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drawings/drawing9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1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12.xml" ContentType="application/vnd.openxmlformats-officedocument.drawing+xml"/>
  <Override PartName="/xl/comments2.xml" ContentType="application/vnd.openxmlformats-officedocument.spreadsheetml.comments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65" windowWidth="21315" windowHeight="9315" tabRatio="716"/>
  </bookViews>
  <sheets>
    <sheet name="Índice" sheetId="1" r:id="rId1"/>
    <sheet name="1.1" sheetId="2" r:id="rId2"/>
    <sheet name="1.2" sheetId="3" r:id="rId3"/>
    <sheet name="1.3" sheetId="4" r:id="rId4"/>
    <sheet name="2.1" sheetId="5" r:id="rId5"/>
    <sheet name="2.2" sheetId="6" r:id="rId6"/>
    <sheet name="2.3" sheetId="7" r:id="rId7"/>
    <sheet name="3.1" sheetId="8" r:id="rId8"/>
    <sheet name="3.2" sheetId="9" r:id="rId9"/>
    <sheet name="3.3" sheetId="10" r:id="rId10"/>
    <sheet name="3.4" sheetId="13" r:id="rId11"/>
    <sheet name="3.5" sheetId="14" r:id="rId12"/>
    <sheet name="3.6" sheetId="30" r:id="rId13"/>
  </sheets>
  <calcPr calcId="145621"/>
</workbook>
</file>

<file path=xl/calcChain.xml><?xml version="1.0" encoding="utf-8"?>
<calcChain xmlns="http://schemas.openxmlformats.org/spreadsheetml/2006/main">
  <c r="I15" i="30" l="1"/>
  <c r="I16" i="30"/>
  <c r="I17" i="30"/>
  <c r="I18" i="30"/>
  <c r="I19" i="30"/>
  <c r="I20" i="30"/>
  <c r="I21" i="30"/>
  <c r="I22" i="30"/>
  <c r="I23" i="30"/>
  <c r="I24" i="30"/>
  <c r="I25" i="30"/>
  <c r="I26" i="30"/>
  <c r="I27" i="30"/>
  <c r="I28" i="30"/>
  <c r="I29" i="30"/>
  <c r="I30" i="30"/>
  <c r="I31" i="30"/>
  <c r="I32" i="30"/>
  <c r="I33" i="30"/>
  <c r="I34" i="30"/>
  <c r="I35" i="30"/>
  <c r="I36" i="30"/>
  <c r="I37" i="30"/>
  <c r="I38" i="30"/>
  <c r="I39" i="30"/>
  <c r="I40" i="30"/>
  <c r="I41" i="30"/>
  <c r="I42" i="30"/>
  <c r="I43" i="30"/>
  <c r="I44" i="30"/>
  <c r="I45" i="30"/>
  <c r="I46" i="30"/>
  <c r="I47" i="30"/>
  <c r="I48" i="30"/>
  <c r="I49" i="30"/>
  <c r="I50" i="30"/>
  <c r="I51" i="30"/>
  <c r="I52" i="30"/>
  <c r="I53" i="30"/>
  <c r="I54" i="30"/>
  <c r="I55" i="30"/>
  <c r="I56" i="30"/>
  <c r="I57" i="30"/>
  <c r="I58" i="30"/>
  <c r="I59" i="30"/>
  <c r="I60" i="30"/>
  <c r="I61" i="30"/>
  <c r="I62" i="30"/>
  <c r="I63" i="30"/>
  <c r="I64" i="30"/>
  <c r="I65" i="30"/>
  <c r="I66" i="30"/>
  <c r="I67" i="30"/>
  <c r="I68" i="30"/>
  <c r="I69" i="30"/>
  <c r="I70" i="30"/>
  <c r="I71" i="30"/>
  <c r="I72" i="30"/>
  <c r="I73" i="30"/>
  <c r="I74" i="30"/>
  <c r="I75" i="30"/>
  <c r="I76" i="30"/>
  <c r="I77" i="30"/>
  <c r="I78" i="30"/>
  <c r="I79" i="30"/>
  <c r="I80" i="30"/>
  <c r="I81" i="30"/>
  <c r="I82" i="30"/>
  <c r="B87" i="30"/>
  <c r="C87" i="30"/>
  <c r="D87" i="30"/>
  <c r="E87" i="30"/>
  <c r="F87" i="30"/>
  <c r="G87" i="30"/>
  <c r="H87" i="30"/>
  <c r="I87" i="30"/>
  <c r="B88" i="30"/>
  <c r="C88" i="30"/>
  <c r="D88" i="30"/>
  <c r="E88" i="30"/>
  <c r="F88" i="30"/>
  <c r="G88" i="30"/>
  <c r="H88" i="30"/>
  <c r="I88" i="30"/>
  <c r="B89" i="30"/>
  <c r="C89" i="30"/>
  <c r="D89" i="30"/>
  <c r="E89" i="30"/>
  <c r="F89" i="30"/>
  <c r="G89" i="30"/>
  <c r="H89" i="30"/>
  <c r="I89" i="30"/>
  <c r="B90" i="30"/>
  <c r="C90" i="30"/>
  <c r="D90" i="30"/>
  <c r="E90" i="30"/>
  <c r="F90" i="30"/>
  <c r="G90" i="30"/>
  <c r="H90" i="30"/>
  <c r="I90" i="30"/>
  <c r="B91" i="30"/>
  <c r="C91" i="30"/>
  <c r="D91" i="30"/>
  <c r="E91" i="30"/>
  <c r="F91" i="30"/>
  <c r="G91" i="30"/>
  <c r="H91" i="30"/>
  <c r="I91" i="30"/>
  <c r="B92" i="30"/>
  <c r="C92" i="30"/>
  <c r="D92" i="30"/>
  <c r="E92" i="30"/>
  <c r="F92" i="30"/>
  <c r="G92" i="30"/>
  <c r="H92" i="30"/>
  <c r="I92" i="30"/>
  <c r="B93" i="30"/>
  <c r="C93" i="30"/>
  <c r="D93" i="30"/>
  <c r="E93" i="30"/>
  <c r="F93" i="30"/>
  <c r="G93" i="30"/>
  <c r="H93" i="30"/>
  <c r="I93" i="30"/>
  <c r="B94" i="30"/>
  <c r="C94" i="30"/>
  <c r="D94" i="30"/>
  <c r="E94" i="30"/>
  <c r="F94" i="30"/>
  <c r="G94" i="30"/>
  <c r="H94" i="30"/>
  <c r="I94" i="30"/>
  <c r="B95" i="30"/>
  <c r="C95" i="30"/>
  <c r="D95" i="30"/>
  <c r="E95" i="30"/>
  <c r="F95" i="30"/>
  <c r="G95" i="30"/>
  <c r="H95" i="30"/>
  <c r="I95" i="30"/>
  <c r="B96" i="30"/>
  <c r="C96" i="30"/>
  <c r="D96" i="30"/>
  <c r="E96" i="30"/>
  <c r="F96" i="30"/>
  <c r="G96" i="30"/>
  <c r="H96" i="30"/>
  <c r="I96" i="30"/>
  <c r="B97" i="30"/>
  <c r="C97" i="30"/>
  <c r="D97" i="30"/>
  <c r="E97" i="30"/>
  <c r="F97" i="30"/>
  <c r="G97" i="30"/>
  <c r="H97" i="30"/>
  <c r="I97" i="30"/>
  <c r="B98" i="30"/>
  <c r="C98" i="30"/>
  <c r="D98" i="30"/>
  <c r="E98" i="30"/>
  <c r="F98" i="30"/>
  <c r="G98" i="30"/>
  <c r="H98" i="30"/>
  <c r="I98" i="30"/>
  <c r="B99" i="30"/>
  <c r="C99" i="30"/>
  <c r="D99" i="30"/>
  <c r="E99" i="30"/>
  <c r="F99" i="30"/>
  <c r="G99" i="30"/>
  <c r="H99" i="30"/>
  <c r="I99" i="30"/>
  <c r="B100" i="30"/>
  <c r="C100" i="30"/>
  <c r="D100" i="30"/>
  <c r="E100" i="30"/>
  <c r="F100" i="30"/>
  <c r="G100" i="30"/>
  <c r="H100" i="30"/>
  <c r="I100" i="30"/>
  <c r="B101" i="30"/>
  <c r="C101" i="30"/>
  <c r="D101" i="30"/>
  <c r="E101" i="30"/>
  <c r="F101" i="30"/>
  <c r="G101" i="30"/>
  <c r="H101" i="30"/>
  <c r="I101" i="30"/>
  <c r="B102" i="30"/>
  <c r="C102" i="30"/>
  <c r="D102" i="30"/>
  <c r="E102" i="30"/>
  <c r="F102" i="30"/>
  <c r="G102" i="30"/>
  <c r="H102" i="30"/>
  <c r="I102" i="30"/>
  <c r="B103" i="30"/>
  <c r="C103" i="30"/>
  <c r="D103" i="30"/>
  <c r="E103" i="30"/>
  <c r="F103" i="30"/>
  <c r="G103" i="30"/>
  <c r="H103" i="30"/>
  <c r="I103" i="30"/>
  <c r="B104" i="30"/>
  <c r="C104" i="30"/>
  <c r="D104" i="30"/>
  <c r="E104" i="30"/>
  <c r="F104" i="30"/>
  <c r="G104" i="30"/>
  <c r="H104" i="30"/>
  <c r="I104" i="30"/>
  <c r="B105" i="30"/>
  <c r="C105" i="30"/>
  <c r="D105" i="30"/>
  <c r="E105" i="30"/>
  <c r="F105" i="30"/>
  <c r="G105" i="30"/>
  <c r="H105" i="30"/>
  <c r="I105" i="30"/>
  <c r="B106" i="30"/>
  <c r="C106" i="30"/>
  <c r="D106" i="30"/>
  <c r="E106" i="30"/>
  <c r="F106" i="30"/>
  <c r="G106" i="30"/>
  <c r="H106" i="30"/>
  <c r="I106" i="30"/>
  <c r="B107" i="30"/>
  <c r="C107" i="30"/>
  <c r="D107" i="30"/>
  <c r="E107" i="30"/>
  <c r="F107" i="30"/>
  <c r="G107" i="30"/>
  <c r="H107" i="30"/>
  <c r="I107" i="30"/>
  <c r="B108" i="30"/>
  <c r="C108" i="30"/>
  <c r="D108" i="30"/>
  <c r="E108" i="30"/>
  <c r="F108" i="30"/>
  <c r="G108" i="30"/>
  <c r="H108" i="30"/>
  <c r="I108" i="30"/>
  <c r="B109" i="30"/>
  <c r="C109" i="30"/>
  <c r="D109" i="30"/>
  <c r="E109" i="30"/>
  <c r="F109" i="30"/>
  <c r="G109" i="30"/>
  <c r="H109" i="30"/>
  <c r="I109" i="30"/>
  <c r="B110" i="30"/>
  <c r="C110" i="30"/>
  <c r="D110" i="30"/>
  <c r="E110" i="30"/>
  <c r="F110" i="30"/>
  <c r="G110" i="30"/>
  <c r="H110" i="30"/>
  <c r="I110" i="30"/>
  <c r="B111" i="30"/>
  <c r="C111" i="30"/>
  <c r="D111" i="30"/>
  <c r="E111" i="30"/>
  <c r="F111" i="30"/>
  <c r="G111" i="30"/>
  <c r="H111" i="30"/>
  <c r="I111" i="30"/>
  <c r="B112" i="30"/>
  <c r="C112" i="30"/>
  <c r="D112" i="30"/>
  <c r="E112" i="30"/>
  <c r="F112" i="30"/>
  <c r="G112" i="30"/>
  <c r="H112" i="30"/>
  <c r="I112" i="30"/>
  <c r="B113" i="30"/>
  <c r="C113" i="30"/>
  <c r="D113" i="30"/>
  <c r="E113" i="30"/>
  <c r="F113" i="30"/>
  <c r="G113" i="30"/>
  <c r="H113" i="30"/>
  <c r="I113" i="30"/>
  <c r="B114" i="30"/>
  <c r="C114" i="30"/>
  <c r="D114" i="30"/>
  <c r="E114" i="30"/>
  <c r="F114" i="30"/>
  <c r="G114" i="30"/>
  <c r="H114" i="30"/>
  <c r="I114" i="30"/>
  <c r="B115" i="30"/>
  <c r="C115" i="30"/>
  <c r="D115" i="30"/>
  <c r="E115" i="30"/>
  <c r="F115" i="30"/>
  <c r="G115" i="30"/>
  <c r="H115" i="30"/>
  <c r="I115" i="30"/>
  <c r="B116" i="30"/>
  <c r="C116" i="30"/>
  <c r="D116" i="30"/>
  <c r="E116" i="30"/>
  <c r="F116" i="30"/>
  <c r="G116" i="30"/>
  <c r="H116" i="30"/>
  <c r="I116" i="30"/>
  <c r="B117" i="30"/>
  <c r="C117" i="30"/>
  <c r="D117" i="30"/>
  <c r="E117" i="30"/>
  <c r="F117" i="30"/>
  <c r="G117" i="30"/>
  <c r="H117" i="30"/>
  <c r="I117" i="30"/>
  <c r="B118" i="30"/>
  <c r="C118" i="30"/>
  <c r="D118" i="30"/>
  <c r="E118" i="30"/>
  <c r="F118" i="30"/>
  <c r="G118" i="30"/>
  <c r="H118" i="30"/>
  <c r="I118" i="30"/>
  <c r="B119" i="30"/>
  <c r="C119" i="30"/>
  <c r="D119" i="30"/>
  <c r="E119" i="30"/>
  <c r="F119" i="30"/>
  <c r="G119" i="30"/>
  <c r="H119" i="30"/>
  <c r="B120" i="30"/>
  <c r="C120" i="30"/>
  <c r="D120" i="30"/>
  <c r="E120" i="30"/>
  <c r="F120" i="30"/>
  <c r="G120" i="30"/>
  <c r="H120" i="30"/>
  <c r="B121" i="30"/>
  <c r="C121" i="30"/>
  <c r="D121" i="30"/>
  <c r="E121" i="30"/>
  <c r="F121" i="30"/>
  <c r="G121" i="30"/>
  <c r="H121" i="30"/>
  <c r="B122" i="30"/>
  <c r="C122" i="30"/>
  <c r="D122" i="30"/>
  <c r="E122" i="30"/>
  <c r="F122" i="30"/>
  <c r="G122" i="30"/>
  <c r="H122" i="30"/>
  <c r="B123" i="30"/>
  <c r="C123" i="30"/>
  <c r="D123" i="30"/>
  <c r="E123" i="30"/>
  <c r="F123" i="30"/>
  <c r="G123" i="30"/>
  <c r="H123" i="30"/>
  <c r="B124" i="30"/>
  <c r="C124" i="30"/>
  <c r="D124" i="30"/>
  <c r="E124" i="30"/>
  <c r="F124" i="30"/>
  <c r="G124" i="30"/>
  <c r="H124" i="30"/>
  <c r="B125" i="30"/>
  <c r="C125" i="30"/>
  <c r="D125" i="30"/>
  <c r="E125" i="30"/>
  <c r="F125" i="30"/>
  <c r="G125" i="30"/>
  <c r="H125" i="30"/>
  <c r="B126" i="30"/>
  <c r="C126" i="30"/>
  <c r="D126" i="30"/>
  <c r="E126" i="30"/>
  <c r="F126" i="30"/>
  <c r="G126" i="30"/>
  <c r="H126" i="30"/>
  <c r="B127" i="30"/>
  <c r="C127" i="30"/>
  <c r="D127" i="30"/>
  <c r="E127" i="30"/>
  <c r="F127" i="30"/>
  <c r="G127" i="30"/>
  <c r="H127" i="30"/>
  <c r="B128" i="30"/>
  <c r="C128" i="30"/>
  <c r="D128" i="30"/>
  <c r="E128" i="30"/>
  <c r="F128" i="30"/>
  <c r="G128" i="30"/>
  <c r="H128" i="30"/>
  <c r="B129" i="30"/>
  <c r="C129" i="30"/>
  <c r="D129" i="30"/>
  <c r="E129" i="30"/>
  <c r="F129" i="30"/>
  <c r="G129" i="30"/>
  <c r="H129" i="30"/>
  <c r="B130" i="30"/>
  <c r="C130" i="30"/>
  <c r="D130" i="30"/>
  <c r="E130" i="30"/>
  <c r="F130" i="30"/>
  <c r="G130" i="30"/>
  <c r="H130" i="30"/>
  <c r="B131" i="30"/>
  <c r="C131" i="30"/>
  <c r="D131" i="30"/>
  <c r="E131" i="30"/>
  <c r="F131" i="30"/>
  <c r="G131" i="30"/>
  <c r="H131" i="30"/>
  <c r="B132" i="30"/>
  <c r="C132" i="30"/>
  <c r="D132" i="30"/>
  <c r="E132" i="30"/>
  <c r="F132" i="30"/>
  <c r="G132" i="30"/>
  <c r="H132" i="30"/>
  <c r="B133" i="30"/>
  <c r="C133" i="30"/>
  <c r="D133" i="30"/>
  <c r="E133" i="30"/>
  <c r="F133" i="30"/>
  <c r="G133" i="30"/>
  <c r="H133" i="30"/>
  <c r="B134" i="30"/>
  <c r="C134" i="30"/>
  <c r="D134" i="30"/>
  <c r="E134" i="30"/>
  <c r="F134" i="30"/>
  <c r="G134" i="30"/>
  <c r="H134" i="30"/>
  <c r="B135" i="30"/>
  <c r="C135" i="30"/>
  <c r="D135" i="30"/>
  <c r="E135" i="30"/>
  <c r="F135" i="30"/>
  <c r="G135" i="30"/>
  <c r="H135" i="30"/>
  <c r="I135" i="30"/>
  <c r="B136" i="30"/>
  <c r="C136" i="30"/>
  <c r="D136" i="30"/>
  <c r="E136" i="30"/>
  <c r="F136" i="30"/>
  <c r="G136" i="30"/>
  <c r="H136" i="30"/>
  <c r="I136" i="30"/>
  <c r="B137" i="30"/>
  <c r="C137" i="30"/>
  <c r="D137" i="30"/>
  <c r="E137" i="30"/>
  <c r="F137" i="30"/>
  <c r="G137" i="30"/>
  <c r="H137" i="30"/>
  <c r="I137" i="30"/>
  <c r="B138" i="30"/>
  <c r="C138" i="30"/>
  <c r="D138" i="30"/>
  <c r="E138" i="30"/>
  <c r="F138" i="30"/>
  <c r="G138" i="30"/>
  <c r="H138" i="30"/>
  <c r="I138" i="30"/>
  <c r="B139" i="30"/>
  <c r="C139" i="30"/>
  <c r="D139" i="30"/>
  <c r="E139" i="30"/>
  <c r="F139" i="30"/>
  <c r="G139" i="30"/>
  <c r="H139" i="30"/>
  <c r="I139" i="30"/>
  <c r="B140" i="30"/>
  <c r="C140" i="30"/>
  <c r="D140" i="30"/>
  <c r="E140" i="30"/>
  <c r="F140" i="30"/>
  <c r="G140" i="30"/>
  <c r="H140" i="30"/>
  <c r="I140" i="30"/>
  <c r="B141" i="30"/>
  <c r="C141" i="30"/>
  <c r="D141" i="30"/>
  <c r="E141" i="30"/>
  <c r="F141" i="30"/>
  <c r="G141" i="30"/>
  <c r="H141" i="30"/>
  <c r="I141" i="30"/>
  <c r="B142" i="30"/>
  <c r="C142" i="30"/>
  <c r="D142" i="30"/>
  <c r="E142" i="30"/>
  <c r="F142" i="30"/>
  <c r="G142" i="30"/>
  <c r="H142" i="30"/>
  <c r="I142" i="30"/>
  <c r="B143" i="30"/>
  <c r="C143" i="30"/>
  <c r="D143" i="30"/>
  <c r="E143" i="30"/>
  <c r="F143" i="30"/>
  <c r="G143" i="30"/>
  <c r="H143" i="30"/>
  <c r="I143" i="30"/>
  <c r="B144" i="30"/>
  <c r="C144" i="30"/>
  <c r="D144" i="30"/>
  <c r="E144" i="30"/>
  <c r="F144" i="30"/>
  <c r="G144" i="30"/>
  <c r="H144" i="30"/>
  <c r="I144" i="30"/>
  <c r="B145" i="30"/>
  <c r="C145" i="30"/>
  <c r="D145" i="30"/>
  <c r="E145" i="30"/>
  <c r="F145" i="30"/>
  <c r="G145" i="30"/>
  <c r="H145" i="30"/>
  <c r="I145" i="30"/>
  <c r="B146" i="30"/>
  <c r="C146" i="30"/>
  <c r="D146" i="30"/>
  <c r="E146" i="30"/>
  <c r="F146" i="30"/>
  <c r="G146" i="30"/>
  <c r="H146" i="30"/>
  <c r="I146" i="30"/>
  <c r="B147" i="30"/>
  <c r="C147" i="30"/>
  <c r="D147" i="30"/>
  <c r="E147" i="30"/>
  <c r="F147" i="30"/>
  <c r="G147" i="30"/>
  <c r="H147" i="30"/>
  <c r="I147" i="30"/>
  <c r="B148" i="30"/>
  <c r="C148" i="30"/>
  <c r="D148" i="30"/>
  <c r="E148" i="30"/>
  <c r="F148" i="30"/>
  <c r="G148" i="30"/>
  <c r="H148" i="30"/>
  <c r="I148" i="30"/>
  <c r="B149" i="30"/>
  <c r="C149" i="30"/>
  <c r="D149" i="30"/>
  <c r="E149" i="30"/>
  <c r="F149" i="30"/>
  <c r="G149" i="30"/>
  <c r="H149" i="30"/>
  <c r="I149" i="30"/>
  <c r="B150" i="30"/>
  <c r="C150" i="30"/>
  <c r="D150" i="30"/>
  <c r="E150" i="30"/>
  <c r="F150" i="30"/>
  <c r="G150" i="30"/>
  <c r="H150" i="30"/>
  <c r="I150" i="30"/>
  <c r="B151" i="30"/>
  <c r="C151" i="30"/>
  <c r="D151" i="30"/>
  <c r="E151" i="30"/>
  <c r="F151" i="30"/>
  <c r="G151" i="30"/>
  <c r="H151" i="30"/>
  <c r="I151" i="30"/>
  <c r="B152" i="30"/>
  <c r="C152" i="30"/>
  <c r="D152" i="30"/>
  <c r="E152" i="30"/>
  <c r="F152" i="30"/>
  <c r="G152" i="30"/>
  <c r="H152" i="30"/>
  <c r="I152" i="30"/>
  <c r="B153" i="30"/>
  <c r="C153" i="30"/>
  <c r="D153" i="30"/>
  <c r="E153" i="30"/>
  <c r="F153" i="30"/>
  <c r="G153" i="30"/>
  <c r="H153" i="30"/>
  <c r="I153" i="30"/>
  <c r="B154" i="30"/>
  <c r="C154" i="30"/>
  <c r="D154" i="30"/>
  <c r="E154" i="30"/>
  <c r="F154" i="30"/>
  <c r="G154" i="30"/>
  <c r="H154" i="30"/>
  <c r="I154" i="30"/>
  <c r="B155" i="30"/>
  <c r="C155" i="30"/>
  <c r="D155" i="30"/>
  <c r="E155" i="30"/>
  <c r="F155" i="30"/>
  <c r="G155" i="30"/>
  <c r="H155" i="30"/>
  <c r="I155" i="30"/>
  <c r="B156" i="30"/>
  <c r="C156" i="30"/>
  <c r="D156" i="30"/>
  <c r="E156" i="30"/>
  <c r="F156" i="30"/>
  <c r="G156" i="30"/>
  <c r="H156" i="30"/>
  <c r="I156" i="30"/>
  <c r="B157" i="30"/>
  <c r="C157" i="30"/>
  <c r="D157" i="30"/>
  <c r="E157" i="30"/>
  <c r="F157" i="30"/>
  <c r="G157" i="30"/>
  <c r="H157" i="30"/>
  <c r="I157" i="30"/>
  <c r="B158" i="30"/>
  <c r="C158" i="30"/>
  <c r="D158" i="30"/>
  <c r="E158" i="30"/>
  <c r="F158" i="30"/>
  <c r="G158" i="30"/>
  <c r="H158" i="30"/>
  <c r="I158" i="30"/>
  <c r="B159" i="30"/>
  <c r="C159" i="30"/>
  <c r="D159" i="30"/>
  <c r="E159" i="30"/>
  <c r="F159" i="30"/>
  <c r="G159" i="30"/>
  <c r="H159" i="30"/>
  <c r="I159" i="30"/>
  <c r="B160" i="30"/>
  <c r="C160" i="30"/>
  <c r="D160" i="30"/>
  <c r="E160" i="30"/>
  <c r="F160" i="30"/>
  <c r="G160" i="30"/>
  <c r="H160" i="30"/>
  <c r="I160" i="30"/>
  <c r="B161" i="30"/>
  <c r="C161" i="30"/>
  <c r="D161" i="30"/>
  <c r="E161" i="30"/>
  <c r="F161" i="30"/>
  <c r="G161" i="30"/>
  <c r="H161" i="30"/>
  <c r="I161" i="30"/>
  <c r="B162" i="30"/>
  <c r="C162" i="30"/>
  <c r="D162" i="30"/>
  <c r="E162" i="30"/>
  <c r="F162" i="30"/>
  <c r="G162" i="30"/>
  <c r="H162" i="30"/>
  <c r="I162" i="30"/>
  <c r="B163" i="30"/>
  <c r="C163" i="30"/>
  <c r="D163" i="30"/>
  <c r="E163" i="30"/>
  <c r="F163" i="30"/>
  <c r="G163" i="30"/>
  <c r="H163" i="30"/>
  <c r="I163" i="30"/>
  <c r="B164" i="30"/>
  <c r="C164" i="30"/>
  <c r="D164" i="30"/>
  <c r="E164" i="30"/>
  <c r="F164" i="30"/>
  <c r="G164" i="30"/>
  <c r="H164" i="30"/>
  <c r="I164" i="30"/>
  <c r="B165" i="30"/>
  <c r="C165" i="30"/>
  <c r="D165" i="30"/>
  <c r="E165" i="30"/>
  <c r="F165" i="30"/>
  <c r="G165" i="30"/>
  <c r="H165" i="30"/>
  <c r="I165" i="30"/>
  <c r="B166" i="30"/>
  <c r="C166" i="30"/>
  <c r="D166" i="30"/>
  <c r="E166" i="30"/>
  <c r="F166" i="30"/>
  <c r="G166" i="30"/>
  <c r="H166" i="30"/>
  <c r="I166" i="30"/>
  <c r="C86" i="30"/>
  <c r="D86" i="30"/>
  <c r="E86" i="30"/>
  <c r="F86" i="30"/>
  <c r="G86" i="30"/>
  <c r="H86" i="30"/>
  <c r="I86" i="30"/>
  <c r="B86" i="30"/>
  <c r="G165" i="9" l="1"/>
  <c r="F165" i="9"/>
  <c r="G5" i="9"/>
  <c r="B3" i="13"/>
  <c r="C2" i="10"/>
  <c r="C3" i="10"/>
  <c r="B3" i="4"/>
  <c r="G201" i="9"/>
  <c r="L123" i="5"/>
  <c r="L122" i="5" s="1"/>
  <c r="C146" i="5" l="1"/>
  <c r="C122" i="5"/>
  <c r="N621" i="13" l="1"/>
  <c r="B622" i="13" l="1"/>
  <c r="B709" i="13" s="1"/>
  <c r="C622" i="13"/>
  <c r="C709" i="13" s="1"/>
  <c r="D622" i="13"/>
  <c r="D709" i="13" s="1"/>
  <c r="E622" i="13"/>
  <c r="E709" i="13" s="1"/>
  <c r="F622" i="13"/>
  <c r="F709" i="13" s="1"/>
  <c r="G622" i="13"/>
  <c r="G709" i="13" s="1"/>
  <c r="H622" i="13"/>
  <c r="H709" i="13" s="1"/>
  <c r="I622" i="13"/>
  <c r="I709" i="13" s="1"/>
  <c r="J622" i="13"/>
  <c r="J709" i="13" s="1"/>
  <c r="K622" i="13"/>
  <c r="K709" i="13" s="1"/>
  <c r="L622" i="13"/>
  <c r="L709" i="13" s="1"/>
  <c r="M622" i="13"/>
  <c r="M709" i="13" s="1"/>
  <c r="N622" i="13"/>
  <c r="N709" i="13" s="1"/>
  <c r="O622" i="13"/>
  <c r="O709" i="13" s="1"/>
  <c r="P622" i="13"/>
  <c r="P709" i="13" s="1"/>
  <c r="Q622" i="13"/>
  <c r="Q709" i="13" s="1"/>
  <c r="R622" i="13"/>
  <c r="R709" i="13" s="1"/>
  <c r="S622" i="13"/>
  <c r="S709" i="13" s="1"/>
  <c r="T622" i="13"/>
  <c r="T709" i="13" s="1"/>
  <c r="U622" i="13"/>
  <c r="U709" i="13" s="1"/>
  <c r="V622" i="13"/>
  <c r="V709" i="13" s="1"/>
  <c r="W622" i="13"/>
  <c r="W709" i="13" s="1"/>
  <c r="X622" i="13"/>
  <c r="X709" i="13" s="1"/>
  <c r="Y622" i="13"/>
  <c r="Y709" i="13" s="1"/>
  <c r="Z622" i="13"/>
  <c r="Z709" i="13" s="1"/>
  <c r="AA622" i="13"/>
  <c r="AA709" i="13" s="1"/>
  <c r="AB622" i="13"/>
  <c r="AB709" i="13" s="1"/>
  <c r="AC622" i="13"/>
  <c r="AC709" i="13" s="1"/>
  <c r="AD622" i="13"/>
  <c r="AD709" i="13" s="1"/>
  <c r="AE622" i="13"/>
  <c r="AE709" i="13" s="1"/>
  <c r="AF622" i="13"/>
  <c r="AF709" i="13" s="1"/>
  <c r="AG622" i="13"/>
  <c r="AG709" i="13" s="1"/>
  <c r="AH622" i="13"/>
  <c r="AH709" i="13" s="1"/>
  <c r="AI622" i="13"/>
  <c r="AI709" i="13" s="1"/>
  <c r="AJ622" i="13"/>
  <c r="AJ709" i="13" s="1"/>
  <c r="AK622" i="13"/>
  <c r="AK709" i="13" s="1"/>
  <c r="AL622" i="13"/>
  <c r="AL709" i="13" s="1"/>
  <c r="AM622" i="13"/>
  <c r="AM709" i="13" s="1"/>
  <c r="AN622" i="13"/>
  <c r="AN709" i="13" s="1"/>
  <c r="AO622" i="13"/>
  <c r="AO709" i="13" s="1"/>
  <c r="AP622" i="13"/>
  <c r="AP709" i="13" s="1"/>
  <c r="AQ622" i="13"/>
  <c r="AQ709" i="13" s="1"/>
  <c r="AR622" i="13"/>
  <c r="AR709" i="13" s="1"/>
  <c r="AS622" i="13"/>
  <c r="AS709" i="13" s="1"/>
  <c r="AT622" i="13"/>
  <c r="AT709" i="13" s="1"/>
  <c r="AU622" i="13"/>
  <c r="AU709" i="13" s="1"/>
  <c r="AV622" i="13"/>
  <c r="AV709" i="13" s="1"/>
  <c r="AW622" i="13"/>
  <c r="AW709" i="13" s="1"/>
  <c r="AX622" i="13"/>
  <c r="AX709" i="13" s="1"/>
  <c r="AY622" i="13"/>
  <c r="AY709" i="13" s="1"/>
  <c r="AZ622" i="13"/>
  <c r="AZ709" i="13" s="1"/>
  <c r="BA622" i="13"/>
  <c r="BA709" i="13" s="1"/>
  <c r="BB622" i="13"/>
  <c r="BB709" i="13" s="1"/>
  <c r="BC622" i="13"/>
  <c r="BC709" i="13" s="1"/>
  <c r="BD622" i="13"/>
  <c r="BD709" i="13" s="1"/>
  <c r="BE622" i="13"/>
  <c r="BE709" i="13" s="1"/>
  <c r="BF622" i="13"/>
  <c r="BF709" i="13" s="1"/>
  <c r="BG622" i="13"/>
  <c r="BG709" i="13" s="1"/>
  <c r="BH622" i="13"/>
  <c r="BH709" i="13" s="1"/>
  <c r="BI622" i="13"/>
  <c r="BI709" i="13" s="1"/>
  <c r="BJ622" i="13"/>
  <c r="BJ709" i="13" s="1"/>
  <c r="BK622" i="13"/>
  <c r="BK709" i="13" s="1"/>
  <c r="BL622" i="13"/>
  <c r="BL709" i="13" s="1"/>
  <c r="BM622" i="13"/>
  <c r="BM709" i="13" s="1"/>
  <c r="BN622" i="13"/>
  <c r="BN709" i="13" s="1"/>
  <c r="BO622" i="13"/>
  <c r="BO709" i="13" s="1"/>
  <c r="BP622" i="13"/>
  <c r="BP709" i="13" s="1"/>
  <c r="BQ622" i="13"/>
  <c r="BQ709" i="13" s="1"/>
  <c r="BR622" i="13"/>
  <c r="BR709" i="13" s="1"/>
  <c r="BS622" i="13"/>
  <c r="BS709" i="13" s="1"/>
  <c r="BT622" i="13"/>
  <c r="BT709" i="13" s="1"/>
  <c r="BU622" i="13"/>
  <c r="BU709" i="13" s="1"/>
  <c r="BV622" i="13"/>
  <c r="BV709" i="13" s="1"/>
  <c r="BW622" i="13"/>
  <c r="BW709" i="13" s="1"/>
  <c r="BX622" i="13"/>
  <c r="BX709" i="13" s="1"/>
  <c r="BY622" i="13"/>
  <c r="BY709" i="13" s="1"/>
  <c r="BZ622" i="13"/>
  <c r="BZ709" i="13" s="1"/>
  <c r="CA622" i="13"/>
  <c r="CA709" i="13" s="1"/>
  <c r="CB622" i="13"/>
  <c r="CB709" i="13" s="1"/>
  <c r="CC622" i="13"/>
  <c r="CC709" i="13" s="1"/>
  <c r="CD622" i="13"/>
  <c r="CD709" i="13" s="1"/>
  <c r="CE622" i="13"/>
  <c r="CE709" i="13" s="1"/>
  <c r="CF622" i="13"/>
  <c r="CF709" i="13" s="1"/>
  <c r="CG622" i="13"/>
  <c r="CG709" i="13" s="1"/>
  <c r="CH622" i="13"/>
  <c r="CH709" i="13" s="1"/>
  <c r="CI622" i="13"/>
  <c r="CI709" i="13" s="1"/>
  <c r="CJ622" i="13"/>
  <c r="CJ709" i="13" s="1"/>
  <c r="CK622" i="13"/>
  <c r="CK709" i="13" s="1"/>
  <c r="CL622" i="13"/>
  <c r="CL709" i="13" s="1"/>
  <c r="CM622" i="13"/>
  <c r="CM709" i="13" s="1"/>
  <c r="CN622" i="13"/>
  <c r="CN709" i="13" s="1"/>
  <c r="CO622" i="13"/>
  <c r="CO709" i="13" s="1"/>
  <c r="CP622" i="13"/>
  <c r="CP709" i="13" s="1"/>
  <c r="CQ622" i="13"/>
  <c r="CQ709" i="13" s="1"/>
  <c r="CR622" i="13"/>
  <c r="CR709" i="13" s="1"/>
  <c r="CS622" i="13"/>
  <c r="CS709" i="13" s="1"/>
  <c r="B623" i="13"/>
  <c r="B710" i="13" s="1"/>
  <c r="C623" i="13"/>
  <c r="C710" i="13" s="1"/>
  <c r="D623" i="13"/>
  <c r="D710" i="13" s="1"/>
  <c r="E623" i="13"/>
  <c r="E710" i="13" s="1"/>
  <c r="F623" i="13"/>
  <c r="F710" i="13" s="1"/>
  <c r="G623" i="13"/>
  <c r="G710" i="13" s="1"/>
  <c r="H623" i="13"/>
  <c r="H710" i="13" s="1"/>
  <c r="I623" i="13"/>
  <c r="I710" i="13" s="1"/>
  <c r="J623" i="13"/>
  <c r="J710" i="13" s="1"/>
  <c r="K623" i="13"/>
  <c r="K710" i="13" s="1"/>
  <c r="L623" i="13"/>
  <c r="L710" i="13" s="1"/>
  <c r="M623" i="13"/>
  <c r="M710" i="13" s="1"/>
  <c r="N623" i="13"/>
  <c r="N710" i="13" s="1"/>
  <c r="O623" i="13"/>
  <c r="O710" i="13" s="1"/>
  <c r="P623" i="13"/>
  <c r="P710" i="13" s="1"/>
  <c r="Q623" i="13"/>
  <c r="Q710" i="13" s="1"/>
  <c r="R623" i="13"/>
  <c r="R710" i="13" s="1"/>
  <c r="S623" i="13"/>
  <c r="S710" i="13" s="1"/>
  <c r="T623" i="13"/>
  <c r="T710" i="13" s="1"/>
  <c r="U623" i="13"/>
  <c r="U710" i="13" s="1"/>
  <c r="V623" i="13"/>
  <c r="V710" i="13" s="1"/>
  <c r="W623" i="13"/>
  <c r="W710" i="13" s="1"/>
  <c r="X623" i="13"/>
  <c r="X710" i="13" s="1"/>
  <c r="Y623" i="13"/>
  <c r="Y710" i="13" s="1"/>
  <c r="Z623" i="13"/>
  <c r="Z710" i="13" s="1"/>
  <c r="AA623" i="13"/>
  <c r="AA710" i="13" s="1"/>
  <c r="AB623" i="13"/>
  <c r="AB710" i="13" s="1"/>
  <c r="AC623" i="13"/>
  <c r="AC710" i="13" s="1"/>
  <c r="AD623" i="13"/>
  <c r="AD710" i="13" s="1"/>
  <c r="AE623" i="13"/>
  <c r="AE710" i="13" s="1"/>
  <c r="AF623" i="13"/>
  <c r="AF710" i="13" s="1"/>
  <c r="AG623" i="13"/>
  <c r="AG710" i="13" s="1"/>
  <c r="AH623" i="13"/>
  <c r="AH710" i="13" s="1"/>
  <c r="AI623" i="13"/>
  <c r="AI710" i="13" s="1"/>
  <c r="AJ623" i="13"/>
  <c r="AJ710" i="13" s="1"/>
  <c r="AK623" i="13"/>
  <c r="AK710" i="13" s="1"/>
  <c r="AL623" i="13"/>
  <c r="AL710" i="13" s="1"/>
  <c r="AM623" i="13"/>
  <c r="AM710" i="13" s="1"/>
  <c r="AN623" i="13"/>
  <c r="AN710" i="13" s="1"/>
  <c r="AO623" i="13"/>
  <c r="AO710" i="13" s="1"/>
  <c r="AP623" i="13"/>
  <c r="AP710" i="13" s="1"/>
  <c r="AQ623" i="13"/>
  <c r="AQ710" i="13" s="1"/>
  <c r="AR623" i="13"/>
  <c r="AR710" i="13" s="1"/>
  <c r="AS623" i="13"/>
  <c r="AS710" i="13" s="1"/>
  <c r="AT623" i="13"/>
  <c r="AT710" i="13" s="1"/>
  <c r="AU623" i="13"/>
  <c r="AU710" i="13" s="1"/>
  <c r="AV623" i="13"/>
  <c r="AV710" i="13" s="1"/>
  <c r="AW623" i="13"/>
  <c r="AW710" i="13" s="1"/>
  <c r="AX623" i="13"/>
  <c r="AX710" i="13" s="1"/>
  <c r="AY623" i="13"/>
  <c r="AY710" i="13" s="1"/>
  <c r="AZ623" i="13"/>
  <c r="AZ710" i="13" s="1"/>
  <c r="BA623" i="13"/>
  <c r="BA710" i="13" s="1"/>
  <c r="BB623" i="13"/>
  <c r="BB710" i="13" s="1"/>
  <c r="BC623" i="13"/>
  <c r="BC710" i="13" s="1"/>
  <c r="BD623" i="13"/>
  <c r="BD710" i="13" s="1"/>
  <c r="BE623" i="13"/>
  <c r="BE710" i="13" s="1"/>
  <c r="BF623" i="13"/>
  <c r="BF710" i="13" s="1"/>
  <c r="BG623" i="13"/>
  <c r="BG710" i="13" s="1"/>
  <c r="BH623" i="13"/>
  <c r="BH710" i="13" s="1"/>
  <c r="BI623" i="13"/>
  <c r="BI710" i="13" s="1"/>
  <c r="BJ623" i="13"/>
  <c r="BJ710" i="13" s="1"/>
  <c r="BK623" i="13"/>
  <c r="BK710" i="13" s="1"/>
  <c r="BL623" i="13"/>
  <c r="BL710" i="13" s="1"/>
  <c r="BM623" i="13"/>
  <c r="BM710" i="13" s="1"/>
  <c r="BN623" i="13"/>
  <c r="BN710" i="13" s="1"/>
  <c r="BO623" i="13"/>
  <c r="BO710" i="13" s="1"/>
  <c r="BP623" i="13"/>
  <c r="BP710" i="13" s="1"/>
  <c r="BQ623" i="13"/>
  <c r="BQ710" i="13" s="1"/>
  <c r="BR623" i="13"/>
  <c r="BR710" i="13" s="1"/>
  <c r="BS623" i="13"/>
  <c r="BS710" i="13" s="1"/>
  <c r="BT623" i="13"/>
  <c r="BT710" i="13" s="1"/>
  <c r="BU623" i="13"/>
  <c r="BU710" i="13" s="1"/>
  <c r="BV623" i="13"/>
  <c r="BV710" i="13" s="1"/>
  <c r="BW623" i="13"/>
  <c r="BW710" i="13" s="1"/>
  <c r="BX623" i="13"/>
  <c r="BX710" i="13" s="1"/>
  <c r="BY623" i="13"/>
  <c r="BY710" i="13" s="1"/>
  <c r="BZ623" i="13"/>
  <c r="BZ710" i="13" s="1"/>
  <c r="CA623" i="13"/>
  <c r="CA710" i="13" s="1"/>
  <c r="CB623" i="13"/>
  <c r="CB710" i="13" s="1"/>
  <c r="CC623" i="13"/>
  <c r="CC710" i="13" s="1"/>
  <c r="CD623" i="13"/>
  <c r="CD710" i="13" s="1"/>
  <c r="CE623" i="13"/>
  <c r="CE710" i="13" s="1"/>
  <c r="CF623" i="13"/>
  <c r="CF710" i="13" s="1"/>
  <c r="CG623" i="13"/>
  <c r="CG710" i="13" s="1"/>
  <c r="CH623" i="13"/>
  <c r="CH710" i="13" s="1"/>
  <c r="CI623" i="13"/>
  <c r="CI710" i="13" s="1"/>
  <c r="CJ623" i="13"/>
  <c r="CJ710" i="13" s="1"/>
  <c r="CK623" i="13"/>
  <c r="CK710" i="13" s="1"/>
  <c r="CL623" i="13"/>
  <c r="CL710" i="13" s="1"/>
  <c r="CM623" i="13"/>
  <c r="CM710" i="13" s="1"/>
  <c r="CN623" i="13"/>
  <c r="CN710" i="13" s="1"/>
  <c r="CO623" i="13"/>
  <c r="CO710" i="13" s="1"/>
  <c r="CP623" i="13"/>
  <c r="CP710" i="13" s="1"/>
  <c r="CQ623" i="13"/>
  <c r="CQ710" i="13" s="1"/>
  <c r="CR623" i="13"/>
  <c r="CR710" i="13" s="1"/>
  <c r="CS623" i="13"/>
  <c r="CS710" i="13" s="1"/>
  <c r="B624" i="13"/>
  <c r="B711" i="13" s="1"/>
  <c r="C624" i="13"/>
  <c r="C711" i="13" s="1"/>
  <c r="D624" i="13"/>
  <c r="D711" i="13" s="1"/>
  <c r="E624" i="13"/>
  <c r="E711" i="13" s="1"/>
  <c r="F624" i="13"/>
  <c r="F711" i="13" s="1"/>
  <c r="G624" i="13"/>
  <c r="G711" i="13" s="1"/>
  <c r="H624" i="13"/>
  <c r="H711" i="13" s="1"/>
  <c r="I624" i="13"/>
  <c r="I711" i="13" s="1"/>
  <c r="J624" i="13"/>
  <c r="J711" i="13" s="1"/>
  <c r="K624" i="13"/>
  <c r="K711" i="13" s="1"/>
  <c r="L624" i="13"/>
  <c r="L711" i="13" s="1"/>
  <c r="M624" i="13"/>
  <c r="M711" i="13" s="1"/>
  <c r="N624" i="13"/>
  <c r="N711" i="13" s="1"/>
  <c r="O624" i="13"/>
  <c r="O711" i="13" s="1"/>
  <c r="P624" i="13"/>
  <c r="P711" i="13" s="1"/>
  <c r="Q624" i="13"/>
  <c r="Q711" i="13" s="1"/>
  <c r="R624" i="13"/>
  <c r="R711" i="13" s="1"/>
  <c r="S624" i="13"/>
  <c r="S711" i="13" s="1"/>
  <c r="T624" i="13"/>
  <c r="T711" i="13" s="1"/>
  <c r="U624" i="13"/>
  <c r="U711" i="13" s="1"/>
  <c r="V624" i="13"/>
  <c r="V711" i="13" s="1"/>
  <c r="W624" i="13"/>
  <c r="W711" i="13" s="1"/>
  <c r="X624" i="13"/>
  <c r="X711" i="13" s="1"/>
  <c r="Y624" i="13"/>
  <c r="Y711" i="13" s="1"/>
  <c r="Z624" i="13"/>
  <c r="Z711" i="13" s="1"/>
  <c r="AA624" i="13"/>
  <c r="AA711" i="13" s="1"/>
  <c r="AB624" i="13"/>
  <c r="AB711" i="13" s="1"/>
  <c r="AC624" i="13"/>
  <c r="AC711" i="13" s="1"/>
  <c r="AD624" i="13"/>
  <c r="AD711" i="13" s="1"/>
  <c r="AE624" i="13"/>
  <c r="AE711" i="13" s="1"/>
  <c r="AF624" i="13"/>
  <c r="AF711" i="13" s="1"/>
  <c r="AG624" i="13"/>
  <c r="AG711" i="13" s="1"/>
  <c r="AH624" i="13"/>
  <c r="AH711" i="13" s="1"/>
  <c r="AI624" i="13"/>
  <c r="AI711" i="13" s="1"/>
  <c r="AJ624" i="13"/>
  <c r="AJ711" i="13" s="1"/>
  <c r="AK624" i="13"/>
  <c r="AK711" i="13" s="1"/>
  <c r="AL624" i="13"/>
  <c r="AL711" i="13" s="1"/>
  <c r="AM624" i="13"/>
  <c r="AM711" i="13" s="1"/>
  <c r="AN624" i="13"/>
  <c r="AN711" i="13" s="1"/>
  <c r="AO624" i="13"/>
  <c r="AO711" i="13" s="1"/>
  <c r="AP624" i="13"/>
  <c r="AP711" i="13" s="1"/>
  <c r="AQ624" i="13"/>
  <c r="AQ711" i="13" s="1"/>
  <c r="AR624" i="13"/>
  <c r="AR711" i="13" s="1"/>
  <c r="AS624" i="13"/>
  <c r="AS711" i="13" s="1"/>
  <c r="AT624" i="13"/>
  <c r="AT711" i="13" s="1"/>
  <c r="AU624" i="13"/>
  <c r="AU711" i="13" s="1"/>
  <c r="AV624" i="13"/>
  <c r="AV711" i="13" s="1"/>
  <c r="AW624" i="13"/>
  <c r="AW711" i="13" s="1"/>
  <c r="AX624" i="13"/>
  <c r="AX711" i="13" s="1"/>
  <c r="AY624" i="13"/>
  <c r="AY711" i="13" s="1"/>
  <c r="AZ624" i="13"/>
  <c r="AZ711" i="13" s="1"/>
  <c r="BA624" i="13"/>
  <c r="BA711" i="13" s="1"/>
  <c r="BB624" i="13"/>
  <c r="BB711" i="13" s="1"/>
  <c r="BC624" i="13"/>
  <c r="BC711" i="13" s="1"/>
  <c r="BD624" i="13"/>
  <c r="BD711" i="13" s="1"/>
  <c r="BE624" i="13"/>
  <c r="BE711" i="13" s="1"/>
  <c r="BF624" i="13"/>
  <c r="BF711" i="13" s="1"/>
  <c r="BG624" i="13"/>
  <c r="BG711" i="13" s="1"/>
  <c r="BH624" i="13"/>
  <c r="BH711" i="13" s="1"/>
  <c r="BI624" i="13"/>
  <c r="BI711" i="13" s="1"/>
  <c r="BJ624" i="13"/>
  <c r="BJ711" i="13" s="1"/>
  <c r="BK624" i="13"/>
  <c r="BK711" i="13" s="1"/>
  <c r="BL624" i="13"/>
  <c r="BL711" i="13" s="1"/>
  <c r="BM624" i="13"/>
  <c r="BM711" i="13" s="1"/>
  <c r="BN624" i="13"/>
  <c r="BN711" i="13" s="1"/>
  <c r="BO624" i="13"/>
  <c r="BO711" i="13" s="1"/>
  <c r="BP624" i="13"/>
  <c r="BP711" i="13" s="1"/>
  <c r="BQ624" i="13"/>
  <c r="BQ711" i="13" s="1"/>
  <c r="BR624" i="13"/>
  <c r="BR711" i="13" s="1"/>
  <c r="BS624" i="13"/>
  <c r="BS711" i="13" s="1"/>
  <c r="BT624" i="13"/>
  <c r="BT711" i="13" s="1"/>
  <c r="BU624" i="13"/>
  <c r="BU711" i="13" s="1"/>
  <c r="BV624" i="13"/>
  <c r="BV711" i="13" s="1"/>
  <c r="BW624" i="13"/>
  <c r="BW711" i="13" s="1"/>
  <c r="BX624" i="13"/>
  <c r="BX711" i="13" s="1"/>
  <c r="BY624" i="13"/>
  <c r="BY711" i="13" s="1"/>
  <c r="BZ624" i="13"/>
  <c r="BZ711" i="13" s="1"/>
  <c r="CA624" i="13"/>
  <c r="CA711" i="13" s="1"/>
  <c r="CB624" i="13"/>
  <c r="CB711" i="13" s="1"/>
  <c r="CC624" i="13"/>
  <c r="CC711" i="13" s="1"/>
  <c r="CD624" i="13"/>
  <c r="CD711" i="13" s="1"/>
  <c r="CE624" i="13"/>
  <c r="CE711" i="13" s="1"/>
  <c r="CF624" i="13"/>
  <c r="CF711" i="13" s="1"/>
  <c r="CG624" i="13"/>
  <c r="CG711" i="13" s="1"/>
  <c r="CH624" i="13"/>
  <c r="CH711" i="13" s="1"/>
  <c r="CI624" i="13"/>
  <c r="CI711" i="13" s="1"/>
  <c r="CJ624" i="13"/>
  <c r="CJ711" i="13" s="1"/>
  <c r="CK624" i="13"/>
  <c r="CK711" i="13" s="1"/>
  <c r="CL624" i="13"/>
  <c r="CL711" i="13" s="1"/>
  <c r="CM624" i="13"/>
  <c r="CM711" i="13" s="1"/>
  <c r="CN624" i="13"/>
  <c r="CN711" i="13" s="1"/>
  <c r="CO624" i="13"/>
  <c r="CO711" i="13" s="1"/>
  <c r="CP624" i="13"/>
  <c r="CP711" i="13" s="1"/>
  <c r="CQ624" i="13"/>
  <c r="CQ711" i="13" s="1"/>
  <c r="CR624" i="13"/>
  <c r="CR711" i="13" s="1"/>
  <c r="CS624" i="13"/>
  <c r="CS711" i="13" s="1"/>
  <c r="B625" i="13"/>
  <c r="B712" i="13" s="1"/>
  <c r="C625" i="13"/>
  <c r="C712" i="13" s="1"/>
  <c r="D625" i="13"/>
  <c r="D712" i="13" s="1"/>
  <c r="E625" i="13"/>
  <c r="E712" i="13" s="1"/>
  <c r="F625" i="13"/>
  <c r="F712" i="13" s="1"/>
  <c r="G625" i="13"/>
  <c r="G712" i="13" s="1"/>
  <c r="H625" i="13"/>
  <c r="H712" i="13" s="1"/>
  <c r="I625" i="13"/>
  <c r="I712" i="13" s="1"/>
  <c r="J625" i="13"/>
  <c r="J712" i="13" s="1"/>
  <c r="K625" i="13"/>
  <c r="K712" i="13" s="1"/>
  <c r="L625" i="13"/>
  <c r="L712" i="13" s="1"/>
  <c r="M625" i="13"/>
  <c r="M712" i="13" s="1"/>
  <c r="N625" i="13"/>
  <c r="N712" i="13" s="1"/>
  <c r="O625" i="13"/>
  <c r="O712" i="13" s="1"/>
  <c r="P625" i="13"/>
  <c r="P712" i="13" s="1"/>
  <c r="Q625" i="13"/>
  <c r="Q712" i="13" s="1"/>
  <c r="R625" i="13"/>
  <c r="R712" i="13" s="1"/>
  <c r="S625" i="13"/>
  <c r="S712" i="13" s="1"/>
  <c r="T625" i="13"/>
  <c r="T712" i="13" s="1"/>
  <c r="U625" i="13"/>
  <c r="U712" i="13" s="1"/>
  <c r="V625" i="13"/>
  <c r="V712" i="13" s="1"/>
  <c r="W625" i="13"/>
  <c r="W712" i="13" s="1"/>
  <c r="X625" i="13"/>
  <c r="X712" i="13" s="1"/>
  <c r="Y625" i="13"/>
  <c r="Y712" i="13" s="1"/>
  <c r="Z625" i="13"/>
  <c r="Z712" i="13" s="1"/>
  <c r="AA625" i="13"/>
  <c r="AA712" i="13" s="1"/>
  <c r="AB625" i="13"/>
  <c r="AB712" i="13" s="1"/>
  <c r="AC625" i="13"/>
  <c r="AC712" i="13" s="1"/>
  <c r="AD625" i="13"/>
  <c r="AD712" i="13" s="1"/>
  <c r="AE625" i="13"/>
  <c r="AE712" i="13" s="1"/>
  <c r="AF625" i="13"/>
  <c r="AF712" i="13" s="1"/>
  <c r="AG625" i="13"/>
  <c r="AG712" i="13" s="1"/>
  <c r="AH625" i="13"/>
  <c r="AH712" i="13" s="1"/>
  <c r="AI625" i="13"/>
  <c r="AI712" i="13" s="1"/>
  <c r="AJ625" i="13"/>
  <c r="AJ712" i="13" s="1"/>
  <c r="AK625" i="13"/>
  <c r="AK712" i="13" s="1"/>
  <c r="AL625" i="13"/>
  <c r="AL712" i="13" s="1"/>
  <c r="AM625" i="13"/>
  <c r="AM712" i="13" s="1"/>
  <c r="AN625" i="13"/>
  <c r="AN712" i="13" s="1"/>
  <c r="AO625" i="13"/>
  <c r="AO712" i="13" s="1"/>
  <c r="AP625" i="13"/>
  <c r="AP712" i="13" s="1"/>
  <c r="AQ625" i="13"/>
  <c r="AQ712" i="13" s="1"/>
  <c r="AR625" i="13"/>
  <c r="AR712" i="13" s="1"/>
  <c r="AS625" i="13"/>
  <c r="AS712" i="13" s="1"/>
  <c r="AT625" i="13"/>
  <c r="AT712" i="13" s="1"/>
  <c r="AU625" i="13"/>
  <c r="AU712" i="13" s="1"/>
  <c r="AV625" i="13"/>
  <c r="AV712" i="13" s="1"/>
  <c r="AW625" i="13"/>
  <c r="AW712" i="13" s="1"/>
  <c r="AX625" i="13"/>
  <c r="AX712" i="13" s="1"/>
  <c r="AY625" i="13"/>
  <c r="AY712" i="13" s="1"/>
  <c r="AZ625" i="13"/>
  <c r="AZ712" i="13" s="1"/>
  <c r="BA625" i="13"/>
  <c r="BA712" i="13" s="1"/>
  <c r="BB625" i="13"/>
  <c r="BB712" i="13" s="1"/>
  <c r="BC625" i="13"/>
  <c r="BC712" i="13" s="1"/>
  <c r="BD625" i="13"/>
  <c r="BD712" i="13" s="1"/>
  <c r="BE625" i="13"/>
  <c r="BE712" i="13" s="1"/>
  <c r="BF625" i="13"/>
  <c r="BF712" i="13" s="1"/>
  <c r="BG625" i="13"/>
  <c r="BG712" i="13" s="1"/>
  <c r="BH625" i="13"/>
  <c r="BH712" i="13" s="1"/>
  <c r="BI625" i="13"/>
  <c r="BI712" i="13" s="1"/>
  <c r="BJ625" i="13"/>
  <c r="BJ712" i="13" s="1"/>
  <c r="BK625" i="13"/>
  <c r="BK712" i="13" s="1"/>
  <c r="BL625" i="13"/>
  <c r="BL712" i="13" s="1"/>
  <c r="BM625" i="13"/>
  <c r="BM712" i="13" s="1"/>
  <c r="BN625" i="13"/>
  <c r="BN712" i="13" s="1"/>
  <c r="BO625" i="13"/>
  <c r="BO712" i="13" s="1"/>
  <c r="BP625" i="13"/>
  <c r="BP712" i="13" s="1"/>
  <c r="BQ625" i="13"/>
  <c r="BQ712" i="13" s="1"/>
  <c r="BR625" i="13"/>
  <c r="BR712" i="13" s="1"/>
  <c r="BS625" i="13"/>
  <c r="BS712" i="13" s="1"/>
  <c r="BT625" i="13"/>
  <c r="BT712" i="13" s="1"/>
  <c r="BU625" i="13"/>
  <c r="BU712" i="13" s="1"/>
  <c r="BV625" i="13"/>
  <c r="BV712" i="13" s="1"/>
  <c r="BW625" i="13"/>
  <c r="BW712" i="13" s="1"/>
  <c r="BX625" i="13"/>
  <c r="BX712" i="13" s="1"/>
  <c r="BY625" i="13"/>
  <c r="BY712" i="13" s="1"/>
  <c r="BZ625" i="13"/>
  <c r="BZ712" i="13" s="1"/>
  <c r="CA625" i="13"/>
  <c r="CA712" i="13" s="1"/>
  <c r="CB625" i="13"/>
  <c r="CB712" i="13" s="1"/>
  <c r="CC625" i="13"/>
  <c r="CC712" i="13" s="1"/>
  <c r="CD625" i="13"/>
  <c r="CD712" i="13" s="1"/>
  <c r="CE625" i="13"/>
  <c r="CE712" i="13" s="1"/>
  <c r="CF625" i="13"/>
  <c r="CF712" i="13" s="1"/>
  <c r="CG625" i="13"/>
  <c r="CG712" i="13" s="1"/>
  <c r="CH625" i="13"/>
  <c r="CH712" i="13" s="1"/>
  <c r="CI625" i="13"/>
  <c r="CI712" i="13" s="1"/>
  <c r="CJ625" i="13"/>
  <c r="CJ712" i="13" s="1"/>
  <c r="CK625" i="13"/>
  <c r="CK712" i="13" s="1"/>
  <c r="CL625" i="13"/>
  <c r="CL712" i="13" s="1"/>
  <c r="CM625" i="13"/>
  <c r="CM712" i="13" s="1"/>
  <c r="CN625" i="13"/>
  <c r="CN712" i="13" s="1"/>
  <c r="CO625" i="13"/>
  <c r="CO712" i="13" s="1"/>
  <c r="CP625" i="13"/>
  <c r="CP712" i="13" s="1"/>
  <c r="CQ625" i="13"/>
  <c r="CQ712" i="13" s="1"/>
  <c r="CR625" i="13"/>
  <c r="CR712" i="13" s="1"/>
  <c r="CS625" i="13"/>
  <c r="CS712" i="13" s="1"/>
  <c r="B626" i="13"/>
  <c r="B713" i="13" s="1"/>
  <c r="C626" i="13"/>
  <c r="C713" i="13" s="1"/>
  <c r="D626" i="13"/>
  <c r="D713" i="13" s="1"/>
  <c r="E626" i="13"/>
  <c r="E713" i="13" s="1"/>
  <c r="F626" i="13"/>
  <c r="F713" i="13" s="1"/>
  <c r="G626" i="13"/>
  <c r="G713" i="13" s="1"/>
  <c r="H626" i="13"/>
  <c r="H713" i="13" s="1"/>
  <c r="I626" i="13"/>
  <c r="I713" i="13" s="1"/>
  <c r="J626" i="13"/>
  <c r="J713" i="13" s="1"/>
  <c r="K626" i="13"/>
  <c r="K713" i="13" s="1"/>
  <c r="L626" i="13"/>
  <c r="L713" i="13" s="1"/>
  <c r="M626" i="13"/>
  <c r="M713" i="13" s="1"/>
  <c r="N626" i="13"/>
  <c r="N713" i="13" s="1"/>
  <c r="O626" i="13"/>
  <c r="O713" i="13" s="1"/>
  <c r="P626" i="13"/>
  <c r="P713" i="13" s="1"/>
  <c r="Q626" i="13"/>
  <c r="Q713" i="13" s="1"/>
  <c r="R626" i="13"/>
  <c r="R713" i="13" s="1"/>
  <c r="S626" i="13"/>
  <c r="S713" i="13" s="1"/>
  <c r="T626" i="13"/>
  <c r="T713" i="13" s="1"/>
  <c r="U626" i="13"/>
  <c r="U713" i="13" s="1"/>
  <c r="V626" i="13"/>
  <c r="V713" i="13" s="1"/>
  <c r="W626" i="13"/>
  <c r="W713" i="13" s="1"/>
  <c r="X626" i="13"/>
  <c r="X713" i="13" s="1"/>
  <c r="Y626" i="13"/>
  <c r="Y713" i="13" s="1"/>
  <c r="Z626" i="13"/>
  <c r="Z713" i="13" s="1"/>
  <c r="AA626" i="13"/>
  <c r="AA713" i="13" s="1"/>
  <c r="AB626" i="13"/>
  <c r="AB713" i="13" s="1"/>
  <c r="AC626" i="13"/>
  <c r="AC713" i="13" s="1"/>
  <c r="AD626" i="13"/>
  <c r="AD713" i="13" s="1"/>
  <c r="AE626" i="13"/>
  <c r="AE713" i="13" s="1"/>
  <c r="AF626" i="13"/>
  <c r="AF713" i="13" s="1"/>
  <c r="AG626" i="13"/>
  <c r="AG713" i="13" s="1"/>
  <c r="AH626" i="13"/>
  <c r="AH713" i="13" s="1"/>
  <c r="AI626" i="13"/>
  <c r="AI713" i="13" s="1"/>
  <c r="AJ626" i="13"/>
  <c r="AJ713" i="13" s="1"/>
  <c r="AK626" i="13"/>
  <c r="AK713" i="13" s="1"/>
  <c r="AL626" i="13"/>
  <c r="AL713" i="13" s="1"/>
  <c r="AM626" i="13"/>
  <c r="AM713" i="13" s="1"/>
  <c r="AN626" i="13"/>
  <c r="AN713" i="13" s="1"/>
  <c r="AO626" i="13"/>
  <c r="AO713" i="13" s="1"/>
  <c r="AP626" i="13"/>
  <c r="AP713" i="13" s="1"/>
  <c r="AQ626" i="13"/>
  <c r="AQ713" i="13" s="1"/>
  <c r="AR626" i="13"/>
  <c r="AR713" i="13" s="1"/>
  <c r="AS626" i="13"/>
  <c r="AS713" i="13" s="1"/>
  <c r="AT626" i="13"/>
  <c r="AT713" i="13" s="1"/>
  <c r="AU626" i="13"/>
  <c r="AU713" i="13" s="1"/>
  <c r="AV626" i="13"/>
  <c r="AV713" i="13" s="1"/>
  <c r="AW626" i="13"/>
  <c r="AW713" i="13" s="1"/>
  <c r="AX626" i="13"/>
  <c r="AX713" i="13" s="1"/>
  <c r="AY626" i="13"/>
  <c r="AY713" i="13" s="1"/>
  <c r="AZ626" i="13"/>
  <c r="AZ713" i="13" s="1"/>
  <c r="BA626" i="13"/>
  <c r="BA713" i="13" s="1"/>
  <c r="BB626" i="13"/>
  <c r="BB713" i="13" s="1"/>
  <c r="BC626" i="13"/>
  <c r="BC713" i="13" s="1"/>
  <c r="BD626" i="13"/>
  <c r="BD713" i="13" s="1"/>
  <c r="BE626" i="13"/>
  <c r="BE713" i="13" s="1"/>
  <c r="BF626" i="13"/>
  <c r="BF713" i="13" s="1"/>
  <c r="BG626" i="13"/>
  <c r="BG713" i="13" s="1"/>
  <c r="BH626" i="13"/>
  <c r="BH713" i="13" s="1"/>
  <c r="BI626" i="13"/>
  <c r="BI713" i="13" s="1"/>
  <c r="BJ626" i="13"/>
  <c r="BJ713" i="13" s="1"/>
  <c r="BK626" i="13"/>
  <c r="BK713" i="13" s="1"/>
  <c r="BL626" i="13"/>
  <c r="BL713" i="13" s="1"/>
  <c r="BM626" i="13"/>
  <c r="BM713" i="13" s="1"/>
  <c r="BN626" i="13"/>
  <c r="BN713" i="13" s="1"/>
  <c r="BO626" i="13"/>
  <c r="BO713" i="13" s="1"/>
  <c r="BP626" i="13"/>
  <c r="BP713" i="13" s="1"/>
  <c r="BQ626" i="13"/>
  <c r="BQ713" i="13" s="1"/>
  <c r="BR626" i="13"/>
  <c r="BR713" i="13" s="1"/>
  <c r="BS626" i="13"/>
  <c r="BS713" i="13" s="1"/>
  <c r="BT626" i="13"/>
  <c r="BT713" i="13" s="1"/>
  <c r="BU626" i="13"/>
  <c r="BU713" i="13" s="1"/>
  <c r="BV626" i="13"/>
  <c r="BV713" i="13" s="1"/>
  <c r="BW626" i="13"/>
  <c r="BW713" i="13" s="1"/>
  <c r="BX626" i="13"/>
  <c r="BX713" i="13" s="1"/>
  <c r="BY626" i="13"/>
  <c r="BY713" i="13" s="1"/>
  <c r="BZ626" i="13"/>
  <c r="BZ713" i="13" s="1"/>
  <c r="CA626" i="13"/>
  <c r="CA713" i="13" s="1"/>
  <c r="CB626" i="13"/>
  <c r="CB713" i="13" s="1"/>
  <c r="CC626" i="13"/>
  <c r="CC713" i="13" s="1"/>
  <c r="CD626" i="13"/>
  <c r="CD713" i="13" s="1"/>
  <c r="CE626" i="13"/>
  <c r="CE713" i="13" s="1"/>
  <c r="CF626" i="13"/>
  <c r="CF713" i="13" s="1"/>
  <c r="CG626" i="13"/>
  <c r="CG713" i="13" s="1"/>
  <c r="CH626" i="13"/>
  <c r="CH713" i="13" s="1"/>
  <c r="CI626" i="13"/>
  <c r="CI713" i="13" s="1"/>
  <c r="CJ626" i="13"/>
  <c r="CJ713" i="13" s="1"/>
  <c r="CK626" i="13"/>
  <c r="CK713" i="13" s="1"/>
  <c r="CL626" i="13"/>
  <c r="CL713" i="13" s="1"/>
  <c r="CM626" i="13"/>
  <c r="CM713" i="13" s="1"/>
  <c r="CN626" i="13"/>
  <c r="CN713" i="13" s="1"/>
  <c r="CO626" i="13"/>
  <c r="CO713" i="13" s="1"/>
  <c r="CP626" i="13"/>
  <c r="CP713" i="13" s="1"/>
  <c r="CQ626" i="13"/>
  <c r="CQ713" i="13" s="1"/>
  <c r="CR626" i="13"/>
  <c r="CR713" i="13" s="1"/>
  <c r="CS626" i="13"/>
  <c r="CS713" i="13" s="1"/>
  <c r="B627" i="13"/>
  <c r="B714" i="13" s="1"/>
  <c r="C627" i="13"/>
  <c r="C714" i="13" s="1"/>
  <c r="D627" i="13"/>
  <c r="D714" i="13" s="1"/>
  <c r="E627" i="13"/>
  <c r="E714" i="13" s="1"/>
  <c r="F627" i="13"/>
  <c r="F714" i="13" s="1"/>
  <c r="G627" i="13"/>
  <c r="G714" i="13" s="1"/>
  <c r="H627" i="13"/>
  <c r="H714" i="13" s="1"/>
  <c r="I627" i="13"/>
  <c r="I714" i="13" s="1"/>
  <c r="J627" i="13"/>
  <c r="J714" i="13" s="1"/>
  <c r="K627" i="13"/>
  <c r="K714" i="13" s="1"/>
  <c r="L627" i="13"/>
  <c r="L714" i="13" s="1"/>
  <c r="M627" i="13"/>
  <c r="M714" i="13" s="1"/>
  <c r="N627" i="13"/>
  <c r="N714" i="13" s="1"/>
  <c r="O627" i="13"/>
  <c r="O714" i="13" s="1"/>
  <c r="P627" i="13"/>
  <c r="P714" i="13" s="1"/>
  <c r="Q627" i="13"/>
  <c r="Q714" i="13" s="1"/>
  <c r="R627" i="13"/>
  <c r="R714" i="13" s="1"/>
  <c r="S627" i="13"/>
  <c r="S714" i="13" s="1"/>
  <c r="T627" i="13"/>
  <c r="T714" i="13" s="1"/>
  <c r="U627" i="13"/>
  <c r="U714" i="13" s="1"/>
  <c r="V627" i="13"/>
  <c r="V714" i="13" s="1"/>
  <c r="W627" i="13"/>
  <c r="W714" i="13" s="1"/>
  <c r="X627" i="13"/>
  <c r="X714" i="13" s="1"/>
  <c r="Y627" i="13"/>
  <c r="Y714" i="13" s="1"/>
  <c r="Z627" i="13"/>
  <c r="Z714" i="13" s="1"/>
  <c r="AA627" i="13"/>
  <c r="AA714" i="13" s="1"/>
  <c r="AB627" i="13"/>
  <c r="AB714" i="13" s="1"/>
  <c r="AC627" i="13"/>
  <c r="AC714" i="13" s="1"/>
  <c r="AD627" i="13"/>
  <c r="AD714" i="13" s="1"/>
  <c r="AE627" i="13"/>
  <c r="AE714" i="13" s="1"/>
  <c r="AF627" i="13"/>
  <c r="AF714" i="13" s="1"/>
  <c r="AG627" i="13"/>
  <c r="AG714" i="13" s="1"/>
  <c r="AH627" i="13"/>
  <c r="AH714" i="13" s="1"/>
  <c r="AI627" i="13"/>
  <c r="AI714" i="13" s="1"/>
  <c r="AJ627" i="13"/>
  <c r="AJ714" i="13" s="1"/>
  <c r="AK627" i="13"/>
  <c r="AK714" i="13" s="1"/>
  <c r="AL627" i="13"/>
  <c r="AL714" i="13" s="1"/>
  <c r="AM627" i="13"/>
  <c r="AM714" i="13" s="1"/>
  <c r="AN627" i="13"/>
  <c r="AN714" i="13" s="1"/>
  <c r="AO627" i="13"/>
  <c r="AO714" i="13" s="1"/>
  <c r="AP627" i="13"/>
  <c r="AP714" i="13" s="1"/>
  <c r="AQ627" i="13"/>
  <c r="AQ714" i="13" s="1"/>
  <c r="AR627" i="13"/>
  <c r="AR714" i="13" s="1"/>
  <c r="AS627" i="13"/>
  <c r="AS714" i="13" s="1"/>
  <c r="AT627" i="13"/>
  <c r="AT714" i="13" s="1"/>
  <c r="AU627" i="13"/>
  <c r="AU714" i="13" s="1"/>
  <c r="AV627" i="13"/>
  <c r="AV714" i="13" s="1"/>
  <c r="AW627" i="13"/>
  <c r="AW714" i="13" s="1"/>
  <c r="AX627" i="13"/>
  <c r="AX714" i="13" s="1"/>
  <c r="AY627" i="13"/>
  <c r="AY714" i="13" s="1"/>
  <c r="AZ627" i="13"/>
  <c r="AZ714" i="13" s="1"/>
  <c r="BA627" i="13"/>
  <c r="BA714" i="13" s="1"/>
  <c r="BB627" i="13"/>
  <c r="BB714" i="13" s="1"/>
  <c r="BC627" i="13"/>
  <c r="BC714" i="13" s="1"/>
  <c r="BD627" i="13"/>
  <c r="BD714" i="13" s="1"/>
  <c r="BE627" i="13"/>
  <c r="BE714" i="13" s="1"/>
  <c r="BF627" i="13"/>
  <c r="BF714" i="13" s="1"/>
  <c r="BG627" i="13"/>
  <c r="BG714" i="13" s="1"/>
  <c r="BH627" i="13"/>
  <c r="BH714" i="13" s="1"/>
  <c r="BI627" i="13"/>
  <c r="BI714" i="13" s="1"/>
  <c r="BJ627" i="13"/>
  <c r="BJ714" i="13" s="1"/>
  <c r="BK627" i="13"/>
  <c r="BK714" i="13" s="1"/>
  <c r="BL627" i="13"/>
  <c r="BL714" i="13" s="1"/>
  <c r="BM627" i="13"/>
  <c r="BM714" i="13" s="1"/>
  <c r="BN627" i="13"/>
  <c r="BN714" i="13" s="1"/>
  <c r="BO627" i="13"/>
  <c r="BO714" i="13" s="1"/>
  <c r="BP627" i="13"/>
  <c r="BP714" i="13" s="1"/>
  <c r="BQ627" i="13"/>
  <c r="BQ714" i="13" s="1"/>
  <c r="BR627" i="13"/>
  <c r="BR714" i="13" s="1"/>
  <c r="BS627" i="13"/>
  <c r="BS714" i="13" s="1"/>
  <c r="BT627" i="13"/>
  <c r="BT714" i="13" s="1"/>
  <c r="BU627" i="13"/>
  <c r="BU714" i="13" s="1"/>
  <c r="BV627" i="13"/>
  <c r="BV714" i="13" s="1"/>
  <c r="BW627" i="13"/>
  <c r="BW714" i="13" s="1"/>
  <c r="BX627" i="13"/>
  <c r="BX714" i="13" s="1"/>
  <c r="BY627" i="13"/>
  <c r="BY714" i="13" s="1"/>
  <c r="BZ627" i="13"/>
  <c r="BZ714" i="13" s="1"/>
  <c r="CA627" i="13"/>
  <c r="CA714" i="13" s="1"/>
  <c r="CB627" i="13"/>
  <c r="CB714" i="13" s="1"/>
  <c r="CC627" i="13"/>
  <c r="CC714" i="13" s="1"/>
  <c r="CD627" i="13"/>
  <c r="CD714" i="13" s="1"/>
  <c r="CE627" i="13"/>
  <c r="CE714" i="13" s="1"/>
  <c r="CF627" i="13"/>
  <c r="CF714" i="13" s="1"/>
  <c r="CG627" i="13"/>
  <c r="CG714" i="13" s="1"/>
  <c r="CH627" i="13"/>
  <c r="CH714" i="13" s="1"/>
  <c r="CI627" i="13"/>
  <c r="CI714" i="13" s="1"/>
  <c r="CJ627" i="13"/>
  <c r="CJ714" i="13" s="1"/>
  <c r="CK627" i="13"/>
  <c r="CK714" i="13" s="1"/>
  <c r="CL627" i="13"/>
  <c r="CL714" i="13" s="1"/>
  <c r="CM627" i="13"/>
  <c r="CM714" i="13" s="1"/>
  <c r="CN627" i="13"/>
  <c r="CN714" i="13" s="1"/>
  <c r="CO627" i="13"/>
  <c r="CO714" i="13" s="1"/>
  <c r="CP627" i="13"/>
  <c r="CP714" i="13" s="1"/>
  <c r="CQ627" i="13"/>
  <c r="CQ714" i="13" s="1"/>
  <c r="CR627" i="13"/>
  <c r="CR714" i="13" s="1"/>
  <c r="CS627" i="13"/>
  <c r="CS714" i="13" s="1"/>
  <c r="B628" i="13"/>
  <c r="B715" i="13" s="1"/>
  <c r="C628" i="13"/>
  <c r="C715" i="13" s="1"/>
  <c r="D628" i="13"/>
  <c r="D715" i="13" s="1"/>
  <c r="E628" i="13"/>
  <c r="E715" i="13" s="1"/>
  <c r="F628" i="13"/>
  <c r="F715" i="13" s="1"/>
  <c r="G628" i="13"/>
  <c r="G715" i="13" s="1"/>
  <c r="H628" i="13"/>
  <c r="H715" i="13" s="1"/>
  <c r="I628" i="13"/>
  <c r="I715" i="13" s="1"/>
  <c r="J628" i="13"/>
  <c r="J715" i="13" s="1"/>
  <c r="K628" i="13"/>
  <c r="K715" i="13" s="1"/>
  <c r="L628" i="13"/>
  <c r="L715" i="13" s="1"/>
  <c r="M628" i="13"/>
  <c r="M715" i="13" s="1"/>
  <c r="N628" i="13"/>
  <c r="N715" i="13" s="1"/>
  <c r="O628" i="13"/>
  <c r="O715" i="13" s="1"/>
  <c r="P628" i="13"/>
  <c r="P715" i="13" s="1"/>
  <c r="Q628" i="13"/>
  <c r="Q715" i="13" s="1"/>
  <c r="R628" i="13"/>
  <c r="R715" i="13" s="1"/>
  <c r="S628" i="13"/>
  <c r="S715" i="13" s="1"/>
  <c r="T628" i="13"/>
  <c r="T715" i="13" s="1"/>
  <c r="U628" i="13"/>
  <c r="U715" i="13" s="1"/>
  <c r="V628" i="13"/>
  <c r="V715" i="13" s="1"/>
  <c r="W628" i="13"/>
  <c r="W715" i="13" s="1"/>
  <c r="X628" i="13"/>
  <c r="X715" i="13" s="1"/>
  <c r="Y628" i="13"/>
  <c r="Y715" i="13" s="1"/>
  <c r="Z628" i="13"/>
  <c r="Z715" i="13" s="1"/>
  <c r="AA628" i="13"/>
  <c r="AA715" i="13" s="1"/>
  <c r="AB628" i="13"/>
  <c r="AB715" i="13" s="1"/>
  <c r="AC628" i="13"/>
  <c r="AC715" i="13" s="1"/>
  <c r="AD628" i="13"/>
  <c r="AD715" i="13" s="1"/>
  <c r="AE628" i="13"/>
  <c r="AE715" i="13" s="1"/>
  <c r="AF628" i="13"/>
  <c r="AF715" i="13" s="1"/>
  <c r="AG628" i="13"/>
  <c r="AG715" i="13" s="1"/>
  <c r="AH628" i="13"/>
  <c r="AH715" i="13" s="1"/>
  <c r="AI628" i="13"/>
  <c r="AI715" i="13" s="1"/>
  <c r="AJ628" i="13"/>
  <c r="AJ715" i="13" s="1"/>
  <c r="AK628" i="13"/>
  <c r="AK715" i="13" s="1"/>
  <c r="AL628" i="13"/>
  <c r="AL715" i="13" s="1"/>
  <c r="AM628" i="13"/>
  <c r="AM715" i="13" s="1"/>
  <c r="AN628" i="13"/>
  <c r="AN715" i="13" s="1"/>
  <c r="AO628" i="13"/>
  <c r="AO715" i="13" s="1"/>
  <c r="AP628" i="13"/>
  <c r="AP715" i="13" s="1"/>
  <c r="AQ628" i="13"/>
  <c r="AQ715" i="13" s="1"/>
  <c r="AR628" i="13"/>
  <c r="AR715" i="13" s="1"/>
  <c r="AS628" i="13"/>
  <c r="AS715" i="13" s="1"/>
  <c r="AT628" i="13"/>
  <c r="AT715" i="13" s="1"/>
  <c r="AU628" i="13"/>
  <c r="AU715" i="13" s="1"/>
  <c r="AV628" i="13"/>
  <c r="AV715" i="13" s="1"/>
  <c r="AW628" i="13"/>
  <c r="AW715" i="13" s="1"/>
  <c r="AX628" i="13"/>
  <c r="AX715" i="13" s="1"/>
  <c r="AY628" i="13"/>
  <c r="AY715" i="13" s="1"/>
  <c r="AZ628" i="13"/>
  <c r="AZ715" i="13" s="1"/>
  <c r="BA628" i="13"/>
  <c r="BA715" i="13" s="1"/>
  <c r="BB628" i="13"/>
  <c r="BB715" i="13" s="1"/>
  <c r="BC628" i="13"/>
  <c r="BC715" i="13" s="1"/>
  <c r="BD628" i="13"/>
  <c r="BD715" i="13" s="1"/>
  <c r="BE628" i="13"/>
  <c r="BE715" i="13" s="1"/>
  <c r="BF628" i="13"/>
  <c r="BF715" i="13" s="1"/>
  <c r="BG628" i="13"/>
  <c r="BG715" i="13" s="1"/>
  <c r="BH628" i="13"/>
  <c r="BH715" i="13" s="1"/>
  <c r="BI628" i="13"/>
  <c r="BI715" i="13" s="1"/>
  <c r="BJ628" i="13"/>
  <c r="BJ715" i="13" s="1"/>
  <c r="BK628" i="13"/>
  <c r="BK715" i="13" s="1"/>
  <c r="BL628" i="13"/>
  <c r="BL715" i="13" s="1"/>
  <c r="BM628" i="13"/>
  <c r="BM715" i="13" s="1"/>
  <c r="BN628" i="13"/>
  <c r="BN715" i="13" s="1"/>
  <c r="BO628" i="13"/>
  <c r="BO715" i="13" s="1"/>
  <c r="BP628" i="13"/>
  <c r="BP715" i="13" s="1"/>
  <c r="BQ628" i="13"/>
  <c r="BQ715" i="13" s="1"/>
  <c r="BR628" i="13"/>
  <c r="BR715" i="13" s="1"/>
  <c r="BS628" i="13"/>
  <c r="BS715" i="13" s="1"/>
  <c r="BT628" i="13"/>
  <c r="BT715" i="13" s="1"/>
  <c r="BU628" i="13"/>
  <c r="BU715" i="13" s="1"/>
  <c r="BV628" i="13"/>
  <c r="BV715" i="13" s="1"/>
  <c r="BW628" i="13"/>
  <c r="BW715" i="13" s="1"/>
  <c r="BX628" i="13"/>
  <c r="BX715" i="13" s="1"/>
  <c r="BY628" i="13"/>
  <c r="BY715" i="13" s="1"/>
  <c r="BZ628" i="13"/>
  <c r="BZ715" i="13" s="1"/>
  <c r="CA628" i="13"/>
  <c r="CA715" i="13" s="1"/>
  <c r="CB628" i="13"/>
  <c r="CB715" i="13" s="1"/>
  <c r="CC628" i="13"/>
  <c r="CC715" i="13" s="1"/>
  <c r="CD628" i="13"/>
  <c r="CD715" i="13" s="1"/>
  <c r="CE628" i="13"/>
  <c r="CE715" i="13" s="1"/>
  <c r="CF628" i="13"/>
  <c r="CF715" i="13" s="1"/>
  <c r="CG628" i="13"/>
  <c r="CG715" i="13" s="1"/>
  <c r="CH628" i="13"/>
  <c r="CH715" i="13" s="1"/>
  <c r="CI628" i="13"/>
  <c r="CI715" i="13" s="1"/>
  <c r="CJ628" i="13"/>
  <c r="CJ715" i="13" s="1"/>
  <c r="CK628" i="13"/>
  <c r="CK715" i="13" s="1"/>
  <c r="CL628" i="13"/>
  <c r="CL715" i="13" s="1"/>
  <c r="CM628" i="13"/>
  <c r="CM715" i="13" s="1"/>
  <c r="CN628" i="13"/>
  <c r="CN715" i="13" s="1"/>
  <c r="CO628" i="13"/>
  <c r="CO715" i="13" s="1"/>
  <c r="CP628" i="13"/>
  <c r="CP715" i="13" s="1"/>
  <c r="CQ628" i="13"/>
  <c r="CQ715" i="13" s="1"/>
  <c r="CR628" i="13"/>
  <c r="CR715" i="13" s="1"/>
  <c r="CS628" i="13"/>
  <c r="CS715" i="13" s="1"/>
  <c r="B629" i="13"/>
  <c r="B716" i="13" s="1"/>
  <c r="C629" i="13"/>
  <c r="C716" i="13" s="1"/>
  <c r="D629" i="13"/>
  <c r="D716" i="13" s="1"/>
  <c r="E629" i="13"/>
  <c r="E716" i="13" s="1"/>
  <c r="F629" i="13"/>
  <c r="F716" i="13" s="1"/>
  <c r="G629" i="13"/>
  <c r="G716" i="13" s="1"/>
  <c r="H629" i="13"/>
  <c r="H716" i="13" s="1"/>
  <c r="I629" i="13"/>
  <c r="I716" i="13" s="1"/>
  <c r="J629" i="13"/>
  <c r="J716" i="13" s="1"/>
  <c r="K629" i="13"/>
  <c r="K716" i="13" s="1"/>
  <c r="L629" i="13"/>
  <c r="L716" i="13" s="1"/>
  <c r="M629" i="13"/>
  <c r="M716" i="13" s="1"/>
  <c r="N629" i="13"/>
  <c r="N716" i="13" s="1"/>
  <c r="O629" i="13"/>
  <c r="O716" i="13" s="1"/>
  <c r="P629" i="13"/>
  <c r="P716" i="13" s="1"/>
  <c r="Q629" i="13"/>
  <c r="Q716" i="13" s="1"/>
  <c r="R629" i="13"/>
  <c r="R716" i="13" s="1"/>
  <c r="S629" i="13"/>
  <c r="S716" i="13" s="1"/>
  <c r="T629" i="13"/>
  <c r="T716" i="13" s="1"/>
  <c r="U629" i="13"/>
  <c r="U716" i="13" s="1"/>
  <c r="V629" i="13"/>
  <c r="V716" i="13" s="1"/>
  <c r="W629" i="13"/>
  <c r="W716" i="13" s="1"/>
  <c r="X629" i="13"/>
  <c r="X716" i="13" s="1"/>
  <c r="Y629" i="13"/>
  <c r="Y716" i="13" s="1"/>
  <c r="Z629" i="13"/>
  <c r="Z716" i="13" s="1"/>
  <c r="AA629" i="13"/>
  <c r="AA716" i="13" s="1"/>
  <c r="AB629" i="13"/>
  <c r="AB716" i="13" s="1"/>
  <c r="AC629" i="13"/>
  <c r="AC716" i="13" s="1"/>
  <c r="AD629" i="13"/>
  <c r="AD716" i="13" s="1"/>
  <c r="AE629" i="13"/>
  <c r="AE716" i="13" s="1"/>
  <c r="AF629" i="13"/>
  <c r="AF716" i="13" s="1"/>
  <c r="AG629" i="13"/>
  <c r="AG716" i="13" s="1"/>
  <c r="AH629" i="13"/>
  <c r="AH716" i="13" s="1"/>
  <c r="AI629" i="13"/>
  <c r="AI716" i="13" s="1"/>
  <c r="AJ629" i="13"/>
  <c r="AJ716" i="13" s="1"/>
  <c r="AK629" i="13"/>
  <c r="AK716" i="13" s="1"/>
  <c r="AL629" i="13"/>
  <c r="AL716" i="13" s="1"/>
  <c r="AM629" i="13"/>
  <c r="AM716" i="13" s="1"/>
  <c r="AN629" i="13"/>
  <c r="AN716" i="13" s="1"/>
  <c r="AO629" i="13"/>
  <c r="AO716" i="13" s="1"/>
  <c r="AP629" i="13"/>
  <c r="AP716" i="13" s="1"/>
  <c r="AQ629" i="13"/>
  <c r="AQ716" i="13" s="1"/>
  <c r="AR629" i="13"/>
  <c r="AR716" i="13" s="1"/>
  <c r="AS629" i="13"/>
  <c r="AS716" i="13" s="1"/>
  <c r="AT629" i="13"/>
  <c r="AT716" i="13" s="1"/>
  <c r="AU629" i="13"/>
  <c r="AU716" i="13" s="1"/>
  <c r="AV629" i="13"/>
  <c r="AV716" i="13" s="1"/>
  <c r="AW629" i="13"/>
  <c r="AW716" i="13" s="1"/>
  <c r="AX629" i="13"/>
  <c r="AX716" i="13" s="1"/>
  <c r="AY629" i="13"/>
  <c r="AY716" i="13" s="1"/>
  <c r="AZ629" i="13"/>
  <c r="AZ716" i="13" s="1"/>
  <c r="BA629" i="13"/>
  <c r="BA716" i="13" s="1"/>
  <c r="BB629" i="13"/>
  <c r="BB716" i="13" s="1"/>
  <c r="BC629" i="13"/>
  <c r="BC716" i="13" s="1"/>
  <c r="BD629" i="13"/>
  <c r="BD716" i="13" s="1"/>
  <c r="BE629" i="13"/>
  <c r="BE716" i="13" s="1"/>
  <c r="BF629" i="13"/>
  <c r="BF716" i="13" s="1"/>
  <c r="BG629" i="13"/>
  <c r="BG716" i="13" s="1"/>
  <c r="BH629" i="13"/>
  <c r="BH716" i="13" s="1"/>
  <c r="BI629" i="13"/>
  <c r="BI716" i="13" s="1"/>
  <c r="BJ629" i="13"/>
  <c r="BJ716" i="13" s="1"/>
  <c r="BK629" i="13"/>
  <c r="BK716" i="13" s="1"/>
  <c r="BL629" i="13"/>
  <c r="BL716" i="13" s="1"/>
  <c r="BM629" i="13"/>
  <c r="BM716" i="13" s="1"/>
  <c r="BN629" i="13"/>
  <c r="BN716" i="13" s="1"/>
  <c r="BO629" i="13"/>
  <c r="BO716" i="13" s="1"/>
  <c r="BP629" i="13"/>
  <c r="BP716" i="13" s="1"/>
  <c r="BQ629" i="13"/>
  <c r="BQ716" i="13" s="1"/>
  <c r="BR629" i="13"/>
  <c r="BR716" i="13" s="1"/>
  <c r="BS629" i="13"/>
  <c r="BS716" i="13" s="1"/>
  <c r="BT629" i="13"/>
  <c r="BT716" i="13" s="1"/>
  <c r="BU629" i="13"/>
  <c r="BU716" i="13" s="1"/>
  <c r="BV629" i="13"/>
  <c r="BV716" i="13" s="1"/>
  <c r="BW629" i="13"/>
  <c r="BW716" i="13" s="1"/>
  <c r="BX629" i="13"/>
  <c r="BX716" i="13" s="1"/>
  <c r="BY629" i="13"/>
  <c r="BY716" i="13" s="1"/>
  <c r="BZ629" i="13"/>
  <c r="BZ716" i="13" s="1"/>
  <c r="CA629" i="13"/>
  <c r="CA716" i="13" s="1"/>
  <c r="CB629" i="13"/>
  <c r="CB716" i="13" s="1"/>
  <c r="CC629" i="13"/>
  <c r="CC716" i="13" s="1"/>
  <c r="CD629" i="13"/>
  <c r="CD716" i="13" s="1"/>
  <c r="CE629" i="13"/>
  <c r="CE716" i="13" s="1"/>
  <c r="CF629" i="13"/>
  <c r="CF716" i="13" s="1"/>
  <c r="CG629" i="13"/>
  <c r="CG716" i="13" s="1"/>
  <c r="CH629" i="13"/>
  <c r="CH716" i="13" s="1"/>
  <c r="CI629" i="13"/>
  <c r="CI716" i="13" s="1"/>
  <c r="CJ629" i="13"/>
  <c r="CJ716" i="13" s="1"/>
  <c r="CK629" i="13"/>
  <c r="CK716" i="13" s="1"/>
  <c r="CL629" i="13"/>
  <c r="CL716" i="13" s="1"/>
  <c r="CM629" i="13"/>
  <c r="CM716" i="13" s="1"/>
  <c r="CN629" i="13"/>
  <c r="CN716" i="13" s="1"/>
  <c r="CO629" i="13"/>
  <c r="CO716" i="13" s="1"/>
  <c r="CP629" i="13"/>
  <c r="CP716" i="13" s="1"/>
  <c r="CQ629" i="13"/>
  <c r="CQ716" i="13" s="1"/>
  <c r="CR629" i="13"/>
  <c r="CR716" i="13" s="1"/>
  <c r="CS629" i="13"/>
  <c r="CS716" i="13" s="1"/>
  <c r="B630" i="13"/>
  <c r="B717" i="13" s="1"/>
  <c r="C630" i="13"/>
  <c r="C717" i="13" s="1"/>
  <c r="D630" i="13"/>
  <c r="D717" i="13" s="1"/>
  <c r="E630" i="13"/>
  <c r="E717" i="13" s="1"/>
  <c r="F630" i="13"/>
  <c r="F717" i="13" s="1"/>
  <c r="G630" i="13"/>
  <c r="G717" i="13" s="1"/>
  <c r="H630" i="13"/>
  <c r="H717" i="13" s="1"/>
  <c r="I630" i="13"/>
  <c r="I717" i="13" s="1"/>
  <c r="J630" i="13"/>
  <c r="J717" i="13" s="1"/>
  <c r="K630" i="13"/>
  <c r="K717" i="13" s="1"/>
  <c r="L630" i="13"/>
  <c r="L717" i="13" s="1"/>
  <c r="M630" i="13"/>
  <c r="M717" i="13" s="1"/>
  <c r="N630" i="13"/>
  <c r="N717" i="13" s="1"/>
  <c r="O630" i="13"/>
  <c r="O717" i="13" s="1"/>
  <c r="P630" i="13"/>
  <c r="P717" i="13" s="1"/>
  <c r="Q630" i="13"/>
  <c r="Q717" i="13" s="1"/>
  <c r="R630" i="13"/>
  <c r="R717" i="13" s="1"/>
  <c r="S630" i="13"/>
  <c r="S717" i="13" s="1"/>
  <c r="T630" i="13"/>
  <c r="T717" i="13" s="1"/>
  <c r="U630" i="13"/>
  <c r="U717" i="13" s="1"/>
  <c r="V630" i="13"/>
  <c r="V717" i="13" s="1"/>
  <c r="W630" i="13"/>
  <c r="W717" i="13" s="1"/>
  <c r="X630" i="13"/>
  <c r="X717" i="13" s="1"/>
  <c r="Y630" i="13"/>
  <c r="Y717" i="13" s="1"/>
  <c r="Z630" i="13"/>
  <c r="Z717" i="13" s="1"/>
  <c r="AA630" i="13"/>
  <c r="AA717" i="13" s="1"/>
  <c r="AB630" i="13"/>
  <c r="AB717" i="13" s="1"/>
  <c r="AC630" i="13"/>
  <c r="AC717" i="13" s="1"/>
  <c r="AD630" i="13"/>
  <c r="AD717" i="13" s="1"/>
  <c r="AE630" i="13"/>
  <c r="AE717" i="13" s="1"/>
  <c r="AF630" i="13"/>
  <c r="AF717" i="13" s="1"/>
  <c r="AG630" i="13"/>
  <c r="AG717" i="13" s="1"/>
  <c r="AH630" i="13"/>
  <c r="AH717" i="13" s="1"/>
  <c r="AI630" i="13"/>
  <c r="AI717" i="13" s="1"/>
  <c r="AJ630" i="13"/>
  <c r="AJ717" i="13" s="1"/>
  <c r="AK630" i="13"/>
  <c r="AK717" i="13" s="1"/>
  <c r="AL630" i="13"/>
  <c r="AL717" i="13" s="1"/>
  <c r="AM630" i="13"/>
  <c r="AM717" i="13" s="1"/>
  <c r="AN630" i="13"/>
  <c r="AN717" i="13" s="1"/>
  <c r="AO630" i="13"/>
  <c r="AO717" i="13" s="1"/>
  <c r="AP630" i="13"/>
  <c r="AP717" i="13" s="1"/>
  <c r="AQ630" i="13"/>
  <c r="AQ717" i="13" s="1"/>
  <c r="AR630" i="13"/>
  <c r="AR717" i="13" s="1"/>
  <c r="AS630" i="13"/>
  <c r="AS717" i="13" s="1"/>
  <c r="AT630" i="13"/>
  <c r="AT717" i="13" s="1"/>
  <c r="AU630" i="13"/>
  <c r="AU717" i="13" s="1"/>
  <c r="AV630" i="13"/>
  <c r="AV717" i="13" s="1"/>
  <c r="AW630" i="13"/>
  <c r="AW717" i="13" s="1"/>
  <c r="AX630" i="13"/>
  <c r="AX717" i="13" s="1"/>
  <c r="AY630" i="13"/>
  <c r="AY717" i="13" s="1"/>
  <c r="AZ630" i="13"/>
  <c r="AZ717" i="13" s="1"/>
  <c r="BA630" i="13"/>
  <c r="BA717" i="13" s="1"/>
  <c r="BB630" i="13"/>
  <c r="BB717" i="13" s="1"/>
  <c r="BC630" i="13"/>
  <c r="BC717" i="13" s="1"/>
  <c r="BD630" i="13"/>
  <c r="BD717" i="13" s="1"/>
  <c r="BE630" i="13"/>
  <c r="BE717" i="13" s="1"/>
  <c r="BF630" i="13"/>
  <c r="BF717" i="13" s="1"/>
  <c r="BG630" i="13"/>
  <c r="BG717" i="13" s="1"/>
  <c r="BH630" i="13"/>
  <c r="BH717" i="13" s="1"/>
  <c r="BI630" i="13"/>
  <c r="BI717" i="13" s="1"/>
  <c r="BJ630" i="13"/>
  <c r="BJ717" i="13" s="1"/>
  <c r="BK630" i="13"/>
  <c r="BK717" i="13" s="1"/>
  <c r="BL630" i="13"/>
  <c r="BL717" i="13" s="1"/>
  <c r="BM630" i="13"/>
  <c r="BM717" i="13" s="1"/>
  <c r="BN630" i="13"/>
  <c r="BN717" i="13" s="1"/>
  <c r="BO630" i="13"/>
  <c r="BO717" i="13" s="1"/>
  <c r="BP630" i="13"/>
  <c r="BP717" i="13" s="1"/>
  <c r="BQ630" i="13"/>
  <c r="BQ717" i="13" s="1"/>
  <c r="BR630" i="13"/>
  <c r="BR717" i="13" s="1"/>
  <c r="BS630" i="13"/>
  <c r="BS717" i="13" s="1"/>
  <c r="BT630" i="13"/>
  <c r="BT717" i="13" s="1"/>
  <c r="BU630" i="13"/>
  <c r="BU717" i="13" s="1"/>
  <c r="BV630" i="13"/>
  <c r="BV717" i="13" s="1"/>
  <c r="BW630" i="13"/>
  <c r="BW717" i="13" s="1"/>
  <c r="BX630" i="13"/>
  <c r="BX717" i="13" s="1"/>
  <c r="BY630" i="13"/>
  <c r="BY717" i="13" s="1"/>
  <c r="BZ630" i="13"/>
  <c r="BZ717" i="13" s="1"/>
  <c r="CA630" i="13"/>
  <c r="CA717" i="13" s="1"/>
  <c r="CB630" i="13"/>
  <c r="CB717" i="13" s="1"/>
  <c r="CC630" i="13"/>
  <c r="CC717" i="13" s="1"/>
  <c r="CD630" i="13"/>
  <c r="CD717" i="13" s="1"/>
  <c r="CE630" i="13"/>
  <c r="CE717" i="13" s="1"/>
  <c r="CF630" i="13"/>
  <c r="CF717" i="13" s="1"/>
  <c r="CG630" i="13"/>
  <c r="CG717" i="13" s="1"/>
  <c r="CH630" i="13"/>
  <c r="CH717" i="13" s="1"/>
  <c r="CI630" i="13"/>
  <c r="CI717" i="13" s="1"/>
  <c r="CJ630" i="13"/>
  <c r="CJ717" i="13" s="1"/>
  <c r="CK630" i="13"/>
  <c r="CK717" i="13" s="1"/>
  <c r="CL630" i="13"/>
  <c r="CL717" i="13" s="1"/>
  <c r="CM630" i="13"/>
  <c r="CM717" i="13" s="1"/>
  <c r="CN630" i="13"/>
  <c r="CN717" i="13" s="1"/>
  <c r="CO630" i="13"/>
  <c r="CO717" i="13" s="1"/>
  <c r="CP630" i="13"/>
  <c r="CP717" i="13" s="1"/>
  <c r="CQ630" i="13"/>
  <c r="CQ717" i="13" s="1"/>
  <c r="CR630" i="13"/>
  <c r="CR717" i="13" s="1"/>
  <c r="CS630" i="13"/>
  <c r="CS717" i="13" s="1"/>
  <c r="B631" i="13"/>
  <c r="B718" i="13" s="1"/>
  <c r="C631" i="13"/>
  <c r="C718" i="13" s="1"/>
  <c r="D631" i="13"/>
  <c r="D718" i="13" s="1"/>
  <c r="E631" i="13"/>
  <c r="E718" i="13" s="1"/>
  <c r="F631" i="13"/>
  <c r="F718" i="13" s="1"/>
  <c r="G631" i="13"/>
  <c r="G718" i="13" s="1"/>
  <c r="H631" i="13"/>
  <c r="H718" i="13" s="1"/>
  <c r="I631" i="13"/>
  <c r="I718" i="13" s="1"/>
  <c r="J631" i="13"/>
  <c r="J718" i="13" s="1"/>
  <c r="K631" i="13"/>
  <c r="K718" i="13" s="1"/>
  <c r="L631" i="13"/>
  <c r="L718" i="13" s="1"/>
  <c r="M631" i="13"/>
  <c r="M718" i="13" s="1"/>
  <c r="N631" i="13"/>
  <c r="N718" i="13" s="1"/>
  <c r="O631" i="13"/>
  <c r="O718" i="13" s="1"/>
  <c r="P631" i="13"/>
  <c r="P718" i="13" s="1"/>
  <c r="Q631" i="13"/>
  <c r="Q718" i="13" s="1"/>
  <c r="R631" i="13"/>
  <c r="R718" i="13" s="1"/>
  <c r="S631" i="13"/>
  <c r="S718" i="13" s="1"/>
  <c r="T631" i="13"/>
  <c r="T718" i="13" s="1"/>
  <c r="U631" i="13"/>
  <c r="U718" i="13" s="1"/>
  <c r="V631" i="13"/>
  <c r="V718" i="13" s="1"/>
  <c r="W631" i="13"/>
  <c r="W718" i="13" s="1"/>
  <c r="X631" i="13"/>
  <c r="X718" i="13" s="1"/>
  <c r="Y631" i="13"/>
  <c r="Y718" i="13" s="1"/>
  <c r="Z631" i="13"/>
  <c r="Z718" i="13" s="1"/>
  <c r="AA631" i="13"/>
  <c r="AA718" i="13" s="1"/>
  <c r="AB631" i="13"/>
  <c r="AB718" i="13" s="1"/>
  <c r="AC631" i="13"/>
  <c r="AC718" i="13" s="1"/>
  <c r="AD631" i="13"/>
  <c r="AD718" i="13" s="1"/>
  <c r="AE631" i="13"/>
  <c r="AE718" i="13" s="1"/>
  <c r="AF631" i="13"/>
  <c r="AF718" i="13" s="1"/>
  <c r="AG631" i="13"/>
  <c r="AG718" i="13" s="1"/>
  <c r="AH631" i="13"/>
  <c r="AH718" i="13" s="1"/>
  <c r="AI631" i="13"/>
  <c r="AI718" i="13" s="1"/>
  <c r="AJ631" i="13"/>
  <c r="AJ718" i="13" s="1"/>
  <c r="AK631" i="13"/>
  <c r="AK718" i="13" s="1"/>
  <c r="AL631" i="13"/>
  <c r="AL718" i="13" s="1"/>
  <c r="AM631" i="13"/>
  <c r="AM718" i="13" s="1"/>
  <c r="AN631" i="13"/>
  <c r="AN718" i="13" s="1"/>
  <c r="AO631" i="13"/>
  <c r="AO718" i="13" s="1"/>
  <c r="AP631" i="13"/>
  <c r="AP718" i="13" s="1"/>
  <c r="AQ631" i="13"/>
  <c r="AQ718" i="13" s="1"/>
  <c r="AR631" i="13"/>
  <c r="AR718" i="13" s="1"/>
  <c r="AS631" i="13"/>
  <c r="AS718" i="13" s="1"/>
  <c r="AT631" i="13"/>
  <c r="AT718" i="13" s="1"/>
  <c r="AU631" i="13"/>
  <c r="AU718" i="13" s="1"/>
  <c r="AV631" i="13"/>
  <c r="AV718" i="13" s="1"/>
  <c r="AW631" i="13"/>
  <c r="AW718" i="13" s="1"/>
  <c r="AX631" i="13"/>
  <c r="AX718" i="13" s="1"/>
  <c r="AY631" i="13"/>
  <c r="AY718" i="13" s="1"/>
  <c r="AZ631" i="13"/>
  <c r="AZ718" i="13" s="1"/>
  <c r="BA631" i="13"/>
  <c r="BA718" i="13" s="1"/>
  <c r="BB631" i="13"/>
  <c r="BB718" i="13" s="1"/>
  <c r="BC631" i="13"/>
  <c r="BC718" i="13" s="1"/>
  <c r="BD631" i="13"/>
  <c r="BD718" i="13" s="1"/>
  <c r="BE631" i="13"/>
  <c r="BE718" i="13" s="1"/>
  <c r="BF631" i="13"/>
  <c r="BF718" i="13" s="1"/>
  <c r="BG631" i="13"/>
  <c r="BG718" i="13" s="1"/>
  <c r="BH631" i="13"/>
  <c r="BH718" i="13" s="1"/>
  <c r="BI631" i="13"/>
  <c r="BI718" i="13" s="1"/>
  <c r="BJ631" i="13"/>
  <c r="BJ718" i="13" s="1"/>
  <c r="BK631" i="13"/>
  <c r="BK718" i="13" s="1"/>
  <c r="BL631" i="13"/>
  <c r="BL718" i="13" s="1"/>
  <c r="BM631" i="13"/>
  <c r="BM718" i="13" s="1"/>
  <c r="BN631" i="13"/>
  <c r="BN718" i="13" s="1"/>
  <c r="BO631" i="13"/>
  <c r="BO718" i="13" s="1"/>
  <c r="BP631" i="13"/>
  <c r="BP718" i="13" s="1"/>
  <c r="BQ631" i="13"/>
  <c r="BQ718" i="13" s="1"/>
  <c r="BR631" i="13"/>
  <c r="BR718" i="13" s="1"/>
  <c r="BS631" i="13"/>
  <c r="BS718" i="13" s="1"/>
  <c r="BT631" i="13"/>
  <c r="BT718" i="13" s="1"/>
  <c r="BU631" i="13"/>
  <c r="BU718" i="13" s="1"/>
  <c r="BV631" i="13"/>
  <c r="BV718" i="13" s="1"/>
  <c r="BW631" i="13"/>
  <c r="BW718" i="13" s="1"/>
  <c r="BX631" i="13"/>
  <c r="BX718" i="13" s="1"/>
  <c r="BY631" i="13"/>
  <c r="BY718" i="13" s="1"/>
  <c r="BZ631" i="13"/>
  <c r="BZ718" i="13" s="1"/>
  <c r="CA631" i="13"/>
  <c r="CA718" i="13" s="1"/>
  <c r="CB631" i="13"/>
  <c r="CB718" i="13" s="1"/>
  <c r="CC631" i="13"/>
  <c r="CC718" i="13" s="1"/>
  <c r="CD631" i="13"/>
  <c r="CD718" i="13" s="1"/>
  <c r="CE631" i="13"/>
  <c r="CE718" i="13" s="1"/>
  <c r="CF631" i="13"/>
  <c r="CF718" i="13" s="1"/>
  <c r="CG631" i="13"/>
  <c r="CG718" i="13" s="1"/>
  <c r="CH631" i="13"/>
  <c r="CH718" i="13" s="1"/>
  <c r="CI631" i="13"/>
  <c r="CI718" i="13" s="1"/>
  <c r="CJ631" i="13"/>
  <c r="CJ718" i="13" s="1"/>
  <c r="CK631" i="13"/>
  <c r="CK718" i="13" s="1"/>
  <c r="CL631" i="13"/>
  <c r="CL718" i="13" s="1"/>
  <c r="CM631" i="13"/>
  <c r="CM718" i="13" s="1"/>
  <c r="CN631" i="13"/>
  <c r="CN718" i="13" s="1"/>
  <c r="CO631" i="13"/>
  <c r="CO718" i="13" s="1"/>
  <c r="CP631" i="13"/>
  <c r="CP718" i="13" s="1"/>
  <c r="CQ631" i="13"/>
  <c r="CQ718" i="13" s="1"/>
  <c r="CR631" i="13"/>
  <c r="CR718" i="13" s="1"/>
  <c r="CS631" i="13"/>
  <c r="CS718" i="13" s="1"/>
  <c r="B632" i="13"/>
  <c r="B719" i="13" s="1"/>
  <c r="C632" i="13"/>
  <c r="C719" i="13" s="1"/>
  <c r="D632" i="13"/>
  <c r="D719" i="13" s="1"/>
  <c r="E632" i="13"/>
  <c r="E719" i="13" s="1"/>
  <c r="F632" i="13"/>
  <c r="F719" i="13" s="1"/>
  <c r="G632" i="13"/>
  <c r="G719" i="13" s="1"/>
  <c r="H632" i="13"/>
  <c r="H719" i="13" s="1"/>
  <c r="I632" i="13"/>
  <c r="I719" i="13" s="1"/>
  <c r="J632" i="13"/>
  <c r="J719" i="13" s="1"/>
  <c r="K632" i="13"/>
  <c r="K719" i="13" s="1"/>
  <c r="L632" i="13"/>
  <c r="L719" i="13" s="1"/>
  <c r="M632" i="13"/>
  <c r="M719" i="13" s="1"/>
  <c r="N632" i="13"/>
  <c r="N719" i="13" s="1"/>
  <c r="O632" i="13"/>
  <c r="O719" i="13" s="1"/>
  <c r="P632" i="13"/>
  <c r="P719" i="13" s="1"/>
  <c r="Q632" i="13"/>
  <c r="Q719" i="13" s="1"/>
  <c r="R632" i="13"/>
  <c r="R719" i="13" s="1"/>
  <c r="S632" i="13"/>
  <c r="S719" i="13" s="1"/>
  <c r="T632" i="13"/>
  <c r="T719" i="13" s="1"/>
  <c r="U632" i="13"/>
  <c r="U719" i="13" s="1"/>
  <c r="V632" i="13"/>
  <c r="V719" i="13" s="1"/>
  <c r="W632" i="13"/>
  <c r="W719" i="13" s="1"/>
  <c r="X632" i="13"/>
  <c r="X719" i="13" s="1"/>
  <c r="Y632" i="13"/>
  <c r="Y719" i="13" s="1"/>
  <c r="Z632" i="13"/>
  <c r="Z719" i="13" s="1"/>
  <c r="AA632" i="13"/>
  <c r="AA719" i="13" s="1"/>
  <c r="AB632" i="13"/>
  <c r="AB719" i="13" s="1"/>
  <c r="AC632" i="13"/>
  <c r="AC719" i="13" s="1"/>
  <c r="AD632" i="13"/>
  <c r="AD719" i="13" s="1"/>
  <c r="AE632" i="13"/>
  <c r="AE719" i="13" s="1"/>
  <c r="AF632" i="13"/>
  <c r="AF719" i="13" s="1"/>
  <c r="AG632" i="13"/>
  <c r="AG719" i="13" s="1"/>
  <c r="AH632" i="13"/>
  <c r="AH719" i="13" s="1"/>
  <c r="AI632" i="13"/>
  <c r="AI719" i="13" s="1"/>
  <c r="AJ632" i="13"/>
  <c r="AJ719" i="13" s="1"/>
  <c r="AK632" i="13"/>
  <c r="AK719" i="13" s="1"/>
  <c r="AL632" i="13"/>
  <c r="AL719" i="13" s="1"/>
  <c r="AM632" i="13"/>
  <c r="AM719" i="13" s="1"/>
  <c r="AN632" i="13"/>
  <c r="AN719" i="13" s="1"/>
  <c r="AO632" i="13"/>
  <c r="AO719" i="13" s="1"/>
  <c r="AP632" i="13"/>
  <c r="AP719" i="13" s="1"/>
  <c r="AQ632" i="13"/>
  <c r="AQ719" i="13" s="1"/>
  <c r="AR632" i="13"/>
  <c r="AR719" i="13" s="1"/>
  <c r="AS632" i="13"/>
  <c r="AS719" i="13" s="1"/>
  <c r="AT632" i="13"/>
  <c r="AT719" i="13" s="1"/>
  <c r="AU632" i="13"/>
  <c r="AU719" i="13" s="1"/>
  <c r="AV632" i="13"/>
  <c r="AV719" i="13" s="1"/>
  <c r="AW632" i="13"/>
  <c r="AW719" i="13" s="1"/>
  <c r="AX632" i="13"/>
  <c r="AX719" i="13" s="1"/>
  <c r="AY632" i="13"/>
  <c r="AY719" i="13" s="1"/>
  <c r="AZ632" i="13"/>
  <c r="AZ719" i="13" s="1"/>
  <c r="BA632" i="13"/>
  <c r="BA719" i="13" s="1"/>
  <c r="BB632" i="13"/>
  <c r="BB719" i="13" s="1"/>
  <c r="BC632" i="13"/>
  <c r="BC719" i="13" s="1"/>
  <c r="BD632" i="13"/>
  <c r="BD719" i="13" s="1"/>
  <c r="BE632" i="13"/>
  <c r="BE719" i="13" s="1"/>
  <c r="BF632" i="13"/>
  <c r="BF719" i="13" s="1"/>
  <c r="BG632" i="13"/>
  <c r="BG719" i="13" s="1"/>
  <c r="BH632" i="13"/>
  <c r="BH719" i="13" s="1"/>
  <c r="BI632" i="13"/>
  <c r="BI719" i="13" s="1"/>
  <c r="BJ632" i="13"/>
  <c r="BJ719" i="13" s="1"/>
  <c r="BK632" i="13"/>
  <c r="BK719" i="13" s="1"/>
  <c r="BL632" i="13"/>
  <c r="BL719" i="13" s="1"/>
  <c r="BM632" i="13"/>
  <c r="BM719" i="13" s="1"/>
  <c r="BN632" i="13"/>
  <c r="BN719" i="13" s="1"/>
  <c r="BO632" i="13"/>
  <c r="BO719" i="13" s="1"/>
  <c r="BP632" i="13"/>
  <c r="BP719" i="13" s="1"/>
  <c r="BQ632" i="13"/>
  <c r="BQ719" i="13" s="1"/>
  <c r="BR632" i="13"/>
  <c r="BR719" i="13" s="1"/>
  <c r="BS632" i="13"/>
  <c r="BS719" i="13" s="1"/>
  <c r="BT632" i="13"/>
  <c r="BT719" i="13" s="1"/>
  <c r="BU632" i="13"/>
  <c r="BU719" i="13" s="1"/>
  <c r="BV632" i="13"/>
  <c r="BV719" i="13" s="1"/>
  <c r="BW632" i="13"/>
  <c r="BW719" i="13" s="1"/>
  <c r="BX632" i="13"/>
  <c r="BX719" i="13" s="1"/>
  <c r="BY632" i="13"/>
  <c r="BY719" i="13" s="1"/>
  <c r="BZ632" i="13"/>
  <c r="BZ719" i="13" s="1"/>
  <c r="CA632" i="13"/>
  <c r="CA719" i="13" s="1"/>
  <c r="CB632" i="13"/>
  <c r="CB719" i="13" s="1"/>
  <c r="CC632" i="13"/>
  <c r="CC719" i="13" s="1"/>
  <c r="CD632" i="13"/>
  <c r="CD719" i="13" s="1"/>
  <c r="CE632" i="13"/>
  <c r="CE719" i="13" s="1"/>
  <c r="CF632" i="13"/>
  <c r="CF719" i="13" s="1"/>
  <c r="CG632" i="13"/>
  <c r="CG719" i="13" s="1"/>
  <c r="CH632" i="13"/>
  <c r="CH719" i="13" s="1"/>
  <c r="CI632" i="13"/>
  <c r="CI719" i="13" s="1"/>
  <c r="CJ632" i="13"/>
  <c r="CJ719" i="13" s="1"/>
  <c r="CK632" i="13"/>
  <c r="CK719" i="13" s="1"/>
  <c r="CL632" i="13"/>
  <c r="CL719" i="13" s="1"/>
  <c r="CM632" i="13"/>
  <c r="CM719" i="13" s="1"/>
  <c r="CN632" i="13"/>
  <c r="CN719" i="13" s="1"/>
  <c r="CO632" i="13"/>
  <c r="CO719" i="13" s="1"/>
  <c r="CP632" i="13"/>
  <c r="CP719" i="13" s="1"/>
  <c r="CQ632" i="13"/>
  <c r="CQ719" i="13" s="1"/>
  <c r="CR632" i="13"/>
  <c r="CR719" i="13" s="1"/>
  <c r="CS632" i="13"/>
  <c r="CS719" i="13" s="1"/>
  <c r="B633" i="13"/>
  <c r="B720" i="13" s="1"/>
  <c r="C633" i="13"/>
  <c r="C720" i="13" s="1"/>
  <c r="D633" i="13"/>
  <c r="D720" i="13" s="1"/>
  <c r="E633" i="13"/>
  <c r="E720" i="13" s="1"/>
  <c r="F633" i="13"/>
  <c r="F720" i="13" s="1"/>
  <c r="G633" i="13"/>
  <c r="G720" i="13" s="1"/>
  <c r="H633" i="13"/>
  <c r="H720" i="13" s="1"/>
  <c r="I633" i="13"/>
  <c r="I720" i="13" s="1"/>
  <c r="J633" i="13"/>
  <c r="J720" i="13" s="1"/>
  <c r="K633" i="13"/>
  <c r="K720" i="13" s="1"/>
  <c r="L633" i="13"/>
  <c r="L720" i="13" s="1"/>
  <c r="M633" i="13"/>
  <c r="M720" i="13" s="1"/>
  <c r="N633" i="13"/>
  <c r="N720" i="13" s="1"/>
  <c r="O633" i="13"/>
  <c r="O720" i="13" s="1"/>
  <c r="P633" i="13"/>
  <c r="P720" i="13" s="1"/>
  <c r="Q633" i="13"/>
  <c r="Q720" i="13" s="1"/>
  <c r="R633" i="13"/>
  <c r="R720" i="13" s="1"/>
  <c r="S633" i="13"/>
  <c r="S720" i="13" s="1"/>
  <c r="T633" i="13"/>
  <c r="T720" i="13" s="1"/>
  <c r="U633" i="13"/>
  <c r="U720" i="13" s="1"/>
  <c r="V633" i="13"/>
  <c r="V720" i="13" s="1"/>
  <c r="W633" i="13"/>
  <c r="W720" i="13" s="1"/>
  <c r="X633" i="13"/>
  <c r="X720" i="13" s="1"/>
  <c r="Y633" i="13"/>
  <c r="Y720" i="13" s="1"/>
  <c r="Z633" i="13"/>
  <c r="Z720" i="13" s="1"/>
  <c r="AA633" i="13"/>
  <c r="AA720" i="13" s="1"/>
  <c r="AB633" i="13"/>
  <c r="AB720" i="13" s="1"/>
  <c r="AC633" i="13"/>
  <c r="AC720" i="13" s="1"/>
  <c r="AD633" i="13"/>
  <c r="AD720" i="13" s="1"/>
  <c r="AE633" i="13"/>
  <c r="AE720" i="13" s="1"/>
  <c r="AF633" i="13"/>
  <c r="AF720" i="13" s="1"/>
  <c r="AG633" i="13"/>
  <c r="AG720" i="13" s="1"/>
  <c r="AH633" i="13"/>
  <c r="AH720" i="13" s="1"/>
  <c r="AI633" i="13"/>
  <c r="AI720" i="13" s="1"/>
  <c r="AJ633" i="13"/>
  <c r="AJ720" i="13" s="1"/>
  <c r="AK633" i="13"/>
  <c r="AK720" i="13" s="1"/>
  <c r="AL633" i="13"/>
  <c r="AL720" i="13" s="1"/>
  <c r="AM633" i="13"/>
  <c r="AM720" i="13" s="1"/>
  <c r="AN633" i="13"/>
  <c r="AN720" i="13" s="1"/>
  <c r="AO633" i="13"/>
  <c r="AO720" i="13" s="1"/>
  <c r="AP633" i="13"/>
  <c r="AP720" i="13" s="1"/>
  <c r="AQ633" i="13"/>
  <c r="AQ720" i="13" s="1"/>
  <c r="AR633" i="13"/>
  <c r="AR720" i="13" s="1"/>
  <c r="AS633" i="13"/>
  <c r="AS720" i="13" s="1"/>
  <c r="AT633" i="13"/>
  <c r="AT720" i="13" s="1"/>
  <c r="AU633" i="13"/>
  <c r="AU720" i="13" s="1"/>
  <c r="AV633" i="13"/>
  <c r="AV720" i="13" s="1"/>
  <c r="AW633" i="13"/>
  <c r="AW720" i="13" s="1"/>
  <c r="AX633" i="13"/>
  <c r="AX720" i="13" s="1"/>
  <c r="AY633" i="13"/>
  <c r="AY720" i="13" s="1"/>
  <c r="AZ633" i="13"/>
  <c r="AZ720" i="13" s="1"/>
  <c r="BA633" i="13"/>
  <c r="BA720" i="13" s="1"/>
  <c r="BB633" i="13"/>
  <c r="BB720" i="13" s="1"/>
  <c r="BC633" i="13"/>
  <c r="BC720" i="13" s="1"/>
  <c r="BD633" i="13"/>
  <c r="BD720" i="13" s="1"/>
  <c r="BE633" i="13"/>
  <c r="BE720" i="13" s="1"/>
  <c r="BF633" i="13"/>
  <c r="BF720" i="13" s="1"/>
  <c r="BG633" i="13"/>
  <c r="BG720" i="13" s="1"/>
  <c r="BH633" i="13"/>
  <c r="BH720" i="13" s="1"/>
  <c r="BI633" i="13"/>
  <c r="BI720" i="13" s="1"/>
  <c r="BJ633" i="13"/>
  <c r="BJ720" i="13" s="1"/>
  <c r="BK633" i="13"/>
  <c r="BK720" i="13" s="1"/>
  <c r="BL633" i="13"/>
  <c r="BL720" i="13" s="1"/>
  <c r="BM633" i="13"/>
  <c r="BM720" i="13" s="1"/>
  <c r="BN633" i="13"/>
  <c r="BN720" i="13" s="1"/>
  <c r="BO633" i="13"/>
  <c r="BO720" i="13" s="1"/>
  <c r="BP633" i="13"/>
  <c r="BP720" i="13" s="1"/>
  <c r="BQ633" i="13"/>
  <c r="BQ720" i="13" s="1"/>
  <c r="BR633" i="13"/>
  <c r="BR720" i="13" s="1"/>
  <c r="BS633" i="13"/>
  <c r="BS720" i="13" s="1"/>
  <c r="BT633" i="13"/>
  <c r="BT720" i="13" s="1"/>
  <c r="BU633" i="13"/>
  <c r="BU720" i="13" s="1"/>
  <c r="BV633" i="13"/>
  <c r="BV720" i="13" s="1"/>
  <c r="BW633" i="13"/>
  <c r="BW720" i="13" s="1"/>
  <c r="BX633" i="13"/>
  <c r="BX720" i="13" s="1"/>
  <c r="BY633" i="13"/>
  <c r="BY720" i="13" s="1"/>
  <c r="BZ633" i="13"/>
  <c r="BZ720" i="13" s="1"/>
  <c r="CA633" i="13"/>
  <c r="CA720" i="13" s="1"/>
  <c r="CB633" i="13"/>
  <c r="CB720" i="13" s="1"/>
  <c r="CC633" i="13"/>
  <c r="CC720" i="13" s="1"/>
  <c r="CD633" i="13"/>
  <c r="CD720" i="13" s="1"/>
  <c r="CE633" i="13"/>
  <c r="CE720" i="13" s="1"/>
  <c r="CF633" i="13"/>
  <c r="CF720" i="13" s="1"/>
  <c r="CG633" i="13"/>
  <c r="CG720" i="13" s="1"/>
  <c r="CH633" i="13"/>
  <c r="CH720" i="13" s="1"/>
  <c r="CI633" i="13"/>
  <c r="CI720" i="13" s="1"/>
  <c r="CJ633" i="13"/>
  <c r="CJ720" i="13" s="1"/>
  <c r="CK633" i="13"/>
  <c r="CK720" i="13" s="1"/>
  <c r="CL633" i="13"/>
  <c r="CL720" i="13" s="1"/>
  <c r="CM633" i="13"/>
  <c r="CM720" i="13" s="1"/>
  <c r="CN633" i="13"/>
  <c r="CN720" i="13" s="1"/>
  <c r="CO633" i="13"/>
  <c r="CO720" i="13" s="1"/>
  <c r="CP633" i="13"/>
  <c r="CP720" i="13" s="1"/>
  <c r="CQ633" i="13"/>
  <c r="CQ720" i="13" s="1"/>
  <c r="CR633" i="13"/>
  <c r="CR720" i="13" s="1"/>
  <c r="CS633" i="13"/>
  <c r="CS720" i="13" s="1"/>
  <c r="B634" i="13"/>
  <c r="B721" i="13" s="1"/>
  <c r="C634" i="13"/>
  <c r="C721" i="13" s="1"/>
  <c r="D634" i="13"/>
  <c r="D721" i="13" s="1"/>
  <c r="E634" i="13"/>
  <c r="E721" i="13" s="1"/>
  <c r="F634" i="13"/>
  <c r="F721" i="13" s="1"/>
  <c r="G634" i="13"/>
  <c r="G721" i="13" s="1"/>
  <c r="H634" i="13"/>
  <c r="H721" i="13" s="1"/>
  <c r="I634" i="13"/>
  <c r="I721" i="13" s="1"/>
  <c r="J634" i="13"/>
  <c r="J721" i="13" s="1"/>
  <c r="K634" i="13"/>
  <c r="K721" i="13" s="1"/>
  <c r="L634" i="13"/>
  <c r="L721" i="13" s="1"/>
  <c r="M634" i="13"/>
  <c r="M721" i="13" s="1"/>
  <c r="N634" i="13"/>
  <c r="N721" i="13" s="1"/>
  <c r="O634" i="13"/>
  <c r="O721" i="13" s="1"/>
  <c r="P634" i="13"/>
  <c r="P721" i="13" s="1"/>
  <c r="Q634" i="13"/>
  <c r="Q721" i="13" s="1"/>
  <c r="R634" i="13"/>
  <c r="R721" i="13" s="1"/>
  <c r="S634" i="13"/>
  <c r="S721" i="13" s="1"/>
  <c r="T634" i="13"/>
  <c r="T721" i="13" s="1"/>
  <c r="U634" i="13"/>
  <c r="U721" i="13" s="1"/>
  <c r="V634" i="13"/>
  <c r="V721" i="13" s="1"/>
  <c r="W634" i="13"/>
  <c r="W721" i="13" s="1"/>
  <c r="X634" i="13"/>
  <c r="X721" i="13" s="1"/>
  <c r="Y634" i="13"/>
  <c r="Y721" i="13" s="1"/>
  <c r="Z634" i="13"/>
  <c r="Z721" i="13" s="1"/>
  <c r="AA634" i="13"/>
  <c r="AA721" i="13" s="1"/>
  <c r="AB634" i="13"/>
  <c r="AB721" i="13" s="1"/>
  <c r="AC634" i="13"/>
  <c r="AC721" i="13" s="1"/>
  <c r="AD634" i="13"/>
  <c r="AD721" i="13" s="1"/>
  <c r="AE634" i="13"/>
  <c r="AE721" i="13" s="1"/>
  <c r="AF634" i="13"/>
  <c r="AF721" i="13" s="1"/>
  <c r="AG634" i="13"/>
  <c r="AG721" i="13" s="1"/>
  <c r="AH634" i="13"/>
  <c r="AH721" i="13" s="1"/>
  <c r="AI634" i="13"/>
  <c r="AI721" i="13" s="1"/>
  <c r="AJ634" i="13"/>
  <c r="AJ721" i="13" s="1"/>
  <c r="AK634" i="13"/>
  <c r="AK721" i="13" s="1"/>
  <c r="AL634" i="13"/>
  <c r="AL721" i="13" s="1"/>
  <c r="AM634" i="13"/>
  <c r="AM721" i="13" s="1"/>
  <c r="AN634" i="13"/>
  <c r="AN721" i="13" s="1"/>
  <c r="AO634" i="13"/>
  <c r="AO721" i="13" s="1"/>
  <c r="AP634" i="13"/>
  <c r="AP721" i="13" s="1"/>
  <c r="AQ634" i="13"/>
  <c r="AQ721" i="13" s="1"/>
  <c r="AR634" i="13"/>
  <c r="AR721" i="13" s="1"/>
  <c r="AS634" i="13"/>
  <c r="AS721" i="13" s="1"/>
  <c r="AT634" i="13"/>
  <c r="AT721" i="13" s="1"/>
  <c r="AU634" i="13"/>
  <c r="AU721" i="13" s="1"/>
  <c r="AV634" i="13"/>
  <c r="AV721" i="13" s="1"/>
  <c r="AW634" i="13"/>
  <c r="AW721" i="13" s="1"/>
  <c r="AX634" i="13"/>
  <c r="AX721" i="13" s="1"/>
  <c r="AY634" i="13"/>
  <c r="AY721" i="13" s="1"/>
  <c r="AZ634" i="13"/>
  <c r="AZ721" i="13" s="1"/>
  <c r="BA634" i="13"/>
  <c r="BA721" i="13" s="1"/>
  <c r="BB634" i="13"/>
  <c r="BB721" i="13" s="1"/>
  <c r="BC634" i="13"/>
  <c r="BC721" i="13" s="1"/>
  <c r="BD634" i="13"/>
  <c r="BD721" i="13" s="1"/>
  <c r="BE634" i="13"/>
  <c r="BE721" i="13" s="1"/>
  <c r="BF634" i="13"/>
  <c r="BF721" i="13" s="1"/>
  <c r="BG634" i="13"/>
  <c r="BG721" i="13" s="1"/>
  <c r="BH634" i="13"/>
  <c r="BH721" i="13" s="1"/>
  <c r="BI634" i="13"/>
  <c r="BI721" i="13" s="1"/>
  <c r="BJ634" i="13"/>
  <c r="BJ721" i="13" s="1"/>
  <c r="BK634" i="13"/>
  <c r="BK721" i="13" s="1"/>
  <c r="BL634" i="13"/>
  <c r="BL721" i="13" s="1"/>
  <c r="BM634" i="13"/>
  <c r="BM721" i="13" s="1"/>
  <c r="BN634" i="13"/>
  <c r="BN721" i="13" s="1"/>
  <c r="BO634" i="13"/>
  <c r="BO721" i="13" s="1"/>
  <c r="BP634" i="13"/>
  <c r="BP721" i="13" s="1"/>
  <c r="BQ634" i="13"/>
  <c r="BQ721" i="13" s="1"/>
  <c r="BR634" i="13"/>
  <c r="BR721" i="13" s="1"/>
  <c r="BS634" i="13"/>
  <c r="BS721" i="13" s="1"/>
  <c r="BT634" i="13"/>
  <c r="BT721" i="13" s="1"/>
  <c r="BU634" i="13"/>
  <c r="BU721" i="13" s="1"/>
  <c r="BV634" i="13"/>
  <c r="BV721" i="13" s="1"/>
  <c r="BW634" i="13"/>
  <c r="BW721" i="13" s="1"/>
  <c r="BX634" i="13"/>
  <c r="BX721" i="13" s="1"/>
  <c r="BY634" i="13"/>
  <c r="BY721" i="13" s="1"/>
  <c r="BZ634" i="13"/>
  <c r="BZ721" i="13" s="1"/>
  <c r="CA634" i="13"/>
  <c r="CA721" i="13" s="1"/>
  <c r="CB634" i="13"/>
  <c r="CB721" i="13" s="1"/>
  <c r="CC634" i="13"/>
  <c r="CC721" i="13" s="1"/>
  <c r="CD634" i="13"/>
  <c r="CD721" i="13" s="1"/>
  <c r="CE634" i="13"/>
  <c r="CE721" i="13" s="1"/>
  <c r="CF634" i="13"/>
  <c r="CF721" i="13" s="1"/>
  <c r="CG634" i="13"/>
  <c r="CG721" i="13" s="1"/>
  <c r="CH634" i="13"/>
  <c r="CH721" i="13" s="1"/>
  <c r="CI634" i="13"/>
  <c r="CI721" i="13" s="1"/>
  <c r="CJ634" i="13"/>
  <c r="CJ721" i="13" s="1"/>
  <c r="CK634" i="13"/>
  <c r="CK721" i="13" s="1"/>
  <c r="CL634" i="13"/>
  <c r="CL721" i="13" s="1"/>
  <c r="CM634" i="13"/>
  <c r="CM721" i="13" s="1"/>
  <c r="CN634" i="13"/>
  <c r="CN721" i="13" s="1"/>
  <c r="CO634" i="13"/>
  <c r="CO721" i="13" s="1"/>
  <c r="CP634" i="13"/>
  <c r="CP721" i="13" s="1"/>
  <c r="CQ634" i="13"/>
  <c r="CQ721" i="13" s="1"/>
  <c r="CR634" i="13"/>
  <c r="CR721" i="13" s="1"/>
  <c r="CS634" i="13"/>
  <c r="CS721" i="13" s="1"/>
  <c r="B635" i="13"/>
  <c r="B722" i="13" s="1"/>
  <c r="C635" i="13"/>
  <c r="C722" i="13" s="1"/>
  <c r="D635" i="13"/>
  <c r="D722" i="13" s="1"/>
  <c r="E635" i="13"/>
  <c r="E722" i="13" s="1"/>
  <c r="F635" i="13"/>
  <c r="F722" i="13" s="1"/>
  <c r="G635" i="13"/>
  <c r="G722" i="13" s="1"/>
  <c r="H635" i="13"/>
  <c r="H722" i="13" s="1"/>
  <c r="I635" i="13"/>
  <c r="I722" i="13" s="1"/>
  <c r="J635" i="13"/>
  <c r="J722" i="13" s="1"/>
  <c r="K635" i="13"/>
  <c r="K722" i="13" s="1"/>
  <c r="L635" i="13"/>
  <c r="L722" i="13" s="1"/>
  <c r="M635" i="13"/>
  <c r="M722" i="13" s="1"/>
  <c r="N635" i="13"/>
  <c r="N722" i="13" s="1"/>
  <c r="O635" i="13"/>
  <c r="O722" i="13" s="1"/>
  <c r="P635" i="13"/>
  <c r="P722" i="13" s="1"/>
  <c r="Q635" i="13"/>
  <c r="Q722" i="13" s="1"/>
  <c r="R635" i="13"/>
  <c r="R722" i="13" s="1"/>
  <c r="S635" i="13"/>
  <c r="S722" i="13" s="1"/>
  <c r="T635" i="13"/>
  <c r="T722" i="13" s="1"/>
  <c r="U635" i="13"/>
  <c r="U722" i="13" s="1"/>
  <c r="V635" i="13"/>
  <c r="V722" i="13" s="1"/>
  <c r="W635" i="13"/>
  <c r="W722" i="13" s="1"/>
  <c r="X635" i="13"/>
  <c r="X722" i="13" s="1"/>
  <c r="Y635" i="13"/>
  <c r="Y722" i="13" s="1"/>
  <c r="Z635" i="13"/>
  <c r="Z722" i="13" s="1"/>
  <c r="AA635" i="13"/>
  <c r="AA722" i="13" s="1"/>
  <c r="AB635" i="13"/>
  <c r="AB722" i="13" s="1"/>
  <c r="AC635" i="13"/>
  <c r="AC722" i="13" s="1"/>
  <c r="AD635" i="13"/>
  <c r="AD722" i="13" s="1"/>
  <c r="AE635" i="13"/>
  <c r="AE722" i="13" s="1"/>
  <c r="AF635" i="13"/>
  <c r="AF722" i="13" s="1"/>
  <c r="AG635" i="13"/>
  <c r="AG722" i="13" s="1"/>
  <c r="AH635" i="13"/>
  <c r="AH722" i="13" s="1"/>
  <c r="AI635" i="13"/>
  <c r="AI722" i="13" s="1"/>
  <c r="AJ635" i="13"/>
  <c r="AJ722" i="13" s="1"/>
  <c r="AK635" i="13"/>
  <c r="AK722" i="13" s="1"/>
  <c r="AL635" i="13"/>
  <c r="AL722" i="13" s="1"/>
  <c r="AM635" i="13"/>
  <c r="AM722" i="13" s="1"/>
  <c r="AN635" i="13"/>
  <c r="AN722" i="13" s="1"/>
  <c r="AO635" i="13"/>
  <c r="AO722" i="13" s="1"/>
  <c r="AP635" i="13"/>
  <c r="AP722" i="13" s="1"/>
  <c r="AQ635" i="13"/>
  <c r="AQ722" i="13" s="1"/>
  <c r="AR635" i="13"/>
  <c r="AR722" i="13" s="1"/>
  <c r="AS635" i="13"/>
  <c r="AS722" i="13" s="1"/>
  <c r="AT635" i="13"/>
  <c r="AT722" i="13" s="1"/>
  <c r="AU635" i="13"/>
  <c r="AU722" i="13" s="1"/>
  <c r="AV635" i="13"/>
  <c r="AV722" i="13" s="1"/>
  <c r="AW635" i="13"/>
  <c r="AW722" i="13" s="1"/>
  <c r="AX635" i="13"/>
  <c r="AX722" i="13" s="1"/>
  <c r="AY635" i="13"/>
  <c r="AY722" i="13" s="1"/>
  <c r="AZ635" i="13"/>
  <c r="AZ722" i="13" s="1"/>
  <c r="BA635" i="13"/>
  <c r="BA722" i="13" s="1"/>
  <c r="BB635" i="13"/>
  <c r="BB722" i="13" s="1"/>
  <c r="BC635" i="13"/>
  <c r="BC722" i="13" s="1"/>
  <c r="BD635" i="13"/>
  <c r="BD722" i="13" s="1"/>
  <c r="BE635" i="13"/>
  <c r="BE722" i="13" s="1"/>
  <c r="BF635" i="13"/>
  <c r="BF722" i="13" s="1"/>
  <c r="BG635" i="13"/>
  <c r="BG722" i="13" s="1"/>
  <c r="BH635" i="13"/>
  <c r="BH722" i="13" s="1"/>
  <c r="BI635" i="13"/>
  <c r="BI722" i="13" s="1"/>
  <c r="BJ635" i="13"/>
  <c r="BJ722" i="13" s="1"/>
  <c r="BK635" i="13"/>
  <c r="BK722" i="13" s="1"/>
  <c r="BL635" i="13"/>
  <c r="BL722" i="13" s="1"/>
  <c r="BM635" i="13"/>
  <c r="BM722" i="13" s="1"/>
  <c r="BN635" i="13"/>
  <c r="BN722" i="13" s="1"/>
  <c r="BO635" i="13"/>
  <c r="BO722" i="13" s="1"/>
  <c r="BP635" i="13"/>
  <c r="BP722" i="13" s="1"/>
  <c r="BQ635" i="13"/>
  <c r="BQ722" i="13" s="1"/>
  <c r="BR635" i="13"/>
  <c r="BR722" i="13" s="1"/>
  <c r="BS635" i="13"/>
  <c r="BS722" i="13" s="1"/>
  <c r="BT635" i="13"/>
  <c r="BT722" i="13" s="1"/>
  <c r="BU635" i="13"/>
  <c r="BU722" i="13" s="1"/>
  <c r="BV635" i="13"/>
  <c r="BV722" i="13" s="1"/>
  <c r="BW635" i="13"/>
  <c r="BW722" i="13" s="1"/>
  <c r="BX635" i="13"/>
  <c r="BX722" i="13" s="1"/>
  <c r="BY635" i="13"/>
  <c r="BY722" i="13" s="1"/>
  <c r="BZ635" i="13"/>
  <c r="BZ722" i="13" s="1"/>
  <c r="CA635" i="13"/>
  <c r="CA722" i="13" s="1"/>
  <c r="CB635" i="13"/>
  <c r="CB722" i="13" s="1"/>
  <c r="CC635" i="13"/>
  <c r="CC722" i="13" s="1"/>
  <c r="CD635" i="13"/>
  <c r="CD722" i="13" s="1"/>
  <c r="CE635" i="13"/>
  <c r="CE722" i="13" s="1"/>
  <c r="CF635" i="13"/>
  <c r="CF722" i="13" s="1"/>
  <c r="CG635" i="13"/>
  <c r="CG722" i="13" s="1"/>
  <c r="CH635" i="13"/>
  <c r="CH722" i="13" s="1"/>
  <c r="CI635" i="13"/>
  <c r="CI722" i="13" s="1"/>
  <c r="CJ635" i="13"/>
  <c r="CJ722" i="13" s="1"/>
  <c r="CK635" i="13"/>
  <c r="CK722" i="13" s="1"/>
  <c r="CL635" i="13"/>
  <c r="CL722" i="13" s="1"/>
  <c r="CM635" i="13"/>
  <c r="CM722" i="13" s="1"/>
  <c r="CN635" i="13"/>
  <c r="CN722" i="13" s="1"/>
  <c r="CO635" i="13"/>
  <c r="CO722" i="13" s="1"/>
  <c r="CP635" i="13"/>
  <c r="CP722" i="13" s="1"/>
  <c r="CQ635" i="13"/>
  <c r="CQ722" i="13" s="1"/>
  <c r="CR635" i="13"/>
  <c r="CR722" i="13" s="1"/>
  <c r="CS635" i="13"/>
  <c r="CS722" i="13" s="1"/>
  <c r="B636" i="13"/>
  <c r="B723" i="13" s="1"/>
  <c r="C636" i="13"/>
  <c r="C723" i="13" s="1"/>
  <c r="D636" i="13"/>
  <c r="D723" i="13" s="1"/>
  <c r="E636" i="13"/>
  <c r="E723" i="13" s="1"/>
  <c r="F636" i="13"/>
  <c r="F723" i="13" s="1"/>
  <c r="G636" i="13"/>
  <c r="G723" i="13" s="1"/>
  <c r="H636" i="13"/>
  <c r="H723" i="13" s="1"/>
  <c r="I636" i="13"/>
  <c r="I723" i="13" s="1"/>
  <c r="J636" i="13"/>
  <c r="J723" i="13" s="1"/>
  <c r="K636" i="13"/>
  <c r="K723" i="13" s="1"/>
  <c r="L636" i="13"/>
  <c r="L723" i="13" s="1"/>
  <c r="M636" i="13"/>
  <c r="M723" i="13" s="1"/>
  <c r="N636" i="13"/>
  <c r="N723" i="13" s="1"/>
  <c r="O636" i="13"/>
  <c r="O723" i="13" s="1"/>
  <c r="P636" i="13"/>
  <c r="P723" i="13" s="1"/>
  <c r="Q636" i="13"/>
  <c r="Q723" i="13" s="1"/>
  <c r="R636" i="13"/>
  <c r="R723" i="13" s="1"/>
  <c r="S636" i="13"/>
  <c r="S723" i="13" s="1"/>
  <c r="T636" i="13"/>
  <c r="T723" i="13" s="1"/>
  <c r="U636" i="13"/>
  <c r="U723" i="13" s="1"/>
  <c r="V636" i="13"/>
  <c r="V723" i="13" s="1"/>
  <c r="W636" i="13"/>
  <c r="W723" i="13" s="1"/>
  <c r="X636" i="13"/>
  <c r="X723" i="13" s="1"/>
  <c r="Y636" i="13"/>
  <c r="Y723" i="13" s="1"/>
  <c r="Z636" i="13"/>
  <c r="Z723" i="13" s="1"/>
  <c r="AA636" i="13"/>
  <c r="AA723" i="13" s="1"/>
  <c r="AB636" i="13"/>
  <c r="AB723" i="13" s="1"/>
  <c r="AC636" i="13"/>
  <c r="AC723" i="13" s="1"/>
  <c r="AD636" i="13"/>
  <c r="AD723" i="13" s="1"/>
  <c r="AE636" i="13"/>
  <c r="AE723" i="13" s="1"/>
  <c r="AF636" i="13"/>
  <c r="AF723" i="13" s="1"/>
  <c r="AG636" i="13"/>
  <c r="AG723" i="13" s="1"/>
  <c r="AH636" i="13"/>
  <c r="AH723" i="13" s="1"/>
  <c r="AI636" i="13"/>
  <c r="AI723" i="13" s="1"/>
  <c r="AJ636" i="13"/>
  <c r="AJ723" i="13" s="1"/>
  <c r="AK636" i="13"/>
  <c r="AK723" i="13" s="1"/>
  <c r="AL636" i="13"/>
  <c r="AL723" i="13" s="1"/>
  <c r="AM636" i="13"/>
  <c r="AM723" i="13" s="1"/>
  <c r="AN636" i="13"/>
  <c r="AN723" i="13" s="1"/>
  <c r="AO636" i="13"/>
  <c r="AO723" i="13" s="1"/>
  <c r="AP636" i="13"/>
  <c r="AP723" i="13" s="1"/>
  <c r="AQ636" i="13"/>
  <c r="AQ723" i="13" s="1"/>
  <c r="AR636" i="13"/>
  <c r="AR723" i="13" s="1"/>
  <c r="AS636" i="13"/>
  <c r="AS723" i="13" s="1"/>
  <c r="AT636" i="13"/>
  <c r="AT723" i="13" s="1"/>
  <c r="AU636" i="13"/>
  <c r="AU723" i="13" s="1"/>
  <c r="AV636" i="13"/>
  <c r="AV723" i="13" s="1"/>
  <c r="AW636" i="13"/>
  <c r="AW723" i="13" s="1"/>
  <c r="AX636" i="13"/>
  <c r="AX723" i="13" s="1"/>
  <c r="AY636" i="13"/>
  <c r="AY723" i="13" s="1"/>
  <c r="AZ636" i="13"/>
  <c r="AZ723" i="13" s="1"/>
  <c r="BA636" i="13"/>
  <c r="BA723" i="13" s="1"/>
  <c r="BB636" i="13"/>
  <c r="BB723" i="13" s="1"/>
  <c r="BC636" i="13"/>
  <c r="BC723" i="13" s="1"/>
  <c r="BD636" i="13"/>
  <c r="BD723" i="13" s="1"/>
  <c r="BE636" i="13"/>
  <c r="BE723" i="13" s="1"/>
  <c r="BF636" i="13"/>
  <c r="BF723" i="13" s="1"/>
  <c r="BG636" i="13"/>
  <c r="BG723" i="13" s="1"/>
  <c r="BH636" i="13"/>
  <c r="BH723" i="13" s="1"/>
  <c r="BI636" i="13"/>
  <c r="BI723" i="13" s="1"/>
  <c r="BJ636" i="13"/>
  <c r="BJ723" i="13" s="1"/>
  <c r="BK636" i="13"/>
  <c r="BK723" i="13" s="1"/>
  <c r="BL636" i="13"/>
  <c r="BL723" i="13" s="1"/>
  <c r="BM636" i="13"/>
  <c r="BM723" i="13" s="1"/>
  <c r="BN636" i="13"/>
  <c r="BN723" i="13" s="1"/>
  <c r="BO636" i="13"/>
  <c r="BO723" i="13" s="1"/>
  <c r="BP636" i="13"/>
  <c r="BP723" i="13" s="1"/>
  <c r="BQ636" i="13"/>
  <c r="BQ723" i="13" s="1"/>
  <c r="BR636" i="13"/>
  <c r="BR723" i="13" s="1"/>
  <c r="BS636" i="13"/>
  <c r="BS723" i="13" s="1"/>
  <c r="BT636" i="13"/>
  <c r="BT723" i="13" s="1"/>
  <c r="BU636" i="13"/>
  <c r="BU723" i="13" s="1"/>
  <c r="BV636" i="13"/>
  <c r="BV723" i="13" s="1"/>
  <c r="BW636" i="13"/>
  <c r="BW723" i="13" s="1"/>
  <c r="BX636" i="13"/>
  <c r="BX723" i="13" s="1"/>
  <c r="BY636" i="13"/>
  <c r="BY723" i="13" s="1"/>
  <c r="BZ636" i="13"/>
  <c r="BZ723" i="13" s="1"/>
  <c r="CA636" i="13"/>
  <c r="CA723" i="13" s="1"/>
  <c r="CB636" i="13"/>
  <c r="CB723" i="13" s="1"/>
  <c r="CC636" i="13"/>
  <c r="CC723" i="13" s="1"/>
  <c r="CD636" i="13"/>
  <c r="CD723" i="13" s="1"/>
  <c r="CE636" i="13"/>
  <c r="CE723" i="13" s="1"/>
  <c r="CF636" i="13"/>
  <c r="CF723" i="13" s="1"/>
  <c r="CG636" i="13"/>
  <c r="CG723" i="13" s="1"/>
  <c r="CH636" i="13"/>
  <c r="CH723" i="13" s="1"/>
  <c r="CI636" i="13"/>
  <c r="CI723" i="13" s="1"/>
  <c r="CJ636" i="13"/>
  <c r="CJ723" i="13" s="1"/>
  <c r="CK636" i="13"/>
  <c r="CK723" i="13" s="1"/>
  <c r="CL636" i="13"/>
  <c r="CL723" i="13" s="1"/>
  <c r="CM636" i="13"/>
  <c r="CM723" i="13" s="1"/>
  <c r="CN636" i="13"/>
  <c r="CN723" i="13" s="1"/>
  <c r="CO636" i="13"/>
  <c r="CO723" i="13" s="1"/>
  <c r="CP636" i="13"/>
  <c r="CP723" i="13" s="1"/>
  <c r="CQ636" i="13"/>
  <c r="CQ723" i="13" s="1"/>
  <c r="CR636" i="13"/>
  <c r="CR723" i="13" s="1"/>
  <c r="CS636" i="13"/>
  <c r="CS723" i="13" s="1"/>
  <c r="B637" i="13"/>
  <c r="B724" i="13" s="1"/>
  <c r="C637" i="13"/>
  <c r="C724" i="13" s="1"/>
  <c r="D637" i="13"/>
  <c r="D724" i="13" s="1"/>
  <c r="E637" i="13"/>
  <c r="E724" i="13" s="1"/>
  <c r="F637" i="13"/>
  <c r="F724" i="13" s="1"/>
  <c r="G637" i="13"/>
  <c r="G724" i="13" s="1"/>
  <c r="H637" i="13"/>
  <c r="H724" i="13" s="1"/>
  <c r="I637" i="13"/>
  <c r="I724" i="13" s="1"/>
  <c r="J637" i="13"/>
  <c r="J724" i="13" s="1"/>
  <c r="K637" i="13"/>
  <c r="K724" i="13" s="1"/>
  <c r="L637" i="13"/>
  <c r="L724" i="13" s="1"/>
  <c r="M637" i="13"/>
  <c r="M724" i="13" s="1"/>
  <c r="N637" i="13"/>
  <c r="N724" i="13" s="1"/>
  <c r="O637" i="13"/>
  <c r="O724" i="13" s="1"/>
  <c r="P637" i="13"/>
  <c r="P724" i="13" s="1"/>
  <c r="Q637" i="13"/>
  <c r="Q724" i="13" s="1"/>
  <c r="R637" i="13"/>
  <c r="R724" i="13" s="1"/>
  <c r="S637" i="13"/>
  <c r="S724" i="13" s="1"/>
  <c r="T637" i="13"/>
  <c r="T724" i="13" s="1"/>
  <c r="U637" i="13"/>
  <c r="U724" i="13" s="1"/>
  <c r="V637" i="13"/>
  <c r="V724" i="13" s="1"/>
  <c r="W637" i="13"/>
  <c r="W724" i="13" s="1"/>
  <c r="X637" i="13"/>
  <c r="X724" i="13" s="1"/>
  <c r="Y637" i="13"/>
  <c r="Y724" i="13" s="1"/>
  <c r="Z637" i="13"/>
  <c r="Z724" i="13" s="1"/>
  <c r="AA637" i="13"/>
  <c r="AA724" i="13" s="1"/>
  <c r="AB637" i="13"/>
  <c r="AB724" i="13" s="1"/>
  <c r="AC637" i="13"/>
  <c r="AC724" i="13" s="1"/>
  <c r="AD637" i="13"/>
  <c r="AD724" i="13" s="1"/>
  <c r="AE637" i="13"/>
  <c r="AE724" i="13" s="1"/>
  <c r="AF637" i="13"/>
  <c r="AF724" i="13" s="1"/>
  <c r="AG637" i="13"/>
  <c r="AG724" i="13" s="1"/>
  <c r="AH637" i="13"/>
  <c r="AH724" i="13" s="1"/>
  <c r="AI637" i="13"/>
  <c r="AI724" i="13" s="1"/>
  <c r="AJ637" i="13"/>
  <c r="AJ724" i="13" s="1"/>
  <c r="AK637" i="13"/>
  <c r="AK724" i="13" s="1"/>
  <c r="AL637" i="13"/>
  <c r="AL724" i="13" s="1"/>
  <c r="AM637" i="13"/>
  <c r="AM724" i="13" s="1"/>
  <c r="AN637" i="13"/>
  <c r="AN724" i="13" s="1"/>
  <c r="AO637" i="13"/>
  <c r="AO724" i="13" s="1"/>
  <c r="AP637" i="13"/>
  <c r="AP724" i="13" s="1"/>
  <c r="AQ637" i="13"/>
  <c r="AQ724" i="13" s="1"/>
  <c r="AR637" i="13"/>
  <c r="AR724" i="13" s="1"/>
  <c r="AS637" i="13"/>
  <c r="AS724" i="13" s="1"/>
  <c r="AT637" i="13"/>
  <c r="AT724" i="13" s="1"/>
  <c r="AU637" i="13"/>
  <c r="AU724" i="13" s="1"/>
  <c r="AV637" i="13"/>
  <c r="AV724" i="13" s="1"/>
  <c r="AW637" i="13"/>
  <c r="AW724" i="13" s="1"/>
  <c r="AX637" i="13"/>
  <c r="AX724" i="13" s="1"/>
  <c r="AY637" i="13"/>
  <c r="AY724" i="13" s="1"/>
  <c r="AZ637" i="13"/>
  <c r="AZ724" i="13" s="1"/>
  <c r="BA637" i="13"/>
  <c r="BA724" i="13" s="1"/>
  <c r="BB637" i="13"/>
  <c r="BB724" i="13" s="1"/>
  <c r="BC637" i="13"/>
  <c r="BC724" i="13" s="1"/>
  <c r="BD637" i="13"/>
  <c r="BD724" i="13" s="1"/>
  <c r="BE637" i="13"/>
  <c r="BE724" i="13" s="1"/>
  <c r="BF637" i="13"/>
  <c r="BF724" i="13" s="1"/>
  <c r="BG637" i="13"/>
  <c r="BG724" i="13" s="1"/>
  <c r="BH637" i="13"/>
  <c r="BH724" i="13" s="1"/>
  <c r="BI637" i="13"/>
  <c r="BI724" i="13" s="1"/>
  <c r="BJ637" i="13"/>
  <c r="BJ724" i="13" s="1"/>
  <c r="BK637" i="13"/>
  <c r="BK724" i="13" s="1"/>
  <c r="BL637" i="13"/>
  <c r="BL724" i="13" s="1"/>
  <c r="BM637" i="13"/>
  <c r="BM724" i="13" s="1"/>
  <c r="BN637" i="13"/>
  <c r="BN724" i="13" s="1"/>
  <c r="BO637" i="13"/>
  <c r="BO724" i="13" s="1"/>
  <c r="BP637" i="13"/>
  <c r="BP724" i="13" s="1"/>
  <c r="BQ637" i="13"/>
  <c r="BQ724" i="13" s="1"/>
  <c r="BR637" i="13"/>
  <c r="BR724" i="13" s="1"/>
  <c r="BS637" i="13"/>
  <c r="BS724" i="13" s="1"/>
  <c r="BT637" i="13"/>
  <c r="BT724" i="13" s="1"/>
  <c r="BU637" i="13"/>
  <c r="BU724" i="13" s="1"/>
  <c r="BV637" i="13"/>
  <c r="BV724" i="13" s="1"/>
  <c r="BW637" i="13"/>
  <c r="BW724" i="13" s="1"/>
  <c r="BX637" i="13"/>
  <c r="BX724" i="13" s="1"/>
  <c r="BY637" i="13"/>
  <c r="BY724" i="13" s="1"/>
  <c r="BZ637" i="13"/>
  <c r="BZ724" i="13" s="1"/>
  <c r="CA637" i="13"/>
  <c r="CA724" i="13" s="1"/>
  <c r="CB637" i="13"/>
  <c r="CB724" i="13" s="1"/>
  <c r="CC637" i="13"/>
  <c r="CC724" i="13" s="1"/>
  <c r="CD637" i="13"/>
  <c r="CD724" i="13" s="1"/>
  <c r="CE637" i="13"/>
  <c r="CE724" i="13" s="1"/>
  <c r="CF637" i="13"/>
  <c r="CF724" i="13" s="1"/>
  <c r="CG637" i="13"/>
  <c r="CG724" i="13" s="1"/>
  <c r="CH637" i="13"/>
  <c r="CH724" i="13" s="1"/>
  <c r="CI637" i="13"/>
  <c r="CI724" i="13" s="1"/>
  <c r="CJ637" i="13"/>
  <c r="CJ724" i="13" s="1"/>
  <c r="CK637" i="13"/>
  <c r="CK724" i="13" s="1"/>
  <c r="CL637" i="13"/>
  <c r="CL724" i="13" s="1"/>
  <c r="CM637" i="13"/>
  <c r="CM724" i="13" s="1"/>
  <c r="CN637" i="13"/>
  <c r="CN724" i="13" s="1"/>
  <c r="CO637" i="13"/>
  <c r="CO724" i="13" s="1"/>
  <c r="CP637" i="13"/>
  <c r="CP724" i="13" s="1"/>
  <c r="CQ637" i="13"/>
  <c r="CQ724" i="13" s="1"/>
  <c r="CR637" i="13"/>
  <c r="CR724" i="13" s="1"/>
  <c r="CS637" i="13"/>
  <c r="CS724" i="13" s="1"/>
  <c r="B638" i="13"/>
  <c r="B725" i="13" s="1"/>
  <c r="C638" i="13"/>
  <c r="C725" i="13" s="1"/>
  <c r="D638" i="13"/>
  <c r="D725" i="13" s="1"/>
  <c r="E638" i="13"/>
  <c r="E725" i="13" s="1"/>
  <c r="F638" i="13"/>
  <c r="F725" i="13" s="1"/>
  <c r="G638" i="13"/>
  <c r="G725" i="13" s="1"/>
  <c r="H638" i="13"/>
  <c r="H725" i="13" s="1"/>
  <c r="I638" i="13"/>
  <c r="I725" i="13" s="1"/>
  <c r="J638" i="13"/>
  <c r="J725" i="13" s="1"/>
  <c r="K638" i="13"/>
  <c r="K725" i="13" s="1"/>
  <c r="L638" i="13"/>
  <c r="L725" i="13" s="1"/>
  <c r="M638" i="13"/>
  <c r="M725" i="13" s="1"/>
  <c r="N638" i="13"/>
  <c r="N725" i="13" s="1"/>
  <c r="O638" i="13"/>
  <c r="O725" i="13" s="1"/>
  <c r="P638" i="13"/>
  <c r="P725" i="13" s="1"/>
  <c r="Q638" i="13"/>
  <c r="Q725" i="13" s="1"/>
  <c r="R638" i="13"/>
  <c r="R725" i="13" s="1"/>
  <c r="S638" i="13"/>
  <c r="S725" i="13" s="1"/>
  <c r="T638" i="13"/>
  <c r="T725" i="13" s="1"/>
  <c r="U638" i="13"/>
  <c r="U725" i="13" s="1"/>
  <c r="V638" i="13"/>
  <c r="V725" i="13" s="1"/>
  <c r="W638" i="13"/>
  <c r="W725" i="13" s="1"/>
  <c r="X638" i="13"/>
  <c r="X725" i="13" s="1"/>
  <c r="Y638" i="13"/>
  <c r="Y725" i="13" s="1"/>
  <c r="Z638" i="13"/>
  <c r="Z725" i="13" s="1"/>
  <c r="AA638" i="13"/>
  <c r="AA725" i="13" s="1"/>
  <c r="AB638" i="13"/>
  <c r="AB725" i="13" s="1"/>
  <c r="AC638" i="13"/>
  <c r="AC725" i="13" s="1"/>
  <c r="AD638" i="13"/>
  <c r="AD725" i="13" s="1"/>
  <c r="AE638" i="13"/>
  <c r="AE725" i="13" s="1"/>
  <c r="AF638" i="13"/>
  <c r="AF725" i="13" s="1"/>
  <c r="AG638" i="13"/>
  <c r="AG725" i="13" s="1"/>
  <c r="AH638" i="13"/>
  <c r="AH725" i="13" s="1"/>
  <c r="AI638" i="13"/>
  <c r="AI725" i="13" s="1"/>
  <c r="AJ638" i="13"/>
  <c r="AJ725" i="13" s="1"/>
  <c r="AK638" i="13"/>
  <c r="AK725" i="13" s="1"/>
  <c r="AL638" i="13"/>
  <c r="AL725" i="13" s="1"/>
  <c r="AM638" i="13"/>
  <c r="AM725" i="13" s="1"/>
  <c r="AN638" i="13"/>
  <c r="AN725" i="13" s="1"/>
  <c r="AO638" i="13"/>
  <c r="AO725" i="13" s="1"/>
  <c r="AP638" i="13"/>
  <c r="AP725" i="13" s="1"/>
  <c r="AQ638" i="13"/>
  <c r="AQ725" i="13" s="1"/>
  <c r="AR638" i="13"/>
  <c r="AR725" i="13" s="1"/>
  <c r="AS638" i="13"/>
  <c r="AS725" i="13" s="1"/>
  <c r="AT638" i="13"/>
  <c r="AT725" i="13" s="1"/>
  <c r="AU638" i="13"/>
  <c r="AU725" i="13" s="1"/>
  <c r="AV638" i="13"/>
  <c r="AV725" i="13" s="1"/>
  <c r="AW638" i="13"/>
  <c r="AW725" i="13" s="1"/>
  <c r="AX638" i="13"/>
  <c r="AX725" i="13" s="1"/>
  <c r="AY638" i="13"/>
  <c r="AY725" i="13" s="1"/>
  <c r="AZ638" i="13"/>
  <c r="AZ725" i="13" s="1"/>
  <c r="BA638" i="13"/>
  <c r="BA725" i="13" s="1"/>
  <c r="BB638" i="13"/>
  <c r="BB725" i="13" s="1"/>
  <c r="BC638" i="13"/>
  <c r="BC725" i="13" s="1"/>
  <c r="BD638" i="13"/>
  <c r="BD725" i="13" s="1"/>
  <c r="BE638" i="13"/>
  <c r="BE725" i="13" s="1"/>
  <c r="BF638" i="13"/>
  <c r="BF725" i="13" s="1"/>
  <c r="BG638" i="13"/>
  <c r="BG725" i="13" s="1"/>
  <c r="BH638" i="13"/>
  <c r="BH725" i="13" s="1"/>
  <c r="BI638" i="13"/>
  <c r="BI725" i="13" s="1"/>
  <c r="BJ638" i="13"/>
  <c r="BJ725" i="13" s="1"/>
  <c r="BK638" i="13"/>
  <c r="BK725" i="13" s="1"/>
  <c r="BL638" i="13"/>
  <c r="BL725" i="13" s="1"/>
  <c r="BM638" i="13"/>
  <c r="BM725" i="13" s="1"/>
  <c r="BN638" i="13"/>
  <c r="BN725" i="13" s="1"/>
  <c r="BO638" i="13"/>
  <c r="BO725" i="13" s="1"/>
  <c r="BP638" i="13"/>
  <c r="BP725" i="13" s="1"/>
  <c r="BQ638" i="13"/>
  <c r="BQ725" i="13" s="1"/>
  <c r="BR638" i="13"/>
  <c r="BR725" i="13" s="1"/>
  <c r="BS638" i="13"/>
  <c r="BS725" i="13" s="1"/>
  <c r="BT638" i="13"/>
  <c r="BT725" i="13" s="1"/>
  <c r="BU638" i="13"/>
  <c r="BU725" i="13" s="1"/>
  <c r="BV638" i="13"/>
  <c r="BV725" i="13" s="1"/>
  <c r="BW638" i="13"/>
  <c r="BW725" i="13" s="1"/>
  <c r="BX638" i="13"/>
  <c r="BX725" i="13" s="1"/>
  <c r="BY638" i="13"/>
  <c r="BY725" i="13" s="1"/>
  <c r="BZ638" i="13"/>
  <c r="BZ725" i="13" s="1"/>
  <c r="CA638" i="13"/>
  <c r="CA725" i="13" s="1"/>
  <c r="CB638" i="13"/>
  <c r="CB725" i="13" s="1"/>
  <c r="CC638" i="13"/>
  <c r="CC725" i="13" s="1"/>
  <c r="CD638" i="13"/>
  <c r="CD725" i="13" s="1"/>
  <c r="CE638" i="13"/>
  <c r="CE725" i="13" s="1"/>
  <c r="CF638" i="13"/>
  <c r="CF725" i="13" s="1"/>
  <c r="CG638" i="13"/>
  <c r="CG725" i="13" s="1"/>
  <c r="CH638" i="13"/>
  <c r="CH725" i="13" s="1"/>
  <c r="CI638" i="13"/>
  <c r="CI725" i="13" s="1"/>
  <c r="CJ638" i="13"/>
  <c r="CJ725" i="13" s="1"/>
  <c r="CK638" i="13"/>
  <c r="CK725" i="13" s="1"/>
  <c r="CL638" i="13"/>
  <c r="CL725" i="13" s="1"/>
  <c r="CM638" i="13"/>
  <c r="CM725" i="13" s="1"/>
  <c r="CN638" i="13"/>
  <c r="CN725" i="13" s="1"/>
  <c r="CO638" i="13"/>
  <c r="CO725" i="13" s="1"/>
  <c r="CP638" i="13"/>
  <c r="CP725" i="13" s="1"/>
  <c r="CQ638" i="13"/>
  <c r="CQ725" i="13" s="1"/>
  <c r="CR638" i="13"/>
  <c r="CR725" i="13" s="1"/>
  <c r="CS638" i="13"/>
  <c r="CS725" i="13" s="1"/>
  <c r="B639" i="13"/>
  <c r="B726" i="13" s="1"/>
  <c r="C639" i="13"/>
  <c r="C726" i="13" s="1"/>
  <c r="D639" i="13"/>
  <c r="D726" i="13" s="1"/>
  <c r="E639" i="13"/>
  <c r="E726" i="13" s="1"/>
  <c r="F639" i="13"/>
  <c r="F726" i="13" s="1"/>
  <c r="G639" i="13"/>
  <c r="G726" i="13" s="1"/>
  <c r="H639" i="13"/>
  <c r="H726" i="13" s="1"/>
  <c r="I639" i="13"/>
  <c r="I726" i="13" s="1"/>
  <c r="J639" i="13"/>
  <c r="J726" i="13" s="1"/>
  <c r="K639" i="13"/>
  <c r="K726" i="13" s="1"/>
  <c r="L639" i="13"/>
  <c r="L726" i="13" s="1"/>
  <c r="M639" i="13"/>
  <c r="M726" i="13" s="1"/>
  <c r="N639" i="13"/>
  <c r="N726" i="13" s="1"/>
  <c r="O639" i="13"/>
  <c r="O726" i="13" s="1"/>
  <c r="P639" i="13"/>
  <c r="P726" i="13" s="1"/>
  <c r="Q639" i="13"/>
  <c r="Q726" i="13" s="1"/>
  <c r="R639" i="13"/>
  <c r="R726" i="13" s="1"/>
  <c r="S639" i="13"/>
  <c r="S726" i="13" s="1"/>
  <c r="T639" i="13"/>
  <c r="T726" i="13" s="1"/>
  <c r="U639" i="13"/>
  <c r="U726" i="13" s="1"/>
  <c r="V639" i="13"/>
  <c r="V726" i="13" s="1"/>
  <c r="W639" i="13"/>
  <c r="W726" i="13" s="1"/>
  <c r="X639" i="13"/>
  <c r="X726" i="13" s="1"/>
  <c r="Y639" i="13"/>
  <c r="Y726" i="13" s="1"/>
  <c r="Z639" i="13"/>
  <c r="Z726" i="13" s="1"/>
  <c r="AA639" i="13"/>
  <c r="AA726" i="13" s="1"/>
  <c r="AB639" i="13"/>
  <c r="AB726" i="13" s="1"/>
  <c r="AC639" i="13"/>
  <c r="AC726" i="13" s="1"/>
  <c r="AD639" i="13"/>
  <c r="AD726" i="13" s="1"/>
  <c r="AE639" i="13"/>
  <c r="AE726" i="13" s="1"/>
  <c r="AF639" i="13"/>
  <c r="AF726" i="13" s="1"/>
  <c r="AG639" i="13"/>
  <c r="AG726" i="13" s="1"/>
  <c r="AH639" i="13"/>
  <c r="AH726" i="13" s="1"/>
  <c r="AI639" i="13"/>
  <c r="AI726" i="13" s="1"/>
  <c r="AJ639" i="13"/>
  <c r="AJ726" i="13" s="1"/>
  <c r="AK639" i="13"/>
  <c r="AK726" i="13" s="1"/>
  <c r="AL639" i="13"/>
  <c r="AL726" i="13" s="1"/>
  <c r="AM639" i="13"/>
  <c r="AM726" i="13" s="1"/>
  <c r="AN639" i="13"/>
  <c r="AN726" i="13" s="1"/>
  <c r="AO639" i="13"/>
  <c r="AO726" i="13" s="1"/>
  <c r="AP639" i="13"/>
  <c r="AP726" i="13" s="1"/>
  <c r="AQ639" i="13"/>
  <c r="AQ726" i="13" s="1"/>
  <c r="AR639" i="13"/>
  <c r="AR726" i="13" s="1"/>
  <c r="AS639" i="13"/>
  <c r="AS726" i="13" s="1"/>
  <c r="AT639" i="13"/>
  <c r="AT726" i="13" s="1"/>
  <c r="AU639" i="13"/>
  <c r="AU726" i="13" s="1"/>
  <c r="AV639" i="13"/>
  <c r="AV726" i="13" s="1"/>
  <c r="AW639" i="13"/>
  <c r="AW726" i="13" s="1"/>
  <c r="AX639" i="13"/>
  <c r="AX726" i="13" s="1"/>
  <c r="AY639" i="13"/>
  <c r="AY726" i="13" s="1"/>
  <c r="AZ639" i="13"/>
  <c r="AZ726" i="13" s="1"/>
  <c r="BA639" i="13"/>
  <c r="BA726" i="13" s="1"/>
  <c r="BB639" i="13"/>
  <c r="BB726" i="13" s="1"/>
  <c r="BC639" i="13"/>
  <c r="BC726" i="13" s="1"/>
  <c r="BD639" i="13"/>
  <c r="BD726" i="13" s="1"/>
  <c r="BE639" i="13"/>
  <c r="BE726" i="13" s="1"/>
  <c r="BF639" i="13"/>
  <c r="BF726" i="13" s="1"/>
  <c r="BG639" i="13"/>
  <c r="BG726" i="13" s="1"/>
  <c r="BH639" i="13"/>
  <c r="BH726" i="13" s="1"/>
  <c r="BI639" i="13"/>
  <c r="BI726" i="13" s="1"/>
  <c r="BJ639" i="13"/>
  <c r="BJ726" i="13" s="1"/>
  <c r="BK639" i="13"/>
  <c r="BK726" i="13" s="1"/>
  <c r="BL639" i="13"/>
  <c r="BL726" i="13" s="1"/>
  <c r="BM639" i="13"/>
  <c r="BM726" i="13" s="1"/>
  <c r="BN639" i="13"/>
  <c r="BN726" i="13" s="1"/>
  <c r="BO639" i="13"/>
  <c r="BO726" i="13" s="1"/>
  <c r="BP639" i="13"/>
  <c r="BP726" i="13" s="1"/>
  <c r="BQ639" i="13"/>
  <c r="BQ726" i="13" s="1"/>
  <c r="BR639" i="13"/>
  <c r="BR726" i="13" s="1"/>
  <c r="BS639" i="13"/>
  <c r="BS726" i="13" s="1"/>
  <c r="BT639" i="13"/>
  <c r="BT726" i="13" s="1"/>
  <c r="BU639" i="13"/>
  <c r="BU726" i="13" s="1"/>
  <c r="BV639" i="13"/>
  <c r="BV726" i="13" s="1"/>
  <c r="BW639" i="13"/>
  <c r="BW726" i="13" s="1"/>
  <c r="BX639" i="13"/>
  <c r="BX726" i="13" s="1"/>
  <c r="BY639" i="13"/>
  <c r="BY726" i="13" s="1"/>
  <c r="BZ639" i="13"/>
  <c r="BZ726" i="13" s="1"/>
  <c r="CA639" i="13"/>
  <c r="CA726" i="13" s="1"/>
  <c r="CB639" i="13"/>
  <c r="CB726" i="13" s="1"/>
  <c r="CC639" i="13"/>
  <c r="CC726" i="13" s="1"/>
  <c r="CD639" i="13"/>
  <c r="CD726" i="13" s="1"/>
  <c r="CE639" i="13"/>
  <c r="CE726" i="13" s="1"/>
  <c r="CF639" i="13"/>
  <c r="CF726" i="13" s="1"/>
  <c r="CG639" i="13"/>
  <c r="CG726" i="13" s="1"/>
  <c r="CH639" i="13"/>
  <c r="CH726" i="13" s="1"/>
  <c r="CI639" i="13"/>
  <c r="CI726" i="13" s="1"/>
  <c r="CJ639" i="13"/>
  <c r="CJ726" i="13" s="1"/>
  <c r="CK639" i="13"/>
  <c r="CK726" i="13" s="1"/>
  <c r="CL639" i="13"/>
  <c r="CL726" i="13" s="1"/>
  <c r="CM639" i="13"/>
  <c r="CM726" i="13" s="1"/>
  <c r="CN639" i="13"/>
  <c r="CN726" i="13" s="1"/>
  <c r="CO639" i="13"/>
  <c r="CO726" i="13" s="1"/>
  <c r="CP639" i="13"/>
  <c r="CP726" i="13" s="1"/>
  <c r="CQ639" i="13"/>
  <c r="CQ726" i="13" s="1"/>
  <c r="CR639" i="13"/>
  <c r="CR726" i="13" s="1"/>
  <c r="CS639" i="13"/>
  <c r="CS726" i="13" s="1"/>
  <c r="B640" i="13"/>
  <c r="B727" i="13" s="1"/>
  <c r="C640" i="13"/>
  <c r="C727" i="13" s="1"/>
  <c r="D640" i="13"/>
  <c r="D727" i="13" s="1"/>
  <c r="E640" i="13"/>
  <c r="E727" i="13" s="1"/>
  <c r="F640" i="13"/>
  <c r="F727" i="13" s="1"/>
  <c r="G640" i="13"/>
  <c r="G727" i="13" s="1"/>
  <c r="H640" i="13"/>
  <c r="H727" i="13" s="1"/>
  <c r="I640" i="13"/>
  <c r="I727" i="13" s="1"/>
  <c r="J640" i="13"/>
  <c r="J727" i="13" s="1"/>
  <c r="K640" i="13"/>
  <c r="K727" i="13" s="1"/>
  <c r="L640" i="13"/>
  <c r="L727" i="13" s="1"/>
  <c r="M640" i="13"/>
  <c r="M727" i="13" s="1"/>
  <c r="N640" i="13"/>
  <c r="N727" i="13" s="1"/>
  <c r="O640" i="13"/>
  <c r="O727" i="13" s="1"/>
  <c r="P640" i="13"/>
  <c r="P727" i="13" s="1"/>
  <c r="Q640" i="13"/>
  <c r="Q727" i="13" s="1"/>
  <c r="R640" i="13"/>
  <c r="R727" i="13" s="1"/>
  <c r="S640" i="13"/>
  <c r="S727" i="13" s="1"/>
  <c r="T640" i="13"/>
  <c r="T727" i="13" s="1"/>
  <c r="U640" i="13"/>
  <c r="U727" i="13" s="1"/>
  <c r="V640" i="13"/>
  <c r="V727" i="13" s="1"/>
  <c r="W640" i="13"/>
  <c r="W727" i="13" s="1"/>
  <c r="X640" i="13"/>
  <c r="X727" i="13" s="1"/>
  <c r="Y640" i="13"/>
  <c r="Y727" i="13" s="1"/>
  <c r="Z640" i="13"/>
  <c r="Z727" i="13" s="1"/>
  <c r="AA640" i="13"/>
  <c r="AA727" i="13" s="1"/>
  <c r="AB640" i="13"/>
  <c r="AB727" i="13" s="1"/>
  <c r="AC640" i="13"/>
  <c r="AC727" i="13" s="1"/>
  <c r="AD640" i="13"/>
  <c r="AD727" i="13" s="1"/>
  <c r="AE640" i="13"/>
  <c r="AE727" i="13" s="1"/>
  <c r="AF640" i="13"/>
  <c r="AF727" i="13" s="1"/>
  <c r="AG640" i="13"/>
  <c r="AG727" i="13" s="1"/>
  <c r="AH640" i="13"/>
  <c r="AH727" i="13" s="1"/>
  <c r="AI640" i="13"/>
  <c r="AI727" i="13" s="1"/>
  <c r="AJ640" i="13"/>
  <c r="AJ727" i="13" s="1"/>
  <c r="AK640" i="13"/>
  <c r="AK727" i="13" s="1"/>
  <c r="AL640" i="13"/>
  <c r="AL727" i="13" s="1"/>
  <c r="AM640" i="13"/>
  <c r="AM727" i="13" s="1"/>
  <c r="AN640" i="13"/>
  <c r="AN727" i="13" s="1"/>
  <c r="AO640" i="13"/>
  <c r="AO727" i="13" s="1"/>
  <c r="AP640" i="13"/>
  <c r="AP727" i="13" s="1"/>
  <c r="AQ640" i="13"/>
  <c r="AQ727" i="13" s="1"/>
  <c r="AR640" i="13"/>
  <c r="AR727" i="13" s="1"/>
  <c r="AS640" i="13"/>
  <c r="AS727" i="13" s="1"/>
  <c r="AT640" i="13"/>
  <c r="AT727" i="13" s="1"/>
  <c r="AU640" i="13"/>
  <c r="AU727" i="13" s="1"/>
  <c r="AV640" i="13"/>
  <c r="AV727" i="13" s="1"/>
  <c r="AW640" i="13"/>
  <c r="AW727" i="13" s="1"/>
  <c r="AX640" i="13"/>
  <c r="AX727" i="13" s="1"/>
  <c r="AY640" i="13"/>
  <c r="AY727" i="13" s="1"/>
  <c r="AZ640" i="13"/>
  <c r="AZ727" i="13" s="1"/>
  <c r="BA640" i="13"/>
  <c r="BA727" i="13" s="1"/>
  <c r="BB640" i="13"/>
  <c r="BB727" i="13" s="1"/>
  <c r="BC640" i="13"/>
  <c r="BC727" i="13" s="1"/>
  <c r="BD640" i="13"/>
  <c r="BD727" i="13" s="1"/>
  <c r="BE640" i="13"/>
  <c r="BE727" i="13" s="1"/>
  <c r="BF640" i="13"/>
  <c r="BF727" i="13" s="1"/>
  <c r="BG640" i="13"/>
  <c r="BG727" i="13" s="1"/>
  <c r="BH640" i="13"/>
  <c r="BH727" i="13" s="1"/>
  <c r="BI640" i="13"/>
  <c r="BI727" i="13" s="1"/>
  <c r="BJ640" i="13"/>
  <c r="BJ727" i="13" s="1"/>
  <c r="BK640" i="13"/>
  <c r="BK727" i="13" s="1"/>
  <c r="BL640" i="13"/>
  <c r="BL727" i="13" s="1"/>
  <c r="BM640" i="13"/>
  <c r="BM727" i="13" s="1"/>
  <c r="BN640" i="13"/>
  <c r="BN727" i="13" s="1"/>
  <c r="BO640" i="13"/>
  <c r="BO727" i="13" s="1"/>
  <c r="BP640" i="13"/>
  <c r="BP727" i="13" s="1"/>
  <c r="BQ640" i="13"/>
  <c r="BQ727" i="13" s="1"/>
  <c r="BR640" i="13"/>
  <c r="BR727" i="13" s="1"/>
  <c r="BS640" i="13"/>
  <c r="BS727" i="13" s="1"/>
  <c r="BT640" i="13"/>
  <c r="BT727" i="13" s="1"/>
  <c r="BU640" i="13"/>
  <c r="BU727" i="13" s="1"/>
  <c r="BV640" i="13"/>
  <c r="BV727" i="13" s="1"/>
  <c r="BW640" i="13"/>
  <c r="BW727" i="13" s="1"/>
  <c r="BX640" i="13"/>
  <c r="BX727" i="13" s="1"/>
  <c r="BY640" i="13"/>
  <c r="BY727" i="13" s="1"/>
  <c r="BZ640" i="13"/>
  <c r="BZ727" i="13" s="1"/>
  <c r="CA640" i="13"/>
  <c r="CA727" i="13" s="1"/>
  <c r="CB640" i="13"/>
  <c r="CB727" i="13" s="1"/>
  <c r="CC640" i="13"/>
  <c r="CC727" i="13" s="1"/>
  <c r="CD640" i="13"/>
  <c r="CD727" i="13" s="1"/>
  <c r="CE640" i="13"/>
  <c r="CE727" i="13" s="1"/>
  <c r="CF640" i="13"/>
  <c r="CF727" i="13" s="1"/>
  <c r="CG640" i="13"/>
  <c r="CG727" i="13" s="1"/>
  <c r="CH640" i="13"/>
  <c r="CH727" i="13" s="1"/>
  <c r="CI640" i="13"/>
  <c r="CI727" i="13" s="1"/>
  <c r="CJ640" i="13"/>
  <c r="CJ727" i="13" s="1"/>
  <c r="CK640" i="13"/>
  <c r="CK727" i="13" s="1"/>
  <c r="CL640" i="13"/>
  <c r="CL727" i="13" s="1"/>
  <c r="CM640" i="13"/>
  <c r="CM727" i="13" s="1"/>
  <c r="CN640" i="13"/>
  <c r="CN727" i="13" s="1"/>
  <c r="CO640" i="13"/>
  <c r="CO727" i="13" s="1"/>
  <c r="CP640" i="13"/>
  <c r="CP727" i="13" s="1"/>
  <c r="CQ640" i="13"/>
  <c r="CQ727" i="13" s="1"/>
  <c r="CR640" i="13"/>
  <c r="CR727" i="13" s="1"/>
  <c r="CS640" i="13"/>
  <c r="CS727" i="13" s="1"/>
  <c r="B641" i="13"/>
  <c r="B728" i="13" s="1"/>
  <c r="C641" i="13"/>
  <c r="C728" i="13" s="1"/>
  <c r="D641" i="13"/>
  <c r="D728" i="13" s="1"/>
  <c r="E641" i="13"/>
  <c r="E728" i="13" s="1"/>
  <c r="F641" i="13"/>
  <c r="F728" i="13" s="1"/>
  <c r="G641" i="13"/>
  <c r="G728" i="13" s="1"/>
  <c r="H641" i="13"/>
  <c r="H728" i="13" s="1"/>
  <c r="I641" i="13"/>
  <c r="I728" i="13" s="1"/>
  <c r="J641" i="13"/>
  <c r="J728" i="13" s="1"/>
  <c r="K641" i="13"/>
  <c r="K728" i="13" s="1"/>
  <c r="L641" i="13"/>
  <c r="L728" i="13" s="1"/>
  <c r="M641" i="13"/>
  <c r="M728" i="13" s="1"/>
  <c r="N641" i="13"/>
  <c r="N728" i="13" s="1"/>
  <c r="O641" i="13"/>
  <c r="O728" i="13" s="1"/>
  <c r="P641" i="13"/>
  <c r="P728" i="13" s="1"/>
  <c r="Q641" i="13"/>
  <c r="Q728" i="13" s="1"/>
  <c r="R641" i="13"/>
  <c r="R728" i="13" s="1"/>
  <c r="S641" i="13"/>
  <c r="S728" i="13" s="1"/>
  <c r="T641" i="13"/>
  <c r="T728" i="13" s="1"/>
  <c r="U641" i="13"/>
  <c r="U728" i="13" s="1"/>
  <c r="V641" i="13"/>
  <c r="V728" i="13" s="1"/>
  <c r="W641" i="13"/>
  <c r="W728" i="13" s="1"/>
  <c r="X641" i="13"/>
  <c r="X728" i="13" s="1"/>
  <c r="Y641" i="13"/>
  <c r="Y728" i="13" s="1"/>
  <c r="Z641" i="13"/>
  <c r="Z728" i="13" s="1"/>
  <c r="AA641" i="13"/>
  <c r="AA728" i="13" s="1"/>
  <c r="AB641" i="13"/>
  <c r="AB728" i="13" s="1"/>
  <c r="AC641" i="13"/>
  <c r="AC728" i="13" s="1"/>
  <c r="AD641" i="13"/>
  <c r="AD728" i="13" s="1"/>
  <c r="AE641" i="13"/>
  <c r="AE728" i="13" s="1"/>
  <c r="AF641" i="13"/>
  <c r="AF728" i="13" s="1"/>
  <c r="AG641" i="13"/>
  <c r="AG728" i="13" s="1"/>
  <c r="AH641" i="13"/>
  <c r="AH728" i="13" s="1"/>
  <c r="AI641" i="13"/>
  <c r="AI728" i="13" s="1"/>
  <c r="AJ641" i="13"/>
  <c r="AJ728" i="13" s="1"/>
  <c r="AK641" i="13"/>
  <c r="AK728" i="13" s="1"/>
  <c r="AL641" i="13"/>
  <c r="AL728" i="13" s="1"/>
  <c r="AM641" i="13"/>
  <c r="AM728" i="13" s="1"/>
  <c r="AN641" i="13"/>
  <c r="AN728" i="13" s="1"/>
  <c r="AO641" i="13"/>
  <c r="AO728" i="13" s="1"/>
  <c r="AP641" i="13"/>
  <c r="AP728" i="13" s="1"/>
  <c r="AQ641" i="13"/>
  <c r="AQ728" i="13" s="1"/>
  <c r="AR641" i="13"/>
  <c r="AR728" i="13" s="1"/>
  <c r="AS641" i="13"/>
  <c r="AS728" i="13" s="1"/>
  <c r="AT641" i="13"/>
  <c r="AT728" i="13" s="1"/>
  <c r="AU641" i="13"/>
  <c r="AU728" i="13" s="1"/>
  <c r="AV641" i="13"/>
  <c r="AV728" i="13" s="1"/>
  <c r="AW641" i="13"/>
  <c r="AW728" i="13" s="1"/>
  <c r="AX641" i="13"/>
  <c r="AX728" i="13" s="1"/>
  <c r="AY641" i="13"/>
  <c r="AY728" i="13" s="1"/>
  <c r="AZ641" i="13"/>
  <c r="AZ728" i="13" s="1"/>
  <c r="BA641" i="13"/>
  <c r="BA728" i="13" s="1"/>
  <c r="BB641" i="13"/>
  <c r="BB728" i="13" s="1"/>
  <c r="BC641" i="13"/>
  <c r="BC728" i="13" s="1"/>
  <c r="BD641" i="13"/>
  <c r="BD728" i="13" s="1"/>
  <c r="BE641" i="13"/>
  <c r="BE728" i="13" s="1"/>
  <c r="BF641" i="13"/>
  <c r="BF728" i="13" s="1"/>
  <c r="BG641" i="13"/>
  <c r="BG728" i="13" s="1"/>
  <c r="BH641" i="13"/>
  <c r="BH728" i="13" s="1"/>
  <c r="BI641" i="13"/>
  <c r="BI728" i="13" s="1"/>
  <c r="BJ641" i="13"/>
  <c r="BJ728" i="13" s="1"/>
  <c r="BK641" i="13"/>
  <c r="BK728" i="13" s="1"/>
  <c r="BL641" i="13"/>
  <c r="BL728" i="13" s="1"/>
  <c r="BM641" i="13"/>
  <c r="BM728" i="13" s="1"/>
  <c r="BN641" i="13"/>
  <c r="BN728" i="13" s="1"/>
  <c r="BO641" i="13"/>
  <c r="BO728" i="13" s="1"/>
  <c r="BP641" i="13"/>
  <c r="BP728" i="13" s="1"/>
  <c r="BQ641" i="13"/>
  <c r="BQ728" i="13" s="1"/>
  <c r="BR641" i="13"/>
  <c r="BR728" i="13" s="1"/>
  <c r="BS641" i="13"/>
  <c r="BS728" i="13" s="1"/>
  <c r="BT641" i="13"/>
  <c r="BT728" i="13" s="1"/>
  <c r="BU641" i="13"/>
  <c r="BU728" i="13" s="1"/>
  <c r="BV641" i="13"/>
  <c r="BV728" i="13" s="1"/>
  <c r="BW641" i="13"/>
  <c r="BW728" i="13" s="1"/>
  <c r="BX641" i="13"/>
  <c r="BX728" i="13" s="1"/>
  <c r="BY641" i="13"/>
  <c r="BY728" i="13" s="1"/>
  <c r="BZ641" i="13"/>
  <c r="BZ728" i="13" s="1"/>
  <c r="CA641" i="13"/>
  <c r="CA728" i="13" s="1"/>
  <c r="CB641" i="13"/>
  <c r="CB728" i="13" s="1"/>
  <c r="CC641" i="13"/>
  <c r="CC728" i="13" s="1"/>
  <c r="CD641" i="13"/>
  <c r="CD728" i="13" s="1"/>
  <c r="CE641" i="13"/>
  <c r="CE728" i="13" s="1"/>
  <c r="CF641" i="13"/>
  <c r="CF728" i="13" s="1"/>
  <c r="CG641" i="13"/>
  <c r="CG728" i="13" s="1"/>
  <c r="CH641" i="13"/>
  <c r="CH728" i="13" s="1"/>
  <c r="CI641" i="13"/>
  <c r="CI728" i="13" s="1"/>
  <c r="CJ641" i="13"/>
  <c r="CJ728" i="13" s="1"/>
  <c r="CK641" i="13"/>
  <c r="CK728" i="13" s="1"/>
  <c r="CL641" i="13"/>
  <c r="CL728" i="13" s="1"/>
  <c r="CM641" i="13"/>
  <c r="CM728" i="13" s="1"/>
  <c r="CN641" i="13"/>
  <c r="CN728" i="13" s="1"/>
  <c r="CO641" i="13"/>
  <c r="CO728" i="13" s="1"/>
  <c r="CP641" i="13"/>
  <c r="CP728" i="13" s="1"/>
  <c r="CQ641" i="13"/>
  <c r="CQ728" i="13" s="1"/>
  <c r="CR641" i="13"/>
  <c r="CR728" i="13" s="1"/>
  <c r="CS641" i="13"/>
  <c r="CS728" i="13" s="1"/>
  <c r="B642" i="13"/>
  <c r="B729" i="13" s="1"/>
  <c r="C642" i="13"/>
  <c r="C729" i="13" s="1"/>
  <c r="D642" i="13"/>
  <c r="D729" i="13" s="1"/>
  <c r="E642" i="13"/>
  <c r="E729" i="13" s="1"/>
  <c r="F642" i="13"/>
  <c r="F729" i="13" s="1"/>
  <c r="G642" i="13"/>
  <c r="G729" i="13" s="1"/>
  <c r="H642" i="13"/>
  <c r="H729" i="13" s="1"/>
  <c r="I642" i="13"/>
  <c r="I729" i="13" s="1"/>
  <c r="J642" i="13"/>
  <c r="J729" i="13" s="1"/>
  <c r="K642" i="13"/>
  <c r="K729" i="13" s="1"/>
  <c r="L642" i="13"/>
  <c r="L729" i="13" s="1"/>
  <c r="M642" i="13"/>
  <c r="M729" i="13" s="1"/>
  <c r="N642" i="13"/>
  <c r="N729" i="13" s="1"/>
  <c r="O642" i="13"/>
  <c r="O729" i="13" s="1"/>
  <c r="P642" i="13"/>
  <c r="P729" i="13" s="1"/>
  <c r="Q642" i="13"/>
  <c r="Q729" i="13" s="1"/>
  <c r="R642" i="13"/>
  <c r="R729" i="13" s="1"/>
  <c r="S642" i="13"/>
  <c r="S729" i="13" s="1"/>
  <c r="T642" i="13"/>
  <c r="T729" i="13" s="1"/>
  <c r="U642" i="13"/>
  <c r="U729" i="13" s="1"/>
  <c r="V642" i="13"/>
  <c r="V729" i="13" s="1"/>
  <c r="W642" i="13"/>
  <c r="W729" i="13" s="1"/>
  <c r="X642" i="13"/>
  <c r="X729" i="13" s="1"/>
  <c r="Y642" i="13"/>
  <c r="Y729" i="13" s="1"/>
  <c r="Z642" i="13"/>
  <c r="Z729" i="13" s="1"/>
  <c r="AA642" i="13"/>
  <c r="AA729" i="13" s="1"/>
  <c r="AB642" i="13"/>
  <c r="AB729" i="13" s="1"/>
  <c r="AC642" i="13"/>
  <c r="AC729" i="13" s="1"/>
  <c r="AD642" i="13"/>
  <c r="AD729" i="13" s="1"/>
  <c r="AE642" i="13"/>
  <c r="AE729" i="13" s="1"/>
  <c r="AF642" i="13"/>
  <c r="AF729" i="13" s="1"/>
  <c r="AG642" i="13"/>
  <c r="AG729" i="13" s="1"/>
  <c r="AH642" i="13"/>
  <c r="AH729" i="13" s="1"/>
  <c r="AI642" i="13"/>
  <c r="AI729" i="13" s="1"/>
  <c r="AJ642" i="13"/>
  <c r="AJ729" i="13" s="1"/>
  <c r="AK642" i="13"/>
  <c r="AK729" i="13" s="1"/>
  <c r="AL642" i="13"/>
  <c r="AL729" i="13" s="1"/>
  <c r="AM642" i="13"/>
  <c r="AM729" i="13" s="1"/>
  <c r="AN642" i="13"/>
  <c r="AN729" i="13" s="1"/>
  <c r="AO642" i="13"/>
  <c r="AO729" i="13" s="1"/>
  <c r="AP642" i="13"/>
  <c r="AP729" i="13" s="1"/>
  <c r="AQ642" i="13"/>
  <c r="AQ729" i="13" s="1"/>
  <c r="AR642" i="13"/>
  <c r="AR729" i="13" s="1"/>
  <c r="AS642" i="13"/>
  <c r="AS729" i="13" s="1"/>
  <c r="AT642" i="13"/>
  <c r="AT729" i="13" s="1"/>
  <c r="AU642" i="13"/>
  <c r="AU729" i="13" s="1"/>
  <c r="AV642" i="13"/>
  <c r="AV729" i="13" s="1"/>
  <c r="AW642" i="13"/>
  <c r="AW729" i="13" s="1"/>
  <c r="AX642" i="13"/>
  <c r="AX729" i="13" s="1"/>
  <c r="AY642" i="13"/>
  <c r="AY729" i="13" s="1"/>
  <c r="AZ642" i="13"/>
  <c r="AZ729" i="13" s="1"/>
  <c r="BA642" i="13"/>
  <c r="BA729" i="13" s="1"/>
  <c r="BB642" i="13"/>
  <c r="BB729" i="13" s="1"/>
  <c r="BC642" i="13"/>
  <c r="BC729" i="13" s="1"/>
  <c r="BD642" i="13"/>
  <c r="BD729" i="13" s="1"/>
  <c r="BE642" i="13"/>
  <c r="BE729" i="13" s="1"/>
  <c r="BF642" i="13"/>
  <c r="BF729" i="13" s="1"/>
  <c r="BG642" i="13"/>
  <c r="BG729" i="13" s="1"/>
  <c r="BH642" i="13"/>
  <c r="BH729" i="13" s="1"/>
  <c r="BI642" i="13"/>
  <c r="BI729" i="13" s="1"/>
  <c r="BJ642" i="13"/>
  <c r="BJ729" i="13" s="1"/>
  <c r="BK642" i="13"/>
  <c r="BK729" i="13" s="1"/>
  <c r="BL642" i="13"/>
  <c r="BL729" i="13" s="1"/>
  <c r="BM642" i="13"/>
  <c r="BM729" i="13" s="1"/>
  <c r="BN642" i="13"/>
  <c r="BN729" i="13" s="1"/>
  <c r="BO642" i="13"/>
  <c r="BO729" i="13" s="1"/>
  <c r="BP642" i="13"/>
  <c r="BP729" i="13" s="1"/>
  <c r="BQ642" i="13"/>
  <c r="BQ729" i="13" s="1"/>
  <c r="BR642" i="13"/>
  <c r="BR729" i="13" s="1"/>
  <c r="BS642" i="13"/>
  <c r="BS729" i="13" s="1"/>
  <c r="BT642" i="13"/>
  <c r="BT729" i="13" s="1"/>
  <c r="BU642" i="13"/>
  <c r="BU729" i="13" s="1"/>
  <c r="BV642" i="13"/>
  <c r="BV729" i="13" s="1"/>
  <c r="BW642" i="13"/>
  <c r="BW729" i="13" s="1"/>
  <c r="BX642" i="13"/>
  <c r="BX729" i="13" s="1"/>
  <c r="BY642" i="13"/>
  <c r="BY729" i="13" s="1"/>
  <c r="BZ642" i="13"/>
  <c r="BZ729" i="13" s="1"/>
  <c r="CA642" i="13"/>
  <c r="CA729" i="13" s="1"/>
  <c r="CB642" i="13"/>
  <c r="CB729" i="13" s="1"/>
  <c r="CC642" i="13"/>
  <c r="CC729" i="13" s="1"/>
  <c r="CD642" i="13"/>
  <c r="CD729" i="13" s="1"/>
  <c r="CE642" i="13"/>
  <c r="CE729" i="13" s="1"/>
  <c r="CF642" i="13"/>
  <c r="CF729" i="13" s="1"/>
  <c r="CG642" i="13"/>
  <c r="CG729" i="13" s="1"/>
  <c r="CH642" i="13"/>
  <c r="CH729" i="13" s="1"/>
  <c r="CI642" i="13"/>
  <c r="CI729" i="13" s="1"/>
  <c r="CJ642" i="13"/>
  <c r="CJ729" i="13" s="1"/>
  <c r="CK642" i="13"/>
  <c r="CK729" i="13" s="1"/>
  <c r="CL642" i="13"/>
  <c r="CL729" i="13" s="1"/>
  <c r="CM642" i="13"/>
  <c r="CM729" i="13" s="1"/>
  <c r="CN642" i="13"/>
  <c r="CN729" i="13" s="1"/>
  <c r="CO642" i="13"/>
  <c r="CO729" i="13" s="1"/>
  <c r="CP642" i="13"/>
  <c r="CP729" i="13" s="1"/>
  <c r="CQ642" i="13"/>
  <c r="CQ729" i="13" s="1"/>
  <c r="CR642" i="13"/>
  <c r="CR729" i="13" s="1"/>
  <c r="CS642" i="13"/>
  <c r="CS729" i="13" s="1"/>
  <c r="B643" i="13"/>
  <c r="B730" i="13" s="1"/>
  <c r="C643" i="13"/>
  <c r="C730" i="13" s="1"/>
  <c r="D643" i="13"/>
  <c r="D730" i="13" s="1"/>
  <c r="E643" i="13"/>
  <c r="E730" i="13" s="1"/>
  <c r="F643" i="13"/>
  <c r="F730" i="13" s="1"/>
  <c r="G643" i="13"/>
  <c r="G730" i="13" s="1"/>
  <c r="H643" i="13"/>
  <c r="H730" i="13" s="1"/>
  <c r="I643" i="13"/>
  <c r="I730" i="13" s="1"/>
  <c r="J643" i="13"/>
  <c r="J730" i="13" s="1"/>
  <c r="K643" i="13"/>
  <c r="K730" i="13" s="1"/>
  <c r="L643" i="13"/>
  <c r="L730" i="13" s="1"/>
  <c r="M643" i="13"/>
  <c r="M730" i="13" s="1"/>
  <c r="N643" i="13"/>
  <c r="N730" i="13" s="1"/>
  <c r="O643" i="13"/>
  <c r="O730" i="13" s="1"/>
  <c r="P643" i="13"/>
  <c r="P730" i="13" s="1"/>
  <c r="Q643" i="13"/>
  <c r="Q730" i="13" s="1"/>
  <c r="R643" i="13"/>
  <c r="R730" i="13" s="1"/>
  <c r="S643" i="13"/>
  <c r="S730" i="13" s="1"/>
  <c r="T643" i="13"/>
  <c r="T730" i="13" s="1"/>
  <c r="U643" i="13"/>
  <c r="U730" i="13" s="1"/>
  <c r="V643" i="13"/>
  <c r="V730" i="13" s="1"/>
  <c r="W643" i="13"/>
  <c r="W730" i="13" s="1"/>
  <c r="X643" i="13"/>
  <c r="X730" i="13" s="1"/>
  <c r="Y643" i="13"/>
  <c r="Y730" i="13" s="1"/>
  <c r="Z643" i="13"/>
  <c r="Z730" i="13" s="1"/>
  <c r="AA643" i="13"/>
  <c r="AA730" i="13" s="1"/>
  <c r="AB643" i="13"/>
  <c r="AB730" i="13" s="1"/>
  <c r="AC643" i="13"/>
  <c r="AC730" i="13" s="1"/>
  <c r="AD643" i="13"/>
  <c r="AD730" i="13" s="1"/>
  <c r="AE643" i="13"/>
  <c r="AE730" i="13" s="1"/>
  <c r="AF643" i="13"/>
  <c r="AF730" i="13" s="1"/>
  <c r="AG643" i="13"/>
  <c r="AG730" i="13" s="1"/>
  <c r="AH643" i="13"/>
  <c r="AH730" i="13" s="1"/>
  <c r="AI643" i="13"/>
  <c r="AI730" i="13" s="1"/>
  <c r="AJ643" i="13"/>
  <c r="AJ730" i="13" s="1"/>
  <c r="AK643" i="13"/>
  <c r="AK730" i="13" s="1"/>
  <c r="AL643" i="13"/>
  <c r="AL730" i="13" s="1"/>
  <c r="AM643" i="13"/>
  <c r="AM730" i="13" s="1"/>
  <c r="AN643" i="13"/>
  <c r="AN730" i="13" s="1"/>
  <c r="AO643" i="13"/>
  <c r="AO730" i="13" s="1"/>
  <c r="AP643" i="13"/>
  <c r="AP730" i="13" s="1"/>
  <c r="AQ643" i="13"/>
  <c r="AQ730" i="13" s="1"/>
  <c r="AR643" i="13"/>
  <c r="AR730" i="13" s="1"/>
  <c r="AS643" i="13"/>
  <c r="AS730" i="13" s="1"/>
  <c r="AT643" i="13"/>
  <c r="AT730" i="13" s="1"/>
  <c r="AU643" i="13"/>
  <c r="AU730" i="13" s="1"/>
  <c r="AV643" i="13"/>
  <c r="AV730" i="13" s="1"/>
  <c r="AW643" i="13"/>
  <c r="AW730" i="13" s="1"/>
  <c r="AX643" i="13"/>
  <c r="AX730" i="13" s="1"/>
  <c r="AY643" i="13"/>
  <c r="AY730" i="13" s="1"/>
  <c r="AZ643" i="13"/>
  <c r="AZ730" i="13" s="1"/>
  <c r="BA643" i="13"/>
  <c r="BA730" i="13" s="1"/>
  <c r="BB643" i="13"/>
  <c r="BB730" i="13" s="1"/>
  <c r="BC643" i="13"/>
  <c r="BC730" i="13" s="1"/>
  <c r="BD643" i="13"/>
  <c r="BD730" i="13" s="1"/>
  <c r="BE643" i="13"/>
  <c r="BE730" i="13" s="1"/>
  <c r="BF643" i="13"/>
  <c r="BF730" i="13" s="1"/>
  <c r="BG643" i="13"/>
  <c r="BG730" i="13" s="1"/>
  <c r="BH643" i="13"/>
  <c r="BH730" i="13" s="1"/>
  <c r="BI643" i="13"/>
  <c r="BI730" i="13" s="1"/>
  <c r="BJ643" i="13"/>
  <c r="BJ730" i="13" s="1"/>
  <c r="BK643" i="13"/>
  <c r="BK730" i="13" s="1"/>
  <c r="BL643" i="13"/>
  <c r="BL730" i="13" s="1"/>
  <c r="BM643" i="13"/>
  <c r="BM730" i="13" s="1"/>
  <c r="BN643" i="13"/>
  <c r="BN730" i="13" s="1"/>
  <c r="BO643" i="13"/>
  <c r="BO730" i="13" s="1"/>
  <c r="BP643" i="13"/>
  <c r="BP730" i="13" s="1"/>
  <c r="BQ643" i="13"/>
  <c r="BQ730" i="13" s="1"/>
  <c r="BR643" i="13"/>
  <c r="BR730" i="13" s="1"/>
  <c r="BS643" i="13"/>
  <c r="BS730" i="13" s="1"/>
  <c r="BT643" i="13"/>
  <c r="BT730" i="13" s="1"/>
  <c r="BU643" i="13"/>
  <c r="BU730" i="13" s="1"/>
  <c r="BV643" i="13"/>
  <c r="BV730" i="13" s="1"/>
  <c r="BW643" i="13"/>
  <c r="BW730" i="13" s="1"/>
  <c r="BX643" i="13"/>
  <c r="BX730" i="13" s="1"/>
  <c r="BY643" i="13"/>
  <c r="BY730" i="13" s="1"/>
  <c r="BZ643" i="13"/>
  <c r="BZ730" i="13" s="1"/>
  <c r="CA643" i="13"/>
  <c r="CA730" i="13" s="1"/>
  <c r="CB643" i="13"/>
  <c r="CB730" i="13" s="1"/>
  <c r="CC643" i="13"/>
  <c r="CC730" i="13" s="1"/>
  <c r="CD643" i="13"/>
  <c r="CD730" i="13" s="1"/>
  <c r="CE643" i="13"/>
  <c r="CE730" i="13" s="1"/>
  <c r="CF643" i="13"/>
  <c r="CF730" i="13" s="1"/>
  <c r="CG643" i="13"/>
  <c r="CG730" i="13" s="1"/>
  <c r="CH643" i="13"/>
  <c r="CH730" i="13" s="1"/>
  <c r="CI643" i="13"/>
  <c r="CI730" i="13" s="1"/>
  <c r="CJ643" i="13"/>
  <c r="CJ730" i="13" s="1"/>
  <c r="CK643" i="13"/>
  <c r="CK730" i="13" s="1"/>
  <c r="CL643" i="13"/>
  <c r="CL730" i="13" s="1"/>
  <c r="CM643" i="13"/>
  <c r="CM730" i="13" s="1"/>
  <c r="CN643" i="13"/>
  <c r="CN730" i="13" s="1"/>
  <c r="CO643" i="13"/>
  <c r="CO730" i="13" s="1"/>
  <c r="CP643" i="13"/>
  <c r="CP730" i="13" s="1"/>
  <c r="CQ643" i="13"/>
  <c r="CQ730" i="13" s="1"/>
  <c r="CR643" i="13"/>
  <c r="CR730" i="13" s="1"/>
  <c r="CS643" i="13"/>
  <c r="CS730" i="13" s="1"/>
  <c r="B644" i="13"/>
  <c r="B731" i="13" s="1"/>
  <c r="C644" i="13"/>
  <c r="C731" i="13" s="1"/>
  <c r="D644" i="13"/>
  <c r="D731" i="13" s="1"/>
  <c r="E644" i="13"/>
  <c r="E731" i="13" s="1"/>
  <c r="F644" i="13"/>
  <c r="F731" i="13" s="1"/>
  <c r="G644" i="13"/>
  <c r="G731" i="13" s="1"/>
  <c r="H644" i="13"/>
  <c r="H731" i="13" s="1"/>
  <c r="I644" i="13"/>
  <c r="I731" i="13" s="1"/>
  <c r="J644" i="13"/>
  <c r="J731" i="13" s="1"/>
  <c r="K644" i="13"/>
  <c r="K731" i="13" s="1"/>
  <c r="L644" i="13"/>
  <c r="L731" i="13" s="1"/>
  <c r="M644" i="13"/>
  <c r="M731" i="13" s="1"/>
  <c r="N644" i="13"/>
  <c r="N731" i="13" s="1"/>
  <c r="O644" i="13"/>
  <c r="O731" i="13" s="1"/>
  <c r="P644" i="13"/>
  <c r="P731" i="13" s="1"/>
  <c r="Q644" i="13"/>
  <c r="Q731" i="13" s="1"/>
  <c r="R644" i="13"/>
  <c r="R731" i="13" s="1"/>
  <c r="S644" i="13"/>
  <c r="S731" i="13" s="1"/>
  <c r="T644" i="13"/>
  <c r="T731" i="13" s="1"/>
  <c r="U644" i="13"/>
  <c r="U731" i="13" s="1"/>
  <c r="V644" i="13"/>
  <c r="V731" i="13" s="1"/>
  <c r="W644" i="13"/>
  <c r="W731" i="13" s="1"/>
  <c r="X644" i="13"/>
  <c r="X731" i="13" s="1"/>
  <c r="Y644" i="13"/>
  <c r="Y731" i="13" s="1"/>
  <c r="Z644" i="13"/>
  <c r="Z731" i="13" s="1"/>
  <c r="AA644" i="13"/>
  <c r="AA731" i="13" s="1"/>
  <c r="AB644" i="13"/>
  <c r="AB731" i="13" s="1"/>
  <c r="AC644" i="13"/>
  <c r="AC731" i="13" s="1"/>
  <c r="AD644" i="13"/>
  <c r="AD731" i="13" s="1"/>
  <c r="AE644" i="13"/>
  <c r="AE731" i="13" s="1"/>
  <c r="AF644" i="13"/>
  <c r="AF731" i="13" s="1"/>
  <c r="AG644" i="13"/>
  <c r="AG731" i="13" s="1"/>
  <c r="AH644" i="13"/>
  <c r="AH731" i="13" s="1"/>
  <c r="AI644" i="13"/>
  <c r="AI731" i="13" s="1"/>
  <c r="AJ644" i="13"/>
  <c r="AJ731" i="13" s="1"/>
  <c r="AK644" i="13"/>
  <c r="AK731" i="13" s="1"/>
  <c r="AL644" i="13"/>
  <c r="AL731" i="13" s="1"/>
  <c r="AM644" i="13"/>
  <c r="AM731" i="13" s="1"/>
  <c r="AN644" i="13"/>
  <c r="AN731" i="13" s="1"/>
  <c r="AO644" i="13"/>
  <c r="AO731" i="13" s="1"/>
  <c r="AP644" i="13"/>
  <c r="AP731" i="13" s="1"/>
  <c r="AQ644" i="13"/>
  <c r="AQ731" i="13" s="1"/>
  <c r="AR644" i="13"/>
  <c r="AR731" i="13" s="1"/>
  <c r="AS644" i="13"/>
  <c r="AS731" i="13" s="1"/>
  <c r="AT644" i="13"/>
  <c r="AT731" i="13" s="1"/>
  <c r="AU644" i="13"/>
  <c r="AU731" i="13" s="1"/>
  <c r="AV644" i="13"/>
  <c r="AV731" i="13" s="1"/>
  <c r="AW644" i="13"/>
  <c r="AW731" i="13" s="1"/>
  <c r="AX644" i="13"/>
  <c r="AX731" i="13" s="1"/>
  <c r="AY644" i="13"/>
  <c r="AY731" i="13" s="1"/>
  <c r="AZ644" i="13"/>
  <c r="AZ731" i="13" s="1"/>
  <c r="BA644" i="13"/>
  <c r="BA731" i="13" s="1"/>
  <c r="BB644" i="13"/>
  <c r="BB731" i="13" s="1"/>
  <c r="BC644" i="13"/>
  <c r="BC731" i="13" s="1"/>
  <c r="BD644" i="13"/>
  <c r="BD731" i="13" s="1"/>
  <c r="BE644" i="13"/>
  <c r="BE731" i="13" s="1"/>
  <c r="BF644" i="13"/>
  <c r="BF731" i="13" s="1"/>
  <c r="BG644" i="13"/>
  <c r="BG731" i="13" s="1"/>
  <c r="BH644" i="13"/>
  <c r="BH731" i="13" s="1"/>
  <c r="BI644" i="13"/>
  <c r="BI731" i="13" s="1"/>
  <c r="BJ644" i="13"/>
  <c r="BJ731" i="13" s="1"/>
  <c r="BK644" i="13"/>
  <c r="BK731" i="13" s="1"/>
  <c r="BL644" i="13"/>
  <c r="BL731" i="13" s="1"/>
  <c r="BM644" i="13"/>
  <c r="BM731" i="13" s="1"/>
  <c r="BN644" i="13"/>
  <c r="BN731" i="13" s="1"/>
  <c r="BO644" i="13"/>
  <c r="BO731" i="13" s="1"/>
  <c r="BP644" i="13"/>
  <c r="BP731" i="13" s="1"/>
  <c r="BQ644" i="13"/>
  <c r="BQ731" i="13" s="1"/>
  <c r="BR644" i="13"/>
  <c r="BR731" i="13" s="1"/>
  <c r="BS644" i="13"/>
  <c r="BS731" i="13" s="1"/>
  <c r="BT644" i="13"/>
  <c r="BT731" i="13" s="1"/>
  <c r="BU644" i="13"/>
  <c r="BU731" i="13" s="1"/>
  <c r="BV644" i="13"/>
  <c r="BV731" i="13" s="1"/>
  <c r="BW644" i="13"/>
  <c r="BW731" i="13" s="1"/>
  <c r="BX644" i="13"/>
  <c r="BX731" i="13" s="1"/>
  <c r="BY644" i="13"/>
  <c r="BY731" i="13" s="1"/>
  <c r="BZ644" i="13"/>
  <c r="BZ731" i="13" s="1"/>
  <c r="CA644" i="13"/>
  <c r="CA731" i="13" s="1"/>
  <c r="CB644" i="13"/>
  <c r="CB731" i="13" s="1"/>
  <c r="CC644" i="13"/>
  <c r="CC731" i="13" s="1"/>
  <c r="CD644" i="13"/>
  <c r="CD731" i="13" s="1"/>
  <c r="CE644" i="13"/>
  <c r="CE731" i="13" s="1"/>
  <c r="CF644" i="13"/>
  <c r="CF731" i="13" s="1"/>
  <c r="CG644" i="13"/>
  <c r="CG731" i="13" s="1"/>
  <c r="CH644" i="13"/>
  <c r="CH731" i="13" s="1"/>
  <c r="CI644" i="13"/>
  <c r="CI731" i="13" s="1"/>
  <c r="CJ644" i="13"/>
  <c r="CJ731" i="13" s="1"/>
  <c r="CK644" i="13"/>
  <c r="CK731" i="13" s="1"/>
  <c r="CL644" i="13"/>
  <c r="CL731" i="13" s="1"/>
  <c r="CM644" i="13"/>
  <c r="CM731" i="13" s="1"/>
  <c r="CN644" i="13"/>
  <c r="CN731" i="13" s="1"/>
  <c r="CO644" i="13"/>
  <c r="CO731" i="13" s="1"/>
  <c r="CP644" i="13"/>
  <c r="CP731" i="13" s="1"/>
  <c r="CQ644" i="13"/>
  <c r="CQ731" i="13" s="1"/>
  <c r="CR644" i="13"/>
  <c r="CR731" i="13" s="1"/>
  <c r="CS644" i="13"/>
  <c r="CS731" i="13" s="1"/>
  <c r="B645" i="13"/>
  <c r="B732" i="13" s="1"/>
  <c r="C645" i="13"/>
  <c r="C732" i="13" s="1"/>
  <c r="D645" i="13"/>
  <c r="D732" i="13" s="1"/>
  <c r="E645" i="13"/>
  <c r="E732" i="13" s="1"/>
  <c r="F645" i="13"/>
  <c r="F732" i="13" s="1"/>
  <c r="G645" i="13"/>
  <c r="G732" i="13" s="1"/>
  <c r="H645" i="13"/>
  <c r="H732" i="13" s="1"/>
  <c r="I645" i="13"/>
  <c r="I732" i="13" s="1"/>
  <c r="J645" i="13"/>
  <c r="J732" i="13" s="1"/>
  <c r="K645" i="13"/>
  <c r="K732" i="13" s="1"/>
  <c r="L645" i="13"/>
  <c r="L732" i="13" s="1"/>
  <c r="M645" i="13"/>
  <c r="M732" i="13" s="1"/>
  <c r="N645" i="13"/>
  <c r="N732" i="13" s="1"/>
  <c r="O645" i="13"/>
  <c r="O732" i="13" s="1"/>
  <c r="P645" i="13"/>
  <c r="P732" i="13" s="1"/>
  <c r="Q645" i="13"/>
  <c r="Q732" i="13" s="1"/>
  <c r="R645" i="13"/>
  <c r="R732" i="13" s="1"/>
  <c r="S645" i="13"/>
  <c r="S732" i="13" s="1"/>
  <c r="T645" i="13"/>
  <c r="T732" i="13" s="1"/>
  <c r="U645" i="13"/>
  <c r="U732" i="13" s="1"/>
  <c r="V645" i="13"/>
  <c r="V732" i="13" s="1"/>
  <c r="W645" i="13"/>
  <c r="W732" i="13" s="1"/>
  <c r="X645" i="13"/>
  <c r="X732" i="13" s="1"/>
  <c r="Y645" i="13"/>
  <c r="Y732" i="13" s="1"/>
  <c r="Z645" i="13"/>
  <c r="Z732" i="13" s="1"/>
  <c r="AA645" i="13"/>
  <c r="AA732" i="13" s="1"/>
  <c r="AB645" i="13"/>
  <c r="AB732" i="13" s="1"/>
  <c r="AC645" i="13"/>
  <c r="AC732" i="13" s="1"/>
  <c r="AD645" i="13"/>
  <c r="AD732" i="13" s="1"/>
  <c r="AE645" i="13"/>
  <c r="AE732" i="13" s="1"/>
  <c r="AF645" i="13"/>
  <c r="AF732" i="13" s="1"/>
  <c r="AG645" i="13"/>
  <c r="AG732" i="13" s="1"/>
  <c r="AH645" i="13"/>
  <c r="AH732" i="13" s="1"/>
  <c r="AI645" i="13"/>
  <c r="AI732" i="13" s="1"/>
  <c r="AJ645" i="13"/>
  <c r="AJ732" i="13" s="1"/>
  <c r="AK645" i="13"/>
  <c r="AK732" i="13" s="1"/>
  <c r="AL645" i="13"/>
  <c r="AL732" i="13" s="1"/>
  <c r="AM645" i="13"/>
  <c r="AM732" i="13" s="1"/>
  <c r="AN645" i="13"/>
  <c r="AN732" i="13" s="1"/>
  <c r="AO645" i="13"/>
  <c r="AO732" i="13" s="1"/>
  <c r="AP645" i="13"/>
  <c r="AP732" i="13" s="1"/>
  <c r="AQ645" i="13"/>
  <c r="AQ732" i="13" s="1"/>
  <c r="AR645" i="13"/>
  <c r="AR732" i="13" s="1"/>
  <c r="AS645" i="13"/>
  <c r="AS732" i="13" s="1"/>
  <c r="AT645" i="13"/>
  <c r="AT732" i="13" s="1"/>
  <c r="AU645" i="13"/>
  <c r="AU732" i="13" s="1"/>
  <c r="AV645" i="13"/>
  <c r="AV732" i="13" s="1"/>
  <c r="AW645" i="13"/>
  <c r="AW732" i="13" s="1"/>
  <c r="AX645" i="13"/>
  <c r="AX732" i="13" s="1"/>
  <c r="AY645" i="13"/>
  <c r="AY732" i="13" s="1"/>
  <c r="AZ645" i="13"/>
  <c r="AZ732" i="13" s="1"/>
  <c r="BA645" i="13"/>
  <c r="BA732" i="13" s="1"/>
  <c r="BB645" i="13"/>
  <c r="BB732" i="13" s="1"/>
  <c r="BC645" i="13"/>
  <c r="BC732" i="13" s="1"/>
  <c r="BD645" i="13"/>
  <c r="BD732" i="13" s="1"/>
  <c r="BE645" i="13"/>
  <c r="BE732" i="13" s="1"/>
  <c r="BF645" i="13"/>
  <c r="BF732" i="13" s="1"/>
  <c r="BG645" i="13"/>
  <c r="BG732" i="13" s="1"/>
  <c r="BH645" i="13"/>
  <c r="BH732" i="13" s="1"/>
  <c r="BI645" i="13"/>
  <c r="BI732" i="13" s="1"/>
  <c r="BJ645" i="13"/>
  <c r="BJ732" i="13" s="1"/>
  <c r="BK645" i="13"/>
  <c r="BK732" i="13" s="1"/>
  <c r="BL645" i="13"/>
  <c r="BL732" i="13" s="1"/>
  <c r="BM645" i="13"/>
  <c r="BM732" i="13" s="1"/>
  <c r="BN645" i="13"/>
  <c r="BN732" i="13" s="1"/>
  <c r="BO645" i="13"/>
  <c r="BO732" i="13" s="1"/>
  <c r="BP645" i="13"/>
  <c r="BP732" i="13" s="1"/>
  <c r="BQ645" i="13"/>
  <c r="BQ732" i="13" s="1"/>
  <c r="BR645" i="13"/>
  <c r="BR732" i="13" s="1"/>
  <c r="BS645" i="13"/>
  <c r="BS732" i="13" s="1"/>
  <c r="BT645" i="13"/>
  <c r="BT732" i="13" s="1"/>
  <c r="BU645" i="13"/>
  <c r="BU732" i="13" s="1"/>
  <c r="BV645" i="13"/>
  <c r="BV732" i="13" s="1"/>
  <c r="BW645" i="13"/>
  <c r="BW732" i="13" s="1"/>
  <c r="BX645" i="13"/>
  <c r="BX732" i="13" s="1"/>
  <c r="BY645" i="13"/>
  <c r="BY732" i="13" s="1"/>
  <c r="BZ645" i="13"/>
  <c r="BZ732" i="13" s="1"/>
  <c r="CA645" i="13"/>
  <c r="CA732" i="13" s="1"/>
  <c r="CB645" i="13"/>
  <c r="CB732" i="13" s="1"/>
  <c r="CC645" i="13"/>
  <c r="CC732" i="13" s="1"/>
  <c r="CD645" i="13"/>
  <c r="CD732" i="13" s="1"/>
  <c r="CE645" i="13"/>
  <c r="CE732" i="13" s="1"/>
  <c r="CF645" i="13"/>
  <c r="CF732" i="13" s="1"/>
  <c r="CG645" i="13"/>
  <c r="CG732" i="13" s="1"/>
  <c r="CH645" i="13"/>
  <c r="CH732" i="13" s="1"/>
  <c r="CI645" i="13"/>
  <c r="CI732" i="13" s="1"/>
  <c r="CJ645" i="13"/>
  <c r="CJ732" i="13" s="1"/>
  <c r="CK645" i="13"/>
  <c r="CK732" i="13" s="1"/>
  <c r="CL645" i="13"/>
  <c r="CL732" i="13" s="1"/>
  <c r="CM645" i="13"/>
  <c r="CM732" i="13" s="1"/>
  <c r="CN645" i="13"/>
  <c r="CN732" i="13" s="1"/>
  <c r="CO645" i="13"/>
  <c r="CO732" i="13" s="1"/>
  <c r="CP645" i="13"/>
  <c r="CP732" i="13" s="1"/>
  <c r="CQ645" i="13"/>
  <c r="CQ732" i="13" s="1"/>
  <c r="CR645" i="13"/>
  <c r="CR732" i="13" s="1"/>
  <c r="CS645" i="13"/>
  <c r="CS732" i="13" s="1"/>
  <c r="B646" i="13"/>
  <c r="B733" i="13" s="1"/>
  <c r="C646" i="13"/>
  <c r="C733" i="13" s="1"/>
  <c r="D646" i="13"/>
  <c r="D733" i="13" s="1"/>
  <c r="E646" i="13"/>
  <c r="E733" i="13" s="1"/>
  <c r="F646" i="13"/>
  <c r="F733" i="13" s="1"/>
  <c r="G646" i="13"/>
  <c r="G733" i="13" s="1"/>
  <c r="H646" i="13"/>
  <c r="H733" i="13" s="1"/>
  <c r="I646" i="13"/>
  <c r="I733" i="13" s="1"/>
  <c r="J646" i="13"/>
  <c r="J733" i="13" s="1"/>
  <c r="K646" i="13"/>
  <c r="K733" i="13" s="1"/>
  <c r="L646" i="13"/>
  <c r="L733" i="13" s="1"/>
  <c r="M646" i="13"/>
  <c r="M733" i="13" s="1"/>
  <c r="N646" i="13"/>
  <c r="N733" i="13" s="1"/>
  <c r="O646" i="13"/>
  <c r="O733" i="13" s="1"/>
  <c r="P646" i="13"/>
  <c r="P733" i="13" s="1"/>
  <c r="Q646" i="13"/>
  <c r="Q733" i="13" s="1"/>
  <c r="R646" i="13"/>
  <c r="R733" i="13" s="1"/>
  <c r="S646" i="13"/>
  <c r="S733" i="13" s="1"/>
  <c r="T646" i="13"/>
  <c r="T733" i="13" s="1"/>
  <c r="U646" i="13"/>
  <c r="U733" i="13" s="1"/>
  <c r="V646" i="13"/>
  <c r="V733" i="13" s="1"/>
  <c r="W646" i="13"/>
  <c r="W733" i="13" s="1"/>
  <c r="X646" i="13"/>
  <c r="X733" i="13" s="1"/>
  <c r="Y646" i="13"/>
  <c r="Y733" i="13" s="1"/>
  <c r="Z646" i="13"/>
  <c r="Z733" i="13" s="1"/>
  <c r="AA646" i="13"/>
  <c r="AA733" i="13" s="1"/>
  <c r="AB646" i="13"/>
  <c r="AB733" i="13" s="1"/>
  <c r="AC646" i="13"/>
  <c r="AC733" i="13" s="1"/>
  <c r="AD646" i="13"/>
  <c r="AD733" i="13" s="1"/>
  <c r="AE646" i="13"/>
  <c r="AE733" i="13" s="1"/>
  <c r="AF646" i="13"/>
  <c r="AF733" i="13" s="1"/>
  <c r="AG646" i="13"/>
  <c r="AG733" i="13" s="1"/>
  <c r="AH646" i="13"/>
  <c r="AH733" i="13" s="1"/>
  <c r="AI646" i="13"/>
  <c r="AI733" i="13" s="1"/>
  <c r="AJ646" i="13"/>
  <c r="AJ733" i="13" s="1"/>
  <c r="AK646" i="13"/>
  <c r="AK733" i="13" s="1"/>
  <c r="AL646" i="13"/>
  <c r="AL733" i="13" s="1"/>
  <c r="AM646" i="13"/>
  <c r="AM733" i="13" s="1"/>
  <c r="AN646" i="13"/>
  <c r="AN733" i="13" s="1"/>
  <c r="AO646" i="13"/>
  <c r="AO733" i="13" s="1"/>
  <c r="AP646" i="13"/>
  <c r="AP733" i="13" s="1"/>
  <c r="AQ646" i="13"/>
  <c r="AQ733" i="13" s="1"/>
  <c r="AR646" i="13"/>
  <c r="AR733" i="13" s="1"/>
  <c r="AS646" i="13"/>
  <c r="AS733" i="13" s="1"/>
  <c r="AT646" i="13"/>
  <c r="AT733" i="13" s="1"/>
  <c r="AU646" i="13"/>
  <c r="AU733" i="13" s="1"/>
  <c r="AV646" i="13"/>
  <c r="AV733" i="13" s="1"/>
  <c r="AW646" i="13"/>
  <c r="AW733" i="13" s="1"/>
  <c r="AX646" i="13"/>
  <c r="AX733" i="13" s="1"/>
  <c r="AY646" i="13"/>
  <c r="AY733" i="13" s="1"/>
  <c r="AZ646" i="13"/>
  <c r="AZ733" i="13" s="1"/>
  <c r="BA646" i="13"/>
  <c r="BA733" i="13" s="1"/>
  <c r="BB646" i="13"/>
  <c r="BB733" i="13" s="1"/>
  <c r="BC646" i="13"/>
  <c r="BC733" i="13" s="1"/>
  <c r="BD646" i="13"/>
  <c r="BD733" i="13" s="1"/>
  <c r="BE646" i="13"/>
  <c r="BE733" i="13" s="1"/>
  <c r="BF646" i="13"/>
  <c r="BF733" i="13" s="1"/>
  <c r="BG646" i="13"/>
  <c r="BG733" i="13" s="1"/>
  <c r="BH646" i="13"/>
  <c r="BH733" i="13" s="1"/>
  <c r="BI646" i="13"/>
  <c r="BI733" i="13" s="1"/>
  <c r="BJ646" i="13"/>
  <c r="BJ733" i="13" s="1"/>
  <c r="BK646" i="13"/>
  <c r="BK733" i="13" s="1"/>
  <c r="BL646" i="13"/>
  <c r="BL733" i="13" s="1"/>
  <c r="BM646" i="13"/>
  <c r="BM733" i="13" s="1"/>
  <c r="BN646" i="13"/>
  <c r="BN733" i="13" s="1"/>
  <c r="BO646" i="13"/>
  <c r="BO733" i="13" s="1"/>
  <c r="BP646" i="13"/>
  <c r="BP733" i="13" s="1"/>
  <c r="BQ646" i="13"/>
  <c r="BQ733" i="13" s="1"/>
  <c r="BR646" i="13"/>
  <c r="BR733" i="13" s="1"/>
  <c r="BS646" i="13"/>
  <c r="BS733" i="13" s="1"/>
  <c r="BT646" i="13"/>
  <c r="BT733" i="13" s="1"/>
  <c r="BU646" i="13"/>
  <c r="BU733" i="13" s="1"/>
  <c r="BV646" i="13"/>
  <c r="BV733" i="13" s="1"/>
  <c r="BW646" i="13"/>
  <c r="BW733" i="13" s="1"/>
  <c r="BX646" i="13"/>
  <c r="BX733" i="13" s="1"/>
  <c r="BY646" i="13"/>
  <c r="BY733" i="13" s="1"/>
  <c r="BZ646" i="13"/>
  <c r="BZ733" i="13" s="1"/>
  <c r="CA646" i="13"/>
  <c r="CA733" i="13" s="1"/>
  <c r="CB646" i="13"/>
  <c r="CB733" i="13" s="1"/>
  <c r="CC646" i="13"/>
  <c r="CC733" i="13" s="1"/>
  <c r="CD646" i="13"/>
  <c r="CD733" i="13" s="1"/>
  <c r="CE646" i="13"/>
  <c r="CE733" i="13" s="1"/>
  <c r="CF646" i="13"/>
  <c r="CF733" i="13" s="1"/>
  <c r="CG646" i="13"/>
  <c r="CG733" i="13" s="1"/>
  <c r="CH646" i="13"/>
  <c r="CH733" i="13" s="1"/>
  <c r="CI646" i="13"/>
  <c r="CI733" i="13" s="1"/>
  <c r="CJ646" i="13"/>
  <c r="CJ733" i="13" s="1"/>
  <c r="CK646" i="13"/>
  <c r="CK733" i="13" s="1"/>
  <c r="CL646" i="13"/>
  <c r="CL733" i="13" s="1"/>
  <c r="CM646" i="13"/>
  <c r="CM733" i="13" s="1"/>
  <c r="CN646" i="13"/>
  <c r="CN733" i="13" s="1"/>
  <c r="CO646" i="13"/>
  <c r="CO733" i="13" s="1"/>
  <c r="CP646" i="13"/>
  <c r="CP733" i="13" s="1"/>
  <c r="CQ646" i="13"/>
  <c r="CQ733" i="13" s="1"/>
  <c r="CR646" i="13"/>
  <c r="CR733" i="13" s="1"/>
  <c r="CS646" i="13"/>
  <c r="CS733" i="13" s="1"/>
  <c r="B647" i="13"/>
  <c r="B734" i="13" s="1"/>
  <c r="C647" i="13"/>
  <c r="C734" i="13" s="1"/>
  <c r="D647" i="13"/>
  <c r="D734" i="13" s="1"/>
  <c r="E647" i="13"/>
  <c r="E734" i="13" s="1"/>
  <c r="F647" i="13"/>
  <c r="F734" i="13" s="1"/>
  <c r="G647" i="13"/>
  <c r="G734" i="13" s="1"/>
  <c r="H647" i="13"/>
  <c r="H734" i="13" s="1"/>
  <c r="I647" i="13"/>
  <c r="I734" i="13" s="1"/>
  <c r="J647" i="13"/>
  <c r="J734" i="13" s="1"/>
  <c r="K647" i="13"/>
  <c r="K734" i="13" s="1"/>
  <c r="L647" i="13"/>
  <c r="L734" i="13" s="1"/>
  <c r="M647" i="13"/>
  <c r="M734" i="13" s="1"/>
  <c r="N647" i="13"/>
  <c r="N734" i="13" s="1"/>
  <c r="O647" i="13"/>
  <c r="O734" i="13" s="1"/>
  <c r="P647" i="13"/>
  <c r="P734" i="13" s="1"/>
  <c r="Q647" i="13"/>
  <c r="Q734" i="13" s="1"/>
  <c r="R647" i="13"/>
  <c r="R734" i="13" s="1"/>
  <c r="S647" i="13"/>
  <c r="S734" i="13" s="1"/>
  <c r="T647" i="13"/>
  <c r="T734" i="13" s="1"/>
  <c r="U647" i="13"/>
  <c r="U734" i="13" s="1"/>
  <c r="V647" i="13"/>
  <c r="V734" i="13" s="1"/>
  <c r="W647" i="13"/>
  <c r="W734" i="13" s="1"/>
  <c r="X647" i="13"/>
  <c r="X734" i="13" s="1"/>
  <c r="Y647" i="13"/>
  <c r="Y734" i="13" s="1"/>
  <c r="Z647" i="13"/>
  <c r="Z734" i="13" s="1"/>
  <c r="AA647" i="13"/>
  <c r="AA734" i="13" s="1"/>
  <c r="AB647" i="13"/>
  <c r="AB734" i="13" s="1"/>
  <c r="AC647" i="13"/>
  <c r="AC734" i="13" s="1"/>
  <c r="AD647" i="13"/>
  <c r="AD734" i="13" s="1"/>
  <c r="AE647" i="13"/>
  <c r="AE734" i="13" s="1"/>
  <c r="AF647" i="13"/>
  <c r="AF734" i="13" s="1"/>
  <c r="AG647" i="13"/>
  <c r="AG734" i="13" s="1"/>
  <c r="AH647" i="13"/>
  <c r="AH734" i="13" s="1"/>
  <c r="AI647" i="13"/>
  <c r="AI734" i="13" s="1"/>
  <c r="AJ647" i="13"/>
  <c r="AJ734" i="13" s="1"/>
  <c r="AK647" i="13"/>
  <c r="AK734" i="13" s="1"/>
  <c r="AL647" i="13"/>
  <c r="AL734" i="13" s="1"/>
  <c r="AM647" i="13"/>
  <c r="AM734" i="13" s="1"/>
  <c r="AN647" i="13"/>
  <c r="AN734" i="13" s="1"/>
  <c r="AO647" i="13"/>
  <c r="AO734" i="13" s="1"/>
  <c r="AP647" i="13"/>
  <c r="AP734" i="13" s="1"/>
  <c r="AQ647" i="13"/>
  <c r="AQ734" i="13" s="1"/>
  <c r="AR647" i="13"/>
  <c r="AR734" i="13" s="1"/>
  <c r="AS647" i="13"/>
  <c r="AS734" i="13" s="1"/>
  <c r="AT647" i="13"/>
  <c r="AT734" i="13" s="1"/>
  <c r="AU647" i="13"/>
  <c r="AU734" i="13" s="1"/>
  <c r="AV647" i="13"/>
  <c r="AV734" i="13" s="1"/>
  <c r="AW647" i="13"/>
  <c r="AW734" i="13" s="1"/>
  <c r="AX647" i="13"/>
  <c r="AX734" i="13" s="1"/>
  <c r="AY647" i="13"/>
  <c r="AY734" i="13" s="1"/>
  <c r="AZ647" i="13"/>
  <c r="AZ734" i="13" s="1"/>
  <c r="BA647" i="13"/>
  <c r="BA734" i="13" s="1"/>
  <c r="BB647" i="13"/>
  <c r="BB734" i="13" s="1"/>
  <c r="BC647" i="13"/>
  <c r="BC734" i="13" s="1"/>
  <c r="BD647" i="13"/>
  <c r="BD734" i="13" s="1"/>
  <c r="BE647" i="13"/>
  <c r="BE734" i="13" s="1"/>
  <c r="BF647" i="13"/>
  <c r="BF734" i="13" s="1"/>
  <c r="BG647" i="13"/>
  <c r="BG734" i="13" s="1"/>
  <c r="BH647" i="13"/>
  <c r="BH734" i="13" s="1"/>
  <c r="BI647" i="13"/>
  <c r="BI734" i="13" s="1"/>
  <c r="BJ647" i="13"/>
  <c r="BJ734" i="13" s="1"/>
  <c r="BK647" i="13"/>
  <c r="BK734" i="13" s="1"/>
  <c r="BL647" i="13"/>
  <c r="BL734" i="13" s="1"/>
  <c r="BM647" i="13"/>
  <c r="BM734" i="13" s="1"/>
  <c r="BN647" i="13"/>
  <c r="BN734" i="13" s="1"/>
  <c r="BO647" i="13"/>
  <c r="BO734" i="13" s="1"/>
  <c r="BP647" i="13"/>
  <c r="BP734" i="13" s="1"/>
  <c r="BQ647" i="13"/>
  <c r="BQ734" i="13" s="1"/>
  <c r="BR647" i="13"/>
  <c r="BR734" i="13" s="1"/>
  <c r="BS647" i="13"/>
  <c r="BS734" i="13" s="1"/>
  <c r="BT647" i="13"/>
  <c r="BT734" i="13" s="1"/>
  <c r="BU647" i="13"/>
  <c r="BU734" i="13" s="1"/>
  <c r="BV647" i="13"/>
  <c r="BV734" i="13" s="1"/>
  <c r="BW647" i="13"/>
  <c r="BW734" i="13" s="1"/>
  <c r="BX647" i="13"/>
  <c r="BX734" i="13" s="1"/>
  <c r="BY647" i="13"/>
  <c r="BY734" i="13" s="1"/>
  <c r="BZ647" i="13"/>
  <c r="BZ734" i="13" s="1"/>
  <c r="CA647" i="13"/>
  <c r="CA734" i="13" s="1"/>
  <c r="CB647" i="13"/>
  <c r="CB734" i="13" s="1"/>
  <c r="CC647" i="13"/>
  <c r="CC734" i="13" s="1"/>
  <c r="CD647" i="13"/>
  <c r="CD734" i="13" s="1"/>
  <c r="CE647" i="13"/>
  <c r="CE734" i="13" s="1"/>
  <c r="CF647" i="13"/>
  <c r="CF734" i="13" s="1"/>
  <c r="CG647" i="13"/>
  <c r="CG734" i="13" s="1"/>
  <c r="CH647" i="13"/>
  <c r="CH734" i="13" s="1"/>
  <c r="CI647" i="13"/>
  <c r="CI734" i="13" s="1"/>
  <c r="CJ647" i="13"/>
  <c r="CJ734" i="13" s="1"/>
  <c r="CK647" i="13"/>
  <c r="CK734" i="13" s="1"/>
  <c r="CL647" i="13"/>
  <c r="CL734" i="13" s="1"/>
  <c r="CM647" i="13"/>
  <c r="CM734" i="13" s="1"/>
  <c r="CN647" i="13"/>
  <c r="CN734" i="13" s="1"/>
  <c r="CO647" i="13"/>
  <c r="CO734" i="13" s="1"/>
  <c r="CP647" i="13"/>
  <c r="CP734" i="13" s="1"/>
  <c r="CQ647" i="13"/>
  <c r="CQ734" i="13" s="1"/>
  <c r="CR647" i="13"/>
  <c r="CR734" i="13" s="1"/>
  <c r="CS647" i="13"/>
  <c r="CS734" i="13" s="1"/>
  <c r="B648" i="13"/>
  <c r="B735" i="13" s="1"/>
  <c r="C648" i="13"/>
  <c r="C735" i="13" s="1"/>
  <c r="D648" i="13"/>
  <c r="D735" i="13" s="1"/>
  <c r="E648" i="13"/>
  <c r="E735" i="13" s="1"/>
  <c r="F648" i="13"/>
  <c r="F735" i="13" s="1"/>
  <c r="G648" i="13"/>
  <c r="G735" i="13" s="1"/>
  <c r="H648" i="13"/>
  <c r="H735" i="13" s="1"/>
  <c r="I648" i="13"/>
  <c r="I735" i="13" s="1"/>
  <c r="J648" i="13"/>
  <c r="J735" i="13" s="1"/>
  <c r="K648" i="13"/>
  <c r="K735" i="13" s="1"/>
  <c r="L648" i="13"/>
  <c r="L735" i="13" s="1"/>
  <c r="M648" i="13"/>
  <c r="M735" i="13" s="1"/>
  <c r="N648" i="13"/>
  <c r="N735" i="13" s="1"/>
  <c r="O648" i="13"/>
  <c r="O735" i="13" s="1"/>
  <c r="P648" i="13"/>
  <c r="P735" i="13" s="1"/>
  <c r="Q648" i="13"/>
  <c r="Q735" i="13" s="1"/>
  <c r="R648" i="13"/>
  <c r="R735" i="13" s="1"/>
  <c r="S648" i="13"/>
  <c r="S735" i="13" s="1"/>
  <c r="T648" i="13"/>
  <c r="T735" i="13" s="1"/>
  <c r="U648" i="13"/>
  <c r="U735" i="13" s="1"/>
  <c r="V648" i="13"/>
  <c r="V735" i="13" s="1"/>
  <c r="W648" i="13"/>
  <c r="W735" i="13" s="1"/>
  <c r="X648" i="13"/>
  <c r="X735" i="13" s="1"/>
  <c r="Y648" i="13"/>
  <c r="Y735" i="13" s="1"/>
  <c r="Z648" i="13"/>
  <c r="Z735" i="13" s="1"/>
  <c r="AA648" i="13"/>
  <c r="AA735" i="13" s="1"/>
  <c r="AB648" i="13"/>
  <c r="AB735" i="13" s="1"/>
  <c r="AC648" i="13"/>
  <c r="AC735" i="13" s="1"/>
  <c r="AD648" i="13"/>
  <c r="AD735" i="13" s="1"/>
  <c r="AE648" i="13"/>
  <c r="AE735" i="13" s="1"/>
  <c r="AF648" i="13"/>
  <c r="AF735" i="13" s="1"/>
  <c r="AG648" i="13"/>
  <c r="AG735" i="13" s="1"/>
  <c r="AH648" i="13"/>
  <c r="AH735" i="13" s="1"/>
  <c r="AI648" i="13"/>
  <c r="AI735" i="13" s="1"/>
  <c r="AJ648" i="13"/>
  <c r="AJ735" i="13" s="1"/>
  <c r="AK648" i="13"/>
  <c r="AK735" i="13" s="1"/>
  <c r="AL648" i="13"/>
  <c r="AL735" i="13" s="1"/>
  <c r="AM648" i="13"/>
  <c r="AM735" i="13" s="1"/>
  <c r="AN648" i="13"/>
  <c r="AN735" i="13" s="1"/>
  <c r="AO648" i="13"/>
  <c r="AO735" i="13" s="1"/>
  <c r="AP648" i="13"/>
  <c r="AP735" i="13" s="1"/>
  <c r="AQ648" i="13"/>
  <c r="AQ735" i="13" s="1"/>
  <c r="AR648" i="13"/>
  <c r="AR735" i="13" s="1"/>
  <c r="AS648" i="13"/>
  <c r="AS735" i="13" s="1"/>
  <c r="AT648" i="13"/>
  <c r="AT735" i="13" s="1"/>
  <c r="AU648" i="13"/>
  <c r="AU735" i="13" s="1"/>
  <c r="AV648" i="13"/>
  <c r="AV735" i="13" s="1"/>
  <c r="AW648" i="13"/>
  <c r="AW735" i="13" s="1"/>
  <c r="AX648" i="13"/>
  <c r="AX735" i="13" s="1"/>
  <c r="AY648" i="13"/>
  <c r="AY735" i="13" s="1"/>
  <c r="AZ648" i="13"/>
  <c r="AZ735" i="13" s="1"/>
  <c r="BA648" i="13"/>
  <c r="BA735" i="13" s="1"/>
  <c r="BB648" i="13"/>
  <c r="BB735" i="13" s="1"/>
  <c r="BC648" i="13"/>
  <c r="BC735" i="13" s="1"/>
  <c r="BD648" i="13"/>
  <c r="BD735" i="13" s="1"/>
  <c r="BE648" i="13"/>
  <c r="BE735" i="13" s="1"/>
  <c r="BF648" i="13"/>
  <c r="BF735" i="13" s="1"/>
  <c r="BG648" i="13"/>
  <c r="BG735" i="13" s="1"/>
  <c r="BH648" i="13"/>
  <c r="BH735" i="13" s="1"/>
  <c r="BI648" i="13"/>
  <c r="BI735" i="13" s="1"/>
  <c r="BJ648" i="13"/>
  <c r="BJ735" i="13" s="1"/>
  <c r="BK648" i="13"/>
  <c r="BK735" i="13" s="1"/>
  <c r="BL648" i="13"/>
  <c r="BL735" i="13" s="1"/>
  <c r="BM648" i="13"/>
  <c r="BM735" i="13" s="1"/>
  <c r="BN648" i="13"/>
  <c r="BN735" i="13" s="1"/>
  <c r="BO648" i="13"/>
  <c r="BO735" i="13" s="1"/>
  <c r="BP648" i="13"/>
  <c r="BP735" i="13" s="1"/>
  <c r="BQ648" i="13"/>
  <c r="BQ735" i="13" s="1"/>
  <c r="BR648" i="13"/>
  <c r="BR735" i="13" s="1"/>
  <c r="BS648" i="13"/>
  <c r="BS735" i="13" s="1"/>
  <c r="BT648" i="13"/>
  <c r="BT735" i="13" s="1"/>
  <c r="BU648" i="13"/>
  <c r="BU735" i="13" s="1"/>
  <c r="BV648" i="13"/>
  <c r="BV735" i="13" s="1"/>
  <c r="BW648" i="13"/>
  <c r="BW735" i="13" s="1"/>
  <c r="BX648" i="13"/>
  <c r="BX735" i="13" s="1"/>
  <c r="BY648" i="13"/>
  <c r="BY735" i="13" s="1"/>
  <c r="BZ648" i="13"/>
  <c r="BZ735" i="13" s="1"/>
  <c r="CA648" i="13"/>
  <c r="CA735" i="13" s="1"/>
  <c r="CB648" i="13"/>
  <c r="CB735" i="13" s="1"/>
  <c r="CC648" i="13"/>
  <c r="CC735" i="13" s="1"/>
  <c r="CD648" i="13"/>
  <c r="CD735" i="13" s="1"/>
  <c r="CE648" i="13"/>
  <c r="CE735" i="13" s="1"/>
  <c r="CF648" i="13"/>
  <c r="CF735" i="13" s="1"/>
  <c r="CG648" i="13"/>
  <c r="CG735" i="13" s="1"/>
  <c r="CH648" i="13"/>
  <c r="CH735" i="13" s="1"/>
  <c r="CI648" i="13"/>
  <c r="CI735" i="13" s="1"/>
  <c r="CJ648" i="13"/>
  <c r="CJ735" i="13" s="1"/>
  <c r="CK648" i="13"/>
  <c r="CK735" i="13" s="1"/>
  <c r="CL648" i="13"/>
  <c r="CL735" i="13" s="1"/>
  <c r="CM648" i="13"/>
  <c r="CM735" i="13" s="1"/>
  <c r="CN648" i="13"/>
  <c r="CN735" i="13" s="1"/>
  <c r="CO648" i="13"/>
  <c r="CO735" i="13" s="1"/>
  <c r="CP648" i="13"/>
  <c r="CP735" i="13" s="1"/>
  <c r="CQ648" i="13"/>
  <c r="CQ735" i="13" s="1"/>
  <c r="CR648" i="13"/>
  <c r="CR735" i="13" s="1"/>
  <c r="CS648" i="13"/>
  <c r="CS735" i="13" s="1"/>
  <c r="B649" i="13"/>
  <c r="B736" i="13" s="1"/>
  <c r="C649" i="13"/>
  <c r="C736" i="13" s="1"/>
  <c r="D649" i="13"/>
  <c r="D736" i="13" s="1"/>
  <c r="E649" i="13"/>
  <c r="E736" i="13" s="1"/>
  <c r="F649" i="13"/>
  <c r="F736" i="13" s="1"/>
  <c r="G649" i="13"/>
  <c r="G736" i="13" s="1"/>
  <c r="H649" i="13"/>
  <c r="H736" i="13" s="1"/>
  <c r="I649" i="13"/>
  <c r="I736" i="13" s="1"/>
  <c r="J649" i="13"/>
  <c r="J736" i="13" s="1"/>
  <c r="K649" i="13"/>
  <c r="K736" i="13" s="1"/>
  <c r="L649" i="13"/>
  <c r="L736" i="13" s="1"/>
  <c r="M649" i="13"/>
  <c r="M736" i="13" s="1"/>
  <c r="N649" i="13"/>
  <c r="N736" i="13" s="1"/>
  <c r="O649" i="13"/>
  <c r="O736" i="13" s="1"/>
  <c r="P649" i="13"/>
  <c r="P736" i="13" s="1"/>
  <c r="Q649" i="13"/>
  <c r="Q736" i="13" s="1"/>
  <c r="R649" i="13"/>
  <c r="R736" i="13" s="1"/>
  <c r="S649" i="13"/>
  <c r="S736" i="13" s="1"/>
  <c r="T649" i="13"/>
  <c r="T736" i="13" s="1"/>
  <c r="U649" i="13"/>
  <c r="U736" i="13" s="1"/>
  <c r="V649" i="13"/>
  <c r="V736" i="13" s="1"/>
  <c r="W649" i="13"/>
  <c r="W736" i="13" s="1"/>
  <c r="X649" i="13"/>
  <c r="X736" i="13" s="1"/>
  <c r="Y649" i="13"/>
  <c r="Y736" i="13" s="1"/>
  <c r="Z649" i="13"/>
  <c r="Z736" i="13" s="1"/>
  <c r="AA649" i="13"/>
  <c r="AA736" i="13" s="1"/>
  <c r="AB649" i="13"/>
  <c r="AB736" i="13" s="1"/>
  <c r="AC649" i="13"/>
  <c r="AC736" i="13" s="1"/>
  <c r="AD649" i="13"/>
  <c r="AD736" i="13" s="1"/>
  <c r="AE649" i="13"/>
  <c r="AE736" i="13" s="1"/>
  <c r="AF649" i="13"/>
  <c r="AF736" i="13" s="1"/>
  <c r="AG649" i="13"/>
  <c r="AG736" i="13" s="1"/>
  <c r="AH649" i="13"/>
  <c r="AH736" i="13" s="1"/>
  <c r="AI649" i="13"/>
  <c r="AI736" i="13" s="1"/>
  <c r="AJ649" i="13"/>
  <c r="AJ736" i="13" s="1"/>
  <c r="AK649" i="13"/>
  <c r="AK736" i="13" s="1"/>
  <c r="AL649" i="13"/>
  <c r="AL736" i="13" s="1"/>
  <c r="AM649" i="13"/>
  <c r="AM736" i="13" s="1"/>
  <c r="AN649" i="13"/>
  <c r="AN736" i="13" s="1"/>
  <c r="AO649" i="13"/>
  <c r="AO736" i="13" s="1"/>
  <c r="AP649" i="13"/>
  <c r="AP736" i="13" s="1"/>
  <c r="AQ649" i="13"/>
  <c r="AQ736" i="13" s="1"/>
  <c r="AR649" i="13"/>
  <c r="AR736" i="13" s="1"/>
  <c r="AS649" i="13"/>
  <c r="AS736" i="13" s="1"/>
  <c r="AT649" i="13"/>
  <c r="AT736" i="13" s="1"/>
  <c r="AU649" i="13"/>
  <c r="AU736" i="13" s="1"/>
  <c r="AV649" i="13"/>
  <c r="AV736" i="13" s="1"/>
  <c r="AW649" i="13"/>
  <c r="AW736" i="13" s="1"/>
  <c r="AX649" i="13"/>
  <c r="AX736" i="13" s="1"/>
  <c r="AY649" i="13"/>
  <c r="AY736" i="13" s="1"/>
  <c r="AZ649" i="13"/>
  <c r="AZ736" i="13" s="1"/>
  <c r="BA649" i="13"/>
  <c r="BA736" i="13" s="1"/>
  <c r="BB649" i="13"/>
  <c r="BB736" i="13" s="1"/>
  <c r="BC649" i="13"/>
  <c r="BC736" i="13" s="1"/>
  <c r="BD649" i="13"/>
  <c r="BD736" i="13" s="1"/>
  <c r="BE649" i="13"/>
  <c r="BE736" i="13" s="1"/>
  <c r="BF649" i="13"/>
  <c r="BF736" i="13" s="1"/>
  <c r="BG649" i="13"/>
  <c r="BG736" i="13" s="1"/>
  <c r="BH649" i="13"/>
  <c r="BH736" i="13" s="1"/>
  <c r="BI649" i="13"/>
  <c r="BI736" i="13" s="1"/>
  <c r="BJ649" i="13"/>
  <c r="BJ736" i="13" s="1"/>
  <c r="BK649" i="13"/>
  <c r="BK736" i="13" s="1"/>
  <c r="BL649" i="13"/>
  <c r="BL736" i="13" s="1"/>
  <c r="BM649" i="13"/>
  <c r="BM736" i="13" s="1"/>
  <c r="BN649" i="13"/>
  <c r="BN736" i="13" s="1"/>
  <c r="BO649" i="13"/>
  <c r="BO736" i="13" s="1"/>
  <c r="BP649" i="13"/>
  <c r="BP736" i="13" s="1"/>
  <c r="BQ649" i="13"/>
  <c r="BQ736" i="13" s="1"/>
  <c r="BR649" i="13"/>
  <c r="BR736" i="13" s="1"/>
  <c r="BS649" i="13"/>
  <c r="BS736" i="13" s="1"/>
  <c r="BT649" i="13"/>
  <c r="BT736" i="13" s="1"/>
  <c r="BU649" i="13"/>
  <c r="BU736" i="13" s="1"/>
  <c r="BV649" i="13"/>
  <c r="BV736" i="13" s="1"/>
  <c r="BW649" i="13"/>
  <c r="BW736" i="13" s="1"/>
  <c r="BX649" i="13"/>
  <c r="BX736" i="13" s="1"/>
  <c r="BY649" i="13"/>
  <c r="BY736" i="13" s="1"/>
  <c r="BZ649" i="13"/>
  <c r="BZ736" i="13" s="1"/>
  <c r="CA649" i="13"/>
  <c r="CA736" i="13" s="1"/>
  <c r="CB649" i="13"/>
  <c r="CB736" i="13" s="1"/>
  <c r="CC649" i="13"/>
  <c r="CC736" i="13" s="1"/>
  <c r="CD649" i="13"/>
  <c r="CD736" i="13" s="1"/>
  <c r="CE649" i="13"/>
  <c r="CE736" i="13" s="1"/>
  <c r="CF649" i="13"/>
  <c r="CF736" i="13" s="1"/>
  <c r="CG649" i="13"/>
  <c r="CG736" i="13" s="1"/>
  <c r="CH649" i="13"/>
  <c r="CH736" i="13" s="1"/>
  <c r="CI649" i="13"/>
  <c r="CI736" i="13" s="1"/>
  <c r="CJ649" i="13"/>
  <c r="CJ736" i="13" s="1"/>
  <c r="CK649" i="13"/>
  <c r="CK736" i="13" s="1"/>
  <c r="CL649" i="13"/>
  <c r="CL736" i="13" s="1"/>
  <c r="CM649" i="13"/>
  <c r="CM736" i="13" s="1"/>
  <c r="CN649" i="13"/>
  <c r="CN736" i="13" s="1"/>
  <c r="CO649" i="13"/>
  <c r="CO736" i="13" s="1"/>
  <c r="CP649" i="13"/>
  <c r="CP736" i="13" s="1"/>
  <c r="CQ649" i="13"/>
  <c r="CQ736" i="13" s="1"/>
  <c r="CR649" i="13"/>
  <c r="CR736" i="13" s="1"/>
  <c r="CS649" i="13"/>
  <c r="CS736" i="13" s="1"/>
  <c r="B650" i="13"/>
  <c r="B737" i="13" s="1"/>
  <c r="C650" i="13"/>
  <c r="C737" i="13" s="1"/>
  <c r="D650" i="13"/>
  <c r="D737" i="13" s="1"/>
  <c r="E650" i="13"/>
  <c r="E737" i="13" s="1"/>
  <c r="F650" i="13"/>
  <c r="F737" i="13" s="1"/>
  <c r="G650" i="13"/>
  <c r="G737" i="13" s="1"/>
  <c r="H650" i="13"/>
  <c r="H737" i="13" s="1"/>
  <c r="I650" i="13"/>
  <c r="I737" i="13" s="1"/>
  <c r="J650" i="13"/>
  <c r="J737" i="13" s="1"/>
  <c r="K650" i="13"/>
  <c r="K737" i="13" s="1"/>
  <c r="L650" i="13"/>
  <c r="L737" i="13" s="1"/>
  <c r="M650" i="13"/>
  <c r="M737" i="13" s="1"/>
  <c r="N650" i="13"/>
  <c r="N737" i="13" s="1"/>
  <c r="O650" i="13"/>
  <c r="O737" i="13" s="1"/>
  <c r="P650" i="13"/>
  <c r="P737" i="13" s="1"/>
  <c r="Q650" i="13"/>
  <c r="Q737" i="13" s="1"/>
  <c r="R650" i="13"/>
  <c r="R737" i="13" s="1"/>
  <c r="S650" i="13"/>
  <c r="S737" i="13" s="1"/>
  <c r="T650" i="13"/>
  <c r="T737" i="13" s="1"/>
  <c r="U650" i="13"/>
  <c r="U737" i="13" s="1"/>
  <c r="V650" i="13"/>
  <c r="V737" i="13" s="1"/>
  <c r="W650" i="13"/>
  <c r="W737" i="13" s="1"/>
  <c r="X650" i="13"/>
  <c r="X737" i="13" s="1"/>
  <c r="Y650" i="13"/>
  <c r="Y737" i="13" s="1"/>
  <c r="Z650" i="13"/>
  <c r="Z737" i="13" s="1"/>
  <c r="AA650" i="13"/>
  <c r="AA737" i="13" s="1"/>
  <c r="AB650" i="13"/>
  <c r="AB737" i="13" s="1"/>
  <c r="AC650" i="13"/>
  <c r="AC737" i="13" s="1"/>
  <c r="AD650" i="13"/>
  <c r="AD737" i="13" s="1"/>
  <c r="AE650" i="13"/>
  <c r="AE737" i="13" s="1"/>
  <c r="AF650" i="13"/>
  <c r="AF737" i="13" s="1"/>
  <c r="AG650" i="13"/>
  <c r="AG737" i="13" s="1"/>
  <c r="AH650" i="13"/>
  <c r="AH737" i="13" s="1"/>
  <c r="AI650" i="13"/>
  <c r="AI737" i="13" s="1"/>
  <c r="AJ650" i="13"/>
  <c r="AJ737" i="13" s="1"/>
  <c r="AK650" i="13"/>
  <c r="AK737" i="13" s="1"/>
  <c r="AL650" i="13"/>
  <c r="AL737" i="13" s="1"/>
  <c r="AM650" i="13"/>
  <c r="AM737" i="13" s="1"/>
  <c r="AN650" i="13"/>
  <c r="AN737" i="13" s="1"/>
  <c r="AO650" i="13"/>
  <c r="AO737" i="13" s="1"/>
  <c r="AP650" i="13"/>
  <c r="AP737" i="13" s="1"/>
  <c r="AQ650" i="13"/>
  <c r="AQ737" i="13" s="1"/>
  <c r="AR650" i="13"/>
  <c r="AR737" i="13" s="1"/>
  <c r="AS650" i="13"/>
  <c r="AS737" i="13" s="1"/>
  <c r="AT650" i="13"/>
  <c r="AT737" i="13" s="1"/>
  <c r="AU650" i="13"/>
  <c r="AU737" i="13" s="1"/>
  <c r="AV650" i="13"/>
  <c r="AV737" i="13" s="1"/>
  <c r="AW650" i="13"/>
  <c r="AW737" i="13" s="1"/>
  <c r="AX650" i="13"/>
  <c r="AX737" i="13" s="1"/>
  <c r="AY650" i="13"/>
  <c r="AY737" i="13" s="1"/>
  <c r="AZ650" i="13"/>
  <c r="AZ737" i="13" s="1"/>
  <c r="BA650" i="13"/>
  <c r="BA737" i="13" s="1"/>
  <c r="BB650" i="13"/>
  <c r="BB737" i="13" s="1"/>
  <c r="BC650" i="13"/>
  <c r="BC737" i="13" s="1"/>
  <c r="BD650" i="13"/>
  <c r="BD737" i="13" s="1"/>
  <c r="BE650" i="13"/>
  <c r="BE737" i="13" s="1"/>
  <c r="BF650" i="13"/>
  <c r="BF737" i="13" s="1"/>
  <c r="BG650" i="13"/>
  <c r="BG737" i="13" s="1"/>
  <c r="BH650" i="13"/>
  <c r="BH737" i="13" s="1"/>
  <c r="BI650" i="13"/>
  <c r="BI737" i="13" s="1"/>
  <c r="BJ650" i="13"/>
  <c r="BJ737" i="13" s="1"/>
  <c r="BK650" i="13"/>
  <c r="BK737" i="13" s="1"/>
  <c r="BL650" i="13"/>
  <c r="BL737" i="13" s="1"/>
  <c r="BM650" i="13"/>
  <c r="BM737" i="13" s="1"/>
  <c r="BN650" i="13"/>
  <c r="BN737" i="13" s="1"/>
  <c r="BO650" i="13"/>
  <c r="BO737" i="13" s="1"/>
  <c r="BP650" i="13"/>
  <c r="BP737" i="13" s="1"/>
  <c r="BQ650" i="13"/>
  <c r="BQ737" i="13" s="1"/>
  <c r="BR650" i="13"/>
  <c r="BR737" i="13" s="1"/>
  <c r="BS650" i="13"/>
  <c r="BS737" i="13" s="1"/>
  <c r="BT650" i="13"/>
  <c r="BT737" i="13" s="1"/>
  <c r="BU650" i="13"/>
  <c r="BU737" i="13" s="1"/>
  <c r="BV650" i="13"/>
  <c r="BV737" i="13" s="1"/>
  <c r="BW650" i="13"/>
  <c r="BW737" i="13" s="1"/>
  <c r="BX650" i="13"/>
  <c r="BX737" i="13" s="1"/>
  <c r="BY650" i="13"/>
  <c r="BY737" i="13" s="1"/>
  <c r="BZ650" i="13"/>
  <c r="BZ737" i="13" s="1"/>
  <c r="CA650" i="13"/>
  <c r="CA737" i="13" s="1"/>
  <c r="CB650" i="13"/>
  <c r="CB737" i="13" s="1"/>
  <c r="CC650" i="13"/>
  <c r="CC737" i="13" s="1"/>
  <c r="CD650" i="13"/>
  <c r="CD737" i="13" s="1"/>
  <c r="CE650" i="13"/>
  <c r="CE737" i="13" s="1"/>
  <c r="CF650" i="13"/>
  <c r="CF737" i="13" s="1"/>
  <c r="CG650" i="13"/>
  <c r="CG737" i="13" s="1"/>
  <c r="CH650" i="13"/>
  <c r="CH737" i="13" s="1"/>
  <c r="CI650" i="13"/>
  <c r="CI737" i="13" s="1"/>
  <c r="CJ650" i="13"/>
  <c r="CJ737" i="13" s="1"/>
  <c r="CK650" i="13"/>
  <c r="CK737" i="13" s="1"/>
  <c r="CL650" i="13"/>
  <c r="CL737" i="13" s="1"/>
  <c r="CM650" i="13"/>
  <c r="CM737" i="13" s="1"/>
  <c r="CN650" i="13"/>
  <c r="CN737" i="13" s="1"/>
  <c r="CO650" i="13"/>
  <c r="CO737" i="13" s="1"/>
  <c r="CP650" i="13"/>
  <c r="CP737" i="13" s="1"/>
  <c r="CQ650" i="13"/>
  <c r="CQ737" i="13" s="1"/>
  <c r="CR650" i="13"/>
  <c r="CR737" i="13" s="1"/>
  <c r="CS650" i="13"/>
  <c r="CS737" i="13" s="1"/>
  <c r="B651" i="13"/>
  <c r="B738" i="13" s="1"/>
  <c r="C651" i="13"/>
  <c r="C738" i="13" s="1"/>
  <c r="D651" i="13"/>
  <c r="D738" i="13" s="1"/>
  <c r="E651" i="13"/>
  <c r="E738" i="13" s="1"/>
  <c r="F651" i="13"/>
  <c r="F738" i="13" s="1"/>
  <c r="G651" i="13"/>
  <c r="G738" i="13" s="1"/>
  <c r="H651" i="13"/>
  <c r="H738" i="13" s="1"/>
  <c r="I651" i="13"/>
  <c r="I738" i="13" s="1"/>
  <c r="J651" i="13"/>
  <c r="J738" i="13" s="1"/>
  <c r="K651" i="13"/>
  <c r="K738" i="13" s="1"/>
  <c r="L651" i="13"/>
  <c r="L738" i="13" s="1"/>
  <c r="M651" i="13"/>
  <c r="M738" i="13" s="1"/>
  <c r="N651" i="13"/>
  <c r="N738" i="13" s="1"/>
  <c r="O651" i="13"/>
  <c r="O738" i="13" s="1"/>
  <c r="P651" i="13"/>
  <c r="P738" i="13" s="1"/>
  <c r="Q651" i="13"/>
  <c r="Q738" i="13" s="1"/>
  <c r="R651" i="13"/>
  <c r="R738" i="13" s="1"/>
  <c r="S651" i="13"/>
  <c r="S738" i="13" s="1"/>
  <c r="T651" i="13"/>
  <c r="T738" i="13" s="1"/>
  <c r="U651" i="13"/>
  <c r="U738" i="13" s="1"/>
  <c r="V651" i="13"/>
  <c r="V738" i="13" s="1"/>
  <c r="W651" i="13"/>
  <c r="W738" i="13" s="1"/>
  <c r="X651" i="13"/>
  <c r="X738" i="13" s="1"/>
  <c r="Y651" i="13"/>
  <c r="Y738" i="13" s="1"/>
  <c r="Z651" i="13"/>
  <c r="Z738" i="13" s="1"/>
  <c r="AA651" i="13"/>
  <c r="AA738" i="13" s="1"/>
  <c r="AB651" i="13"/>
  <c r="AB738" i="13" s="1"/>
  <c r="AC651" i="13"/>
  <c r="AC738" i="13" s="1"/>
  <c r="AD651" i="13"/>
  <c r="AD738" i="13" s="1"/>
  <c r="AE651" i="13"/>
  <c r="AE738" i="13" s="1"/>
  <c r="AF651" i="13"/>
  <c r="AF738" i="13" s="1"/>
  <c r="AG651" i="13"/>
  <c r="AG738" i="13" s="1"/>
  <c r="AH651" i="13"/>
  <c r="AH738" i="13" s="1"/>
  <c r="AI651" i="13"/>
  <c r="AI738" i="13" s="1"/>
  <c r="AJ651" i="13"/>
  <c r="AJ738" i="13" s="1"/>
  <c r="AK651" i="13"/>
  <c r="AK738" i="13" s="1"/>
  <c r="AL651" i="13"/>
  <c r="AL738" i="13" s="1"/>
  <c r="AM651" i="13"/>
  <c r="AM738" i="13" s="1"/>
  <c r="AN651" i="13"/>
  <c r="AN738" i="13" s="1"/>
  <c r="AO651" i="13"/>
  <c r="AO738" i="13" s="1"/>
  <c r="AP651" i="13"/>
  <c r="AP738" i="13" s="1"/>
  <c r="AQ651" i="13"/>
  <c r="AQ738" i="13" s="1"/>
  <c r="AR651" i="13"/>
  <c r="AR738" i="13" s="1"/>
  <c r="AS651" i="13"/>
  <c r="AS738" i="13" s="1"/>
  <c r="AT651" i="13"/>
  <c r="AT738" i="13" s="1"/>
  <c r="AU651" i="13"/>
  <c r="AU738" i="13" s="1"/>
  <c r="AV651" i="13"/>
  <c r="AV738" i="13" s="1"/>
  <c r="AW651" i="13"/>
  <c r="AW738" i="13" s="1"/>
  <c r="AX651" i="13"/>
  <c r="AX738" i="13" s="1"/>
  <c r="AY651" i="13"/>
  <c r="AY738" i="13" s="1"/>
  <c r="AZ651" i="13"/>
  <c r="AZ738" i="13" s="1"/>
  <c r="BA651" i="13"/>
  <c r="BA738" i="13" s="1"/>
  <c r="BB651" i="13"/>
  <c r="BB738" i="13" s="1"/>
  <c r="BC651" i="13"/>
  <c r="BC738" i="13" s="1"/>
  <c r="BD651" i="13"/>
  <c r="BD738" i="13" s="1"/>
  <c r="BE651" i="13"/>
  <c r="BE738" i="13" s="1"/>
  <c r="BF651" i="13"/>
  <c r="BF738" i="13" s="1"/>
  <c r="BG651" i="13"/>
  <c r="BG738" i="13" s="1"/>
  <c r="BH651" i="13"/>
  <c r="BH738" i="13" s="1"/>
  <c r="BI651" i="13"/>
  <c r="BI738" i="13" s="1"/>
  <c r="BJ651" i="13"/>
  <c r="BJ738" i="13" s="1"/>
  <c r="BK651" i="13"/>
  <c r="BK738" i="13" s="1"/>
  <c r="BL651" i="13"/>
  <c r="BL738" i="13" s="1"/>
  <c r="BM651" i="13"/>
  <c r="BM738" i="13" s="1"/>
  <c r="BN651" i="13"/>
  <c r="BN738" i="13" s="1"/>
  <c r="BO651" i="13"/>
  <c r="BO738" i="13" s="1"/>
  <c r="BP651" i="13"/>
  <c r="BP738" i="13" s="1"/>
  <c r="BQ651" i="13"/>
  <c r="BQ738" i="13" s="1"/>
  <c r="BR651" i="13"/>
  <c r="BR738" i="13" s="1"/>
  <c r="BS651" i="13"/>
  <c r="BS738" i="13" s="1"/>
  <c r="BT651" i="13"/>
  <c r="BT738" i="13" s="1"/>
  <c r="BU651" i="13"/>
  <c r="BU738" i="13" s="1"/>
  <c r="BV651" i="13"/>
  <c r="BV738" i="13" s="1"/>
  <c r="BW651" i="13"/>
  <c r="BW738" i="13" s="1"/>
  <c r="BX651" i="13"/>
  <c r="BX738" i="13" s="1"/>
  <c r="BY651" i="13"/>
  <c r="BY738" i="13" s="1"/>
  <c r="BZ651" i="13"/>
  <c r="BZ738" i="13" s="1"/>
  <c r="CA651" i="13"/>
  <c r="CA738" i="13" s="1"/>
  <c r="CB651" i="13"/>
  <c r="CB738" i="13" s="1"/>
  <c r="CC651" i="13"/>
  <c r="CC738" i="13" s="1"/>
  <c r="CD651" i="13"/>
  <c r="CD738" i="13" s="1"/>
  <c r="CE651" i="13"/>
  <c r="CE738" i="13" s="1"/>
  <c r="CF651" i="13"/>
  <c r="CF738" i="13" s="1"/>
  <c r="CG651" i="13"/>
  <c r="CG738" i="13" s="1"/>
  <c r="CH651" i="13"/>
  <c r="CH738" i="13" s="1"/>
  <c r="CI651" i="13"/>
  <c r="CI738" i="13" s="1"/>
  <c r="CJ651" i="13"/>
  <c r="CJ738" i="13" s="1"/>
  <c r="CK651" i="13"/>
  <c r="CK738" i="13" s="1"/>
  <c r="CL651" i="13"/>
  <c r="CL738" i="13" s="1"/>
  <c r="CM651" i="13"/>
  <c r="CM738" i="13" s="1"/>
  <c r="CN651" i="13"/>
  <c r="CN738" i="13" s="1"/>
  <c r="CO651" i="13"/>
  <c r="CO738" i="13" s="1"/>
  <c r="CP651" i="13"/>
  <c r="CP738" i="13" s="1"/>
  <c r="CQ651" i="13"/>
  <c r="CQ738" i="13" s="1"/>
  <c r="CR651" i="13"/>
  <c r="CR738" i="13" s="1"/>
  <c r="CS651" i="13"/>
  <c r="CS738" i="13" s="1"/>
  <c r="B652" i="13"/>
  <c r="B739" i="13" s="1"/>
  <c r="C652" i="13"/>
  <c r="C739" i="13" s="1"/>
  <c r="D652" i="13"/>
  <c r="D739" i="13" s="1"/>
  <c r="E652" i="13"/>
  <c r="E739" i="13" s="1"/>
  <c r="F652" i="13"/>
  <c r="F739" i="13" s="1"/>
  <c r="G652" i="13"/>
  <c r="G739" i="13" s="1"/>
  <c r="H652" i="13"/>
  <c r="H739" i="13" s="1"/>
  <c r="I652" i="13"/>
  <c r="I739" i="13" s="1"/>
  <c r="J652" i="13"/>
  <c r="J739" i="13" s="1"/>
  <c r="K652" i="13"/>
  <c r="K739" i="13" s="1"/>
  <c r="L652" i="13"/>
  <c r="L739" i="13" s="1"/>
  <c r="M652" i="13"/>
  <c r="M739" i="13" s="1"/>
  <c r="N652" i="13"/>
  <c r="N739" i="13" s="1"/>
  <c r="O652" i="13"/>
  <c r="O739" i="13" s="1"/>
  <c r="P652" i="13"/>
  <c r="P739" i="13" s="1"/>
  <c r="Q652" i="13"/>
  <c r="Q739" i="13" s="1"/>
  <c r="R652" i="13"/>
  <c r="R739" i="13" s="1"/>
  <c r="S652" i="13"/>
  <c r="S739" i="13" s="1"/>
  <c r="T652" i="13"/>
  <c r="T739" i="13" s="1"/>
  <c r="U652" i="13"/>
  <c r="U739" i="13" s="1"/>
  <c r="V652" i="13"/>
  <c r="V739" i="13" s="1"/>
  <c r="W652" i="13"/>
  <c r="W739" i="13" s="1"/>
  <c r="X652" i="13"/>
  <c r="X739" i="13" s="1"/>
  <c r="Y652" i="13"/>
  <c r="Y739" i="13" s="1"/>
  <c r="Z652" i="13"/>
  <c r="Z739" i="13" s="1"/>
  <c r="AA652" i="13"/>
  <c r="AA739" i="13" s="1"/>
  <c r="AB652" i="13"/>
  <c r="AB739" i="13" s="1"/>
  <c r="AC652" i="13"/>
  <c r="AC739" i="13" s="1"/>
  <c r="AD652" i="13"/>
  <c r="AD739" i="13" s="1"/>
  <c r="AE652" i="13"/>
  <c r="AE739" i="13" s="1"/>
  <c r="AF652" i="13"/>
  <c r="AF739" i="13" s="1"/>
  <c r="AG652" i="13"/>
  <c r="AG739" i="13" s="1"/>
  <c r="AH652" i="13"/>
  <c r="AH739" i="13" s="1"/>
  <c r="AI652" i="13"/>
  <c r="AI739" i="13" s="1"/>
  <c r="AJ652" i="13"/>
  <c r="AJ739" i="13" s="1"/>
  <c r="AK652" i="13"/>
  <c r="AK739" i="13" s="1"/>
  <c r="AL652" i="13"/>
  <c r="AL739" i="13" s="1"/>
  <c r="AM652" i="13"/>
  <c r="AM739" i="13" s="1"/>
  <c r="AN652" i="13"/>
  <c r="AN739" i="13" s="1"/>
  <c r="AO652" i="13"/>
  <c r="AO739" i="13" s="1"/>
  <c r="AP652" i="13"/>
  <c r="AP739" i="13" s="1"/>
  <c r="AQ652" i="13"/>
  <c r="AQ739" i="13" s="1"/>
  <c r="AR652" i="13"/>
  <c r="AR739" i="13" s="1"/>
  <c r="AS652" i="13"/>
  <c r="AS739" i="13" s="1"/>
  <c r="AT652" i="13"/>
  <c r="AT739" i="13" s="1"/>
  <c r="AU652" i="13"/>
  <c r="AU739" i="13" s="1"/>
  <c r="AV652" i="13"/>
  <c r="AV739" i="13" s="1"/>
  <c r="AW652" i="13"/>
  <c r="AW739" i="13" s="1"/>
  <c r="AX652" i="13"/>
  <c r="AX739" i="13" s="1"/>
  <c r="AY652" i="13"/>
  <c r="AY739" i="13" s="1"/>
  <c r="AZ652" i="13"/>
  <c r="AZ739" i="13" s="1"/>
  <c r="BA652" i="13"/>
  <c r="BA739" i="13" s="1"/>
  <c r="BB652" i="13"/>
  <c r="BB739" i="13" s="1"/>
  <c r="BC652" i="13"/>
  <c r="BC739" i="13" s="1"/>
  <c r="BD652" i="13"/>
  <c r="BD739" i="13" s="1"/>
  <c r="BE652" i="13"/>
  <c r="BE739" i="13" s="1"/>
  <c r="BF652" i="13"/>
  <c r="BF739" i="13" s="1"/>
  <c r="BG652" i="13"/>
  <c r="BG739" i="13" s="1"/>
  <c r="BH652" i="13"/>
  <c r="BH739" i="13" s="1"/>
  <c r="BI652" i="13"/>
  <c r="BI739" i="13" s="1"/>
  <c r="BJ652" i="13"/>
  <c r="BJ739" i="13" s="1"/>
  <c r="BK652" i="13"/>
  <c r="BK739" i="13" s="1"/>
  <c r="BL652" i="13"/>
  <c r="BL739" i="13" s="1"/>
  <c r="BM652" i="13"/>
  <c r="BM739" i="13" s="1"/>
  <c r="BN652" i="13"/>
  <c r="BN739" i="13" s="1"/>
  <c r="BO652" i="13"/>
  <c r="BO739" i="13" s="1"/>
  <c r="BP652" i="13"/>
  <c r="BP739" i="13" s="1"/>
  <c r="BQ652" i="13"/>
  <c r="BQ739" i="13" s="1"/>
  <c r="BR652" i="13"/>
  <c r="BR739" i="13" s="1"/>
  <c r="BS652" i="13"/>
  <c r="BS739" i="13" s="1"/>
  <c r="BT652" i="13"/>
  <c r="BT739" i="13" s="1"/>
  <c r="BU652" i="13"/>
  <c r="BU739" i="13" s="1"/>
  <c r="BV652" i="13"/>
  <c r="BV739" i="13" s="1"/>
  <c r="BW652" i="13"/>
  <c r="BW739" i="13" s="1"/>
  <c r="BX652" i="13"/>
  <c r="BX739" i="13" s="1"/>
  <c r="BY652" i="13"/>
  <c r="BY739" i="13" s="1"/>
  <c r="BZ652" i="13"/>
  <c r="BZ739" i="13" s="1"/>
  <c r="CA652" i="13"/>
  <c r="CA739" i="13" s="1"/>
  <c r="CB652" i="13"/>
  <c r="CB739" i="13" s="1"/>
  <c r="CC652" i="13"/>
  <c r="CC739" i="13" s="1"/>
  <c r="CD652" i="13"/>
  <c r="CD739" i="13" s="1"/>
  <c r="CE652" i="13"/>
  <c r="CE739" i="13" s="1"/>
  <c r="CF652" i="13"/>
  <c r="CF739" i="13" s="1"/>
  <c r="CG652" i="13"/>
  <c r="CG739" i="13" s="1"/>
  <c r="CH652" i="13"/>
  <c r="CH739" i="13" s="1"/>
  <c r="CI652" i="13"/>
  <c r="CI739" i="13" s="1"/>
  <c r="CJ652" i="13"/>
  <c r="CJ739" i="13" s="1"/>
  <c r="CK652" i="13"/>
  <c r="CK739" i="13" s="1"/>
  <c r="CL652" i="13"/>
  <c r="CL739" i="13" s="1"/>
  <c r="CM652" i="13"/>
  <c r="CM739" i="13" s="1"/>
  <c r="CN652" i="13"/>
  <c r="CN739" i="13" s="1"/>
  <c r="CO652" i="13"/>
  <c r="CO739" i="13" s="1"/>
  <c r="CP652" i="13"/>
  <c r="CP739" i="13" s="1"/>
  <c r="CQ652" i="13"/>
  <c r="CQ739" i="13" s="1"/>
  <c r="CR652" i="13"/>
  <c r="CR739" i="13" s="1"/>
  <c r="CS652" i="13"/>
  <c r="CS739" i="13" s="1"/>
  <c r="B653" i="13"/>
  <c r="B740" i="13" s="1"/>
  <c r="C653" i="13"/>
  <c r="C740" i="13" s="1"/>
  <c r="D653" i="13"/>
  <c r="D740" i="13" s="1"/>
  <c r="E653" i="13"/>
  <c r="E740" i="13" s="1"/>
  <c r="F653" i="13"/>
  <c r="F740" i="13" s="1"/>
  <c r="G653" i="13"/>
  <c r="G740" i="13" s="1"/>
  <c r="H653" i="13"/>
  <c r="H740" i="13" s="1"/>
  <c r="I653" i="13"/>
  <c r="I740" i="13" s="1"/>
  <c r="J653" i="13"/>
  <c r="J740" i="13" s="1"/>
  <c r="K653" i="13"/>
  <c r="K740" i="13" s="1"/>
  <c r="L653" i="13"/>
  <c r="L740" i="13" s="1"/>
  <c r="M653" i="13"/>
  <c r="M740" i="13" s="1"/>
  <c r="N653" i="13"/>
  <c r="N740" i="13" s="1"/>
  <c r="O653" i="13"/>
  <c r="O740" i="13" s="1"/>
  <c r="P653" i="13"/>
  <c r="P740" i="13" s="1"/>
  <c r="Q653" i="13"/>
  <c r="Q740" i="13" s="1"/>
  <c r="R653" i="13"/>
  <c r="R740" i="13" s="1"/>
  <c r="S653" i="13"/>
  <c r="S740" i="13" s="1"/>
  <c r="T653" i="13"/>
  <c r="T740" i="13" s="1"/>
  <c r="U653" i="13"/>
  <c r="U740" i="13" s="1"/>
  <c r="V653" i="13"/>
  <c r="V740" i="13" s="1"/>
  <c r="W653" i="13"/>
  <c r="W740" i="13" s="1"/>
  <c r="X653" i="13"/>
  <c r="X740" i="13" s="1"/>
  <c r="Y653" i="13"/>
  <c r="Y740" i="13" s="1"/>
  <c r="Z653" i="13"/>
  <c r="Z740" i="13" s="1"/>
  <c r="AA653" i="13"/>
  <c r="AA740" i="13" s="1"/>
  <c r="AB653" i="13"/>
  <c r="AB740" i="13" s="1"/>
  <c r="AC653" i="13"/>
  <c r="AC740" i="13" s="1"/>
  <c r="AD653" i="13"/>
  <c r="AD740" i="13" s="1"/>
  <c r="AE653" i="13"/>
  <c r="AE740" i="13" s="1"/>
  <c r="AF653" i="13"/>
  <c r="AF740" i="13" s="1"/>
  <c r="AG653" i="13"/>
  <c r="AG740" i="13" s="1"/>
  <c r="AH653" i="13"/>
  <c r="AH740" i="13" s="1"/>
  <c r="AI653" i="13"/>
  <c r="AI740" i="13" s="1"/>
  <c r="AJ653" i="13"/>
  <c r="AJ740" i="13" s="1"/>
  <c r="AK653" i="13"/>
  <c r="AK740" i="13" s="1"/>
  <c r="AL653" i="13"/>
  <c r="AL740" i="13" s="1"/>
  <c r="AM653" i="13"/>
  <c r="AM740" i="13" s="1"/>
  <c r="AN653" i="13"/>
  <c r="AN740" i="13" s="1"/>
  <c r="AO653" i="13"/>
  <c r="AO740" i="13" s="1"/>
  <c r="AP653" i="13"/>
  <c r="AP740" i="13" s="1"/>
  <c r="AQ653" i="13"/>
  <c r="AQ740" i="13" s="1"/>
  <c r="AR653" i="13"/>
  <c r="AR740" i="13" s="1"/>
  <c r="AS653" i="13"/>
  <c r="AS740" i="13" s="1"/>
  <c r="AT653" i="13"/>
  <c r="AT740" i="13" s="1"/>
  <c r="AU653" i="13"/>
  <c r="AU740" i="13" s="1"/>
  <c r="AV653" i="13"/>
  <c r="AV740" i="13" s="1"/>
  <c r="AW653" i="13"/>
  <c r="AW740" i="13" s="1"/>
  <c r="AX653" i="13"/>
  <c r="AX740" i="13" s="1"/>
  <c r="AY653" i="13"/>
  <c r="AY740" i="13" s="1"/>
  <c r="AZ653" i="13"/>
  <c r="AZ740" i="13" s="1"/>
  <c r="BA653" i="13"/>
  <c r="BA740" i="13" s="1"/>
  <c r="BB653" i="13"/>
  <c r="BB740" i="13" s="1"/>
  <c r="BC653" i="13"/>
  <c r="BC740" i="13" s="1"/>
  <c r="BD653" i="13"/>
  <c r="BD740" i="13" s="1"/>
  <c r="BE653" i="13"/>
  <c r="BE740" i="13" s="1"/>
  <c r="BF653" i="13"/>
  <c r="BF740" i="13" s="1"/>
  <c r="BG653" i="13"/>
  <c r="BG740" i="13" s="1"/>
  <c r="BH653" i="13"/>
  <c r="BH740" i="13" s="1"/>
  <c r="BI653" i="13"/>
  <c r="BI740" i="13" s="1"/>
  <c r="BJ653" i="13"/>
  <c r="BJ740" i="13" s="1"/>
  <c r="BK653" i="13"/>
  <c r="BK740" i="13" s="1"/>
  <c r="BL653" i="13"/>
  <c r="BL740" i="13" s="1"/>
  <c r="BM653" i="13"/>
  <c r="BM740" i="13" s="1"/>
  <c r="BN653" i="13"/>
  <c r="BN740" i="13" s="1"/>
  <c r="BO653" i="13"/>
  <c r="BO740" i="13" s="1"/>
  <c r="BP653" i="13"/>
  <c r="BP740" i="13" s="1"/>
  <c r="BQ653" i="13"/>
  <c r="BQ740" i="13" s="1"/>
  <c r="BR653" i="13"/>
  <c r="BR740" i="13" s="1"/>
  <c r="BS653" i="13"/>
  <c r="BS740" i="13" s="1"/>
  <c r="BT653" i="13"/>
  <c r="BT740" i="13" s="1"/>
  <c r="BU653" i="13"/>
  <c r="BU740" i="13" s="1"/>
  <c r="BV653" i="13"/>
  <c r="BV740" i="13" s="1"/>
  <c r="BW653" i="13"/>
  <c r="BW740" i="13" s="1"/>
  <c r="BX653" i="13"/>
  <c r="BX740" i="13" s="1"/>
  <c r="BY653" i="13"/>
  <c r="BY740" i="13" s="1"/>
  <c r="BZ653" i="13"/>
  <c r="BZ740" i="13" s="1"/>
  <c r="CA653" i="13"/>
  <c r="CA740" i="13" s="1"/>
  <c r="CB653" i="13"/>
  <c r="CB740" i="13" s="1"/>
  <c r="CC653" i="13"/>
  <c r="CC740" i="13" s="1"/>
  <c r="CD653" i="13"/>
  <c r="CD740" i="13" s="1"/>
  <c r="CE653" i="13"/>
  <c r="CE740" i="13" s="1"/>
  <c r="CF653" i="13"/>
  <c r="CF740" i="13" s="1"/>
  <c r="CG653" i="13"/>
  <c r="CG740" i="13" s="1"/>
  <c r="CH653" i="13"/>
  <c r="CH740" i="13" s="1"/>
  <c r="CI653" i="13"/>
  <c r="CI740" i="13" s="1"/>
  <c r="CJ653" i="13"/>
  <c r="CJ740" i="13" s="1"/>
  <c r="CK653" i="13"/>
  <c r="CK740" i="13" s="1"/>
  <c r="CL653" i="13"/>
  <c r="CL740" i="13" s="1"/>
  <c r="CM653" i="13"/>
  <c r="CM740" i="13" s="1"/>
  <c r="CN653" i="13"/>
  <c r="CN740" i="13" s="1"/>
  <c r="CO653" i="13"/>
  <c r="CO740" i="13" s="1"/>
  <c r="CP653" i="13"/>
  <c r="CP740" i="13" s="1"/>
  <c r="CQ653" i="13"/>
  <c r="CQ740" i="13" s="1"/>
  <c r="CR653" i="13"/>
  <c r="CR740" i="13" s="1"/>
  <c r="CS653" i="13"/>
  <c r="CS740" i="13" s="1"/>
  <c r="B654" i="13"/>
  <c r="B741" i="13" s="1"/>
  <c r="C654" i="13"/>
  <c r="C741" i="13" s="1"/>
  <c r="D654" i="13"/>
  <c r="D741" i="13" s="1"/>
  <c r="E654" i="13"/>
  <c r="E741" i="13" s="1"/>
  <c r="F654" i="13"/>
  <c r="F741" i="13" s="1"/>
  <c r="G654" i="13"/>
  <c r="G741" i="13" s="1"/>
  <c r="H654" i="13"/>
  <c r="H741" i="13" s="1"/>
  <c r="I654" i="13"/>
  <c r="I741" i="13" s="1"/>
  <c r="J654" i="13"/>
  <c r="J741" i="13" s="1"/>
  <c r="K654" i="13"/>
  <c r="K741" i="13" s="1"/>
  <c r="L654" i="13"/>
  <c r="L741" i="13" s="1"/>
  <c r="M654" i="13"/>
  <c r="M741" i="13" s="1"/>
  <c r="N654" i="13"/>
  <c r="N741" i="13" s="1"/>
  <c r="O654" i="13"/>
  <c r="O741" i="13" s="1"/>
  <c r="P654" i="13"/>
  <c r="P741" i="13" s="1"/>
  <c r="Q654" i="13"/>
  <c r="Q741" i="13" s="1"/>
  <c r="R654" i="13"/>
  <c r="R741" i="13" s="1"/>
  <c r="S654" i="13"/>
  <c r="S741" i="13" s="1"/>
  <c r="T654" i="13"/>
  <c r="T741" i="13" s="1"/>
  <c r="U654" i="13"/>
  <c r="U741" i="13" s="1"/>
  <c r="V654" i="13"/>
  <c r="V741" i="13" s="1"/>
  <c r="W654" i="13"/>
  <c r="W741" i="13" s="1"/>
  <c r="X654" i="13"/>
  <c r="X741" i="13" s="1"/>
  <c r="Y654" i="13"/>
  <c r="Y741" i="13" s="1"/>
  <c r="Z654" i="13"/>
  <c r="Z741" i="13" s="1"/>
  <c r="AA654" i="13"/>
  <c r="AA741" i="13" s="1"/>
  <c r="AB654" i="13"/>
  <c r="AB741" i="13" s="1"/>
  <c r="AC654" i="13"/>
  <c r="AC741" i="13" s="1"/>
  <c r="AD654" i="13"/>
  <c r="AD741" i="13" s="1"/>
  <c r="AE654" i="13"/>
  <c r="AE741" i="13" s="1"/>
  <c r="AF654" i="13"/>
  <c r="AF741" i="13" s="1"/>
  <c r="AG654" i="13"/>
  <c r="AG741" i="13" s="1"/>
  <c r="AH654" i="13"/>
  <c r="AH741" i="13" s="1"/>
  <c r="AI654" i="13"/>
  <c r="AI741" i="13" s="1"/>
  <c r="AJ654" i="13"/>
  <c r="AJ741" i="13" s="1"/>
  <c r="AK654" i="13"/>
  <c r="AK741" i="13" s="1"/>
  <c r="AL654" i="13"/>
  <c r="AL741" i="13" s="1"/>
  <c r="AM654" i="13"/>
  <c r="AM741" i="13" s="1"/>
  <c r="AN654" i="13"/>
  <c r="AN741" i="13" s="1"/>
  <c r="AO654" i="13"/>
  <c r="AO741" i="13" s="1"/>
  <c r="AP654" i="13"/>
  <c r="AP741" i="13" s="1"/>
  <c r="AQ654" i="13"/>
  <c r="AQ741" i="13" s="1"/>
  <c r="AR654" i="13"/>
  <c r="AR741" i="13" s="1"/>
  <c r="AS654" i="13"/>
  <c r="AS741" i="13" s="1"/>
  <c r="AT654" i="13"/>
  <c r="AT741" i="13" s="1"/>
  <c r="AU654" i="13"/>
  <c r="AU741" i="13" s="1"/>
  <c r="AV654" i="13"/>
  <c r="AV741" i="13" s="1"/>
  <c r="AW654" i="13"/>
  <c r="AW741" i="13" s="1"/>
  <c r="AX654" i="13"/>
  <c r="AX741" i="13" s="1"/>
  <c r="AY654" i="13"/>
  <c r="AY741" i="13" s="1"/>
  <c r="AZ654" i="13"/>
  <c r="AZ741" i="13" s="1"/>
  <c r="BA654" i="13"/>
  <c r="BA741" i="13" s="1"/>
  <c r="BB654" i="13"/>
  <c r="BB741" i="13" s="1"/>
  <c r="BC654" i="13"/>
  <c r="BC741" i="13" s="1"/>
  <c r="BD654" i="13"/>
  <c r="BD741" i="13" s="1"/>
  <c r="BE654" i="13"/>
  <c r="BE741" i="13" s="1"/>
  <c r="BF654" i="13"/>
  <c r="BF741" i="13" s="1"/>
  <c r="BG654" i="13"/>
  <c r="BG741" i="13" s="1"/>
  <c r="BH654" i="13"/>
  <c r="BH741" i="13" s="1"/>
  <c r="BI654" i="13"/>
  <c r="BI741" i="13" s="1"/>
  <c r="BJ654" i="13"/>
  <c r="BJ741" i="13" s="1"/>
  <c r="BK654" i="13"/>
  <c r="BK741" i="13" s="1"/>
  <c r="BL654" i="13"/>
  <c r="BL741" i="13" s="1"/>
  <c r="BM654" i="13"/>
  <c r="BM741" i="13" s="1"/>
  <c r="BN654" i="13"/>
  <c r="BN741" i="13" s="1"/>
  <c r="BO654" i="13"/>
  <c r="BO741" i="13" s="1"/>
  <c r="BP654" i="13"/>
  <c r="BP741" i="13" s="1"/>
  <c r="BQ654" i="13"/>
  <c r="BQ741" i="13" s="1"/>
  <c r="BR654" i="13"/>
  <c r="BR741" i="13" s="1"/>
  <c r="BS654" i="13"/>
  <c r="BS741" i="13" s="1"/>
  <c r="BT654" i="13"/>
  <c r="BT741" i="13" s="1"/>
  <c r="BU654" i="13"/>
  <c r="BU741" i="13" s="1"/>
  <c r="BV654" i="13"/>
  <c r="BV741" i="13" s="1"/>
  <c r="BW654" i="13"/>
  <c r="BW741" i="13" s="1"/>
  <c r="BX654" i="13"/>
  <c r="BX741" i="13" s="1"/>
  <c r="BY654" i="13"/>
  <c r="BY741" i="13" s="1"/>
  <c r="BZ654" i="13"/>
  <c r="BZ741" i="13" s="1"/>
  <c r="CA654" i="13"/>
  <c r="CA741" i="13" s="1"/>
  <c r="CB654" i="13"/>
  <c r="CB741" i="13" s="1"/>
  <c r="CC654" i="13"/>
  <c r="CC741" i="13" s="1"/>
  <c r="CD654" i="13"/>
  <c r="CD741" i="13" s="1"/>
  <c r="CE654" i="13"/>
  <c r="CE741" i="13" s="1"/>
  <c r="CF654" i="13"/>
  <c r="CF741" i="13" s="1"/>
  <c r="CG654" i="13"/>
  <c r="CG741" i="13" s="1"/>
  <c r="CH654" i="13"/>
  <c r="CH741" i="13" s="1"/>
  <c r="CI654" i="13"/>
  <c r="CI741" i="13" s="1"/>
  <c r="CJ654" i="13"/>
  <c r="CJ741" i="13" s="1"/>
  <c r="CK654" i="13"/>
  <c r="CK741" i="13" s="1"/>
  <c r="CL654" i="13"/>
  <c r="CL741" i="13" s="1"/>
  <c r="CM654" i="13"/>
  <c r="CM741" i="13" s="1"/>
  <c r="CN654" i="13"/>
  <c r="CN741" i="13" s="1"/>
  <c r="CO654" i="13"/>
  <c r="CO741" i="13" s="1"/>
  <c r="CP654" i="13"/>
  <c r="CP741" i="13" s="1"/>
  <c r="CQ654" i="13"/>
  <c r="CQ741" i="13" s="1"/>
  <c r="CR654" i="13"/>
  <c r="CR741" i="13" s="1"/>
  <c r="CS654" i="13"/>
  <c r="CS741" i="13" s="1"/>
  <c r="B655" i="13"/>
  <c r="B742" i="13" s="1"/>
  <c r="C655" i="13"/>
  <c r="C742" i="13" s="1"/>
  <c r="D655" i="13"/>
  <c r="D742" i="13" s="1"/>
  <c r="E655" i="13"/>
  <c r="E742" i="13" s="1"/>
  <c r="F655" i="13"/>
  <c r="F742" i="13" s="1"/>
  <c r="G655" i="13"/>
  <c r="G742" i="13" s="1"/>
  <c r="H655" i="13"/>
  <c r="H742" i="13" s="1"/>
  <c r="I655" i="13"/>
  <c r="I742" i="13" s="1"/>
  <c r="J655" i="13"/>
  <c r="J742" i="13" s="1"/>
  <c r="K655" i="13"/>
  <c r="K742" i="13" s="1"/>
  <c r="L655" i="13"/>
  <c r="L742" i="13" s="1"/>
  <c r="M655" i="13"/>
  <c r="M742" i="13" s="1"/>
  <c r="N655" i="13"/>
  <c r="N742" i="13" s="1"/>
  <c r="O655" i="13"/>
  <c r="O742" i="13" s="1"/>
  <c r="P655" i="13"/>
  <c r="P742" i="13" s="1"/>
  <c r="Q655" i="13"/>
  <c r="Q742" i="13" s="1"/>
  <c r="R655" i="13"/>
  <c r="R742" i="13" s="1"/>
  <c r="S655" i="13"/>
  <c r="S742" i="13" s="1"/>
  <c r="T655" i="13"/>
  <c r="T742" i="13" s="1"/>
  <c r="U655" i="13"/>
  <c r="U742" i="13" s="1"/>
  <c r="V655" i="13"/>
  <c r="V742" i="13" s="1"/>
  <c r="W655" i="13"/>
  <c r="W742" i="13" s="1"/>
  <c r="X655" i="13"/>
  <c r="X742" i="13" s="1"/>
  <c r="Y655" i="13"/>
  <c r="Y742" i="13" s="1"/>
  <c r="Z655" i="13"/>
  <c r="Z742" i="13" s="1"/>
  <c r="AA655" i="13"/>
  <c r="AA742" i="13" s="1"/>
  <c r="AB655" i="13"/>
  <c r="AB742" i="13" s="1"/>
  <c r="AC655" i="13"/>
  <c r="AC742" i="13" s="1"/>
  <c r="AD655" i="13"/>
  <c r="AD742" i="13" s="1"/>
  <c r="AE655" i="13"/>
  <c r="AE742" i="13" s="1"/>
  <c r="AF655" i="13"/>
  <c r="AF742" i="13" s="1"/>
  <c r="AG655" i="13"/>
  <c r="AG742" i="13" s="1"/>
  <c r="AH655" i="13"/>
  <c r="AH742" i="13" s="1"/>
  <c r="AI655" i="13"/>
  <c r="AI742" i="13" s="1"/>
  <c r="AJ655" i="13"/>
  <c r="AJ742" i="13" s="1"/>
  <c r="AK655" i="13"/>
  <c r="AK742" i="13" s="1"/>
  <c r="AL655" i="13"/>
  <c r="AL742" i="13" s="1"/>
  <c r="AM655" i="13"/>
  <c r="AM742" i="13" s="1"/>
  <c r="AN655" i="13"/>
  <c r="AN742" i="13" s="1"/>
  <c r="AO655" i="13"/>
  <c r="AO742" i="13" s="1"/>
  <c r="AP655" i="13"/>
  <c r="AP742" i="13" s="1"/>
  <c r="AQ655" i="13"/>
  <c r="AQ742" i="13" s="1"/>
  <c r="AR655" i="13"/>
  <c r="AR742" i="13" s="1"/>
  <c r="AS655" i="13"/>
  <c r="AS742" i="13" s="1"/>
  <c r="AT655" i="13"/>
  <c r="AT742" i="13" s="1"/>
  <c r="AU655" i="13"/>
  <c r="AU742" i="13" s="1"/>
  <c r="AV655" i="13"/>
  <c r="AV742" i="13" s="1"/>
  <c r="AW655" i="13"/>
  <c r="AW742" i="13" s="1"/>
  <c r="AX655" i="13"/>
  <c r="AX742" i="13" s="1"/>
  <c r="AY655" i="13"/>
  <c r="AY742" i="13" s="1"/>
  <c r="AZ655" i="13"/>
  <c r="AZ742" i="13" s="1"/>
  <c r="BA655" i="13"/>
  <c r="BA742" i="13" s="1"/>
  <c r="BB655" i="13"/>
  <c r="BB742" i="13" s="1"/>
  <c r="BC655" i="13"/>
  <c r="BC742" i="13" s="1"/>
  <c r="BD655" i="13"/>
  <c r="BD742" i="13" s="1"/>
  <c r="BE655" i="13"/>
  <c r="BE742" i="13" s="1"/>
  <c r="BF655" i="13"/>
  <c r="BF742" i="13" s="1"/>
  <c r="BG655" i="13"/>
  <c r="BG742" i="13" s="1"/>
  <c r="BH655" i="13"/>
  <c r="BH742" i="13" s="1"/>
  <c r="BI655" i="13"/>
  <c r="BI742" i="13" s="1"/>
  <c r="BJ655" i="13"/>
  <c r="BJ742" i="13" s="1"/>
  <c r="BK655" i="13"/>
  <c r="BK742" i="13" s="1"/>
  <c r="BL655" i="13"/>
  <c r="BL742" i="13" s="1"/>
  <c r="BM655" i="13"/>
  <c r="BM742" i="13" s="1"/>
  <c r="BN655" i="13"/>
  <c r="BN742" i="13" s="1"/>
  <c r="BO655" i="13"/>
  <c r="BO742" i="13" s="1"/>
  <c r="BP655" i="13"/>
  <c r="BP742" i="13" s="1"/>
  <c r="BQ655" i="13"/>
  <c r="BQ742" i="13" s="1"/>
  <c r="BR655" i="13"/>
  <c r="BR742" i="13" s="1"/>
  <c r="BS655" i="13"/>
  <c r="BS742" i="13" s="1"/>
  <c r="BT655" i="13"/>
  <c r="BT742" i="13" s="1"/>
  <c r="BU655" i="13"/>
  <c r="BU742" i="13" s="1"/>
  <c r="BV655" i="13"/>
  <c r="BV742" i="13" s="1"/>
  <c r="BW655" i="13"/>
  <c r="BW742" i="13" s="1"/>
  <c r="BX655" i="13"/>
  <c r="BX742" i="13" s="1"/>
  <c r="BY655" i="13"/>
  <c r="BY742" i="13" s="1"/>
  <c r="BZ655" i="13"/>
  <c r="BZ742" i="13" s="1"/>
  <c r="CA655" i="13"/>
  <c r="CA742" i="13" s="1"/>
  <c r="CB655" i="13"/>
  <c r="CB742" i="13" s="1"/>
  <c r="CC655" i="13"/>
  <c r="CC742" i="13" s="1"/>
  <c r="CD655" i="13"/>
  <c r="CD742" i="13" s="1"/>
  <c r="CE655" i="13"/>
  <c r="CE742" i="13" s="1"/>
  <c r="CF655" i="13"/>
  <c r="CF742" i="13" s="1"/>
  <c r="CG655" i="13"/>
  <c r="CG742" i="13" s="1"/>
  <c r="CH655" i="13"/>
  <c r="CH742" i="13" s="1"/>
  <c r="CI655" i="13"/>
  <c r="CI742" i="13" s="1"/>
  <c r="CJ655" i="13"/>
  <c r="CJ742" i="13" s="1"/>
  <c r="CK655" i="13"/>
  <c r="CK742" i="13" s="1"/>
  <c r="CL655" i="13"/>
  <c r="CL742" i="13" s="1"/>
  <c r="CM655" i="13"/>
  <c r="CM742" i="13" s="1"/>
  <c r="CN655" i="13"/>
  <c r="CN742" i="13" s="1"/>
  <c r="CO655" i="13"/>
  <c r="CO742" i="13" s="1"/>
  <c r="CP655" i="13"/>
  <c r="CP742" i="13" s="1"/>
  <c r="CQ655" i="13"/>
  <c r="CQ742" i="13" s="1"/>
  <c r="CR655" i="13"/>
  <c r="CR742" i="13" s="1"/>
  <c r="CS655" i="13"/>
  <c r="CS742" i="13" s="1"/>
  <c r="B656" i="13"/>
  <c r="B743" i="13" s="1"/>
  <c r="C656" i="13"/>
  <c r="C743" i="13" s="1"/>
  <c r="D656" i="13"/>
  <c r="D743" i="13" s="1"/>
  <c r="E656" i="13"/>
  <c r="E743" i="13" s="1"/>
  <c r="F656" i="13"/>
  <c r="F743" i="13" s="1"/>
  <c r="G656" i="13"/>
  <c r="G743" i="13" s="1"/>
  <c r="H656" i="13"/>
  <c r="H743" i="13" s="1"/>
  <c r="I656" i="13"/>
  <c r="I743" i="13" s="1"/>
  <c r="J656" i="13"/>
  <c r="J743" i="13" s="1"/>
  <c r="K656" i="13"/>
  <c r="K743" i="13" s="1"/>
  <c r="L656" i="13"/>
  <c r="L743" i="13" s="1"/>
  <c r="M656" i="13"/>
  <c r="M743" i="13" s="1"/>
  <c r="N656" i="13"/>
  <c r="N743" i="13" s="1"/>
  <c r="O656" i="13"/>
  <c r="O743" i="13" s="1"/>
  <c r="P656" i="13"/>
  <c r="P743" i="13" s="1"/>
  <c r="Q656" i="13"/>
  <c r="Q743" i="13" s="1"/>
  <c r="R656" i="13"/>
  <c r="R743" i="13" s="1"/>
  <c r="S656" i="13"/>
  <c r="S743" i="13" s="1"/>
  <c r="T656" i="13"/>
  <c r="T743" i="13" s="1"/>
  <c r="U656" i="13"/>
  <c r="U743" i="13" s="1"/>
  <c r="V656" i="13"/>
  <c r="V743" i="13" s="1"/>
  <c r="W656" i="13"/>
  <c r="W743" i="13" s="1"/>
  <c r="X656" i="13"/>
  <c r="X743" i="13" s="1"/>
  <c r="Y656" i="13"/>
  <c r="Y743" i="13" s="1"/>
  <c r="Z656" i="13"/>
  <c r="Z743" i="13" s="1"/>
  <c r="AA656" i="13"/>
  <c r="AA743" i="13" s="1"/>
  <c r="AB656" i="13"/>
  <c r="AB743" i="13" s="1"/>
  <c r="AC656" i="13"/>
  <c r="AC743" i="13" s="1"/>
  <c r="AD656" i="13"/>
  <c r="AD743" i="13" s="1"/>
  <c r="AE656" i="13"/>
  <c r="AE743" i="13" s="1"/>
  <c r="AF656" i="13"/>
  <c r="AF743" i="13" s="1"/>
  <c r="AG656" i="13"/>
  <c r="AG743" i="13" s="1"/>
  <c r="AH656" i="13"/>
  <c r="AH743" i="13" s="1"/>
  <c r="AI656" i="13"/>
  <c r="AI743" i="13" s="1"/>
  <c r="AJ656" i="13"/>
  <c r="AJ743" i="13" s="1"/>
  <c r="AK656" i="13"/>
  <c r="AK743" i="13" s="1"/>
  <c r="AL656" i="13"/>
  <c r="AL743" i="13" s="1"/>
  <c r="AM656" i="13"/>
  <c r="AM743" i="13" s="1"/>
  <c r="AN656" i="13"/>
  <c r="AN743" i="13" s="1"/>
  <c r="AO656" i="13"/>
  <c r="AO743" i="13" s="1"/>
  <c r="AP656" i="13"/>
  <c r="AP743" i="13" s="1"/>
  <c r="AQ656" i="13"/>
  <c r="AQ743" i="13" s="1"/>
  <c r="AR656" i="13"/>
  <c r="AR743" i="13" s="1"/>
  <c r="AS656" i="13"/>
  <c r="AS743" i="13" s="1"/>
  <c r="AT656" i="13"/>
  <c r="AT743" i="13" s="1"/>
  <c r="AU656" i="13"/>
  <c r="AU743" i="13" s="1"/>
  <c r="AV656" i="13"/>
  <c r="AV743" i="13" s="1"/>
  <c r="AW656" i="13"/>
  <c r="AW743" i="13" s="1"/>
  <c r="AX656" i="13"/>
  <c r="AX743" i="13" s="1"/>
  <c r="AY656" i="13"/>
  <c r="AY743" i="13" s="1"/>
  <c r="AZ656" i="13"/>
  <c r="AZ743" i="13" s="1"/>
  <c r="BA656" i="13"/>
  <c r="BA743" i="13" s="1"/>
  <c r="BB656" i="13"/>
  <c r="BB743" i="13" s="1"/>
  <c r="BC656" i="13"/>
  <c r="BC743" i="13" s="1"/>
  <c r="BD656" i="13"/>
  <c r="BD743" i="13" s="1"/>
  <c r="BE656" i="13"/>
  <c r="BE743" i="13" s="1"/>
  <c r="BF656" i="13"/>
  <c r="BF743" i="13" s="1"/>
  <c r="BG656" i="13"/>
  <c r="BG743" i="13" s="1"/>
  <c r="BH656" i="13"/>
  <c r="BH743" i="13" s="1"/>
  <c r="BI656" i="13"/>
  <c r="BI743" i="13" s="1"/>
  <c r="BJ656" i="13"/>
  <c r="BJ743" i="13" s="1"/>
  <c r="BK656" i="13"/>
  <c r="BK743" i="13" s="1"/>
  <c r="BL656" i="13"/>
  <c r="BL743" i="13" s="1"/>
  <c r="BM656" i="13"/>
  <c r="BM743" i="13" s="1"/>
  <c r="BN656" i="13"/>
  <c r="BN743" i="13" s="1"/>
  <c r="BO656" i="13"/>
  <c r="BO743" i="13" s="1"/>
  <c r="BP656" i="13"/>
  <c r="BP743" i="13" s="1"/>
  <c r="BQ656" i="13"/>
  <c r="BQ743" i="13" s="1"/>
  <c r="BR656" i="13"/>
  <c r="BR743" i="13" s="1"/>
  <c r="BS656" i="13"/>
  <c r="BS743" i="13" s="1"/>
  <c r="BT656" i="13"/>
  <c r="BT743" i="13" s="1"/>
  <c r="BU656" i="13"/>
  <c r="BU743" i="13" s="1"/>
  <c r="BV656" i="13"/>
  <c r="BV743" i="13" s="1"/>
  <c r="BW656" i="13"/>
  <c r="BW743" i="13" s="1"/>
  <c r="BX656" i="13"/>
  <c r="BX743" i="13" s="1"/>
  <c r="BY656" i="13"/>
  <c r="BY743" i="13" s="1"/>
  <c r="BZ656" i="13"/>
  <c r="BZ743" i="13" s="1"/>
  <c r="CA656" i="13"/>
  <c r="CA743" i="13" s="1"/>
  <c r="CB656" i="13"/>
  <c r="CB743" i="13" s="1"/>
  <c r="CC656" i="13"/>
  <c r="CC743" i="13" s="1"/>
  <c r="CD656" i="13"/>
  <c r="CD743" i="13" s="1"/>
  <c r="CE656" i="13"/>
  <c r="CE743" i="13" s="1"/>
  <c r="CF656" i="13"/>
  <c r="CF743" i="13" s="1"/>
  <c r="CG656" i="13"/>
  <c r="CG743" i="13" s="1"/>
  <c r="CH656" i="13"/>
  <c r="CH743" i="13" s="1"/>
  <c r="CI656" i="13"/>
  <c r="CI743" i="13" s="1"/>
  <c r="CJ656" i="13"/>
  <c r="CJ743" i="13" s="1"/>
  <c r="CK656" i="13"/>
  <c r="CK743" i="13" s="1"/>
  <c r="CL656" i="13"/>
  <c r="CL743" i="13" s="1"/>
  <c r="CM656" i="13"/>
  <c r="CM743" i="13" s="1"/>
  <c r="CN656" i="13"/>
  <c r="CN743" i="13" s="1"/>
  <c r="CO656" i="13"/>
  <c r="CO743" i="13" s="1"/>
  <c r="CP656" i="13"/>
  <c r="CP743" i="13" s="1"/>
  <c r="CQ656" i="13"/>
  <c r="CQ743" i="13" s="1"/>
  <c r="CR656" i="13"/>
  <c r="CR743" i="13" s="1"/>
  <c r="CS656" i="13"/>
  <c r="CS743" i="13" s="1"/>
  <c r="B657" i="13"/>
  <c r="B744" i="13" s="1"/>
  <c r="C657" i="13"/>
  <c r="C744" i="13" s="1"/>
  <c r="D657" i="13"/>
  <c r="D744" i="13" s="1"/>
  <c r="E657" i="13"/>
  <c r="E744" i="13" s="1"/>
  <c r="F657" i="13"/>
  <c r="F744" i="13" s="1"/>
  <c r="G657" i="13"/>
  <c r="G744" i="13" s="1"/>
  <c r="H657" i="13"/>
  <c r="H744" i="13" s="1"/>
  <c r="I657" i="13"/>
  <c r="I744" i="13" s="1"/>
  <c r="J657" i="13"/>
  <c r="J744" i="13" s="1"/>
  <c r="K657" i="13"/>
  <c r="K744" i="13" s="1"/>
  <c r="L657" i="13"/>
  <c r="L744" i="13" s="1"/>
  <c r="M657" i="13"/>
  <c r="M744" i="13" s="1"/>
  <c r="N657" i="13"/>
  <c r="N744" i="13" s="1"/>
  <c r="O657" i="13"/>
  <c r="O744" i="13" s="1"/>
  <c r="P657" i="13"/>
  <c r="P744" i="13" s="1"/>
  <c r="Q657" i="13"/>
  <c r="Q744" i="13" s="1"/>
  <c r="R657" i="13"/>
  <c r="R744" i="13" s="1"/>
  <c r="S657" i="13"/>
  <c r="S744" i="13" s="1"/>
  <c r="T657" i="13"/>
  <c r="T744" i="13" s="1"/>
  <c r="U657" i="13"/>
  <c r="U744" i="13" s="1"/>
  <c r="V657" i="13"/>
  <c r="V744" i="13" s="1"/>
  <c r="W657" i="13"/>
  <c r="W744" i="13" s="1"/>
  <c r="X657" i="13"/>
  <c r="X744" i="13" s="1"/>
  <c r="Y657" i="13"/>
  <c r="Y744" i="13" s="1"/>
  <c r="Z657" i="13"/>
  <c r="Z744" i="13" s="1"/>
  <c r="AA657" i="13"/>
  <c r="AA744" i="13" s="1"/>
  <c r="AB657" i="13"/>
  <c r="AB744" i="13" s="1"/>
  <c r="AC657" i="13"/>
  <c r="AC744" i="13" s="1"/>
  <c r="AD657" i="13"/>
  <c r="AD744" i="13" s="1"/>
  <c r="AE657" i="13"/>
  <c r="AE744" i="13" s="1"/>
  <c r="AF657" i="13"/>
  <c r="AF744" i="13" s="1"/>
  <c r="AG657" i="13"/>
  <c r="AG744" i="13" s="1"/>
  <c r="AH657" i="13"/>
  <c r="AH744" i="13" s="1"/>
  <c r="AI657" i="13"/>
  <c r="AI744" i="13" s="1"/>
  <c r="AJ657" i="13"/>
  <c r="AJ744" i="13" s="1"/>
  <c r="AK657" i="13"/>
  <c r="AK744" i="13" s="1"/>
  <c r="AL657" i="13"/>
  <c r="AL744" i="13" s="1"/>
  <c r="AM657" i="13"/>
  <c r="AM744" i="13" s="1"/>
  <c r="AN657" i="13"/>
  <c r="AN744" i="13" s="1"/>
  <c r="AO657" i="13"/>
  <c r="AO744" i="13" s="1"/>
  <c r="AP657" i="13"/>
  <c r="AP744" i="13" s="1"/>
  <c r="AQ657" i="13"/>
  <c r="AQ744" i="13" s="1"/>
  <c r="AR657" i="13"/>
  <c r="AR744" i="13" s="1"/>
  <c r="AS657" i="13"/>
  <c r="AS744" i="13" s="1"/>
  <c r="AT657" i="13"/>
  <c r="AT744" i="13" s="1"/>
  <c r="AU657" i="13"/>
  <c r="AU744" i="13" s="1"/>
  <c r="AV657" i="13"/>
  <c r="AV744" i="13" s="1"/>
  <c r="AW657" i="13"/>
  <c r="AW744" i="13" s="1"/>
  <c r="AX657" i="13"/>
  <c r="AX744" i="13" s="1"/>
  <c r="AY657" i="13"/>
  <c r="AY744" i="13" s="1"/>
  <c r="AZ657" i="13"/>
  <c r="AZ744" i="13" s="1"/>
  <c r="BA657" i="13"/>
  <c r="BA744" i="13" s="1"/>
  <c r="BB657" i="13"/>
  <c r="BB744" i="13" s="1"/>
  <c r="BC657" i="13"/>
  <c r="BC744" i="13" s="1"/>
  <c r="BD657" i="13"/>
  <c r="BD744" i="13" s="1"/>
  <c r="BE657" i="13"/>
  <c r="BE744" i="13" s="1"/>
  <c r="BF657" i="13"/>
  <c r="BF744" i="13" s="1"/>
  <c r="BG657" i="13"/>
  <c r="BG744" i="13" s="1"/>
  <c r="BH657" i="13"/>
  <c r="BH744" i="13" s="1"/>
  <c r="BI657" i="13"/>
  <c r="BI744" i="13" s="1"/>
  <c r="BJ657" i="13"/>
  <c r="BJ744" i="13" s="1"/>
  <c r="BK657" i="13"/>
  <c r="BK744" i="13" s="1"/>
  <c r="BL657" i="13"/>
  <c r="BL744" i="13" s="1"/>
  <c r="BM657" i="13"/>
  <c r="BM744" i="13" s="1"/>
  <c r="BN657" i="13"/>
  <c r="BN744" i="13" s="1"/>
  <c r="BO657" i="13"/>
  <c r="BO744" i="13" s="1"/>
  <c r="BP657" i="13"/>
  <c r="BP744" i="13" s="1"/>
  <c r="BQ657" i="13"/>
  <c r="BQ744" i="13" s="1"/>
  <c r="BR657" i="13"/>
  <c r="BR744" i="13" s="1"/>
  <c r="BS657" i="13"/>
  <c r="BS744" i="13" s="1"/>
  <c r="BT657" i="13"/>
  <c r="BT744" i="13" s="1"/>
  <c r="BU657" i="13"/>
  <c r="BU744" i="13" s="1"/>
  <c r="BV657" i="13"/>
  <c r="BV744" i="13" s="1"/>
  <c r="BW657" i="13"/>
  <c r="BW744" i="13" s="1"/>
  <c r="BX657" i="13"/>
  <c r="BX744" i="13" s="1"/>
  <c r="BY657" i="13"/>
  <c r="BY744" i="13" s="1"/>
  <c r="BZ657" i="13"/>
  <c r="BZ744" i="13" s="1"/>
  <c r="CA657" i="13"/>
  <c r="CA744" i="13" s="1"/>
  <c r="CB657" i="13"/>
  <c r="CB744" i="13" s="1"/>
  <c r="CC657" i="13"/>
  <c r="CC744" i="13" s="1"/>
  <c r="CD657" i="13"/>
  <c r="CD744" i="13" s="1"/>
  <c r="CE657" i="13"/>
  <c r="CE744" i="13" s="1"/>
  <c r="CF657" i="13"/>
  <c r="CF744" i="13" s="1"/>
  <c r="CG657" i="13"/>
  <c r="CG744" i="13" s="1"/>
  <c r="CH657" i="13"/>
  <c r="CH744" i="13" s="1"/>
  <c r="CI657" i="13"/>
  <c r="CI744" i="13" s="1"/>
  <c r="CJ657" i="13"/>
  <c r="CJ744" i="13" s="1"/>
  <c r="CK657" i="13"/>
  <c r="CK744" i="13" s="1"/>
  <c r="CL657" i="13"/>
  <c r="CL744" i="13" s="1"/>
  <c r="CM657" i="13"/>
  <c r="CM744" i="13" s="1"/>
  <c r="CN657" i="13"/>
  <c r="CN744" i="13" s="1"/>
  <c r="CO657" i="13"/>
  <c r="CO744" i="13" s="1"/>
  <c r="CP657" i="13"/>
  <c r="CP744" i="13" s="1"/>
  <c r="CQ657" i="13"/>
  <c r="CQ744" i="13" s="1"/>
  <c r="CR657" i="13"/>
  <c r="CR744" i="13" s="1"/>
  <c r="CS657" i="13"/>
  <c r="CS744" i="13" s="1"/>
  <c r="B658" i="13"/>
  <c r="B745" i="13" s="1"/>
  <c r="C658" i="13"/>
  <c r="C745" i="13" s="1"/>
  <c r="D658" i="13"/>
  <c r="D745" i="13" s="1"/>
  <c r="E658" i="13"/>
  <c r="E745" i="13" s="1"/>
  <c r="F658" i="13"/>
  <c r="F745" i="13" s="1"/>
  <c r="G658" i="13"/>
  <c r="G745" i="13" s="1"/>
  <c r="H658" i="13"/>
  <c r="H745" i="13" s="1"/>
  <c r="I658" i="13"/>
  <c r="I745" i="13" s="1"/>
  <c r="J658" i="13"/>
  <c r="J745" i="13" s="1"/>
  <c r="K658" i="13"/>
  <c r="K745" i="13" s="1"/>
  <c r="L658" i="13"/>
  <c r="L745" i="13" s="1"/>
  <c r="M658" i="13"/>
  <c r="M745" i="13" s="1"/>
  <c r="N658" i="13"/>
  <c r="N745" i="13" s="1"/>
  <c r="O658" i="13"/>
  <c r="O745" i="13" s="1"/>
  <c r="P658" i="13"/>
  <c r="P745" i="13" s="1"/>
  <c r="Q658" i="13"/>
  <c r="Q745" i="13" s="1"/>
  <c r="R658" i="13"/>
  <c r="R745" i="13" s="1"/>
  <c r="S658" i="13"/>
  <c r="S745" i="13" s="1"/>
  <c r="T658" i="13"/>
  <c r="T745" i="13" s="1"/>
  <c r="U658" i="13"/>
  <c r="U745" i="13" s="1"/>
  <c r="V658" i="13"/>
  <c r="V745" i="13" s="1"/>
  <c r="W658" i="13"/>
  <c r="W745" i="13" s="1"/>
  <c r="X658" i="13"/>
  <c r="X745" i="13" s="1"/>
  <c r="Y658" i="13"/>
  <c r="Y745" i="13" s="1"/>
  <c r="Z658" i="13"/>
  <c r="Z745" i="13" s="1"/>
  <c r="AA658" i="13"/>
  <c r="AA745" i="13" s="1"/>
  <c r="AB658" i="13"/>
  <c r="AB745" i="13" s="1"/>
  <c r="AC658" i="13"/>
  <c r="AC745" i="13" s="1"/>
  <c r="AD658" i="13"/>
  <c r="AD745" i="13" s="1"/>
  <c r="AE658" i="13"/>
  <c r="AE745" i="13" s="1"/>
  <c r="AF658" i="13"/>
  <c r="AF745" i="13" s="1"/>
  <c r="AG658" i="13"/>
  <c r="AG745" i="13" s="1"/>
  <c r="AH658" i="13"/>
  <c r="AH745" i="13" s="1"/>
  <c r="AI658" i="13"/>
  <c r="AI745" i="13" s="1"/>
  <c r="AJ658" i="13"/>
  <c r="AJ745" i="13" s="1"/>
  <c r="AK658" i="13"/>
  <c r="AK745" i="13" s="1"/>
  <c r="AL658" i="13"/>
  <c r="AL745" i="13" s="1"/>
  <c r="AM658" i="13"/>
  <c r="AM745" i="13" s="1"/>
  <c r="AN658" i="13"/>
  <c r="AN745" i="13" s="1"/>
  <c r="AO658" i="13"/>
  <c r="AO745" i="13" s="1"/>
  <c r="AP658" i="13"/>
  <c r="AP745" i="13" s="1"/>
  <c r="AQ658" i="13"/>
  <c r="AQ745" i="13" s="1"/>
  <c r="AR658" i="13"/>
  <c r="AR745" i="13" s="1"/>
  <c r="AS658" i="13"/>
  <c r="AS745" i="13" s="1"/>
  <c r="AT658" i="13"/>
  <c r="AT745" i="13" s="1"/>
  <c r="AU658" i="13"/>
  <c r="AU745" i="13" s="1"/>
  <c r="AV658" i="13"/>
  <c r="AV745" i="13" s="1"/>
  <c r="AW658" i="13"/>
  <c r="AW745" i="13" s="1"/>
  <c r="AX658" i="13"/>
  <c r="AX745" i="13" s="1"/>
  <c r="AY658" i="13"/>
  <c r="AY745" i="13" s="1"/>
  <c r="AZ658" i="13"/>
  <c r="AZ745" i="13" s="1"/>
  <c r="BA658" i="13"/>
  <c r="BA745" i="13" s="1"/>
  <c r="BB658" i="13"/>
  <c r="BB745" i="13" s="1"/>
  <c r="BC658" i="13"/>
  <c r="BC745" i="13" s="1"/>
  <c r="BD658" i="13"/>
  <c r="BD745" i="13" s="1"/>
  <c r="BE658" i="13"/>
  <c r="BE745" i="13" s="1"/>
  <c r="BF658" i="13"/>
  <c r="BF745" i="13" s="1"/>
  <c r="BG658" i="13"/>
  <c r="BG745" i="13" s="1"/>
  <c r="BH658" i="13"/>
  <c r="BH745" i="13" s="1"/>
  <c r="BI658" i="13"/>
  <c r="BI745" i="13" s="1"/>
  <c r="BJ658" i="13"/>
  <c r="BJ745" i="13" s="1"/>
  <c r="BK658" i="13"/>
  <c r="BK745" i="13" s="1"/>
  <c r="BL658" i="13"/>
  <c r="BL745" i="13" s="1"/>
  <c r="BM658" i="13"/>
  <c r="BM745" i="13" s="1"/>
  <c r="BN658" i="13"/>
  <c r="BN745" i="13" s="1"/>
  <c r="BO658" i="13"/>
  <c r="BO745" i="13" s="1"/>
  <c r="BP658" i="13"/>
  <c r="BP745" i="13" s="1"/>
  <c r="BQ658" i="13"/>
  <c r="BQ745" i="13" s="1"/>
  <c r="BR658" i="13"/>
  <c r="BR745" i="13" s="1"/>
  <c r="BS658" i="13"/>
  <c r="BS745" i="13" s="1"/>
  <c r="BT658" i="13"/>
  <c r="BT745" i="13" s="1"/>
  <c r="BU658" i="13"/>
  <c r="BU745" i="13" s="1"/>
  <c r="BV658" i="13"/>
  <c r="BV745" i="13" s="1"/>
  <c r="BW658" i="13"/>
  <c r="BW745" i="13" s="1"/>
  <c r="BX658" i="13"/>
  <c r="BX745" i="13" s="1"/>
  <c r="BY658" i="13"/>
  <c r="BY745" i="13" s="1"/>
  <c r="BZ658" i="13"/>
  <c r="BZ745" i="13" s="1"/>
  <c r="CA658" i="13"/>
  <c r="CA745" i="13" s="1"/>
  <c r="CB658" i="13"/>
  <c r="CB745" i="13" s="1"/>
  <c r="CC658" i="13"/>
  <c r="CC745" i="13" s="1"/>
  <c r="CD658" i="13"/>
  <c r="CD745" i="13" s="1"/>
  <c r="CE658" i="13"/>
  <c r="CE745" i="13" s="1"/>
  <c r="CF658" i="13"/>
  <c r="CF745" i="13" s="1"/>
  <c r="CG658" i="13"/>
  <c r="CG745" i="13" s="1"/>
  <c r="CH658" i="13"/>
  <c r="CH745" i="13" s="1"/>
  <c r="CI658" i="13"/>
  <c r="CI745" i="13" s="1"/>
  <c r="CJ658" i="13"/>
  <c r="CJ745" i="13" s="1"/>
  <c r="CK658" i="13"/>
  <c r="CK745" i="13" s="1"/>
  <c r="CL658" i="13"/>
  <c r="CL745" i="13" s="1"/>
  <c r="CM658" i="13"/>
  <c r="CM745" i="13" s="1"/>
  <c r="CN658" i="13"/>
  <c r="CN745" i="13" s="1"/>
  <c r="CO658" i="13"/>
  <c r="CO745" i="13" s="1"/>
  <c r="CP658" i="13"/>
  <c r="CP745" i="13" s="1"/>
  <c r="CQ658" i="13"/>
  <c r="CQ745" i="13" s="1"/>
  <c r="CR658" i="13"/>
  <c r="CR745" i="13" s="1"/>
  <c r="CS658" i="13"/>
  <c r="CS745" i="13" s="1"/>
  <c r="B659" i="13"/>
  <c r="B746" i="13" s="1"/>
  <c r="C659" i="13"/>
  <c r="C746" i="13" s="1"/>
  <c r="D659" i="13"/>
  <c r="D746" i="13" s="1"/>
  <c r="E659" i="13"/>
  <c r="E746" i="13" s="1"/>
  <c r="F659" i="13"/>
  <c r="F746" i="13" s="1"/>
  <c r="G659" i="13"/>
  <c r="G746" i="13" s="1"/>
  <c r="H659" i="13"/>
  <c r="H746" i="13" s="1"/>
  <c r="I659" i="13"/>
  <c r="I746" i="13" s="1"/>
  <c r="J659" i="13"/>
  <c r="J746" i="13" s="1"/>
  <c r="K659" i="13"/>
  <c r="K746" i="13" s="1"/>
  <c r="L659" i="13"/>
  <c r="L746" i="13" s="1"/>
  <c r="M659" i="13"/>
  <c r="M746" i="13" s="1"/>
  <c r="N659" i="13"/>
  <c r="N746" i="13" s="1"/>
  <c r="O659" i="13"/>
  <c r="O746" i="13" s="1"/>
  <c r="P659" i="13"/>
  <c r="P746" i="13" s="1"/>
  <c r="Q659" i="13"/>
  <c r="Q746" i="13" s="1"/>
  <c r="R659" i="13"/>
  <c r="R746" i="13" s="1"/>
  <c r="S659" i="13"/>
  <c r="S746" i="13" s="1"/>
  <c r="T659" i="13"/>
  <c r="T746" i="13" s="1"/>
  <c r="U659" i="13"/>
  <c r="U746" i="13" s="1"/>
  <c r="V659" i="13"/>
  <c r="V746" i="13" s="1"/>
  <c r="W659" i="13"/>
  <c r="W746" i="13" s="1"/>
  <c r="X659" i="13"/>
  <c r="X746" i="13" s="1"/>
  <c r="Y659" i="13"/>
  <c r="Y746" i="13" s="1"/>
  <c r="Z659" i="13"/>
  <c r="Z746" i="13" s="1"/>
  <c r="AA659" i="13"/>
  <c r="AA746" i="13" s="1"/>
  <c r="AB659" i="13"/>
  <c r="AB746" i="13" s="1"/>
  <c r="AC659" i="13"/>
  <c r="AC746" i="13" s="1"/>
  <c r="AD659" i="13"/>
  <c r="AD746" i="13" s="1"/>
  <c r="AE659" i="13"/>
  <c r="AE746" i="13" s="1"/>
  <c r="AF659" i="13"/>
  <c r="AF746" i="13" s="1"/>
  <c r="AG659" i="13"/>
  <c r="AG746" i="13" s="1"/>
  <c r="AH659" i="13"/>
  <c r="AH746" i="13" s="1"/>
  <c r="AI659" i="13"/>
  <c r="AI746" i="13" s="1"/>
  <c r="AJ659" i="13"/>
  <c r="AJ746" i="13" s="1"/>
  <c r="AK659" i="13"/>
  <c r="AK746" i="13" s="1"/>
  <c r="AL659" i="13"/>
  <c r="AL746" i="13" s="1"/>
  <c r="AM659" i="13"/>
  <c r="AM746" i="13" s="1"/>
  <c r="AN659" i="13"/>
  <c r="AN746" i="13" s="1"/>
  <c r="AO659" i="13"/>
  <c r="AO746" i="13" s="1"/>
  <c r="AP659" i="13"/>
  <c r="AP746" i="13" s="1"/>
  <c r="AQ659" i="13"/>
  <c r="AQ746" i="13" s="1"/>
  <c r="AR659" i="13"/>
  <c r="AR746" i="13" s="1"/>
  <c r="AS659" i="13"/>
  <c r="AS746" i="13" s="1"/>
  <c r="AT659" i="13"/>
  <c r="AT746" i="13" s="1"/>
  <c r="AU659" i="13"/>
  <c r="AU746" i="13" s="1"/>
  <c r="AV659" i="13"/>
  <c r="AV746" i="13" s="1"/>
  <c r="AW659" i="13"/>
  <c r="AW746" i="13" s="1"/>
  <c r="AX659" i="13"/>
  <c r="AX746" i="13" s="1"/>
  <c r="AY659" i="13"/>
  <c r="AY746" i="13" s="1"/>
  <c r="AZ659" i="13"/>
  <c r="AZ746" i="13" s="1"/>
  <c r="BA659" i="13"/>
  <c r="BA746" i="13" s="1"/>
  <c r="BB659" i="13"/>
  <c r="BB746" i="13" s="1"/>
  <c r="BC659" i="13"/>
  <c r="BC746" i="13" s="1"/>
  <c r="BD659" i="13"/>
  <c r="BD746" i="13" s="1"/>
  <c r="BE659" i="13"/>
  <c r="BE746" i="13" s="1"/>
  <c r="BF659" i="13"/>
  <c r="BF746" i="13" s="1"/>
  <c r="BG659" i="13"/>
  <c r="BG746" i="13" s="1"/>
  <c r="BH659" i="13"/>
  <c r="BH746" i="13" s="1"/>
  <c r="BI659" i="13"/>
  <c r="BI746" i="13" s="1"/>
  <c r="BJ659" i="13"/>
  <c r="BJ746" i="13" s="1"/>
  <c r="BK659" i="13"/>
  <c r="BK746" i="13" s="1"/>
  <c r="BL659" i="13"/>
  <c r="BL746" i="13" s="1"/>
  <c r="BM659" i="13"/>
  <c r="BM746" i="13" s="1"/>
  <c r="BN659" i="13"/>
  <c r="BN746" i="13" s="1"/>
  <c r="BO659" i="13"/>
  <c r="BO746" i="13" s="1"/>
  <c r="BP659" i="13"/>
  <c r="BP746" i="13" s="1"/>
  <c r="BQ659" i="13"/>
  <c r="BQ746" i="13" s="1"/>
  <c r="BR659" i="13"/>
  <c r="BR746" i="13" s="1"/>
  <c r="BS659" i="13"/>
  <c r="BS746" i="13" s="1"/>
  <c r="BT659" i="13"/>
  <c r="BT746" i="13" s="1"/>
  <c r="BU659" i="13"/>
  <c r="BU746" i="13" s="1"/>
  <c r="BV659" i="13"/>
  <c r="BV746" i="13" s="1"/>
  <c r="BW659" i="13"/>
  <c r="BW746" i="13" s="1"/>
  <c r="BX659" i="13"/>
  <c r="BX746" i="13" s="1"/>
  <c r="BY659" i="13"/>
  <c r="BY746" i="13" s="1"/>
  <c r="BZ659" i="13"/>
  <c r="BZ746" i="13" s="1"/>
  <c r="CA659" i="13"/>
  <c r="CA746" i="13" s="1"/>
  <c r="CB659" i="13"/>
  <c r="CB746" i="13" s="1"/>
  <c r="CC659" i="13"/>
  <c r="CC746" i="13" s="1"/>
  <c r="CD659" i="13"/>
  <c r="CD746" i="13" s="1"/>
  <c r="CE659" i="13"/>
  <c r="CE746" i="13" s="1"/>
  <c r="CF659" i="13"/>
  <c r="CF746" i="13" s="1"/>
  <c r="CG659" i="13"/>
  <c r="CG746" i="13" s="1"/>
  <c r="CH659" i="13"/>
  <c r="CH746" i="13" s="1"/>
  <c r="CI659" i="13"/>
  <c r="CI746" i="13" s="1"/>
  <c r="CJ659" i="13"/>
  <c r="CJ746" i="13" s="1"/>
  <c r="CK659" i="13"/>
  <c r="CK746" i="13" s="1"/>
  <c r="CL659" i="13"/>
  <c r="CL746" i="13" s="1"/>
  <c r="CM659" i="13"/>
  <c r="CM746" i="13" s="1"/>
  <c r="CN659" i="13"/>
  <c r="CN746" i="13" s="1"/>
  <c r="CO659" i="13"/>
  <c r="CO746" i="13" s="1"/>
  <c r="CP659" i="13"/>
  <c r="CP746" i="13" s="1"/>
  <c r="CQ659" i="13"/>
  <c r="CQ746" i="13" s="1"/>
  <c r="CR659" i="13"/>
  <c r="CR746" i="13" s="1"/>
  <c r="CS659" i="13"/>
  <c r="CS746" i="13" s="1"/>
  <c r="B660" i="13"/>
  <c r="B747" i="13" s="1"/>
  <c r="C660" i="13"/>
  <c r="C747" i="13" s="1"/>
  <c r="D660" i="13"/>
  <c r="D747" i="13" s="1"/>
  <c r="E660" i="13"/>
  <c r="E747" i="13" s="1"/>
  <c r="F660" i="13"/>
  <c r="F747" i="13" s="1"/>
  <c r="G660" i="13"/>
  <c r="G747" i="13" s="1"/>
  <c r="H660" i="13"/>
  <c r="H747" i="13" s="1"/>
  <c r="I660" i="13"/>
  <c r="I747" i="13" s="1"/>
  <c r="J660" i="13"/>
  <c r="J747" i="13" s="1"/>
  <c r="K660" i="13"/>
  <c r="K747" i="13" s="1"/>
  <c r="L660" i="13"/>
  <c r="L747" i="13" s="1"/>
  <c r="M660" i="13"/>
  <c r="M747" i="13" s="1"/>
  <c r="N660" i="13"/>
  <c r="N747" i="13" s="1"/>
  <c r="O660" i="13"/>
  <c r="O747" i="13" s="1"/>
  <c r="P660" i="13"/>
  <c r="P747" i="13" s="1"/>
  <c r="Q660" i="13"/>
  <c r="Q747" i="13" s="1"/>
  <c r="R660" i="13"/>
  <c r="R747" i="13" s="1"/>
  <c r="S660" i="13"/>
  <c r="S747" i="13" s="1"/>
  <c r="T660" i="13"/>
  <c r="T747" i="13" s="1"/>
  <c r="U660" i="13"/>
  <c r="U747" i="13" s="1"/>
  <c r="V660" i="13"/>
  <c r="V747" i="13" s="1"/>
  <c r="W660" i="13"/>
  <c r="W747" i="13" s="1"/>
  <c r="X660" i="13"/>
  <c r="X747" i="13" s="1"/>
  <c r="Y660" i="13"/>
  <c r="Y747" i="13" s="1"/>
  <c r="Z660" i="13"/>
  <c r="Z747" i="13" s="1"/>
  <c r="AA660" i="13"/>
  <c r="AA747" i="13" s="1"/>
  <c r="AB660" i="13"/>
  <c r="AB747" i="13" s="1"/>
  <c r="AC660" i="13"/>
  <c r="AC747" i="13" s="1"/>
  <c r="AD660" i="13"/>
  <c r="AD747" i="13" s="1"/>
  <c r="AE660" i="13"/>
  <c r="AE747" i="13" s="1"/>
  <c r="AF660" i="13"/>
  <c r="AF747" i="13" s="1"/>
  <c r="AG660" i="13"/>
  <c r="AG747" i="13" s="1"/>
  <c r="AH660" i="13"/>
  <c r="AH747" i="13" s="1"/>
  <c r="AI660" i="13"/>
  <c r="AI747" i="13" s="1"/>
  <c r="AJ660" i="13"/>
  <c r="AJ747" i="13" s="1"/>
  <c r="AK660" i="13"/>
  <c r="AK747" i="13" s="1"/>
  <c r="AL660" i="13"/>
  <c r="AL747" i="13" s="1"/>
  <c r="AM660" i="13"/>
  <c r="AM747" i="13" s="1"/>
  <c r="AN660" i="13"/>
  <c r="AN747" i="13" s="1"/>
  <c r="AO660" i="13"/>
  <c r="AO747" i="13" s="1"/>
  <c r="AP660" i="13"/>
  <c r="AP747" i="13" s="1"/>
  <c r="AQ660" i="13"/>
  <c r="AQ747" i="13" s="1"/>
  <c r="AR660" i="13"/>
  <c r="AR747" i="13" s="1"/>
  <c r="AS660" i="13"/>
  <c r="AS747" i="13" s="1"/>
  <c r="AT660" i="13"/>
  <c r="AT747" i="13" s="1"/>
  <c r="AU660" i="13"/>
  <c r="AU747" i="13" s="1"/>
  <c r="AV660" i="13"/>
  <c r="AV747" i="13" s="1"/>
  <c r="AW660" i="13"/>
  <c r="AW747" i="13" s="1"/>
  <c r="AX660" i="13"/>
  <c r="AX747" i="13" s="1"/>
  <c r="AY660" i="13"/>
  <c r="AY747" i="13" s="1"/>
  <c r="AZ660" i="13"/>
  <c r="AZ747" i="13" s="1"/>
  <c r="BA660" i="13"/>
  <c r="BA747" i="13" s="1"/>
  <c r="BB660" i="13"/>
  <c r="BB747" i="13" s="1"/>
  <c r="BC660" i="13"/>
  <c r="BC747" i="13" s="1"/>
  <c r="BD660" i="13"/>
  <c r="BD747" i="13" s="1"/>
  <c r="BE660" i="13"/>
  <c r="BE747" i="13" s="1"/>
  <c r="BF660" i="13"/>
  <c r="BF747" i="13" s="1"/>
  <c r="BG660" i="13"/>
  <c r="BG747" i="13" s="1"/>
  <c r="BH660" i="13"/>
  <c r="BH747" i="13" s="1"/>
  <c r="BI660" i="13"/>
  <c r="BI747" i="13" s="1"/>
  <c r="BJ660" i="13"/>
  <c r="BJ747" i="13" s="1"/>
  <c r="BK660" i="13"/>
  <c r="BK747" i="13" s="1"/>
  <c r="BL660" i="13"/>
  <c r="BL747" i="13" s="1"/>
  <c r="BM660" i="13"/>
  <c r="BM747" i="13" s="1"/>
  <c r="BN660" i="13"/>
  <c r="BN747" i="13" s="1"/>
  <c r="BO660" i="13"/>
  <c r="BO747" i="13" s="1"/>
  <c r="BP660" i="13"/>
  <c r="BP747" i="13" s="1"/>
  <c r="BQ660" i="13"/>
  <c r="BQ747" i="13" s="1"/>
  <c r="BR660" i="13"/>
  <c r="BR747" i="13" s="1"/>
  <c r="BS660" i="13"/>
  <c r="BS747" i="13" s="1"/>
  <c r="BT660" i="13"/>
  <c r="BT747" i="13" s="1"/>
  <c r="BU660" i="13"/>
  <c r="BU747" i="13" s="1"/>
  <c r="BV660" i="13"/>
  <c r="BV747" i="13" s="1"/>
  <c r="BW660" i="13"/>
  <c r="BW747" i="13" s="1"/>
  <c r="BX660" i="13"/>
  <c r="BX747" i="13" s="1"/>
  <c r="BY660" i="13"/>
  <c r="BY747" i="13" s="1"/>
  <c r="BZ660" i="13"/>
  <c r="BZ747" i="13" s="1"/>
  <c r="CA660" i="13"/>
  <c r="CA747" i="13" s="1"/>
  <c r="CB660" i="13"/>
  <c r="CB747" i="13" s="1"/>
  <c r="CC660" i="13"/>
  <c r="CC747" i="13" s="1"/>
  <c r="CD660" i="13"/>
  <c r="CD747" i="13" s="1"/>
  <c r="CE660" i="13"/>
  <c r="CE747" i="13" s="1"/>
  <c r="CF660" i="13"/>
  <c r="CF747" i="13" s="1"/>
  <c r="CG660" i="13"/>
  <c r="CG747" i="13" s="1"/>
  <c r="CH660" i="13"/>
  <c r="CH747" i="13" s="1"/>
  <c r="CI660" i="13"/>
  <c r="CI747" i="13" s="1"/>
  <c r="CJ660" i="13"/>
  <c r="CJ747" i="13" s="1"/>
  <c r="CK660" i="13"/>
  <c r="CK747" i="13" s="1"/>
  <c r="CL660" i="13"/>
  <c r="CL747" i="13" s="1"/>
  <c r="CM660" i="13"/>
  <c r="CM747" i="13" s="1"/>
  <c r="CN660" i="13"/>
  <c r="CN747" i="13" s="1"/>
  <c r="CO660" i="13"/>
  <c r="CO747" i="13" s="1"/>
  <c r="CP660" i="13"/>
  <c r="CP747" i="13" s="1"/>
  <c r="CQ660" i="13"/>
  <c r="CQ747" i="13" s="1"/>
  <c r="CR660" i="13"/>
  <c r="CR747" i="13" s="1"/>
  <c r="CS660" i="13"/>
  <c r="CS747" i="13" s="1"/>
  <c r="B661" i="13"/>
  <c r="B748" i="13" s="1"/>
  <c r="C661" i="13"/>
  <c r="C748" i="13" s="1"/>
  <c r="D661" i="13"/>
  <c r="D748" i="13" s="1"/>
  <c r="E661" i="13"/>
  <c r="E748" i="13" s="1"/>
  <c r="F661" i="13"/>
  <c r="F748" i="13" s="1"/>
  <c r="G661" i="13"/>
  <c r="G748" i="13" s="1"/>
  <c r="H661" i="13"/>
  <c r="H748" i="13" s="1"/>
  <c r="I661" i="13"/>
  <c r="I748" i="13" s="1"/>
  <c r="J661" i="13"/>
  <c r="J748" i="13" s="1"/>
  <c r="K661" i="13"/>
  <c r="K748" i="13" s="1"/>
  <c r="L661" i="13"/>
  <c r="L748" i="13" s="1"/>
  <c r="M661" i="13"/>
  <c r="M748" i="13" s="1"/>
  <c r="N661" i="13"/>
  <c r="N748" i="13" s="1"/>
  <c r="O661" i="13"/>
  <c r="O748" i="13" s="1"/>
  <c r="P661" i="13"/>
  <c r="P748" i="13" s="1"/>
  <c r="Q661" i="13"/>
  <c r="Q748" i="13" s="1"/>
  <c r="R661" i="13"/>
  <c r="R748" i="13" s="1"/>
  <c r="S661" i="13"/>
  <c r="S748" i="13" s="1"/>
  <c r="T661" i="13"/>
  <c r="T748" i="13" s="1"/>
  <c r="U661" i="13"/>
  <c r="U748" i="13" s="1"/>
  <c r="V661" i="13"/>
  <c r="V748" i="13" s="1"/>
  <c r="W661" i="13"/>
  <c r="W748" i="13" s="1"/>
  <c r="X661" i="13"/>
  <c r="X748" i="13" s="1"/>
  <c r="Y661" i="13"/>
  <c r="Y748" i="13" s="1"/>
  <c r="Z661" i="13"/>
  <c r="Z748" i="13" s="1"/>
  <c r="AA661" i="13"/>
  <c r="AA748" i="13" s="1"/>
  <c r="AB661" i="13"/>
  <c r="AB748" i="13" s="1"/>
  <c r="AC661" i="13"/>
  <c r="AC748" i="13" s="1"/>
  <c r="AD661" i="13"/>
  <c r="AD748" i="13" s="1"/>
  <c r="AE661" i="13"/>
  <c r="AE748" i="13" s="1"/>
  <c r="AF661" i="13"/>
  <c r="AF748" i="13" s="1"/>
  <c r="AG661" i="13"/>
  <c r="AG748" i="13" s="1"/>
  <c r="AH661" i="13"/>
  <c r="AH748" i="13" s="1"/>
  <c r="AI661" i="13"/>
  <c r="AI748" i="13" s="1"/>
  <c r="AJ661" i="13"/>
  <c r="AJ748" i="13" s="1"/>
  <c r="AK661" i="13"/>
  <c r="AK748" i="13" s="1"/>
  <c r="AL661" i="13"/>
  <c r="AL748" i="13" s="1"/>
  <c r="AM661" i="13"/>
  <c r="AM748" i="13" s="1"/>
  <c r="AN661" i="13"/>
  <c r="AN748" i="13" s="1"/>
  <c r="AO661" i="13"/>
  <c r="AO748" i="13" s="1"/>
  <c r="AP661" i="13"/>
  <c r="AP748" i="13" s="1"/>
  <c r="AQ661" i="13"/>
  <c r="AQ748" i="13" s="1"/>
  <c r="AR661" i="13"/>
  <c r="AR748" i="13" s="1"/>
  <c r="AS661" i="13"/>
  <c r="AS748" i="13" s="1"/>
  <c r="AT661" i="13"/>
  <c r="AT748" i="13" s="1"/>
  <c r="AU661" i="13"/>
  <c r="AU748" i="13" s="1"/>
  <c r="AV661" i="13"/>
  <c r="AV748" i="13" s="1"/>
  <c r="AW661" i="13"/>
  <c r="AW748" i="13" s="1"/>
  <c r="AX661" i="13"/>
  <c r="AX748" i="13" s="1"/>
  <c r="AY661" i="13"/>
  <c r="AY748" i="13" s="1"/>
  <c r="AZ661" i="13"/>
  <c r="AZ748" i="13" s="1"/>
  <c r="BA661" i="13"/>
  <c r="BA748" i="13" s="1"/>
  <c r="BB661" i="13"/>
  <c r="BB748" i="13" s="1"/>
  <c r="BC661" i="13"/>
  <c r="BC748" i="13" s="1"/>
  <c r="BD661" i="13"/>
  <c r="BD748" i="13" s="1"/>
  <c r="BE661" i="13"/>
  <c r="BE748" i="13" s="1"/>
  <c r="BF661" i="13"/>
  <c r="BF748" i="13" s="1"/>
  <c r="BG661" i="13"/>
  <c r="BG748" i="13" s="1"/>
  <c r="BH661" i="13"/>
  <c r="BH748" i="13" s="1"/>
  <c r="BI661" i="13"/>
  <c r="BI748" i="13" s="1"/>
  <c r="BJ661" i="13"/>
  <c r="BJ748" i="13" s="1"/>
  <c r="BK661" i="13"/>
  <c r="BK748" i="13" s="1"/>
  <c r="BL661" i="13"/>
  <c r="BL748" i="13" s="1"/>
  <c r="BM661" i="13"/>
  <c r="BM748" i="13" s="1"/>
  <c r="BN661" i="13"/>
  <c r="BN748" i="13" s="1"/>
  <c r="BO661" i="13"/>
  <c r="BO748" i="13" s="1"/>
  <c r="BP661" i="13"/>
  <c r="BP748" i="13" s="1"/>
  <c r="BQ661" i="13"/>
  <c r="BQ748" i="13" s="1"/>
  <c r="BR661" i="13"/>
  <c r="BR748" i="13" s="1"/>
  <c r="BS661" i="13"/>
  <c r="BS748" i="13" s="1"/>
  <c r="BT661" i="13"/>
  <c r="BT748" i="13" s="1"/>
  <c r="BU661" i="13"/>
  <c r="BU748" i="13" s="1"/>
  <c r="BV661" i="13"/>
  <c r="BV748" i="13" s="1"/>
  <c r="BW661" i="13"/>
  <c r="BW748" i="13" s="1"/>
  <c r="BX661" i="13"/>
  <c r="BX748" i="13" s="1"/>
  <c r="BY661" i="13"/>
  <c r="BY748" i="13" s="1"/>
  <c r="BZ661" i="13"/>
  <c r="BZ748" i="13" s="1"/>
  <c r="CA661" i="13"/>
  <c r="CA748" i="13" s="1"/>
  <c r="CB661" i="13"/>
  <c r="CB748" i="13" s="1"/>
  <c r="CC661" i="13"/>
  <c r="CC748" i="13" s="1"/>
  <c r="CD661" i="13"/>
  <c r="CD748" i="13" s="1"/>
  <c r="CE661" i="13"/>
  <c r="CE748" i="13" s="1"/>
  <c r="CF661" i="13"/>
  <c r="CF748" i="13" s="1"/>
  <c r="CG661" i="13"/>
  <c r="CG748" i="13" s="1"/>
  <c r="CH661" i="13"/>
  <c r="CH748" i="13" s="1"/>
  <c r="CI661" i="13"/>
  <c r="CI748" i="13" s="1"/>
  <c r="CJ661" i="13"/>
  <c r="CJ748" i="13" s="1"/>
  <c r="CK661" i="13"/>
  <c r="CK748" i="13" s="1"/>
  <c r="CL661" i="13"/>
  <c r="CL748" i="13" s="1"/>
  <c r="CM661" i="13"/>
  <c r="CM748" i="13" s="1"/>
  <c r="CN661" i="13"/>
  <c r="CN748" i="13" s="1"/>
  <c r="CO661" i="13"/>
  <c r="CO748" i="13" s="1"/>
  <c r="CP661" i="13"/>
  <c r="CP748" i="13" s="1"/>
  <c r="CQ661" i="13"/>
  <c r="CQ748" i="13" s="1"/>
  <c r="CR661" i="13"/>
  <c r="CR748" i="13" s="1"/>
  <c r="CS661" i="13"/>
  <c r="CS748" i="13" s="1"/>
  <c r="B662" i="13"/>
  <c r="B749" i="13" s="1"/>
  <c r="C662" i="13"/>
  <c r="C749" i="13" s="1"/>
  <c r="D662" i="13"/>
  <c r="D749" i="13" s="1"/>
  <c r="E662" i="13"/>
  <c r="E749" i="13" s="1"/>
  <c r="F662" i="13"/>
  <c r="F749" i="13" s="1"/>
  <c r="G662" i="13"/>
  <c r="G749" i="13" s="1"/>
  <c r="H662" i="13"/>
  <c r="H749" i="13" s="1"/>
  <c r="I662" i="13"/>
  <c r="I749" i="13" s="1"/>
  <c r="J662" i="13"/>
  <c r="J749" i="13" s="1"/>
  <c r="K662" i="13"/>
  <c r="K749" i="13" s="1"/>
  <c r="L662" i="13"/>
  <c r="L749" i="13" s="1"/>
  <c r="M662" i="13"/>
  <c r="M749" i="13" s="1"/>
  <c r="N662" i="13"/>
  <c r="N749" i="13" s="1"/>
  <c r="O662" i="13"/>
  <c r="O749" i="13" s="1"/>
  <c r="P662" i="13"/>
  <c r="P749" i="13" s="1"/>
  <c r="Q662" i="13"/>
  <c r="Q749" i="13" s="1"/>
  <c r="R662" i="13"/>
  <c r="R749" i="13" s="1"/>
  <c r="S662" i="13"/>
  <c r="S749" i="13" s="1"/>
  <c r="T662" i="13"/>
  <c r="T749" i="13" s="1"/>
  <c r="U662" i="13"/>
  <c r="U749" i="13" s="1"/>
  <c r="V662" i="13"/>
  <c r="V749" i="13" s="1"/>
  <c r="W662" i="13"/>
  <c r="W749" i="13" s="1"/>
  <c r="X662" i="13"/>
  <c r="X749" i="13" s="1"/>
  <c r="Y662" i="13"/>
  <c r="Y749" i="13" s="1"/>
  <c r="Z662" i="13"/>
  <c r="Z749" i="13" s="1"/>
  <c r="AA662" i="13"/>
  <c r="AA749" i="13" s="1"/>
  <c r="AB662" i="13"/>
  <c r="AB749" i="13" s="1"/>
  <c r="AC662" i="13"/>
  <c r="AC749" i="13" s="1"/>
  <c r="AD662" i="13"/>
  <c r="AD749" i="13" s="1"/>
  <c r="AE662" i="13"/>
  <c r="AE749" i="13" s="1"/>
  <c r="AF662" i="13"/>
  <c r="AF749" i="13" s="1"/>
  <c r="AG662" i="13"/>
  <c r="AG749" i="13" s="1"/>
  <c r="AH662" i="13"/>
  <c r="AH749" i="13" s="1"/>
  <c r="AI662" i="13"/>
  <c r="AI749" i="13" s="1"/>
  <c r="AJ662" i="13"/>
  <c r="AJ749" i="13" s="1"/>
  <c r="AK662" i="13"/>
  <c r="AK749" i="13" s="1"/>
  <c r="AL662" i="13"/>
  <c r="AL749" i="13" s="1"/>
  <c r="AM662" i="13"/>
  <c r="AM749" i="13" s="1"/>
  <c r="AN662" i="13"/>
  <c r="AN749" i="13" s="1"/>
  <c r="AO662" i="13"/>
  <c r="AO749" i="13" s="1"/>
  <c r="AP662" i="13"/>
  <c r="AP749" i="13" s="1"/>
  <c r="AQ662" i="13"/>
  <c r="AQ749" i="13" s="1"/>
  <c r="AR662" i="13"/>
  <c r="AR749" i="13" s="1"/>
  <c r="AS662" i="13"/>
  <c r="AS749" i="13" s="1"/>
  <c r="AT662" i="13"/>
  <c r="AT749" i="13" s="1"/>
  <c r="AU662" i="13"/>
  <c r="AU749" i="13" s="1"/>
  <c r="AV662" i="13"/>
  <c r="AV749" i="13" s="1"/>
  <c r="AW662" i="13"/>
  <c r="AW749" i="13" s="1"/>
  <c r="AX662" i="13"/>
  <c r="AX749" i="13" s="1"/>
  <c r="AY662" i="13"/>
  <c r="AY749" i="13" s="1"/>
  <c r="AZ662" i="13"/>
  <c r="AZ749" i="13" s="1"/>
  <c r="BA662" i="13"/>
  <c r="BA749" i="13" s="1"/>
  <c r="BB662" i="13"/>
  <c r="BB749" i="13" s="1"/>
  <c r="BC662" i="13"/>
  <c r="BC749" i="13" s="1"/>
  <c r="BD662" i="13"/>
  <c r="BD749" i="13" s="1"/>
  <c r="BE662" i="13"/>
  <c r="BE749" i="13" s="1"/>
  <c r="BF662" i="13"/>
  <c r="BF749" i="13" s="1"/>
  <c r="BG662" i="13"/>
  <c r="BG749" i="13" s="1"/>
  <c r="BH662" i="13"/>
  <c r="BH749" i="13" s="1"/>
  <c r="BI662" i="13"/>
  <c r="BI749" i="13" s="1"/>
  <c r="BJ662" i="13"/>
  <c r="BJ749" i="13" s="1"/>
  <c r="BK662" i="13"/>
  <c r="BK749" i="13" s="1"/>
  <c r="BL662" i="13"/>
  <c r="BL749" i="13" s="1"/>
  <c r="BM662" i="13"/>
  <c r="BM749" i="13" s="1"/>
  <c r="BN662" i="13"/>
  <c r="BN749" i="13" s="1"/>
  <c r="BO662" i="13"/>
  <c r="BO749" i="13" s="1"/>
  <c r="BP662" i="13"/>
  <c r="BP749" i="13" s="1"/>
  <c r="BQ662" i="13"/>
  <c r="BQ749" i="13" s="1"/>
  <c r="BR662" i="13"/>
  <c r="BR749" i="13" s="1"/>
  <c r="BS662" i="13"/>
  <c r="BS749" i="13" s="1"/>
  <c r="BT662" i="13"/>
  <c r="BT749" i="13" s="1"/>
  <c r="BU662" i="13"/>
  <c r="BU749" i="13" s="1"/>
  <c r="BV662" i="13"/>
  <c r="BV749" i="13" s="1"/>
  <c r="BW662" i="13"/>
  <c r="BW749" i="13" s="1"/>
  <c r="BX662" i="13"/>
  <c r="BX749" i="13" s="1"/>
  <c r="BY662" i="13"/>
  <c r="BY749" i="13" s="1"/>
  <c r="BZ662" i="13"/>
  <c r="BZ749" i="13" s="1"/>
  <c r="CA662" i="13"/>
  <c r="CA749" i="13" s="1"/>
  <c r="CB662" i="13"/>
  <c r="CB749" i="13" s="1"/>
  <c r="CC662" i="13"/>
  <c r="CC749" i="13" s="1"/>
  <c r="CD662" i="13"/>
  <c r="CD749" i="13" s="1"/>
  <c r="CE662" i="13"/>
  <c r="CE749" i="13" s="1"/>
  <c r="CF662" i="13"/>
  <c r="CF749" i="13" s="1"/>
  <c r="CG662" i="13"/>
  <c r="CG749" i="13" s="1"/>
  <c r="CH662" i="13"/>
  <c r="CH749" i="13" s="1"/>
  <c r="CI662" i="13"/>
  <c r="CI749" i="13" s="1"/>
  <c r="CJ662" i="13"/>
  <c r="CJ749" i="13" s="1"/>
  <c r="CK662" i="13"/>
  <c r="CK749" i="13" s="1"/>
  <c r="CL662" i="13"/>
  <c r="CL749" i="13" s="1"/>
  <c r="CM662" i="13"/>
  <c r="CM749" i="13" s="1"/>
  <c r="CN662" i="13"/>
  <c r="CN749" i="13" s="1"/>
  <c r="CO662" i="13"/>
  <c r="CO749" i="13" s="1"/>
  <c r="CP662" i="13"/>
  <c r="CP749" i="13" s="1"/>
  <c r="CQ662" i="13"/>
  <c r="CQ749" i="13" s="1"/>
  <c r="CR662" i="13"/>
  <c r="CR749" i="13" s="1"/>
  <c r="CS662" i="13"/>
  <c r="CS749" i="13" s="1"/>
  <c r="B663" i="13"/>
  <c r="B750" i="13" s="1"/>
  <c r="C663" i="13"/>
  <c r="C750" i="13" s="1"/>
  <c r="D663" i="13"/>
  <c r="D750" i="13" s="1"/>
  <c r="E663" i="13"/>
  <c r="E750" i="13" s="1"/>
  <c r="F663" i="13"/>
  <c r="F750" i="13" s="1"/>
  <c r="G663" i="13"/>
  <c r="G750" i="13" s="1"/>
  <c r="H663" i="13"/>
  <c r="H750" i="13" s="1"/>
  <c r="I663" i="13"/>
  <c r="I750" i="13" s="1"/>
  <c r="J663" i="13"/>
  <c r="J750" i="13" s="1"/>
  <c r="K663" i="13"/>
  <c r="K750" i="13" s="1"/>
  <c r="L663" i="13"/>
  <c r="L750" i="13" s="1"/>
  <c r="M663" i="13"/>
  <c r="M750" i="13" s="1"/>
  <c r="N663" i="13"/>
  <c r="N750" i="13" s="1"/>
  <c r="O663" i="13"/>
  <c r="O750" i="13" s="1"/>
  <c r="P663" i="13"/>
  <c r="P750" i="13" s="1"/>
  <c r="Q663" i="13"/>
  <c r="Q750" i="13" s="1"/>
  <c r="R663" i="13"/>
  <c r="R750" i="13" s="1"/>
  <c r="S663" i="13"/>
  <c r="S750" i="13" s="1"/>
  <c r="T663" i="13"/>
  <c r="T750" i="13" s="1"/>
  <c r="U663" i="13"/>
  <c r="U750" i="13" s="1"/>
  <c r="V663" i="13"/>
  <c r="V750" i="13" s="1"/>
  <c r="W663" i="13"/>
  <c r="W750" i="13" s="1"/>
  <c r="X663" i="13"/>
  <c r="X750" i="13" s="1"/>
  <c r="Y663" i="13"/>
  <c r="Y750" i="13" s="1"/>
  <c r="Z663" i="13"/>
  <c r="Z750" i="13" s="1"/>
  <c r="AA663" i="13"/>
  <c r="AA750" i="13" s="1"/>
  <c r="AB663" i="13"/>
  <c r="AB750" i="13" s="1"/>
  <c r="AC663" i="13"/>
  <c r="AC750" i="13" s="1"/>
  <c r="AD663" i="13"/>
  <c r="AD750" i="13" s="1"/>
  <c r="AE663" i="13"/>
  <c r="AE750" i="13" s="1"/>
  <c r="AF663" i="13"/>
  <c r="AF750" i="13" s="1"/>
  <c r="AG663" i="13"/>
  <c r="AG750" i="13" s="1"/>
  <c r="AH663" i="13"/>
  <c r="AH750" i="13" s="1"/>
  <c r="AI663" i="13"/>
  <c r="AI750" i="13" s="1"/>
  <c r="AJ663" i="13"/>
  <c r="AJ750" i="13" s="1"/>
  <c r="AK663" i="13"/>
  <c r="AK750" i="13" s="1"/>
  <c r="AL663" i="13"/>
  <c r="AL750" i="13" s="1"/>
  <c r="AM663" i="13"/>
  <c r="AM750" i="13" s="1"/>
  <c r="AN663" i="13"/>
  <c r="AN750" i="13" s="1"/>
  <c r="AO663" i="13"/>
  <c r="AO750" i="13" s="1"/>
  <c r="AP663" i="13"/>
  <c r="AP750" i="13" s="1"/>
  <c r="AQ663" i="13"/>
  <c r="AQ750" i="13" s="1"/>
  <c r="AR663" i="13"/>
  <c r="AR750" i="13" s="1"/>
  <c r="AS663" i="13"/>
  <c r="AS750" i="13" s="1"/>
  <c r="AT663" i="13"/>
  <c r="AT750" i="13" s="1"/>
  <c r="AU663" i="13"/>
  <c r="AU750" i="13" s="1"/>
  <c r="AV663" i="13"/>
  <c r="AV750" i="13" s="1"/>
  <c r="AW663" i="13"/>
  <c r="AW750" i="13" s="1"/>
  <c r="AX663" i="13"/>
  <c r="AX750" i="13" s="1"/>
  <c r="AY663" i="13"/>
  <c r="AY750" i="13" s="1"/>
  <c r="AZ663" i="13"/>
  <c r="AZ750" i="13" s="1"/>
  <c r="BA663" i="13"/>
  <c r="BA750" i="13" s="1"/>
  <c r="BB663" i="13"/>
  <c r="BB750" i="13" s="1"/>
  <c r="BC663" i="13"/>
  <c r="BC750" i="13" s="1"/>
  <c r="BD663" i="13"/>
  <c r="BD750" i="13" s="1"/>
  <c r="BE663" i="13"/>
  <c r="BE750" i="13" s="1"/>
  <c r="BF663" i="13"/>
  <c r="BF750" i="13" s="1"/>
  <c r="BG663" i="13"/>
  <c r="BG750" i="13" s="1"/>
  <c r="BH663" i="13"/>
  <c r="BH750" i="13" s="1"/>
  <c r="BI663" i="13"/>
  <c r="BI750" i="13" s="1"/>
  <c r="BJ663" i="13"/>
  <c r="BJ750" i="13" s="1"/>
  <c r="BK663" i="13"/>
  <c r="BK750" i="13" s="1"/>
  <c r="BL663" i="13"/>
  <c r="BL750" i="13" s="1"/>
  <c r="BM663" i="13"/>
  <c r="BM750" i="13" s="1"/>
  <c r="BN663" i="13"/>
  <c r="BN750" i="13" s="1"/>
  <c r="BO663" i="13"/>
  <c r="BO750" i="13" s="1"/>
  <c r="BP663" i="13"/>
  <c r="BP750" i="13" s="1"/>
  <c r="BQ663" i="13"/>
  <c r="BQ750" i="13" s="1"/>
  <c r="BR663" i="13"/>
  <c r="BR750" i="13" s="1"/>
  <c r="BS663" i="13"/>
  <c r="BS750" i="13" s="1"/>
  <c r="BT663" i="13"/>
  <c r="BT750" i="13" s="1"/>
  <c r="BU663" i="13"/>
  <c r="BU750" i="13" s="1"/>
  <c r="BV663" i="13"/>
  <c r="BV750" i="13" s="1"/>
  <c r="BW663" i="13"/>
  <c r="BW750" i="13" s="1"/>
  <c r="BX663" i="13"/>
  <c r="BX750" i="13" s="1"/>
  <c r="BY663" i="13"/>
  <c r="BY750" i="13" s="1"/>
  <c r="BZ663" i="13"/>
  <c r="BZ750" i="13" s="1"/>
  <c r="CA663" i="13"/>
  <c r="CA750" i="13" s="1"/>
  <c r="CB663" i="13"/>
  <c r="CB750" i="13" s="1"/>
  <c r="CC663" i="13"/>
  <c r="CC750" i="13" s="1"/>
  <c r="CD663" i="13"/>
  <c r="CD750" i="13" s="1"/>
  <c r="CE663" i="13"/>
  <c r="CE750" i="13" s="1"/>
  <c r="CF663" i="13"/>
  <c r="CF750" i="13" s="1"/>
  <c r="CG663" i="13"/>
  <c r="CG750" i="13" s="1"/>
  <c r="CH663" i="13"/>
  <c r="CH750" i="13" s="1"/>
  <c r="CI663" i="13"/>
  <c r="CI750" i="13" s="1"/>
  <c r="CJ663" i="13"/>
  <c r="CJ750" i="13" s="1"/>
  <c r="CK663" i="13"/>
  <c r="CK750" i="13" s="1"/>
  <c r="CL663" i="13"/>
  <c r="CL750" i="13" s="1"/>
  <c r="CM663" i="13"/>
  <c r="CM750" i="13" s="1"/>
  <c r="CN663" i="13"/>
  <c r="CN750" i="13" s="1"/>
  <c r="CO663" i="13"/>
  <c r="CO750" i="13" s="1"/>
  <c r="CP663" i="13"/>
  <c r="CP750" i="13" s="1"/>
  <c r="CQ663" i="13"/>
  <c r="CQ750" i="13" s="1"/>
  <c r="CR663" i="13"/>
  <c r="CR750" i="13" s="1"/>
  <c r="CS663" i="13"/>
  <c r="CS750" i="13" s="1"/>
  <c r="B664" i="13"/>
  <c r="B751" i="13" s="1"/>
  <c r="C664" i="13"/>
  <c r="C751" i="13" s="1"/>
  <c r="D664" i="13"/>
  <c r="D751" i="13" s="1"/>
  <c r="E664" i="13"/>
  <c r="E751" i="13" s="1"/>
  <c r="F664" i="13"/>
  <c r="F751" i="13" s="1"/>
  <c r="G664" i="13"/>
  <c r="G751" i="13" s="1"/>
  <c r="H664" i="13"/>
  <c r="H751" i="13" s="1"/>
  <c r="I664" i="13"/>
  <c r="I751" i="13" s="1"/>
  <c r="J664" i="13"/>
  <c r="J751" i="13" s="1"/>
  <c r="K664" i="13"/>
  <c r="K751" i="13" s="1"/>
  <c r="L664" i="13"/>
  <c r="L751" i="13" s="1"/>
  <c r="M664" i="13"/>
  <c r="M751" i="13" s="1"/>
  <c r="N664" i="13"/>
  <c r="N751" i="13" s="1"/>
  <c r="O664" i="13"/>
  <c r="O751" i="13" s="1"/>
  <c r="P664" i="13"/>
  <c r="P751" i="13" s="1"/>
  <c r="Q664" i="13"/>
  <c r="Q751" i="13" s="1"/>
  <c r="R664" i="13"/>
  <c r="R751" i="13" s="1"/>
  <c r="S664" i="13"/>
  <c r="S751" i="13" s="1"/>
  <c r="T664" i="13"/>
  <c r="T751" i="13" s="1"/>
  <c r="U664" i="13"/>
  <c r="U751" i="13" s="1"/>
  <c r="V664" i="13"/>
  <c r="V751" i="13" s="1"/>
  <c r="W664" i="13"/>
  <c r="W751" i="13" s="1"/>
  <c r="X664" i="13"/>
  <c r="X751" i="13" s="1"/>
  <c r="Y664" i="13"/>
  <c r="Y751" i="13" s="1"/>
  <c r="Z664" i="13"/>
  <c r="Z751" i="13" s="1"/>
  <c r="AA664" i="13"/>
  <c r="AA751" i="13" s="1"/>
  <c r="AB664" i="13"/>
  <c r="AB751" i="13" s="1"/>
  <c r="AC664" i="13"/>
  <c r="AC751" i="13" s="1"/>
  <c r="AD664" i="13"/>
  <c r="AD751" i="13" s="1"/>
  <c r="AE664" i="13"/>
  <c r="AE751" i="13" s="1"/>
  <c r="AF664" i="13"/>
  <c r="AF751" i="13" s="1"/>
  <c r="AG664" i="13"/>
  <c r="AG751" i="13" s="1"/>
  <c r="AH664" i="13"/>
  <c r="AH751" i="13" s="1"/>
  <c r="AI664" i="13"/>
  <c r="AI751" i="13" s="1"/>
  <c r="AJ664" i="13"/>
  <c r="AJ751" i="13" s="1"/>
  <c r="AK664" i="13"/>
  <c r="AK751" i="13" s="1"/>
  <c r="AL664" i="13"/>
  <c r="AL751" i="13" s="1"/>
  <c r="AM664" i="13"/>
  <c r="AM751" i="13" s="1"/>
  <c r="AN664" i="13"/>
  <c r="AN751" i="13" s="1"/>
  <c r="AO664" i="13"/>
  <c r="AO751" i="13" s="1"/>
  <c r="AP664" i="13"/>
  <c r="AP751" i="13" s="1"/>
  <c r="AQ664" i="13"/>
  <c r="AQ751" i="13" s="1"/>
  <c r="AR664" i="13"/>
  <c r="AR751" i="13" s="1"/>
  <c r="AS664" i="13"/>
  <c r="AS751" i="13" s="1"/>
  <c r="AT664" i="13"/>
  <c r="AT751" i="13" s="1"/>
  <c r="AU664" i="13"/>
  <c r="AU751" i="13" s="1"/>
  <c r="AV664" i="13"/>
  <c r="AV751" i="13" s="1"/>
  <c r="AW664" i="13"/>
  <c r="AW751" i="13" s="1"/>
  <c r="AX664" i="13"/>
  <c r="AX751" i="13" s="1"/>
  <c r="AY664" i="13"/>
  <c r="AY751" i="13" s="1"/>
  <c r="AZ664" i="13"/>
  <c r="AZ751" i="13" s="1"/>
  <c r="BA664" i="13"/>
  <c r="BA751" i="13" s="1"/>
  <c r="BB664" i="13"/>
  <c r="BB751" i="13" s="1"/>
  <c r="BC664" i="13"/>
  <c r="BC751" i="13" s="1"/>
  <c r="BD664" i="13"/>
  <c r="BD751" i="13" s="1"/>
  <c r="BE664" i="13"/>
  <c r="BE751" i="13" s="1"/>
  <c r="BF664" i="13"/>
  <c r="BF751" i="13" s="1"/>
  <c r="BG664" i="13"/>
  <c r="BG751" i="13" s="1"/>
  <c r="BH664" i="13"/>
  <c r="BH751" i="13" s="1"/>
  <c r="BI664" i="13"/>
  <c r="BI751" i="13" s="1"/>
  <c r="BJ664" i="13"/>
  <c r="BJ751" i="13" s="1"/>
  <c r="BK664" i="13"/>
  <c r="BK751" i="13" s="1"/>
  <c r="BL664" i="13"/>
  <c r="BL751" i="13" s="1"/>
  <c r="BM664" i="13"/>
  <c r="BM751" i="13" s="1"/>
  <c r="BN664" i="13"/>
  <c r="BN751" i="13" s="1"/>
  <c r="BO664" i="13"/>
  <c r="BO751" i="13" s="1"/>
  <c r="BP664" i="13"/>
  <c r="BP751" i="13" s="1"/>
  <c r="BQ664" i="13"/>
  <c r="BQ751" i="13" s="1"/>
  <c r="BR664" i="13"/>
  <c r="BR751" i="13" s="1"/>
  <c r="BS664" i="13"/>
  <c r="BS751" i="13" s="1"/>
  <c r="BT664" i="13"/>
  <c r="BT751" i="13" s="1"/>
  <c r="BU664" i="13"/>
  <c r="BU751" i="13" s="1"/>
  <c r="BV664" i="13"/>
  <c r="BV751" i="13" s="1"/>
  <c r="BW664" i="13"/>
  <c r="BW751" i="13" s="1"/>
  <c r="BX664" i="13"/>
  <c r="BX751" i="13" s="1"/>
  <c r="BY664" i="13"/>
  <c r="BY751" i="13" s="1"/>
  <c r="BZ664" i="13"/>
  <c r="BZ751" i="13" s="1"/>
  <c r="CA664" i="13"/>
  <c r="CA751" i="13" s="1"/>
  <c r="CB664" i="13"/>
  <c r="CB751" i="13" s="1"/>
  <c r="CC664" i="13"/>
  <c r="CC751" i="13" s="1"/>
  <c r="CD664" i="13"/>
  <c r="CD751" i="13" s="1"/>
  <c r="CE664" i="13"/>
  <c r="CE751" i="13" s="1"/>
  <c r="CF664" i="13"/>
  <c r="CF751" i="13" s="1"/>
  <c r="CG664" i="13"/>
  <c r="CG751" i="13" s="1"/>
  <c r="CH664" i="13"/>
  <c r="CH751" i="13" s="1"/>
  <c r="CI664" i="13"/>
  <c r="CI751" i="13" s="1"/>
  <c r="CJ664" i="13"/>
  <c r="CJ751" i="13" s="1"/>
  <c r="CK664" i="13"/>
  <c r="CK751" i="13" s="1"/>
  <c r="CL664" i="13"/>
  <c r="CL751" i="13" s="1"/>
  <c r="CM664" i="13"/>
  <c r="CM751" i="13" s="1"/>
  <c r="CN664" i="13"/>
  <c r="CN751" i="13" s="1"/>
  <c r="CO664" i="13"/>
  <c r="CO751" i="13" s="1"/>
  <c r="CP664" i="13"/>
  <c r="CP751" i="13" s="1"/>
  <c r="CQ664" i="13"/>
  <c r="CQ751" i="13" s="1"/>
  <c r="CR664" i="13"/>
  <c r="CR751" i="13" s="1"/>
  <c r="CS664" i="13"/>
  <c r="CS751" i="13" s="1"/>
  <c r="B665" i="13"/>
  <c r="B752" i="13" s="1"/>
  <c r="C665" i="13"/>
  <c r="C752" i="13" s="1"/>
  <c r="D665" i="13"/>
  <c r="D752" i="13" s="1"/>
  <c r="E665" i="13"/>
  <c r="E752" i="13" s="1"/>
  <c r="F665" i="13"/>
  <c r="F752" i="13" s="1"/>
  <c r="G665" i="13"/>
  <c r="G752" i="13" s="1"/>
  <c r="H665" i="13"/>
  <c r="H752" i="13" s="1"/>
  <c r="I665" i="13"/>
  <c r="I752" i="13" s="1"/>
  <c r="J665" i="13"/>
  <c r="J752" i="13" s="1"/>
  <c r="K665" i="13"/>
  <c r="K752" i="13" s="1"/>
  <c r="L665" i="13"/>
  <c r="L752" i="13" s="1"/>
  <c r="M665" i="13"/>
  <c r="M752" i="13" s="1"/>
  <c r="N665" i="13"/>
  <c r="N752" i="13" s="1"/>
  <c r="O665" i="13"/>
  <c r="O752" i="13" s="1"/>
  <c r="P665" i="13"/>
  <c r="P752" i="13" s="1"/>
  <c r="Q665" i="13"/>
  <c r="Q752" i="13" s="1"/>
  <c r="R665" i="13"/>
  <c r="R752" i="13" s="1"/>
  <c r="S665" i="13"/>
  <c r="S752" i="13" s="1"/>
  <c r="T665" i="13"/>
  <c r="T752" i="13" s="1"/>
  <c r="U665" i="13"/>
  <c r="U752" i="13" s="1"/>
  <c r="V665" i="13"/>
  <c r="V752" i="13" s="1"/>
  <c r="W665" i="13"/>
  <c r="W752" i="13" s="1"/>
  <c r="X665" i="13"/>
  <c r="X752" i="13" s="1"/>
  <c r="Y665" i="13"/>
  <c r="Y752" i="13" s="1"/>
  <c r="Z665" i="13"/>
  <c r="Z752" i="13" s="1"/>
  <c r="AA665" i="13"/>
  <c r="AA752" i="13" s="1"/>
  <c r="AB665" i="13"/>
  <c r="AB752" i="13" s="1"/>
  <c r="AC665" i="13"/>
  <c r="AC752" i="13" s="1"/>
  <c r="AD665" i="13"/>
  <c r="AD752" i="13" s="1"/>
  <c r="AE665" i="13"/>
  <c r="AE752" i="13" s="1"/>
  <c r="AF665" i="13"/>
  <c r="AF752" i="13" s="1"/>
  <c r="AG665" i="13"/>
  <c r="AG752" i="13" s="1"/>
  <c r="AH665" i="13"/>
  <c r="AH752" i="13" s="1"/>
  <c r="AI665" i="13"/>
  <c r="AI752" i="13" s="1"/>
  <c r="AJ665" i="13"/>
  <c r="AJ752" i="13" s="1"/>
  <c r="AK665" i="13"/>
  <c r="AK752" i="13" s="1"/>
  <c r="AL665" i="13"/>
  <c r="AL752" i="13" s="1"/>
  <c r="AM665" i="13"/>
  <c r="AM752" i="13" s="1"/>
  <c r="AN665" i="13"/>
  <c r="AN752" i="13" s="1"/>
  <c r="AO665" i="13"/>
  <c r="AO752" i="13" s="1"/>
  <c r="AP665" i="13"/>
  <c r="AP752" i="13" s="1"/>
  <c r="AQ665" i="13"/>
  <c r="AQ752" i="13" s="1"/>
  <c r="AR665" i="13"/>
  <c r="AR752" i="13" s="1"/>
  <c r="AS665" i="13"/>
  <c r="AS752" i="13" s="1"/>
  <c r="AT665" i="13"/>
  <c r="AT752" i="13" s="1"/>
  <c r="AU665" i="13"/>
  <c r="AU752" i="13" s="1"/>
  <c r="AV665" i="13"/>
  <c r="AV752" i="13" s="1"/>
  <c r="AW665" i="13"/>
  <c r="AW752" i="13" s="1"/>
  <c r="AX665" i="13"/>
  <c r="AX752" i="13" s="1"/>
  <c r="AY665" i="13"/>
  <c r="AY752" i="13" s="1"/>
  <c r="AZ665" i="13"/>
  <c r="AZ752" i="13" s="1"/>
  <c r="BA665" i="13"/>
  <c r="BA752" i="13" s="1"/>
  <c r="BB665" i="13"/>
  <c r="BB752" i="13" s="1"/>
  <c r="BC665" i="13"/>
  <c r="BC752" i="13" s="1"/>
  <c r="BD665" i="13"/>
  <c r="BD752" i="13" s="1"/>
  <c r="BE665" i="13"/>
  <c r="BE752" i="13" s="1"/>
  <c r="BF665" i="13"/>
  <c r="BF752" i="13" s="1"/>
  <c r="BG665" i="13"/>
  <c r="BG752" i="13" s="1"/>
  <c r="BH665" i="13"/>
  <c r="BH752" i="13" s="1"/>
  <c r="BI665" i="13"/>
  <c r="BI752" i="13" s="1"/>
  <c r="BJ665" i="13"/>
  <c r="BJ752" i="13" s="1"/>
  <c r="BK665" i="13"/>
  <c r="BK752" i="13" s="1"/>
  <c r="BL665" i="13"/>
  <c r="BL752" i="13" s="1"/>
  <c r="BM665" i="13"/>
  <c r="BM752" i="13" s="1"/>
  <c r="BN665" i="13"/>
  <c r="BN752" i="13" s="1"/>
  <c r="BO665" i="13"/>
  <c r="BO752" i="13" s="1"/>
  <c r="BP665" i="13"/>
  <c r="BP752" i="13" s="1"/>
  <c r="BQ665" i="13"/>
  <c r="BQ752" i="13" s="1"/>
  <c r="BR665" i="13"/>
  <c r="BR752" i="13" s="1"/>
  <c r="BS665" i="13"/>
  <c r="BS752" i="13" s="1"/>
  <c r="BT665" i="13"/>
  <c r="BT752" i="13" s="1"/>
  <c r="BU665" i="13"/>
  <c r="BU752" i="13" s="1"/>
  <c r="BV665" i="13"/>
  <c r="BV752" i="13" s="1"/>
  <c r="BW665" i="13"/>
  <c r="BW752" i="13" s="1"/>
  <c r="BX665" i="13"/>
  <c r="BX752" i="13" s="1"/>
  <c r="BY665" i="13"/>
  <c r="BY752" i="13" s="1"/>
  <c r="BZ665" i="13"/>
  <c r="BZ752" i="13" s="1"/>
  <c r="CA665" i="13"/>
  <c r="CA752" i="13" s="1"/>
  <c r="CB665" i="13"/>
  <c r="CB752" i="13" s="1"/>
  <c r="CC665" i="13"/>
  <c r="CC752" i="13" s="1"/>
  <c r="CD665" i="13"/>
  <c r="CD752" i="13" s="1"/>
  <c r="CE665" i="13"/>
  <c r="CE752" i="13" s="1"/>
  <c r="CF665" i="13"/>
  <c r="CF752" i="13" s="1"/>
  <c r="CG665" i="13"/>
  <c r="CG752" i="13" s="1"/>
  <c r="CH665" i="13"/>
  <c r="CH752" i="13" s="1"/>
  <c r="CI665" i="13"/>
  <c r="CI752" i="13" s="1"/>
  <c r="CJ665" i="13"/>
  <c r="CJ752" i="13" s="1"/>
  <c r="CK665" i="13"/>
  <c r="CK752" i="13" s="1"/>
  <c r="CL665" i="13"/>
  <c r="CL752" i="13" s="1"/>
  <c r="CM665" i="13"/>
  <c r="CM752" i="13" s="1"/>
  <c r="CN665" i="13"/>
  <c r="CN752" i="13" s="1"/>
  <c r="CO665" i="13"/>
  <c r="CO752" i="13" s="1"/>
  <c r="CP665" i="13"/>
  <c r="CP752" i="13" s="1"/>
  <c r="CQ665" i="13"/>
  <c r="CQ752" i="13" s="1"/>
  <c r="CR665" i="13"/>
  <c r="CR752" i="13" s="1"/>
  <c r="CS665" i="13"/>
  <c r="CS752" i="13" s="1"/>
  <c r="B666" i="13"/>
  <c r="B753" i="13" s="1"/>
  <c r="C666" i="13"/>
  <c r="C753" i="13" s="1"/>
  <c r="D666" i="13"/>
  <c r="D753" i="13" s="1"/>
  <c r="E666" i="13"/>
  <c r="E753" i="13" s="1"/>
  <c r="F666" i="13"/>
  <c r="F753" i="13" s="1"/>
  <c r="G666" i="13"/>
  <c r="G753" i="13" s="1"/>
  <c r="H666" i="13"/>
  <c r="H753" i="13" s="1"/>
  <c r="I666" i="13"/>
  <c r="I753" i="13" s="1"/>
  <c r="J666" i="13"/>
  <c r="J753" i="13" s="1"/>
  <c r="K666" i="13"/>
  <c r="K753" i="13" s="1"/>
  <c r="L666" i="13"/>
  <c r="L753" i="13" s="1"/>
  <c r="M666" i="13"/>
  <c r="M753" i="13" s="1"/>
  <c r="N666" i="13"/>
  <c r="N753" i="13" s="1"/>
  <c r="O666" i="13"/>
  <c r="O753" i="13" s="1"/>
  <c r="P666" i="13"/>
  <c r="P753" i="13" s="1"/>
  <c r="Q666" i="13"/>
  <c r="Q753" i="13" s="1"/>
  <c r="R666" i="13"/>
  <c r="R753" i="13" s="1"/>
  <c r="S666" i="13"/>
  <c r="S753" i="13" s="1"/>
  <c r="T666" i="13"/>
  <c r="T753" i="13" s="1"/>
  <c r="U666" i="13"/>
  <c r="U753" i="13" s="1"/>
  <c r="V666" i="13"/>
  <c r="V753" i="13" s="1"/>
  <c r="W666" i="13"/>
  <c r="W753" i="13" s="1"/>
  <c r="X666" i="13"/>
  <c r="X753" i="13" s="1"/>
  <c r="Y666" i="13"/>
  <c r="Y753" i="13" s="1"/>
  <c r="Z666" i="13"/>
  <c r="Z753" i="13" s="1"/>
  <c r="AA666" i="13"/>
  <c r="AA753" i="13" s="1"/>
  <c r="AB666" i="13"/>
  <c r="AB753" i="13" s="1"/>
  <c r="AC666" i="13"/>
  <c r="AC753" i="13" s="1"/>
  <c r="AD666" i="13"/>
  <c r="AD753" i="13" s="1"/>
  <c r="AE666" i="13"/>
  <c r="AE753" i="13" s="1"/>
  <c r="AF666" i="13"/>
  <c r="AF753" i="13" s="1"/>
  <c r="AG666" i="13"/>
  <c r="AG753" i="13" s="1"/>
  <c r="AH666" i="13"/>
  <c r="AH753" i="13" s="1"/>
  <c r="AI666" i="13"/>
  <c r="AI753" i="13" s="1"/>
  <c r="AJ666" i="13"/>
  <c r="AJ753" i="13" s="1"/>
  <c r="AK666" i="13"/>
  <c r="AK753" i="13" s="1"/>
  <c r="AL666" i="13"/>
  <c r="AL753" i="13" s="1"/>
  <c r="AM666" i="13"/>
  <c r="AM753" i="13" s="1"/>
  <c r="AN666" i="13"/>
  <c r="AN753" i="13" s="1"/>
  <c r="AO666" i="13"/>
  <c r="AO753" i="13" s="1"/>
  <c r="AP666" i="13"/>
  <c r="AP753" i="13" s="1"/>
  <c r="AQ666" i="13"/>
  <c r="AQ753" i="13" s="1"/>
  <c r="AR666" i="13"/>
  <c r="AR753" i="13" s="1"/>
  <c r="AS666" i="13"/>
  <c r="AS753" i="13" s="1"/>
  <c r="AT666" i="13"/>
  <c r="AT753" i="13" s="1"/>
  <c r="AU666" i="13"/>
  <c r="AU753" i="13" s="1"/>
  <c r="AV666" i="13"/>
  <c r="AV753" i="13" s="1"/>
  <c r="AW666" i="13"/>
  <c r="AW753" i="13" s="1"/>
  <c r="AX666" i="13"/>
  <c r="AX753" i="13" s="1"/>
  <c r="AY666" i="13"/>
  <c r="AY753" i="13" s="1"/>
  <c r="AZ666" i="13"/>
  <c r="AZ753" i="13" s="1"/>
  <c r="BA666" i="13"/>
  <c r="BA753" i="13" s="1"/>
  <c r="BB666" i="13"/>
  <c r="BB753" i="13" s="1"/>
  <c r="BC666" i="13"/>
  <c r="BC753" i="13" s="1"/>
  <c r="BD666" i="13"/>
  <c r="BD753" i="13" s="1"/>
  <c r="BE666" i="13"/>
  <c r="BE753" i="13" s="1"/>
  <c r="BF666" i="13"/>
  <c r="BF753" i="13" s="1"/>
  <c r="BG666" i="13"/>
  <c r="BG753" i="13" s="1"/>
  <c r="BH666" i="13"/>
  <c r="BH753" i="13" s="1"/>
  <c r="BI666" i="13"/>
  <c r="BI753" i="13" s="1"/>
  <c r="BJ666" i="13"/>
  <c r="BJ753" i="13" s="1"/>
  <c r="BK666" i="13"/>
  <c r="BK753" i="13" s="1"/>
  <c r="BL666" i="13"/>
  <c r="BL753" i="13" s="1"/>
  <c r="BM666" i="13"/>
  <c r="BM753" i="13" s="1"/>
  <c r="BN666" i="13"/>
  <c r="BN753" i="13" s="1"/>
  <c r="BO666" i="13"/>
  <c r="BO753" i="13" s="1"/>
  <c r="BP666" i="13"/>
  <c r="BP753" i="13" s="1"/>
  <c r="BQ666" i="13"/>
  <c r="BQ753" i="13" s="1"/>
  <c r="BR666" i="13"/>
  <c r="BR753" i="13" s="1"/>
  <c r="BS666" i="13"/>
  <c r="BS753" i="13" s="1"/>
  <c r="BT666" i="13"/>
  <c r="BT753" i="13" s="1"/>
  <c r="BU666" i="13"/>
  <c r="BU753" i="13" s="1"/>
  <c r="BV666" i="13"/>
  <c r="BV753" i="13" s="1"/>
  <c r="BW666" i="13"/>
  <c r="BW753" i="13" s="1"/>
  <c r="BX666" i="13"/>
  <c r="BX753" i="13" s="1"/>
  <c r="BY666" i="13"/>
  <c r="BY753" i="13" s="1"/>
  <c r="BZ666" i="13"/>
  <c r="BZ753" i="13" s="1"/>
  <c r="CA666" i="13"/>
  <c r="CA753" i="13" s="1"/>
  <c r="CB666" i="13"/>
  <c r="CB753" i="13" s="1"/>
  <c r="CC666" i="13"/>
  <c r="CC753" i="13" s="1"/>
  <c r="CD666" i="13"/>
  <c r="CD753" i="13" s="1"/>
  <c r="CE666" i="13"/>
  <c r="CE753" i="13" s="1"/>
  <c r="CF666" i="13"/>
  <c r="CF753" i="13" s="1"/>
  <c r="CG666" i="13"/>
  <c r="CG753" i="13" s="1"/>
  <c r="CH666" i="13"/>
  <c r="CH753" i="13" s="1"/>
  <c r="CI666" i="13"/>
  <c r="CI753" i="13" s="1"/>
  <c r="CJ666" i="13"/>
  <c r="CJ753" i="13" s="1"/>
  <c r="CK666" i="13"/>
  <c r="CK753" i="13" s="1"/>
  <c r="CL666" i="13"/>
  <c r="CL753" i="13" s="1"/>
  <c r="CM666" i="13"/>
  <c r="CM753" i="13" s="1"/>
  <c r="CN666" i="13"/>
  <c r="CN753" i="13" s="1"/>
  <c r="CO666" i="13"/>
  <c r="CO753" i="13" s="1"/>
  <c r="CP666" i="13"/>
  <c r="CP753" i="13" s="1"/>
  <c r="CQ666" i="13"/>
  <c r="CQ753" i="13" s="1"/>
  <c r="CR666" i="13"/>
  <c r="CR753" i="13" s="1"/>
  <c r="CS666" i="13"/>
  <c r="CS753" i="13" s="1"/>
  <c r="B667" i="13"/>
  <c r="B754" i="13" s="1"/>
  <c r="C667" i="13"/>
  <c r="C754" i="13" s="1"/>
  <c r="D667" i="13"/>
  <c r="D754" i="13" s="1"/>
  <c r="E667" i="13"/>
  <c r="E754" i="13" s="1"/>
  <c r="F667" i="13"/>
  <c r="F754" i="13" s="1"/>
  <c r="G667" i="13"/>
  <c r="G754" i="13" s="1"/>
  <c r="H667" i="13"/>
  <c r="H754" i="13" s="1"/>
  <c r="I667" i="13"/>
  <c r="I754" i="13" s="1"/>
  <c r="J667" i="13"/>
  <c r="J754" i="13" s="1"/>
  <c r="K667" i="13"/>
  <c r="K754" i="13" s="1"/>
  <c r="L667" i="13"/>
  <c r="L754" i="13" s="1"/>
  <c r="M667" i="13"/>
  <c r="M754" i="13" s="1"/>
  <c r="N667" i="13"/>
  <c r="N754" i="13" s="1"/>
  <c r="O667" i="13"/>
  <c r="O754" i="13" s="1"/>
  <c r="P667" i="13"/>
  <c r="P754" i="13" s="1"/>
  <c r="Q667" i="13"/>
  <c r="Q754" i="13" s="1"/>
  <c r="R667" i="13"/>
  <c r="R754" i="13" s="1"/>
  <c r="S667" i="13"/>
  <c r="S754" i="13" s="1"/>
  <c r="T667" i="13"/>
  <c r="T754" i="13" s="1"/>
  <c r="U667" i="13"/>
  <c r="U754" i="13" s="1"/>
  <c r="V667" i="13"/>
  <c r="V754" i="13" s="1"/>
  <c r="W667" i="13"/>
  <c r="W754" i="13" s="1"/>
  <c r="X667" i="13"/>
  <c r="X754" i="13" s="1"/>
  <c r="Y667" i="13"/>
  <c r="Y754" i="13" s="1"/>
  <c r="Z667" i="13"/>
  <c r="Z754" i="13" s="1"/>
  <c r="AA667" i="13"/>
  <c r="AA754" i="13" s="1"/>
  <c r="AB667" i="13"/>
  <c r="AB754" i="13" s="1"/>
  <c r="AC667" i="13"/>
  <c r="AC754" i="13" s="1"/>
  <c r="AD667" i="13"/>
  <c r="AD754" i="13" s="1"/>
  <c r="AE667" i="13"/>
  <c r="AE754" i="13" s="1"/>
  <c r="AF667" i="13"/>
  <c r="AF754" i="13" s="1"/>
  <c r="AG667" i="13"/>
  <c r="AG754" i="13" s="1"/>
  <c r="AH667" i="13"/>
  <c r="AH754" i="13" s="1"/>
  <c r="AI667" i="13"/>
  <c r="AI754" i="13" s="1"/>
  <c r="AJ667" i="13"/>
  <c r="AJ754" i="13" s="1"/>
  <c r="AK667" i="13"/>
  <c r="AK754" i="13" s="1"/>
  <c r="AL667" i="13"/>
  <c r="AL754" i="13" s="1"/>
  <c r="AM667" i="13"/>
  <c r="AM754" i="13" s="1"/>
  <c r="AN667" i="13"/>
  <c r="AN754" i="13" s="1"/>
  <c r="AO667" i="13"/>
  <c r="AO754" i="13" s="1"/>
  <c r="AP667" i="13"/>
  <c r="AP754" i="13" s="1"/>
  <c r="AQ667" i="13"/>
  <c r="AQ754" i="13" s="1"/>
  <c r="AR667" i="13"/>
  <c r="AR754" i="13" s="1"/>
  <c r="AS667" i="13"/>
  <c r="AS754" i="13" s="1"/>
  <c r="AT667" i="13"/>
  <c r="AT754" i="13" s="1"/>
  <c r="AU667" i="13"/>
  <c r="AU754" i="13" s="1"/>
  <c r="AV667" i="13"/>
  <c r="AV754" i="13" s="1"/>
  <c r="AW667" i="13"/>
  <c r="AW754" i="13" s="1"/>
  <c r="AX667" i="13"/>
  <c r="AX754" i="13" s="1"/>
  <c r="AY667" i="13"/>
  <c r="AY754" i="13" s="1"/>
  <c r="AZ667" i="13"/>
  <c r="AZ754" i="13" s="1"/>
  <c r="BA667" i="13"/>
  <c r="BA754" i="13" s="1"/>
  <c r="BB667" i="13"/>
  <c r="BB754" i="13" s="1"/>
  <c r="BC667" i="13"/>
  <c r="BC754" i="13" s="1"/>
  <c r="BD667" i="13"/>
  <c r="BD754" i="13" s="1"/>
  <c r="BE667" i="13"/>
  <c r="BE754" i="13" s="1"/>
  <c r="BF667" i="13"/>
  <c r="BF754" i="13" s="1"/>
  <c r="BG667" i="13"/>
  <c r="BG754" i="13" s="1"/>
  <c r="BH667" i="13"/>
  <c r="BH754" i="13" s="1"/>
  <c r="BI667" i="13"/>
  <c r="BI754" i="13" s="1"/>
  <c r="BJ667" i="13"/>
  <c r="BJ754" i="13" s="1"/>
  <c r="BK667" i="13"/>
  <c r="BK754" i="13" s="1"/>
  <c r="BL667" i="13"/>
  <c r="BL754" i="13" s="1"/>
  <c r="BM667" i="13"/>
  <c r="BM754" i="13" s="1"/>
  <c r="BN667" i="13"/>
  <c r="BN754" i="13" s="1"/>
  <c r="BO667" i="13"/>
  <c r="BO754" i="13" s="1"/>
  <c r="BP667" i="13"/>
  <c r="BP754" i="13" s="1"/>
  <c r="BQ667" i="13"/>
  <c r="BQ754" i="13" s="1"/>
  <c r="BR667" i="13"/>
  <c r="BR754" i="13" s="1"/>
  <c r="BS667" i="13"/>
  <c r="BS754" i="13" s="1"/>
  <c r="BT667" i="13"/>
  <c r="BT754" i="13" s="1"/>
  <c r="BU667" i="13"/>
  <c r="BU754" i="13" s="1"/>
  <c r="BV667" i="13"/>
  <c r="BV754" i="13" s="1"/>
  <c r="BW667" i="13"/>
  <c r="BW754" i="13" s="1"/>
  <c r="BX667" i="13"/>
  <c r="BX754" i="13" s="1"/>
  <c r="BY667" i="13"/>
  <c r="BY754" i="13" s="1"/>
  <c r="BZ667" i="13"/>
  <c r="BZ754" i="13" s="1"/>
  <c r="CA667" i="13"/>
  <c r="CA754" i="13" s="1"/>
  <c r="CB667" i="13"/>
  <c r="CB754" i="13" s="1"/>
  <c r="CC667" i="13"/>
  <c r="CC754" i="13" s="1"/>
  <c r="CD667" i="13"/>
  <c r="CD754" i="13" s="1"/>
  <c r="CE667" i="13"/>
  <c r="CE754" i="13" s="1"/>
  <c r="CF667" i="13"/>
  <c r="CF754" i="13" s="1"/>
  <c r="CG667" i="13"/>
  <c r="CG754" i="13" s="1"/>
  <c r="CH667" i="13"/>
  <c r="CH754" i="13" s="1"/>
  <c r="CI667" i="13"/>
  <c r="CI754" i="13" s="1"/>
  <c r="CJ667" i="13"/>
  <c r="CJ754" i="13" s="1"/>
  <c r="CK667" i="13"/>
  <c r="CK754" i="13" s="1"/>
  <c r="CL667" i="13"/>
  <c r="CL754" i="13" s="1"/>
  <c r="CM667" i="13"/>
  <c r="CM754" i="13" s="1"/>
  <c r="CN667" i="13"/>
  <c r="CN754" i="13" s="1"/>
  <c r="CO667" i="13"/>
  <c r="CO754" i="13" s="1"/>
  <c r="CP667" i="13"/>
  <c r="CP754" i="13" s="1"/>
  <c r="CQ667" i="13"/>
  <c r="CQ754" i="13" s="1"/>
  <c r="CR667" i="13"/>
  <c r="CR754" i="13" s="1"/>
  <c r="CS667" i="13"/>
  <c r="CS754" i="13" s="1"/>
  <c r="B668" i="13"/>
  <c r="B755" i="13" s="1"/>
  <c r="C668" i="13"/>
  <c r="C755" i="13" s="1"/>
  <c r="D668" i="13"/>
  <c r="D755" i="13" s="1"/>
  <c r="E668" i="13"/>
  <c r="E755" i="13" s="1"/>
  <c r="F668" i="13"/>
  <c r="F755" i="13" s="1"/>
  <c r="G668" i="13"/>
  <c r="G755" i="13" s="1"/>
  <c r="H668" i="13"/>
  <c r="H755" i="13" s="1"/>
  <c r="I668" i="13"/>
  <c r="I755" i="13" s="1"/>
  <c r="J668" i="13"/>
  <c r="J755" i="13" s="1"/>
  <c r="K668" i="13"/>
  <c r="K755" i="13" s="1"/>
  <c r="L668" i="13"/>
  <c r="L755" i="13" s="1"/>
  <c r="M668" i="13"/>
  <c r="M755" i="13" s="1"/>
  <c r="N668" i="13"/>
  <c r="N755" i="13" s="1"/>
  <c r="O668" i="13"/>
  <c r="O755" i="13" s="1"/>
  <c r="P668" i="13"/>
  <c r="P755" i="13" s="1"/>
  <c r="Q668" i="13"/>
  <c r="Q755" i="13" s="1"/>
  <c r="R668" i="13"/>
  <c r="R755" i="13" s="1"/>
  <c r="S668" i="13"/>
  <c r="S755" i="13" s="1"/>
  <c r="T668" i="13"/>
  <c r="T755" i="13" s="1"/>
  <c r="U668" i="13"/>
  <c r="U755" i="13" s="1"/>
  <c r="V668" i="13"/>
  <c r="V755" i="13" s="1"/>
  <c r="W668" i="13"/>
  <c r="W755" i="13" s="1"/>
  <c r="X668" i="13"/>
  <c r="X755" i="13" s="1"/>
  <c r="Y668" i="13"/>
  <c r="Y755" i="13" s="1"/>
  <c r="Z668" i="13"/>
  <c r="Z755" i="13" s="1"/>
  <c r="AA668" i="13"/>
  <c r="AA755" i="13" s="1"/>
  <c r="AB668" i="13"/>
  <c r="AB755" i="13" s="1"/>
  <c r="AC668" i="13"/>
  <c r="AC755" i="13" s="1"/>
  <c r="AD668" i="13"/>
  <c r="AD755" i="13" s="1"/>
  <c r="AE668" i="13"/>
  <c r="AE755" i="13" s="1"/>
  <c r="AF668" i="13"/>
  <c r="AF755" i="13" s="1"/>
  <c r="AG668" i="13"/>
  <c r="AG755" i="13" s="1"/>
  <c r="AH668" i="13"/>
  <c r="AH755" i="13" s="1"/>
  <c r="AI668" i="13"/>
  <c r="AI755" i="13" s="1"/>
  <c r="AJ668" i="13"/>
  <c r="AJ755" i="13" s="1"/>
  <c r="AK668" i="13"/>
  <c r="AK755" i="13" s="1"/>
  <c r="AL668" i="13"/>
  <c r="AL755" i="13" s="1"/>
  <c r="AM668" i="13"/>
  <c r="AM755" i="13" s="1"/>
  <c r="AN668" i="13"/>
  <c r="AN755" i="13" s="1"/>
  <c r="AO668" i="13"/>
  <c r="AO755" i="13" s="1"/>
  <c r="AP668" i="13"/>
  <c r="AP755" i="13" s="1"/>
  <c r="AQ668" i="13"/>
  <c r="AQ755" i="13" s="1"/>
  <c r="AR668" i="13"/>
  <c r="AR755" i="13" s="1"/>
  <c r="AS668" i="13"/>
  <c r="AS755" i="13" s="1"/>
  <c r="AT668" i="13"/>
  <c r="AT755" i="13" s="1"/>
  <c r="AU668" i="13"/>
  <c r="AU755" i="13" s="1"/>
  <c r="AV668" i="13"/>
  <c r="AV755" i="13" s="1"/>
  <c r="AW668" i="13"/>
  <c r="AW755" i="13" s="1"/>
  <c r="AX668" i="13"/>
  <c r="AX755" i="13" s="1"/>
  <c r="AY668" i="13"/>
  <c r="AY755" i="13" s="1"/>
  <c r="AZ668" i="13"/>
  <c r="AZ755" i="13" s="1"/>
  <c r="BA668" i="13"/>
  <c r="BA755" i="13" s="1"/>
  <c r="BB668" i="13"/>
  <c r="BB755" i="13" s="1"/>
  <c r="BC668" i="13"/>
  <c r="BC755" i="13" s="1"/>
  <c r="BD668" i="13"/>
  <c r="BD755" i="13" s="1"/>
  <c r="BE668" i="13"/>
  <c r="BE755" i="13" s="1"/>
  <c r="BF668" i="13"/>
  <c r="BF755" i="13" s="1"/>
  <c r="BG668" i="13"/>
  <c r="BG755" i="13" s="1"/>
  <c r="BH668" i="13"/>
  <c r="BH755" i="13" s="1"/>
  <c r="BI668" i="13"/>
  <c r="BI755" i="13" s="1"/>
  <c r="BJ668" i="13"/>
  <c r="BJ755" i="13" s="1"/>
  <c r="BK668" i="13"/>
  <c r="BK755" i="13" s="1"/>
  <c r="BL668" i="13"/>
  <c r="BL755" i="13" s="1"/>
  <c r="BM668" i="13"/>
  <c r="BM755" i="13" s="1"/>
  <c r="BN668" i="13"/>
  <c r="BN755" i="13" s="1"/>
  <c r="BO668" i="13"/>
  <c r="BO755" i="13" s="1"/>
  <c r="BP668" i="13"/>
  <c r="BP755" i="13" s="1"/>
  <c r="BQ668" i="13"/>
  <c r="BQ755" i="13" s="1"/>
  <c r="BR668" i="13"/>
  <c r="BR755" i="13" s="1"/>
  <c r="BS668" i="13"/>
  <c r="BS755" i="13" s="1"/>
  <c r="BT668" i="13"/>
  <c r="BT755" i="13" s="1"/>
  <c r="BU668" i="13"/>
  <c r="BU755" i="13" s="1"/>
  <c r="BV668" i="13"/>
  <c r="BV755" i="13" s="1"/>
  <c r="BW668" i="13"/>
  <c r="BW755" i="13" s="1"/>
  <c r="BX668" i="13"/>
  <c r="BX755" i="13" s="1"/>
  <c r="BY668" i="13"/>
  <c r="BY755" i="13" s="1"/>
  <c r="BZ668" i="13"/>
  <c r="BZ755" i="13" s="1"/>
  <c r="CA668" i="13"/>
  <c r="CA755" i="13" s="1"/>
  <c r="CB668" i="13"/>
  <c r="CB755" i="13" s="1"/>
  <c r="CC668" i="13"/>
  <c r="CC755" i="13" s="1"/>
  <c r="CD668" i="13"/>
  <c r="CD755" i="13" s="1"/>
  <c r="CE668" i="13"/>
  <c r="CE755" i="13" s="1"/>
  <c r="CF668" i="13"/>
  <c r="CF755" i="13" s="1"/>
  <c r="CG668" i="13"/>
  <c r="CG755" i="13" s="1"/>
  <c r="CH668" i="13"/>
  <c r="CH755" i="13" s="1"/>
  <c r="CI668" i="13"/>
  <c r="CI755" i="13" s="1"/>
  <c r="CJ668" i="13"/>
  <c r="CJ755" i="13" s="1"/>
  <c r="CK668" i="13"/>
  <c r="CK755" i="13" s="1"/>
  <c r="CL668" i="13"/>
  <c r="CL755" i="13" s="1"/>
  <c r="CM668" i="13"/>
  <c r="CM755" i="13" s="1"/>
  <c r="CN668" i="13"/>
  <c r="CN755" i="13" s="1"/>
  <c r="CO668" i="13"/>
  <c r="CO755" i="13" s="1"/>
  <c r="CP668" i="13"/>
  <c r="CP755" i="13" s="1"/>
  <c r="CQ668" i="13"/>
  <c r="CQ755" i="13" s="1"/>
  <c r="CR668" i="13"/>
  <c r="CR755" i="13" s="1"/>
  <c r="CS668" i="13"/>
  <c r="CS755" i="13" s="1"/>
  <c r="B669" i="13"/>
  <c r="B756" i="13" s="1"/>
  <c r="C669" i="13"/>
  <c r="C756" i="13" s="1"/>
  <c r="D669" i="13"/>
  <c r="D756" i="13" s="1"/>
  <c r="E669" i="13"/>
  <c r="E756" i="13" s="1"/>
  <c r="F669" i="13"/>
  <c r="F756" i="13" s="1"/>
  <c r="G669" i="13"/>
  <c r="G756" i="13" s="1"/>
  <c r="H669" i="13"/>
  <c r="H756" i="13" s="1"/>
  <c r="I669" i="13"/>
  <c r="I756" i="13" s="1"/>
  <c r="J669" i="13"/>
  <c r="J756" i="13" s="1"/>
  <c r="K669" i="13"/>
  <c r="K756" i="13" s="1"/>
  <c r="L669" i="13"/>
  <c r="L756" i="13" s="1"/>
  <c r="M669" i="13"/>
  <c r="M756" i="13" s="1"/>
  <c r="N669" i="13"/>
  <c r="N756" i="13" s="1"/>
  <c r="O669" i="13"/>
  <c r="O756" i="13" s="1"/>
  <c r="P669" i="13"/>
  <c r="P756" i="13" s="1"/>
  <c r="Q669" i="13"/>
  <c r="Q756" i="13" s="1"/>
  <c r="R669" i="13"/>
  <c r="R756" i="13" s="1"/>
  <c r="S669" i="13"/>
  <c r="S756" i="13" s="1"/>
  <c r="T669" i="13"/>
  <c r="T756" i="13" s="1"/>
  <c r="U669" i="13"/>
  <c r="U756" i="13" s="1"/>
  <c r="V669" i="13"/>
  <c r="V756" i="13" s="1"/>
  <c r="W669" i="13"/>
  <c r="W756" i="13" s="1"/>
  <c r="X669" i="13"/>
  <c r="X756" i="13" s="1"/>
  <c r="Y669" i="13"/>
  <c r="Y756" i="13" s="1"/>
  <c r="Z669" i="13"/>
  <c r="Z756" i="13" s="1"/>
  <c r="AA669" i="13"/>
  <c r="AA756" i="13" s="1"/>
  <c r="AB669" i="13"/>
  <c r="AB756" i="13" s="1"/>
  <c r="AC669" i="13"/>
  <c r="AC756" i="13" s="1"/>
  <c r="AD669" i="13"/>
  <c r="AD756" i="13" s="1"/>
  <c r="AE669" i="13"/>
  <c r="AE756" i="13" s="1"/>
  <c r="AF669" i="13"/>
  <c r="AF756" i="13" s="1"/>
  <c r="AG669" i="13"/>
  <c r="AG756" i="13" s="1"/>
  <c r="AH669" i="13"/>
  <c r="AH756" i="13" s="1"/>
  <c r="AI669" i="13"/>
  <c r="AI756" i="13" s="1"/>
  <c r="AJ669" i="13"/>
  <c r="AJ756" i="13" s="1"/>
  <c r="AK669" i="13"/>
  <c r="AK756" i="13" s="1"/>
  <c r="AL669" i="13"/>
  <c r="AL756" i="13" s="1"/>
  <c r="AM669" i="13"/>
  <c r="AM756" i="13" s="1"/>
  <c r="AN669" i="13"/>
  <c r="AN756" i="13" s="1"/>
  <c r="AO669" i="13"/>
  <c r="AO756" i="13" s="1"/>
  <c r="AP669" i="13"/>
  <c r="AP756" i="13" s="1"/>
  <c r="AQ669" i="13"/>
  <c r="AQ756" i="13" s="1"/>
  <c r="AR669" i="13"/>
  <c r="AR756" i="13" s="1"/>
  <c r="AS669" i="13"/>
  <c r="AS756" i="13" s="1"/>
  <c r="AT669" i="13"/>
  <c r="AT756" i="13" s="1"/>
  <c r="AU669" i="13"/>
  <c r="AU756" i="13" s="1"/>
  <c r="AV669" i="13"/>
  <c r="AV756" i="13" s="1"/>
  <c r="AW669" i="13"/>
  <c r="AW756" i="13" s="1"/>
  <c r="AX669" i="13"/>
  <c r="AX756" i="13" s="1"/>
  <c r="AY669" i="13"/>
  <c r="AY756" i="13" s="1"/>
  <c r="AZ669" i="13"/>
  <c r="AZ756" i="13" s="1"/>
  <c r="BA669" i="13"/>
  <c r="BA756" i="13" s="1"/>
  <c r="BB669" i="13"/>
  <c r="BB756" i="13" s="1"/>
  <c r="BC669" i="13"/>
  <c r="BC756" i="13" s="1"/>
  <c r="BD669" i="13"/>
  <c r="BD756" i="13" s="1"/>
  <c r="BE669" i="13"/>
  <c r="BE756" i="13" s="1"/>
  <c r="BF669" i="13"/>
  <c r="BF756" i="13" s="1"/>
  <c r="BG669" i="13"/>
  <c r="BG756" i="13" s="1"/>
  <c r="BH669" i="13"/>
  <c r="BH756" i="13" s="1"/>
  <c r="BI669" i="13"/>
  <c r="BI756" i="13" s="1"/>
  <c r="BJ669" i="13"/>
  <c r="BJ756" i="13" s="1"/>
  <c r="BK669" i="13"/>
  <c r="BK756" i="13" s="1"/>
  <c r="BL669" i="13"/>
  <c r="BL756" i="13" s="1"/>
  <c r="BM669" i="13"/>
  <c r="BM756" i="13" s="1"/>
  <c r="BN669" i="13"/>
  <c r="BN756" i="13" s="1"/>
  <c r="BO669" i="13"/>
  <c r="BO756" i="13" s="1"/>
  <c r="BP669" i="13"/>
  <c r="BP756" i="13" s="1"/>
  <c r="BQ669" i="13"/>
  <c r="BQ756" i="13" s="1"/>
  <c r="BR669" i="13"/>
  <c r="BR756" i="13" s="1"/>
  <c r="BS669" i="13"/>
  <c r="BS756" i="13" s="1"/>
  <c r="BT669" i="13"/>
  <c r="BT756" i="13" s="1"/>
  <c r="BU669" i="13"/>
  <c r="BU756" i="13" s="1"/>
  <c r="BV669" i="13"/>
  <c r="BV756" i="13" s="1"/>
  <c r="BW669" i="13"/>
  <c r="BW756" i="13" s="1"/>
  <c r="BX669" i="13"/>
  <c r="BX756" i="13" s="1"/>
  <c r="BY669" i="13"/>
  <c r="BY756" i="13" s="1"/>
  <c r="BZ669" i="13"/>
  <c r="BZ756" i="13" s="1"/>
  <c r="CA669" i="13"/>
  <c r="CA756" i="13" s="1"/>
  <c r="CB669" i="13"/>
  <c r="CB756" i="13" s="1"/>
  <c r="CC669" i="13"/>
  <c r="CC756" i="13" s="1"/>
  <c r="CD669" i="13"/>
  <c r="CD756" i="13" s="1"/>
  <c r="CE669" i="13"/>
  <c r="CE756" i="13" s="1"/>
  <c r="CF669" i="13"/>
  <c r="CF756" i="13" s="1"/>
  <c r="CG669" i="13"/>
  <c r="CG756" i="13" s="1"/>
  <c r="CH669" i="13"/>
  <c r="CH756" i="13" s="1"/>
  <c r="CI669" i="13"/>
  <c r="CI756" i="13" s="1"/>
  <c r="CJ669" i="13"/>
  <c r="CJ756" i="13" s="1"/>
  <c r="CK669" i="13"/>
  <c r="CK756" i="13" s="1"/>
  <c r="CL669" i="13"/>
  <c r="CL756" i="13" s="1"/>
  <c r="CM669" i="13"/>
  <c r="CM756" i="13" s="1"/>
  <c r="CN669" i="13"/>
  <c r="CN756" i="13" s="1"/>
  <c r="CO669" i="13"/>
  <c r="CO756" i="13" s="1"/>
  <c r="CP669" i="13"/>
  <c r="CP756" i="13" s="1"/>
  <c r="CQ669" i="13"/>
  <c r="CQ756" i="13" s="1"/>
  <c r="CR669" i="13"/>
  <c r="CR756" i="13" s="1"/>
  <c r="CS669" i="13"/>
  <c r="CS756" i="13" s="1"/>
  <c r="B670" i="13"/>
  <c r="B757" i="13" s="1"/>
  <c r="C670" i="13"/>
  <c r="C757" i="13" s="1"/>
  <c r="D670" i="13"/>
  <c r="D757" i="13" s="1"/>
  <c r="E670" i="13"/>
  <c r="E757" i="13" s="1"/>
  <c r="F670" i="13"/>
  <c r="F757" i="13" s="1"/>
  <c r="G670" i="13"/>
  <c r="G757" i="13" s="1"/>
  <c r="H670" i="13"/>
  <c r="H757" i="13" s="1"/>
  <c r="I670" i="13"/>
  <c r="I757" i="13" s="1"/>
  <c r="J670" i="13"/>
  <c r="J757" i="13" s="1"/>
  <c r="K670" i="13"/>
  <c r="K757" i="13" s="1"/>
  <c r="L670" i="13"/>
  <c r="L757" i="13" s="1"/>
  <c r="M670" i="13"/>
  <c r="M757" i="13" s="1"/>
  <c r="N670" i="13"/>
  <c r="N757" i="13" s="1"/>
  <c r="O670" i="13"/>
  <c r="O757" i="13" s="1"/>
  <c r="P670" i="13"/>
  <c r="P757" i="13" s="1"/>
  <c r="Q670" i="13"/>
  <c r="Q757" i="13" s="1"/>
  <c r="R670" i="13"/>
  <c r="R757" i="13" s="1"/>
  <c r="S670" i="13"/>
  <c r="S757" i="13" s="1"/>
  <c r="T670" i="13"/>
  <c r="T757" i="13" s="1"/>
  <c r="U670" i="13"/>
  <c r="U757" i="13" s="1"/>
  <c r="V670" i="13"/>
  <c r="V757" i="13" s="1"/>
  <c r="W670" i="13"/>
  <c r="W757" i="13" s="1"/>
  <c r="X670" i="13"/>
  <c r="X757" i="13" s="1"/>
  <c r="Y670" i="13"/>
  <c r="Y757" i="13" s="1"/>
  <c r="Z670" i="13"/>
  <c r="Z757" i="13" s="1"/>
  <c r="AA670" i="13"/>
  <c r="AA757" i="13" s="1"/>
  <c r="AB670" i="13"/>
  <c r="AB757" i="13" s="1"/>
  <c r="AC670" i="13"/>
  <c r="AC757" i="13" s="1"/>
  <c r="AD670" i="13"/>
  <c r="AD757" i="13" s="1"/>
  <c r="AE670" i="13"/>
  <c r="AE757" i="13" s="1"/>
  <c r="AF670" i="13"/>
  <c r="AF757" i="13" s="1"/>
  <c r="AG670" i="13"/>
  <c r="AG757" i="13" s="1"/>
  <c r="AH670" i="13"/>
  <c r="AH757" i="13" s="1"/>
  <c r="AI670" i="13"/>
  <c r="AI757" i="13" s="1"/>
  <c r="AJ670" i="13"/>
  <c r="AJ757" i="13" s="1"/>
  <c r="AK670" i="13"/>
  <c r="AK757" i="13" s="1"/>
  <c r="AL670" i="13"/>
  <c r="AL757" i="13" s="1"/>
  <c r="AM670" i="13"/>
  <c r="AM757" i="13" s="1"/>
  <c r="AN670" i="13"/>
  <c r="AN757" i="13" s="1"/>
  <c r="AO670" i="13"/>
  <c r="AO757" i="13" s="1"/>
  <c r="AP670" i="13"/>
  <c r="AP757" i="13" s="1"/>
  <c r="AQ670" i="13"/>
  <c r="AQ757" i="13" s="1"/>
  <c r="AR670" i="13"/>
  <c r="AR757" i="13" s="1"/>
  <c r="AS670" i="13"/>
  <c r="AS757" i="13" s="1"/>
  <c r="AT670" i="13"/>
  <c r="AT757" i="13" s="1"/>
  <c r="AU670" i="13"/>
  <c r="AU757" i="13" s="1"/>
  <c r="AV670" i="13"/>
  <c r="AV757" i="13" s="1"/>
  <c r="AW670" i="13"/>
  <c r="AW757" i="13" s="1"/>
  <c r="AX670" i="13"/>
  <c r="AX757" i="13" s="1"/>
  <c r="AY670" i="13"/>
  <c r="AY757" i="13" s="1"/>
  <c r="AZ670" i="13"/>
  <c r="AZ757" i="13" s="1"/>
  <c r="BA670" i="13"/>
  <c r="BA757" i="13" s="1"/>
  <c r="BB670" i="13"/>
  <c r="BB757" i="13" s="1"/>
  <c r="BC670" i="13"/>
  <c r="BC757" i="13" s="1"/>
  <c r="BD670" i="13"/>
  <c r="BD757" i="13" s="1"/>
  <c r="BE670" i="13"/>
  <c r="BE757" i="13" s="1"/>
  <c r="BF670" i="13"/>
  <c r="BF757" i="13" s="1"/>
  <c r="BG670" i="13"/>
  <c r="BG757" i="13" s="1"/>
  <c r="BH670" i="13"/>
  <c r="BH757" i="13" s="1"/>
  <c r="BI670" i="13"/>
  <c r="BI757" i="13" s="1"/>
  <c r="BJ670" i="13"/>
  <c r="BJ757" i="13" s="1"/>
  <c r="BK670" i="13"/>
  <c r="BK757" i="13" s="1"/>
  <c r="BL670" i="13"/>
  <c r="BL757" i="13" s="1"/>
  <c r="BM670" i="13"/>
  <c r="BM757" i="13" s="1"/>
  <c r="BN670" i="13"/>
  <c r="BN757" i="13" s="1"/>
  <c r="BO670" i="13"/>
  <c r="BO757" i="13" s="1"/>
  <c r="BP670" i="13"/>
  <c r="BP757" i="13" s="1"/>
  <c r="BQ670" i="13"/>
  <c r="BQ757" i="13" s="1"/>
  <c r="BR670" i="13"/>
  <c r="BR757" i="13" s="1"/>
  <c r="BS670" i="13"/>
  <c r="BS757" i="13" s="1"/>
  <c r="BT670" i="13"/>
  <c r="BT757" i="13" s="1"/>
  <c r="BU670" i="13"/>
  <c r="BU757" i="13" s="1"/>
  <c r="BV670" i="13"/>
  <c r="BV757" i="13" s="1"/>
  <c r="BW670" i="13"/>
  <c r="BW757" i="13" s="1"/>
  <c r="BX670" i="13"/>
  <c r="BX757" i="13" s="1"/>
  <c r="BY670" i="13"/>
  <c r="BY757" i="13" s="1"/>
  <c r="BZ670" i="13"/>
  <c r="BZ757" i="13" s="1"/>
  <c r="CA670" i="13"/>
  <c r="CA757" i="13" s="1"/>
  <c r="CB670" i="13"/>
  <c r="CB757" i="13" s="1"/>
  <c r="CC670" i="13"/>
  <c r="CC757" i="13" s="1"/>
  <c r="CD670" i="13"/>
  <c r="CD757" i="13" s="1"/>
  <c r="CE670" i="13"/>
  <c r="CE757" i="13" s="1"/>
  <c r="CF670" i="13"/>
  <c r="CF757" i="13" s="1"/>
  <c r="CG670" i="13"/>
  <c r="CG757" i="13" s="1"/>
  <c r="CH670" i="13"/>
  <c r="CH757" i="13" s="1"/>
  <c r="CI670" i="13"/>
  <c r="CI757" i="13" s="1"/>
  <c r="CJ670" i="13"/>
  <c r="CJ757" i="13" s="1"/>
  <c r="CK670" i="13"/>
  <c r="CK757" i="13" s="1"/>
  <c r="CL670" i="13"/>
  <c r="CL757" i="13" s="1"/>
  <c r="CM670" i="13"/>
  <c r="CM757" i="13" s="1"/>
  <c r="CN670" i="13"/>
  <c r="CN757" i="13" s="1"/>
  <c r="CO670" i="13"/>
  <c r="CO757" i="13" s="1"/>
  <c r="CP670" i="13"/>
  <c r="CP757" i="13" s="1"/>
  <c r="CQ670" i="13"/>
  <c r="CQ757" i="13" s="1"/>
  <c r="CR670" i="13"/>
  <c r="CR757" i="13" s="1"/>
  <c r="CS670" i="13"/>
  <c r="CS757" i="13" s="1"/>
  <c r="B671" i="13"/>
  <c r="B758" i="13" s="1"/>
  <c r="C671" i="13"/>
  <c r="C758" i="13" s="1"/>
  <c r="D671" i="13"/>
  <c r="D758" i="13" s="1"/>
  <c r="E671" i="13"/>
  <c r="E758" i="13" s="1"/>
  <c r="F671" i="13"/>
  <c r="F758" i="13" s="1"/>
  <c r="G671" i="13"/>
  <c r="G758" i="13" s="1"/>
  <c r="H671" i="13"/>
  <c r="H758" i="13" s="1"/>
  <c r="I671" i="13"/>
  <c r="I758" i="13" s="1"/>
  <c r="J671" i="13"/>
  <c r="J758" i="13" s="1"/>
  <c r="K671" i="13"/>
  <c r="K758" i="13" s="1"/>
  <c r="L671" i="13"/>
  <c r="L758" i="13" s="1"/>
  <c r="M671" i="13"/>
  <c r="M758" i="13" s="1"/>
  <c r="N671" i="13"/>
  <c r="N758" i="13" s="1"/>
  <c r="O671" i="13"/>
  <c r="O758" i="13" s="1"/>
  <c r="P671" i="13"/>
  <c r="P758" i="13" s="1"/>
  <c r="Q671" i="13"/>
  <c r="Q758" i="13" s="1"/>
  <c r="R671" i="13"/>
  <c r="R758" i="13" s="1"/>
  <c r="S671" i="13"/>
  <c r="S758" i="13" s="1"/>
  <c r="T671" i="13"/>
  <c r="T758" i="13" s="1"/>
  <c r="U671" i="13"/>
  <c r="U758" i="13" s="1"/>
  <c r="V671" i="13"/>
  <c r="V758" i="13" s="1"/>
  <c r="W671" i="13"/>
  <c r="W758" i="13" s="1"/>
  <c r="X671" i="13"/>
  <c r="X758" i="13" s="1"/>
  <c r="Y671" i="13"/>
  <c r="Y758" i="13" s="1"/>
  <c r="Z671" i="13"/>
  <c r="Z758" i="13" s="1"/>
  <c r="AA671" i="13"/>
  <c r="AA758" i="13" s="1"/>
  <c r="AB671" i="13"/>
  <c r="AB758" i="13" s="1"/>
  <c r="AC671" i="13"/>
  <c r="AC758" i="13" s="1"/>
  <c r="AD671" i="13"/>
  <c r="AD758" i="13" s="1"/>
  <c r="AE671" i="13"/>
  <c r="AE758" i="13" s="1"/>
  <c r="AF671" i="13"/>
  <c r="AF758" i="13" s="1"/>
  <c r="AG671" i="13"/>
  <c r="AG758" i="13" s="1"/>
  <c r="AH671" i="13"/>
  <c r="AH758" i="13" s="1"/>
  <c r="AI671" i="13"/>
  <c r="AI758" i="13" s="1"/>
  <c r="AJ671" i="13"/>
  <c r="AJ758" i="13" s="1"/>
  <c r="AK671" i="13"/>
  <c r="AK758" i="13" s="1"/>
  <c r="AL671" i="13"/>
  <c r="AL758" i="13" s="1"/>
  <c r="AM671" i="13"/>
  <c r="AM758" i="13" s="1"/>
  <c r="AN671" i="13"/>
  <c r="AN758" i="13" s="1"/>
  <c r="AO671" i="13"/>
  <c r="AO758" i="13" s="1"/>
  <c r="AP671" i="13"/>
  <c r="AP758" i="13" s="1"/>
  <c r="AQ671" i="13"/>
  <c r="AQ758" i="13" s="1"/>
  <c r="AR671" i="13"/>
  <c r="AR758" i="13" s="1"/>
  <c r="AS671" i="13"/>
  <c r="AS758" i="13" s="1"/>
  <c r="AT671" i="13"/>
  <c r="AT758" i="13" s="1"/>
  <c r="AU671" i="13"/>
  <c r="AU758" i="13" s="1"/>
  <c r="AV671" i="13"/>
  <c r="AV758" i="13" s="1"/>
  <c r="AW671" i="13"/>
  <c r="AW758" i="13" s="1"/>
  <c r="AX671" i="13"/>
  <c r="AX758" i="13" s="1"/>
  <c r="AY671" i="13"/>
  <c r="AY758" i="13" s="1"/>
  <c r="AZ671" i="13"/>
  <c r="AZ758" i="13" s="1"/>
  <c r="BA671" i="13"/>
  <c r="BA758" i="13" s="1"/>
  <c r="BB671" i="13"/>
  <c r="BB758" i="13" s="1"/>
  <c r="BC671" i="13"/>
  <c r="BC758" i="13" s="1"/>
  <c r="BD671" i="13"/>
  <c r="BD758" i="13" s="1"/>
  <c r="BE671" i="13"/>
  <c r="BE758" i="13" s="1"/>
  <c r="BF671" i="13"/>
  <c r="BF758" i="13" s="1"/>
  <c r="BG671" i="13"/>
  <c r="BG758" i="13" s="1"/>
  <c r="BH671" i="13"/>
  <c r="BH758" i="13" s="1"/>
  <c r="BI671" i="13"/>
  <c r="BI758" i="13" s="1"/>
  <c r="BJ671" i="13"/>
  <c r="BJ758" i="13" s="1"/>
  <c r="BK671" i="13"/>
  <c r="BK758" i="13" s="1"/>
  <c r="BL671" i="13"/>
  <c r="BL758" i="13" s="1"/>
  <c r="BM671" i="13"/>
  <c r="BM758" i="13" s="1"/>
  <c r="BN671" i="13"/>
  <c r="BN758" i="13" s="1"/>
  <c r="BO671" i="13"/>
  <c r="BO758" i="13" s="1"/>
  <c r="BP671" i="13"/>
  <c r="BP758" i="13" s="1"/>
  <c r="BQ671" i="13"/>
  <c r="BQ758" i="13" s="1"/>
  <c r="BR671" i="13"/>
  <c r="BR758" i="13" s="1"/>
  <c r="BS671" i="13"/>
  <c r="BS758" i="13" s="1"/>
  <c r="BT671" i="13"/>
  <c r="BT758" i="13" s="1"/>
  <c r="BU671" i="13"/>
  <c r="BU758" i="13" s="1"/>
  <c r="BV671" i="13"/>
  <c r="BV758" i="13" s="1"/>
  <c r="BW671" i="13"/>
  <c r="BW758" i="13" s="1"/>
  <c r="BX671" i="13"/>
  <c r="BX758" i="13" s="1"/>
  <c r="BY671" i="13"/>
  <c r="BY758" i="13" s="1"/>
  <c r="BZ671" i="13"/>
  <c r="BZ758" i="13" s="1"/>
  <c r="CA671" i="13"/>
  <c r="CA758" i="13" s="1"/>
  <c r="CB671" i="13"/>
  <c r="CB758" i="13" s="1"/>
  <c r="CC671" i="13"/>
  <c r="CC758" i="13" s="1"/>
  <c r="CD671" i="13"/>
  <c r="CD758" i="13" s="1"/>
  <c r="CE671" i="13"/>
  <c r="CE758" i="13" s="1"/>
  <c r="CF671" i="13"/>
  <c r="CF758" i="13" s="1"/>
  <c r="CG671" i="13"/>
  <c r="CG758" i="13" s="1"/>
  <c r="CH671" i="13"/>
  <c r="CH758" i="13" s="1"/>
  <c r="CI671" i="13"/>
  <c r="CI758" i="13" s="1"/>
  <c r="CJ671" i="13"/>
  <c r="CJ758" i="13" s="1"/>
  <c r="CK671" i="13"/>
  <c r="CK758" i="13" s="1"/>
  <c r="CL671" i="13"/>
  <c r="CL758" i="13" s="1"/>
  <c r="CM671" i="13"/>
  <c r="CM758" i="13" s="1"/>
  <c r="CN671" i="13"/>
  <c r="CN758" i="13" s="1"/>
  <c r="CO671" i="13"/>
  <c r="CO758" i="13" s="1"/>
  <c r="CP671" i="13"/>
  <c r="CP758" i="13" s="1"/>
  <c r="CQ671" i="13"/>
  <c r="CQ758" i="13" s="1"/>
  <c r="CR671" i="13"/>
  <c r="CR758" i="13" s="1"/>
  <c r="CS671" i="13"/>
  <c r="CS758" i="13" s="1"/>
  <c r="B672" i="13"/>
  <c r="B759" i="13" s="1"/>
  <c r="C672" i="13"/>
  <c r="C759" i="13" s="1"/>
  <c r="D672" i="13"/>
  <c r="D759" i="13" s="1"/>
  <c r="E672" i="13"/>
  <c r="E759" i="13" s="1"/>
  <c r="F672" i="13"/>
  <c r="F759" i="13" s="1"/>
  <c r="G672" i="13"/>
  <c r="G759" i="13" s="1"/>
  <c r="H672" i="13"/>
  <c r="H759" i="13" s="1"/>
  <c r="I672" i="13"/>
  <c r="I759" i="13" s="1"/>
  <c r="J672" i="13"/>
  <c r="J759" i="13" s="1"/>
  <c r="K672" i="13"/>
  <c r="K759" i="13" s="1"/>
  <c r="L672" i="13"/>
  <c r="L759" i="13" s="1"/>
  <c r="M672" i="13"/>
  <c r="M759" i="13" s="1"/>
  <c r="N672" i="13"/>
  <c r="N759" i="13" s="1"/>
  <c r="O672" i="13"/>
  <c r="O759" i="13" s="1"/>
  <c r="P672" i="13"/>
  <c r="P759" i="13" s="1"/>
  <c r="Q672" i="13"/>
  <c r="Q759" i="13" s="1"/>
  <c r="R672" i="13"/>
  <c r="R759" i="13" s="1"/>
  <c r="S672" i="13"/>
  <c r="S759" i="13" s="1"/>
  <c r="T672" i="13"/>
  <c r="T759" i="13" s="1"/>
  <c r="U672" i="13"/>
  <c r="U759" i="13" s="1"/>
  <c r="V672" i="13"/>
  <c r="V759" i="13" s="1"/>
  <c r="W672" i="13"/>
  <c r="W759" i="13" s="1"/>
  <c r="X672" i="13"/>
  <c r="X759" i="13" s="1"/>
  <c r="Y672" i="13"/>
  <c r="Y759" i="13" s="1"/>
  <c r="Z672" i="13"/>
  <c r="Z759" i="13" s="1"/>
  <c r="AA672" i="13"/>
  <c r="AA759" i="13" s="1"/>
  <c r="AB672" i="13"/>
  <c r="AB759" i="13" s="1"/>
  <c r="AC672" i="13"/>
  <c r="AC759" i="13" s="1"/>
  <c r="AD672" i="13"/>
  <c r="AD759" i="13" s="1"/>
  <c r="AE672" i="13"/>
  <c r="AE759" i="13" s="1"/>
  <c r="AF672" i="13"/>
  <c r="AF759" i="13" s="1"/>
  <c r="AG672" i="13"/>
  <c r="AG759" i="13" s="1"/>
  <c r="AH672" i="13"/>
  <c r="AH759" i="13" s="1"/>
  <c r="AI672" i="13"/>
  <c r="AI759" i="13" s="1"/>
  <c r="AJ672" i="13"/>
  <c r="AJ759" i="13" s="1"/>
  <c r="AK672" i="13"/>
  <c r="AK759" i="13" s="1"/>
  <c r="AL672" i="13"/>
  <c r="AL759" i="13" s="1"/>
  <c r="AM672" i="13"/>
  <c r="AM759" i="13" s="1"/>
  <c r="AN672" i="13"/>
  <c r="AN759" i="13" s="1"/>
  <c r="AO672" i="13"/>
  <c r="AO759" i="13" s="1"/>
  <c r="AP672" i="13"/>
  <c r="AP759" i="13" s="1"/>
  <c r="AQ672" i="13"/>
  <c r="AQ759" i="13" s="1"/>
  <c r="AR672" i="13"/>
  <c r="AR759" i="13" s="1"/>
  <c r="AS672" i="13"/>
  <c r="AS759" i="13" s="1"/>
  <c r="AT672" i="13"/>
  <c r="AT759" i="13" s="1"/>
  <c r="AU672" i="13"/>
  <c r="AU759" i="13" s="1"/>
  <c r="AV672" i="13"/>
  <c r="AV759" i="13" s="1"/>
  <c r="AW672" i="13"/>
  <c r="AW759" i="13" s="1"/>
  <c r="AX672" i="13"/>
  <c r="AX759" i="13" s="1"/>
  <c r="AY672" i="13"/>
  <c r="AY759" i="13" s="1"/>
  <c r="AZ672" i="13"/>
  <c r="AZ759" i="13" s="1"/>
  <c r="BA672" i="13"/>
  <c r="BA759" i="13" s="1"/>
  <c r="BB672" i="13"/>
  <c r="BB759" i="13" s="1"/>
  <c r="BC672" i="13"/>
  <c r="BC759" i="13" s="1"/>
  <c r="BD672" i="13"/>
  <c r="BD759" i="13" s="1"/>
  <c r="BE672" i="13"/>
  <c r="BE759" i="13" s="1"/>
  <c r="BF672" i="13"/>
  <c r="BF759" i="13" s="1"/>
  <c r="BG672" i="13"/>
  <c r="BG759" i="13" s="1"/>
  <c r="BH672" i="13"/>
  <c r="BH759" i="13" s="1"/>
  <c r="BI672" i="13"/>
  <c r="BI759" i="13" s="1"/>
  <c r="BJ672" i="13"/>
  <c r="BJ759" i="13" s="1"/>
  <c r="BK672" i="13"/>
  <c r="BK759" i="13" s="1"/>
  <c r="BL672" i="13"/>
  <c r="BL759" i="13" s="1"/>
  <c r="BM672" i="13"/>
  <c r="BM759" i="13" s="1"/>
  <c r="BN672" i="13"/>
  <c r="BN759" i="13" s="1"/>
  <c r="BO672" i="13"/>
  <c r="BO759" i="13" s="1"/>
  <c r="BP672" i="13"/>
  <c r="BP759" i="13" s="1"/>
  <c r="BQ672" i="13"/>
  <c r="BQ759" i="13" s="1"/>
  <c r="BR672" i="13"/>
  <c r="BR759" i="13" s="1"/>
  <c r="BS672" i="13"/>
  <c r="BS759" i="13" s="1"/>
  <c r="BT672" i="13"/>
  <c r="BT759" i="13" s="1"/>
  <c r="BU672" i="13"/>
  <c r="BU759" i="13" s="1"/>
  <c r="BV672" i="13"/>
  <c r="BV759" i="13" s="1"/>
  <c r="BW672" i="13"/>
  <c r="BW759" i="13" s="1"/>
  <c r="BX672" i="13"/>
  <c r="BX759" i="13" s="1"/>
  <c r="BY672" i="13"/>
  <c r="BY759" i="13" s="1"/>
  <c r="BZ672" i="13"/>
  <c r="BZ759" i="13" s="1"/>
  <c r="CA672" i="13"/>
  <c r="CA759" i="13" s="1"/>
  <c r="CB672" i="13"/>
  <c r="CB759" i="13" s="1"/>
  <c r="CC672" i="13"/>
  <c r="CC759" i="13" s="1"/>
  <c r="CD672" i="13"/>
  <c r="CD759" i="13" s="1"/>
  <c r="CE672" i="13"/>
  <c r="CE759" i="13" s="1"/>
  <c r="CF672" i="13"/>
  <c r="CF759" i="13" s="1"/>
  <c r="CG672" i="13"/>
  <c r="CG759" i="13" s="1"/>
  <c r="CH672" i="13"/>
  <c r="CH759" i="13" s="1"/>
  <c r="CI672" i="13"/>
  <c r="CI759" i="13" s="1"/>
  <c r="CJ672" i="13"/>
  <c r="CJ759" i="13" s="1"/>
  <c r="CK672" i="13"/>
  <c r="CK759" i="13" s="1"/>
  <c r="CL672" i="13"/>
  <c r="CL759" i="13" s="1"/>
  <c r="CM672" i="13"/>
  <c r="CM759" i="13" s="1"/>
  <c r="CN672" i="13"/>
  <c r="CN759" i="13" s="1"/>
  <c r="CO672" i="13"/>
  <c r="CO759" i="13" s="1"/>
  <c r="CP672" i="13"/>
  <c r="CP759" i="13" s="1"/>
  <c r="CQ672" i="13"/>
  <c r="CQ759" i="13" s="1"/>
  <c r="CR672" i="13"/>
  <c r="CR759" i="13" s="1"/>
  <c r="CS672" i="13"/>
  <c r="CS759" i="13" s="1"/>
  <c r="B673" i="13"/>
  <c r="B760" i="13" s="1"/>
  <c r="C673" i="13"/>
  <c r="C760" i="13" s="1"/>
  <c r="D673" i="13"/>
  <c r="D760" i="13" s="1"/>
  <c r="E673" i="13"/>
  <c r="E760" i="13" s="1"/>
  <c r="F673" i="13"/>
  <c r="F760" i="13" s="1"/>
  <c r="G673" i="13"/>
  <c r="G760" i="13" s="1"/>
  <c r="H673" i="13"/>
  <c r="H760" i="13" s="1"/>
  <c r="I673" i="13"/>
  <c r="I760" i="13" s="1"/>
  <c r="J673" i="13"/>
  <c r="J760" i="13" s="1"/>
  <c r="K673" i="13"/>
  <c r="K760" i="13" s="1"/>
  <c r="L673" i="13"/>
  <c r="L760" i="13" s="1"/>
  <c r="M673" i="13"/>
  <c r="M760" i="13" s="1"/>
  <c r="N673" i="13"/>
  <c r="N760" i="13" s="1"/>
  <c r="O673" i="13"/>
  <c r="O760" i="13" s="1"/>
  <c r="P673" i="13"/>
  <c r="P760" i="13" s="1"/>
  <c r="Q673" i="13"/>
  <c r="Q760" i="13" s="1"/>
  <c r="R673" i="13"/>
  <c r="R760" i="13" s="1"/>
  <c r="S673" i="13"/>
  <c r="S760" i="13" s="1"/>
  <c r="T673" i="13"/>
  <c r="T760" i="13" s="1"/>
  <c r="U673" i="13"/>
  <c r="U760" i="13" s="1"/>
  <c r="V673" i="13"/>
  <c r="V760" i="13" s="1"/>
  <c r="W673" i="13"/>
  <c r="W760" i="13" s="1"/>
  <c r="X673" i="13"/>
  <c r="X760" i="13" s="1"/>
  <c r="Y673" i="13"/>
  <c r="Y760" i="13" s="1"/>
  <c r="Z673" i="13"/>
  <c r="Z760" i="13" s="1"/>
  <c r="AA673" i="13"/>
  <c r="AA760" i="13" s="1"/>
  <c r="AB673" i="13"/>
  <c r="AB760" i="13" s="1"/>
  <c r="AC673" i="13"/>
  <c r="AC760" i="13" s="1"/>
  <c r="AD673" i="13"/>
  <c r="AD760" i="13" s="1"/>
  <c r="AE673" i="13"/>
  <c r="AE760" i="13" s="1"/>
  <c r="AF673" i="13"/>
  <c r="AF760" i="13" s="1"/>
  <c r="AG673" i="13"/>
  <c r="AG760" i="13" s="1"/>
  <c r="AH673" i="13"/>
  <c r="AH760" i="13" s="1"/>
  <c r="AI673" i="13"/>
  <c r="AI760" i="13" s="1"/>
  <c r="AJ673" i="13"/>
  <c r="AJ760" i="13" s="1"/>
  <c r="AK673" i="13"/>
  <c r="AK760" i="13" s="1"/>
  <c r="AL673" i="13"/>
  <c r="AL760" i="13" s="1"/>
  <c r="AM673" i="13"/>
  <c r="AM760" i="13" s="1"/>
  <c r="AN673" i="13"/>
  <c r="AN760" i="13" s="1"/>
  <c r="AO673" i="13"/>
  <c r="AO760" i="13" s="1"/>
  <c r="AP673" i="13"/>
  <c r="AP760" i="13" s="1"/>
  <c r="AQ673" i="13"/>
  <c r="AQ760" i="13" s="1"/>
  <c r="AR673" i="13"/>
  <c r="AR760" i="13" s="1"/>
  <c r="AS673" i="13"/>
  <c r="AS760" i="13" s="1"/>
  <c r="AT673" i="13"/>
  <c r="AT760" i="13" s="1"/>
  <c r="AU673" i="13"/>
  <c r="AU760" i="13" s="1"/>
  <c r="AV673" i="13"/>
  <c r="AV760" i="13" s="1"/>
  <c r="AW673" i="13"/>
  <c r="AW760" i="13" s="1"/>
  <c r="AX673" i="13"/>
  <c r="AX760" i="13" s="1"/>
  <c r="AY673" i="13"/>
  <c r="AY760" i="13" s="1"/>
  <c r="AZ673" i="13"/>
  <c r="AZ760" i="13" s="1"/>
  <c r="BA673" i="13"/>
  <c r="BA760" i="13" s="1"/>
  <c r="BB673" i="13"/>
  <c r="BB760" i="13" s="1"/>
  <c r="BC673" i="13"/>
  <c r="BC760" i="13" s="1"/>
  <c r="BD673" i="13"/>
  <c r="BD760" i="13" s="1"/>
  <c r="BE673" i="13"/>
  <c r="BE760" i="13" s="1"/>
  <c r="BF673" i="13"/>
  <c r="BF760" i="13" s="1"/>
  <c r="BG673" i="13"/>
  <c r="BG760" i="13" s="1"/>
  <c r="BH673" i="13"/>
  <c r="BH760" i="13" s="1"/>
  <c r="BI673" i="13"/>
  <c r="BI760" i="13" s="1"/>
  <c r="BJ673" i="13"/>
  <c r="BJ760" i="13" s="1"/>
  <c r="BK673" i="13"/>
  <c r="BK760" i="13" s="1"/>
  <c r="BL673" i="13"/>
  <c r="BL760" i="13" s="1"/>
  <c r="BM673" i="13"/>
  <c r="BM760" i="13" s="1"/>
  <c r="BN673" i="13"/>
  <c r="BN760" i="13" s="1"/>
  <c r="BO673" i="13"/>
  <c r="BO760" i="13" s="1"/>
  <c r="BP673" i="13"/>
  <c r="BP760" i="13" s="1"/>
  <c r="BQ673" i="13"/>
  <c r="BQ760" i="13" s="1"/>
  <c r="BR673" i="13"/>
  <c r="BR760" i="13" s="1"/>
  <c r="BS673" i="13"/>
  <c r="BS760" i="13" s="1"/>
  <c r="BT673" i="13"/>
  <c r="BT760" i="13" s="1"/>
  <c r="BU673" i="13"/>
  <c r="BU760" i="13" s="1"/>
  <c r="BV673" i="13"/>
  <c r="BV760" i="13" s="1"/>
  <c r="BW673" i="13"/>
  <c r="BW760" i="13" s="1"/>
  <c r="BX673" i="13"/>
  <c r="BX760" i="13" s="1"/>
  <c r="BY673" i="13"/>
  <c r="BY760" i="13" s="1"/>
  <c r="BZ673" i="13"/>
  <c r="BZ760" i="13" s="1"/>
  <c r="CA673" i="13"/>
  <c r="CA760" i="13" s="1"/>
  <c r="CB673" i="13"/>
  <c r="CB760" i="13" s="1"/>
  <c r="CC673" i="13"/>
  <c r="CC760" i="13" s="1"/>
  <c r="CD673" i="13"/>
  <c r="CD760" i="13" s="1"/>
  <c r="CE673" i="13"/>
  <c r="CE760" i="13" s="1"/>
  <c r="CF673" i="13"/>
  <c r="CF760" i="13" s="1"/>
  <c r="CG673" i="13"/>
  <c r="CG760" i="13" s="1"/>
  <c r="CH673" i="13"/>
  <c r="CH760" i="13" s="1"/>
  <c r="CI673" i="13"/>
  <c r="CI760" i="13" s="1"/>
  <c r="CJ673" i="13"/>
  <c r="CJ760" i="13" s="1"/>
  <c r="CK673" i="13"/>
  <c r="CK760" i="13" s="1"/>
  <c r="CL673" i="13"/>
  <c r="CL760" i="13" s="1"/>
  <c r="CM673" i="13"/>
  <c r="CM760" i="13" s="1"/>
  <c r="CN673" i="13"/>
  <c r="CN760" i="13" s="1"/>
  <c r="CO673" i="13"/>
  <c r="CO760" i="13" s="1"/>
  <c r="CP673" i="13"/>
  <c r="CP760" i="13" s="1"/>
  <c r="CQ673" i="13"/>
  <c r="CQ760" i="13" s="1"/>
  <c r="CR673" i="13"/>
  <c r="CR760" i="13" s="1"/>
  <c r="CS673" i="13"/>
  <c r="CS760" i="13" s="1"/>
  <c r="B674" i="13"/>
  <c r="B761" i="13" s="1"/>
  <c r="C674" i="13"/>
  <c r="C761" i="13" s="1"/>
  <c r="D674" i="13"/>
  <c r="D761" i="13" s="1"/>
  <c r="E674" i="13"/>
  <c r="E761" i="13" s="1"/>
  <c r="F674" i="13"/>
  <c r="F761" i="13" s="1"/>
  <c r="G674" i="13"/>
  <c r="G761" i="13" s="1"/>
  <c r="H674" i="13"/>
  <c r="H761" i="13" s="1"/>
  <c r="I674" i="13"/>
  <c r="I761" i="13" s="1"/>
  <c r="J674" i="13"/>
  <c r="J761" i="13" s="1"/>
  <c r="K674" i="13"/>
  <c r="K761" i="13" s="1"/>
  <c r="L674" i="13"/>
  <c r="L761" i="13" s="1"/>
  <c r="M674" i="13"/>
  <c r="M761" i="13" s="1"/>
  <c r="N674" i="13"/>
  <c r="N761" i="13" s="1"/>
  <c r="O674" i="13"/>
  <c r="O761" i="13" s="1"/>
  <c r="P674" i="13"/>
  <c r="P761" i="13" s="1"/>
  <c r="Q674" i="13"/>
  <c r="Q761" i="13" s="1"/>
  <c r="R674" i="13"/>
  <c r="R761" i="13" s="1"/>
  <c r="S674" i="13"/>
  <c r="S761" i="13" s="1"/>
  <c r="T674" i="13"/>
  <c r="T761" i="13" s="1"/>
  <c r="U674" i="13"/>
  <c r="U761" i="13" s="1"/>
  <c r="V674" i="13"/>
  <c r="V761" i="13" s="1"/>
  <c r="W674" i="13"/>
  <c r="W761" i="13" s="1"/>
  <c r="X674" i="13"/>
  <c r="X761" i="13" s="1"/>
  <c r="Y674" i="13"/>
  <c r="Y761" i="13" s="1"/>
  <c r="Z674" i="13"/>
  <c r="Z761" i="13" s="1"/>
  <c r="AA674" i="13"/>
  <c r="AA761" i="13" s="1"/>
  <c r="AB674" i="13"/>
  <c r="AB761" i="13" s="1"/>
  <c r="AC674" i="13"/>
  <c r="AC761" i="13" s="1"/>
  <c r="AD674" i="13"/>
  <c r="AD761" i="13" s="1"/>
  <c r="AE674" i="13"/>
  <c r="AE761" i="13" s="1"/>
  <c r="AF674" i="13"/>
  <c r="AF761" i="13" s="1"/>
  <c r="AG674" i="13"/>
  <c r="AG761" i="13" s="1"/>
  <c r="AH674" i="13"/>
  <c r="AH761" i="13" s="1"/>
  <c r="AI674" i="13"/>
  <c r="AI761" i="13" s="1"/>
  <c r="AJ674" i="13"/>
  <c r="AJ761" i="13" s="1"/>
  <c r="AK674" i="13"/>
  <c r="AK761" i="13" s="1"/>
  <c r="AL674" i="13"/>
  <c r="AL761" i="13" s="1"/>
  <c r="AM674" i="13"/>
  <c r="AM761" i="13" s="1"/>
  <c r="AN674" i="13"/>
  <c r="AN761" i="13" s="1"/>
  <c r="AO674" i="13"/>
  <c r="AO761" i="13" s="1"/>
  <c r="AP674" i="13"/>
  <c r="AP761" i="13" s="1"/>
  <c r="AQ674" i="13"/>
  <c r="AQ761" i="13" s="1"/>
  <c r="AR674" i="13"/>
  <c r="AR761" i="13" s="1"/>
  <c r="AS674" i="13"/>
  <c r="AS761" i="13" s="1"/>
  <c r="AT674" i="13"/>
  <c r="AT761" i="13" s="1"/>
  <c r="AU674" i="13"/>
  <c r="AU761" i="13" s="1"/>
  <c r="AV674" i="13"/>
  <c r="AV761" i="13" s="1"/>
  <c r="AW674" i="13"/>
  <c r="AW761" i="13" s="1"/>
  <c r="AX674" i="13"/>
  <c r="AX761" i="13" s="1"/>
  <c r="AY674" i="13"/>
  <c r="AY761" i="13" s="1"/>
  <c r="AZ674" i="13"/>
  <c r="AZ761" i="13" s="1"/>
  <c r="BA674" i="13"/>
  <c r="BA761" i="13" s="1"/>
  <c r="BB674" i="13"/>
  <c r="BB761" i="13" s="1"/>
  <c r="BC674" i="13"/>
  <c r="BC761" i="13" s="1"/>
  <c r="BD674" i="13"/>
  <c r="BD761" i="13" s="1"/>
  <c r="BE674" i="13"/>
  <c r="BE761" i="13" s="1"/>
  <c r="BF674" i="13"/>
  <c r="BF761" i="13" s="1"/>
  <c r="BG674" i="13"/>
  <c r="BG761" i="13" s="1"/>
  <c r="BH674" i="13"/>
  <c r="BH761" i="13" s="1"/>
  <c r="BI674" i="13"/>
  <c r="BI761" i="13" s="1"/>
  <c r="BJ674" i="13"/>
  <c r="BJ761" i="13" s="1"/>
  <c r="BK674" i="13"/>
  <c r="BK761" i="13" s="1"/>
  <c r="BL674" i="13"/>
  <c r="BL761" i="13" s="1"/>
  <c r="BM674" i="13"/>
  <c r="BM761" i="13" s="1"/>
  <c r="BN674" i="13"/>
  <c r="BN761" i="13" s="1"/>
  <c r="BO674" i="13"/>
  <c r="BO761" i="13" s="1"/>
  <c r="BP674" i="13"/>
  <c r="BP761" i="13" s="1"/>
  <c r="BQ674" i="13"/>
  <c r="BQ761" i="13" s="1"/>
  <c r="BR674" i="13"/>
  <c r="BR761" i="13" s="1"/>
  <c r="BS674" i="13"/>
  <c r="BS761" i="13" s="1"/>
  <c r="BT674" i="13"/>
  <c r="BT761" i="13" s="1"/>
  <c r="BU674" i="13"/>
  <c r="BU761" i="13" s="1"/>
  <c r="BV674" i="13"/>
  <c r="BV761" i="13" s="1"/>
  <c r="BW674" i="13"/>
  <c r="BW761" i="13" s="1"/>
  <c r="BX674" i="13"/>
  <c r="BX761" i="13" s="1"/>
  <c r="BY674" i="13"/>
  <c r="BY761" i="13" s="1"/>
  <c r="BZ674" i="13"/>
  <c r="BZ761" i="13" s="1"/>
  <c r="CA674" i="13"/>
  <c r="CA761" i="13" s="1"/>
  <c r="CB674" i="13"/>
  <c r="CB761" i="13" s="1"/>
  <c r="CC674" i="13"/>
  <c r="CC761" i="13" s="1"/>
  <c r="CD674" i="13"/>
  <c r="CD761" i="13" s="1"/>
  <c r="CE674" i="13"/>
  <c r="CE761" i="13" s="1"/>
  <c r="CF674" i="13"/>
  <c r="CF761" i="13" s="1"/>
  <c r="CG674" i="13"/>
  <c r="CG761" i="13" s="1"/>
  <c r="CH674" i="13"/>
  <c r="CH761" i="13" s="1"/>
  <c r="CI674" i="13"/>
  <c r="CI761" i="13" s="1"/>
  <c r="CJ674" i="13"/>
  <c r="CJ761" i="13" s="1"/>
  <c r="CK674" i="13"/>
  <c r="CK761" i="13" s="1"/>
  <c r="CL674" i="13"/>
  <c r="CL761" i="13" s="1"/>
  <c r="CM674" i="13"/>
  <c r="CM761" i="13" s="1"/>
  <c r="CN674" i="13"/>
  <c r="CN761" i="13" s="1"/>
  <c r="CO674" i="13"/>
  <c r="CO761" i="13" s="1"/>
  <c r="CP674" i="13"/>
  <c r="CP761" i="13" s="1"/>
  <c r="CQ674" i="13"/>
  <c r="CQ761" i="13" s="1"/>
  <c r="CR674" i="13"/>
  <c r="CR761" i="13" s="1"/>
  <c r="CS674" i="13"/>
  <c r="CS761" i="13" s="1"/>
  <c r="B675" i="13"/>
  <c r="B762" i="13" s="1"/>
  <c r="C675" i="13"/>
  <c r="C762" i="13" s="1"/>
  <c r="D675" i="13"/>
  <c r="D762" i="13" s="1"/>
  <c r="E675" i="13"/>
  <c r="E762" i="13" s="1"/>
  <c r="F675" i="13"/>
  <c r="F762" i="13" s="1"/>
  <c r="G675" i="13"/>
  <c r="G762" i="13" s="1"/>
  <c r="H675" i="13"/>
  <c r="H762" i="13" s="1"/>
  <c r="I675" i="13"/>
  <c r="I762" i="13" s="1"/>
  <c r="J675" i="13"/>
  <c r="J762" i="13" s="1"/>
  <c r="K675" i="13"/>
  <c r="K762" i="13" s="1"/>
  <c r="L675" i="13"/>
  <c r="L762" i="13" s="1"/>
  <c r="M675" i="13"/>
  <c r="M762" i="13" s="1"/>
  <c r="N675" i="13"/>
  <c r="N762" i="13" s="1"/>
  <c r="O675" i="13"/>
  <c r="O762" i="13" s="1"/>
  <c r="P675" i="13"/>
  <c r="P762" i="13" s="1"/>
  <c r="Q675" i="13"/>
  <c r="Q762" i="13" s="1"/>
  <c r="R675" i="13"/>
  <c r="R762" i="13" s="1"/>
  <c r="S675" i="13"/>
  <c r="S762" i="13" s="1"/>
  <c r="T675" i="13"/>
  <c r="T762" i="13" s="1"/>
  <c r="U675" i="13"/>
  <c r="U762" i="13" s="1"/>
  <c r="V675" i="13"/>
  <c r="V762" i="13" s="1"/>
  <c r="W675" i="13"/>
  <c r="W762" i="13" s="1"/>
  <c r="X675" i="13"/>
  <c r="X762" i="13" s="1"/>
  <c r="Y675" i="13"/>
  <c r="Y762" i="13" s="1"/>
  <c r="Z675" i="13"/>
  <c r="Z762" i="13" s="1"/>
  <c r="AA675" i="13"/>
  <c r="AA762" i="13" s="1"/>
  <c r="AB675" i="13"/>
  <c r="AB762" i="13" s="1"/>
  <c r="AC675" i="13"/>
  <c r="AC762" i="13" s="1"/>
  <c r="AD675" i="13"/>
  <c r="AD762" i="13" s="1"/>
  <c r="AE675" i="13"/>
  <c r="AE762" i="13" s="1"/>
  <c r="AF675" i="13"/>
  <c r="AF762" i="13" s="1"/>
  <c r="AG675" i="13"/>
  <c r="AG762" i="13" s="1"/>
  <c r="AH675" i="13"/>
  <c r="AH762" i="13" s="1"/>
  <c r="AI675" i="13"/>
  <c r="AI762" i="13" s="1"/>
  <c r="AJ675" i="13"/>
  <c r="AJ762" i="13" s="1"/>
  <c r="AK675" i="13"/>
  <c r="AK762" i="13" s="1"/>
  <c r="AL675" i="13"/>
  <c r="AL762" i="13" s="1"/>
  <c r="AM675" i="13"/>
  <c r="AM762" i="13" s="1"/>
  <c r="AN675" i="13"/>
  <c r="AN762" i="13" s="1"/>
  <c r="AO675" i="13"/>
  <c r="AO762" i="13" s="1"/>
  <c r="AP675" i="13"/>
  <c r="AP762" i="13" s="1"/>
  <c r="AQ675" i="13"/>
  <c r="AQ762" i="13" s="1"/>
  <c r="AR675" i="13"/>
  <c r="AR762" i="13" s="1"/>
  <c r="AS675" i="13"/>
  <c r="AS762" i="13" s="1"/>
  <c r="AT675" i="13"/>
  <c r="AT762" i="13" s="1"/>
  <c r="AU675" i="13"/>
  <c r="AU762" i="13" s="1"/>
  <c r="AV675" i="13"/>
  <c r="AV762" i="13" s="1"/>
  <c r="AW675" i="13"/>
  <c r="AW762" i="13" s="1"/>
  <c r="AX675" i="13"/>
  <c r="AX762" i="13" s="1"/>
  <c r="AY675" i="13"/>
  <c r="AY762" i="13" s="1"/>
  <c r="AZ675" i="13"/>
  <c r="AZ762" i="13" s="1"/>
  <c r="BA675" i="13"/>
  <c r="BA762" i="13" s="1"/>
  <c r="BB675" i="13"/>
  <c r="BB762" i="13" s="1"/>
  <c r="BC675" i="13"/>
  <c r="BC762" i="13" s="1"/>
  <c r="BD675" i="13"/>
  <c r="BD762" i="13" s="1"/>
  <c r="BE675" i="13"/>
  <c r="BE762" i="13" s="1"/>
  <c r="BF675" i="13"/>
  <c r="BF762" i="13" s="1"/>
  <c r="BG675" i="13"/>
  <c r="BG762" i="13" s="1"/>
  <c r="BH675" i="13"/>
  <c r="BH762" i="13" s="1"/>
  <c r="BI675" i="13"/>
  <c r="BI762" i="13" s="1"/>
  <c r="BJ675" i="13"/>
  <c r="BJ762" i="13" s="1"/>
  <c r="BK675" i="13"/>
  <c r="BK762" i="13" s="1"/>
  <c r="BL675" i="13"/>
  <c r="BL762" i="13" s="1"/>
  <c r="BM675" i="13"/>
  <c r="BM762" i="13" s="1"/>
  <c r="BN675" i="13"/>
  <c r="BN762" i="13" s="1"/>
  <c r="BO675" i="13"/>
  <c r="BO762" i="13" s="1"/>
  <c r="BP675" i="13"/>
  <c r="BP762" i="13" s="1"/>
  <c r="BQ675" i="13"/>
  <c r="BQ762" i="13" s="1"/>
  <c r="BR675" i="13"/>
  <c r="BR762" i="13" s="1"/>
  <c r="BS675" i="13"/>
  <c r="BS762" i="13" s="1"/>
  <c r="BT675" i="13"/>
  <c r="BT762" i="13" s="1"/>
  <c r="BU675" i="13"/>
  <c r="BU762" i="13" s="1"/>
  <c r="BV675" i="13"/>
  <c r="BV762" i="13" s="1"/>
  <c r="BW675" i="13"/>
  <c r="BW762" i="13" s="1"/>
  <c r="BX675" i="13"/>
  <c r="BX762" i="13" s="1"/>
  <c r="BY675" i="13"/>
  <c r="BY762" i="13" s="1"/>
  <c r="BZ675" i="13"/>
  <c r="BZ762" i="13" s="1"/>
  <c r="CA675" i="13"/>
  <c r="CA762" i="13" s="1"/>
  <c r="CB675" i="13"/>
  <c r="CB762" i="13" s="1"/>
  <c r="CC675" i="13"/>
  <c r="CC762" i="13" s="1"/>
  <c r="CD675" i="13"/>
  <c r="CD762" i="13" s="1"/>
  <c r="CE675" i="13"/>
  <c r="CE762" i="13" s="1"/>
  <c r="CF675" i="13"/>
  <c r="CF762" i="13" s="1"/>
  <c r="CG675" i="13"/>
  <c r="CG762" i="13" s="1"/>
  <c r="CH675" i="13"/>
  <c r="CH762" i="13" s="1"/>
  <c r="CI675" i="13"/>
  <c r="CI762" i="13" s="1"/>
  <c r="CJ675" i="13"/>
  <c r="CJ762" i="13" s="1"/>
  <c r="CK675" i="13"/>
  <c r="CK762" i="13" s="1"/>
  <c r="CL675" i="13"/>
  <c r="CL762" i="13" s="1"/>
  <c r="CM675" i="13"/>
  <c r="CM762" i="13" s="1"/>
  <c r="CN675" i="13"/>
  <c r="CN762" i="13" s="1"/>
  <c r="CO675" i="13"/>
  <c r="CO762" i="13" s="1"/>
  <c r="CP675" i="13"/>
  <c r="CP762" i="13" s="1"/>
  <c r="CQ675" i="13"/>
  <c r="CQ762" i="13" s="1"/>
  <c r="CR675" i="13"/>
  <c r="CR762" i="13" s="1"/>
  <c r="CS675" i="13"/>
  <c r="CS762" i="13" s="1"/>
  <c r="B676" i="13"/>
  <c r="B763" i="13" s="1"/>
  <c r="C676" i="13"/>
  <c r="C763" i="13" s="1"/>
  <c r="D676" i="13"/>
  <c r="D763" i="13" s="1"/>
  <c r="E676" i="13"/>
  <c r="E763" i="13" s="1"/>
  <c r="F676" i="13"/>
  <c r="F763" i="13" s="1"/>
  <c r="G676" i="13"/>
  <c r="G763" i="13" s="1"/>
  <c r="H676" i="13"/>
  <c r="H763" i="13" s="1"/>
  <c r="I676" i="13"/>
  <c r="I763" i="13" s="1"/>
  <c r="J676" i="13"/>
  <c r="J763" i="13" s="1"/>
  <c r="K676" i="13"/>
  <c r="K763" i="13" s="1"/>
  <c r="L676" i="13"/>
  <c r="L763" i="13" s="1"/>
  <c r="M676" i="13"/>
  <c r="M763" i="13" s="1"/>
  <c r="N676" i="13"/>
  <c r="N763" i="13" s="1"/>
  <c r="O676" i="13"/>
  <c r="O763" i="13" s="1"/>
  <c r="P676" i="13"/>
  <c r="P763" i="13" s="1"/>
  <c r="Q676" i="13"/>
  <c r="Q763" i="13" s="1"/>
  <c r="R676" i="13"/>
  <c r="R763" i="13" s="1"/>
  <c r="S676" i="13"/>
  <c r="S763" i="13" s="1"/>
  <c r="T676" i="13"/>
  <c r="T763" i="13" s="1"/>
  <c r="U676" i="13"/>
  <c r="U763" i="13" s="1"/>
  <c r="V676" i="13"/>
  <c r="V763" i="13" s="1"/>
  <c r="W676" i="13"/>
  <c r="W763" i="13" s="1"/>
  <c r="X676" i="13"/>
  <c r="X763" i="13" s="1"/>
  <c r="Y676" i="13"/>
  <c r="Y763" i="13" s="1"/>
  <c r="Z676" i="13"/>
  <c r="Z763" i="13" s="1"/>
  <c r="AA676" i="13"/>
  <c r="AA763" i="13" s="1"/>
  <c r="AB676" i="13"/>
  <c r="AB763" i="13" s="1"/>
  <c r="AC676" i="13"/>
  <c r="AC763" i="13" s="1"/>
  <c r="AD676" i="13"/>
  <c r="AD763" i="13" s="1"/>
  <c r="AE676" i="13"/>
  <c r="AE763" i="13" s="1"/>
  <c r="AF676" i="13"/>
  <c r="AF763" i="13" s="1"/>
  <c r="AG676" i="13"/>
  <c r="AG763" i="13" s="1"/>
  <c r="AH676" i="13"/>
  <c r="AH763" i="13" s="1"/>
  <c r="AI676" i="13"/>
  <c r="AI763" i="13" s="1"/>
  <c r="AJ676" i="13"/>
  <c r="AJ763" i="13" s="1"/>
  <c r="AK676" i="13"/>
  <c r="AK763" i="13" s="1"/>
  <c r="AL676" i="13"/>
  <c r="AL763" i="13" s="1"/>
  <c r="AM676" i="13"/>
  <c r="AM763" i="13" s="1"/>
  <c r="AN676" i="13"/>
  <c r="AN763" i="13" s="1"/>
  <c r="AO676" i="13"/>
  <c r="AO763" i="13" s="1"/>
  <c r="AP676" i="13"/>
  <c r="AP763" i="13" s="1"/>
  <c r="AQ676" i="13"/>
  <c r="AQ763" i="13" s="1"/>
  <c r="AR676" i="13"/>
  <c r="AR763" i="13" s="1"/>
  <c r="AS676" i="13"/>
  <c r="AS763" i="13" s="1"/>
  <c r="AT676" i="13"/>
  <c r="AT763" i="13" s="1"/>
  <c r="AU676" i="13"/>
  <c r="AU763" i="13" s="1"/>
  <c r="AV676" i="13"/>
  <c r="AV763" i="13" s="1"/>
  <c r="AW676" i="13"/>
  <c r="AW763" i="13" s="1"/>
  <c r="AX676" i="13"/>
  <c r="AX763" i="13" s="1"/>
  <c r="AY676" i="13"/>
  <c r="AY763" i="13" s="1"/>
  <c r="AZ676" i="13"/>
  <c r="AZ763" i="13" s="1"/>
  <c r="BA676" i="13"/>
  <c r="BA763" i="13" s="1"/>
  <c r="BB676" i="13"/>
  <c r="BB763" i="13" s="1"/>
  <c r="BC676" i="13"/>
  <c r="BC763" i="13" s="1"/>
  <c r="BD676" i="13"/>
  <c r="BD763" i="13" s="1"/>
  <c r="BE676" i="13"/>
  <c r="BE763" i="13" s="1"/>
  <c r="BF676" i="13"/>
  <c r="BF763" i="13" s="1"/>
  <c r="BG676" i="13"/>
  <c r="BG763" i="13" s="1"/>
  <c r="BH676" i="13"/>
  <c r="BH763" i="13" s="1"/>
  <c r="BI676" i="13"/>
  <c r="BI763" i="13" s="1"/>
  <c r="BJ676" i="13"/>
  <c r="BJ763" i="13" s="1"/>
  <c r="BK676" i="13"/>
  <c r="BK763" i="13" s="1"/>
  <c r="BL676" i="13"/>
  <c r="BL763" i="13" s="1"/>
  <c r="BM676" i="13"/>
  <c r="BM763" i="13" s="1"/>
  <c r="BN676" i="13"/>
  <c r="BN763" i="13" s="1"/>
  <c r="BO676" i="13"/>
  <c r="BO763" i="13" s="1"/>
  <c r="BP676" i="13"/>
  <c r="BP763" i="13" s="1"/>
  <c r="BQ676" i="13"/>
  <c r="BQ763" i="13" s="1"/>
  <c r="BR676" i="13"/>
  <c r="BR763" i="13" s="1"/>
  <c r="BS676" i="13"/>
  <c r="BS763" i="13" s="1"/>
  <c r="BT676" i="13"/>
  <c r="BT763" i="13" s="1"/>
  <c r="BU676" i="13"/>
  <c r="BU763" i="13" s="1"/>
  <c r="BV676" i="13"/>
  <c r="BV763" i="13" s="1"/>
  <c r="BW676" i="13"/>
  <c r="BW763" i="13" s="1"/>
  <c r="BX676" i="13"/>
  <c r="BX763" i="13" s="1"/>
  <c r="BY676" i="13"/>
  <c r="BY763" i="13" s="1"/>
  <c r="BZ676" i="13"/>
  <c r="BZ763" i="13" s="1"/>
  <c r="CA676" i="13"/>
  <c r="CA763" i="13" s="1"/>
  <c r="CB676" i="13"/>
  <c r="CB763" i="13" s="1"/>
  <c r="CC676" i="13"/>
  <c r="CC763" i="13" s="1"/>
  <c r="CD676" i="13"/>
  <c r="CD763" i="13" s="1"/>
  <c r="CE676" i="13"/>
  <c r="CE763" i="13" s="1"/>
  <c r="CF676" i="13"/>
  <c r="CF763" i="13" s="1"/>
  <c r="CG676" i="13"/>
  <c r="CG763" i="13" s="1"/>
  <c r="CH676" i="13"/>
  <c r="CH763" i="13" s="1"/>
  <c r="CI676" i="13"/>
  <c r="CI763" i="13" s="1"/>
  <c r="CJ676" i="13"/>
  <c r="CJ763" i="13" s="1"/>
  <c r="CK676" i="13"/>
  <c r="CK763" i="13" s="1"/>
  <c r="CL676" i="13"/>
  <c r="CL763" i="13" s="1"/>
  <c r="CM676" i="13"/>
  <c r="CM763" i="13" s="1"/>
  <c r="CN676" i="13"/>
  <c r="CN763" i="13" s="1"/>
  <c r="CO676" i="13"/>
  <c r="CO763" i="13" s="1"/>
  <c r="CP676" i="13"/>
  <c r="CP763" i="13" s="1"/>
  <c r="CQ676" i="13"/>
  <c r="CQ763" i="13" s="1"/>
  <c r="CR676" i="13"/>
  <c r="CR763" i="13" s="1"/>
  <c r="CS676" i="13"/>
  <c r="CS763" i="13" s="1"/>
  <c r="B677" i="13"/>
  <c r="B764" i="13" s="1"/>
  <c r="C677" i="13"/>
  <c r="C764" i="13" s="1"/>
  <c r="D677" i="13"/>
  <c r="D764" i="13" s="1"/>
  <c r="E677" i="13"/>
  <c r="E764" i="13" s="1"/>
  <c r="F677" i="13"/>
  <c r="F764" i="13" s="1"/>
  <c r="G677" i="13"/>
  <c r="G764" i="13" s="1"/>
  <c r="H677" i="13"/>
  <c r="H764" i="13" s="1"/>
  <c r="I677" i="13"/>
  <c r="I764" i="13" s="1"/>
  <c r="J677" i="13"/>
  <c r="J764" i="13" s="1"/>
  <c r="K677" i="13"/>
  <c r="K764" i="13" s="1"/>
  <c r="L677" i="13"/>
  <c r="L764" i="13" s="1"/>
  <c r="M677" i="13"/>
  <c r="M764" i="13" s="1"/>
  <c r="N677" i="13"/>
  <c r="N764" i="13" s="1"/>
  <c r="O677" i="13"/>
  <c r="O764" i="13" s="1"/>
  <c r="P677" i="13"/>
  <c r="P764" i="13" s="1"/>
  <c r="Q677" i="13"/>
  <c r="Q764" i="13" s="1"/>
  <c r="R677" i="13"/>
  <c r="R764" i="13" s="1"/>
  <c r="S677" i="13"/>
  <c r="S764" i="13" s="1"/>
  <c r="T677" i="13"/>
  <c r="T764" i="13" s="1"/>
  <c r="U677" i="13"/>
  <c r="U764" i="13" s="1"/>
  <c r="V677" i="13"/>
  <c r="V764" i="13" s="1"/>
  <c r="W677" i="13"/>
  <c r="W764" i="13" s="1"/>
  <c r="X677" i="13"/>
  <c r="X764" i="13" s="1"/>
  <c r="Y677" i="13"/>
  <c r="Y764" i="13" s="1"/>
  <c r="Z677" i="13"/>
  <c r="Z764" i="13" s="1"/>
  <c r="AA677" i="13"/>
  <c r="AA764" i="13" s="1"/>
  <c r="AB677" i="13"/>
  <c r="AB764" i="13" s="1"/>
  <c r="AC677" i="13"/>
  <c r="AC764" i="13" s="1"/>
  <c r="AD677" i="13"/>
  <c r="AD764" i="13" s="1"/>
  <c r="AE677" i="13"/>
  <c r="AE764" i="13" s="1"/>
  <c r="AF677" i="13"/>
  <c r="AF764" i="13" s="1"/>
  <c r="AG677" i="13"/>
  <c r="AG764" i="13" s="1"/>
  <c r="AH677" i="13"/>
  <c r="AH764" i="13" s="1"/>
  <c r="AI677" i="13"/>
  <c r="AI764" i="13" s="1"/>
  <c r="AJ677" i="13"/>
  <c r="AJ764" i="13" s="1"/>
  <c r="AK677" i="13"/>
  <c r="AK764" i="13" s="1"/>
  <c r="AL677" i="13"/>
  <c r="AL764" i="13" s="1"/>
  <c r="AM677" i="13"/>
  <c r="AM764" i="13" s="1"/>
  <c r="AN677" i="13"/>
  <c r="AN764" i="13" s="1"/>
  <c r="AO677" i="13"/>
  <c r="AO764" i="13" s="1"/>
  <c r="AP677" i="13"/>
  <c r="AP764" i="13" s="1"/>
  <c r="AQ677" i="13"/>
  <c r="AQ764" i="13" s="1"/>
  <c r="AR677" i="13"/>
  <c r="AR764" i="13" s="1"/>
  <c r="AS677" i="13"/>
  <c r="AS764" i="13" s="1"/>
  <c r="AT677" i="13"/>
  <c r="AT764" i="13" s="1"/>
  <c r="AU677" i="13"/>
  <c r="AU764" i="13" s="1"/>
  <c r="AV677" i="13"/>
  <c r="AV764" i="13" s="1"/>
  <c r="AW677" i="13"/>
  <c r="AW764" i="13" s="1"/>
  <c r="AX677" i="13"/>
  <c r="AX764" i="13" s="1"/>
  <c r="AY677" i="13"/>
  <c r="AY764" i="13" s="1"/>
  <c r="AZ677" i="13"/>
  <c r="AZ764" i="13" s="1"/>
  <c r="BA677" i="13"/>
  <c r="BA764" i="13" s="1"/>
  <c r="BB677" i="13"/>
  <c r="BB764" i="13" s="1"/>
  <c r="BC677" i="13"/>
  <c r="BC764" i="13" s="1"/>
  <c r="BD677" i="13"/>
  <c r="BD764" i="13" s="1"/>
  <c r="BE677" i="13"/>
  <c r="BE764" i="13" s="1"/>
  <c r="BF677" i="13"/>
  <c r="BF764" i="13" s="1"/>
  <c r="BG677" i="13"/>
  <c r="BG764" i="13" s="1"/>
  <c r="BH677" i="13"/>
  <c r="BH764" i="13" s="1"/>
  <c r="BI677" i="13"/>
  <c r="BI764" i="13" s="1"/>
  <c r="BJ677" i="13"/>
  <c r="BJ764" i="13" s="1"/>
  <c r="BK677" i="13"/>
  <c r="BK764" i="13" s="1"/>
  <c r="BL677" i="13"/>
  <c r="BL764" i="13" s="1"/>
  <c r="BM677" i="13"/>
  <c r="BM764" i="13" s="1"/>
  <c r="BN677" i="13"/>
  <c r="BN764" i="13" s="1"/>
  <c r="BO677" i="13"/>
  <c r="BO764" i="13" s="1"/>
  <c r="BP677" i="13"/>
  <c r="BP764" i="13" s="1"/>
  <c r="BQ677" i="13"/>
  <c r="BQ764" i="13" s="1"/>
  <c r="BR677" i="13"/>
  <c r="BR764" i="13" s="1"/>
  <c r="BS677" i="13"/>
  <c r="BS764" i="13" s="1"/>
  <c r="BT677" i="13"/>
  <c r="BT764" i="13" s="1"/>
  <c r="BU677" i="13"/>
  <c r="BU764" i="13" s="1"/>
  <c r="BV677" i="13"/>
  <c r="BV764" i="13" s="1"/>
  <c r="BW677" i="13"/>
  <c r="BW764" i="13" s="1"/>
  <c r="BX677" i="13"/>
  <c r="BX764" i="13" s="1"/>
  <c r="BY677" i="13"/>
  <c r="BY764" i="13" s="1"/>
  <c r="BZ677" i="13"/>
  <c r="BZ764" i="13" s="1"/>
  <c r="CA677" i="13"/>
  <c r="CA764" i="13" s="1"/>
  <c r="CB677" i="13"/>
  <c r="CB764" i="13" s="1"/>
  <c r="CC677" i="13"/>
  <c r="CC764" i="13" s="1"/>
  <c r="CD677" i="13"/>
  <c r="CD764" i="13" s="1"/>
  <c r="CE677" i="13"/>
  <c r="CE764" i="13" s="1"/>
  <c r="CF677" i="13"/>
  <c r="CF764" i="13" s="1"/>
  <c r="CG677" i="13"/>
  <c r="CG764" i="13" s="1"/>
  <c r="CH677" i="13"/>
  <c r="CH764" i="13" s="1"/>
  <c r="CI677" i="13"/>
  <c r="CI764" i="13" s="1"/>
  <c r="CJ677" i="13"/>
  <c r="CJ764" i="13" s="1"/>
  <c r="CK677" i="13"/>
  <c r="CK764" i="13" s="1"/>
  <c r="CL677" i="13"/>
  <c r="CL764" i="13" s="1"/>
  <c r="CM677" i="13"/>
  <c r="CM764" i="13" s="1"/>
  <c r="CN677" i="13"/>
  <c r="CN764" i="13" s="1"/>
  <c r="CO677" i="13"/>
  <c r="CO764" i="13" s="1"/>
  <c r="CP677" i="13"/>
  <c r="CP764" i="13" s="1"/>
  <c r="CQ677" i="13"/>
  <c r="CQ764" i="13" s="1"/>
  <c r="CR677" i="13"/>
  <c r="CR764" i="13" s="1"/>
  <c r="CS677" i="13"/>
  <c r="CS764" i="13" s="1"/>
  <c r="B678" i="13"/>
  <c r="B765" i="13" s="1"/>
  <c r="C678" i="13"/>
  <c r="C765" i="13" s="1"/>
  <c r="D678" i="13"/>
  <c r="D765" i="13" s="1"/>
  <c r="E678" i="13"/>
  <c r="E765" i="13" s="1"/>
  <c r="F678" i="13"/>
  <c r="F765" i="13" s="1"/>
  <c r="G678" i="13"/>
  <c r="G765" i="13" s="1"/>
  <c r="H678" i="13"/>
  <c r="H765" i="13" s="1"/>
  <c r="I678" i="13"/>
  <c r="I765" i="13" s="1"/>
  <c r="J678" i="13"/>
  <c r="J765" i="13" s="1"/>
  <c r="K678" i="13"/>
  <c r="K765" i="13" s="1"/>
  <c r="L678" i="13"/>
  <c r="L765" i="13" s="1"/>
  <c r="M678" i="13"/>
  <c r="M765" i="13" s="1"/>
  <c r="N678" i="13"/>
  <c r="N765" i="13" s="1"/>
  <c r="O678" i="13"/>
  <c r="O765" i="13" s="1"/>
  <c r="P678" i="13"/>
  <c r="P765" i="13" s="1"/>
  <c r="Q678" i="13"/>
  <c r="Q765" i="13" s="1"/>
  <c r="R678" i="13"/>
  <c r="R765" i="13" s="1"/>
  <c r="S678" i="13"/>
  <c r="S765" i="13" s="1"/>
  <c r="T678" i="13"/>
  <c r="T765" i="13" s="1"/>
  <c r="U678" i="13"/>
  <c r="U765" i="13" s="1"/>
  <c r="V678" i="13"/>
  <c r="V765" i="13" s="1"/>
  <c r="W678" i="13"/>
  <c r="W765" i="13" s="1"/>
  <c r="X678" i="13"/>
  <c r="X765" i="13" s="1"/>
  <c r="Y678" i="13"/>
  <c r="Y765" i="13" s="1"/>
  <c r="Z678" i="13"/>
  <c r="Z765" i="13" s="1"/>
  <c r="AA678" i="13"/>
  <c r="AA765" i="13" s="1"/>
  <c r="AB678" i="13"/>
  <c r="AB765" i="13" s="1"/>
  <c r="AC678" i="13"/>
  <c r="AC765" i="13" s="1"/>
  <c r="AD678" i="13"/>
  <c r="AD765" i="13" s="1"/>
  <c r="AE678" i="13"/>
  <c r="AE765" i="13" s="1"/>
  <c r="AF678" i="13"/>
  <c r="AF765" i="13" s="1"/>
  <c r="AG678" i="13"/>
  <c r="AG765" i="13" s="1"/>
  <c r="AH678" i="13"/>
  <c r="AH765" i="13" s="1"/>
  <c r="AI678" i="13"/>
  <c r="AI765" i="13" s="1"/>
  <c r="AJ678" i="13"/>
  <c r="AJ765" i="13" s="1"/>
  <c r="AK678" i="13"/>
  <c r="AK765" i="13" s="1"/>
  <c r="AL678" i="13"/>
  <c r="AL765" i="13" s="1"/>
  <c r="AM678" i="13"/>
  <c r="AM765" i="13" s="1"/>
  <c r="AN678" i="13"/>
  <c r="AN765" i="13" s="1"/>
  <c r="AO678" i="13"/>
  <c r="AO765" i="13" s="1"/>
  <c r="AP678" i="13"/>
  <c r="AP765" i="13" s="1"/>
  <c r="AQ678" i="13"/>
  <c r="AQ765" i="13" s="1"/>
  <c r="AR678" i="13"/>
  <c r="AR765" i="13" s="1"/>
  <c r="AS678" i="13"/>
  <c r="AS765" i="13" s="1"/>
  <c r="AT678" i="13"/>
  <c r="AT765" i="13" s="1"/>
  <c r="AU678" i="13"/>
  <c r="AU765" i="13" s="1"/>
  <c r="AV678" i="13"/>
  <c r="AV765" i="13" s="1"/>
  <c r="AW678" i="13"/>
  <c r="AW765" i="13" s="1"/>
  <c r="AX678" i="13"/>
  <c r="AX765" i="13" s="1"/>
  <c r="AY678" i="13"/>
  <c r="AY765" i="13" s="1"/>
  <c r="AZ678" i="13"/>
  <c r="AZ765" i="13" s="1"/>
  <c r="BA678" i="13"/>
  <c r="BA765" i="13" s="1"/>
  <c r="BB678" i="13"/>
  <c r="BB765" i="13" s="1"/>
  <c r="BC678" i="13"/>
  <c r="BC765" i="13" s="1"/>
  <c r="BD678" i="13"/>
  <c r="BD765" i="13" s="1"/>
  <c r="BE678" i="13"/>
  <c r="BE765" i="13" s="1"/>
  <c r="BF678" i="13"/>
  <c r="BF765" i="13" s="1"/>
  <c r="BG678" i="13"/>
  <c r="BG765" i="13" s="1"/>
  <c r="BH678" i="13"/>
  <c r="BH765" i="13" s="1"/>
  <c r="BI678" i="13"/>
  <c r="BI765" i="13" s="1"/>
  <c r="BJ678" i="13"/>
  <c r="BJ765" i="13" s="1"/>
  <c r="BK678" i="13"/>
  <c r="BK765" i="13" s="1"/>
  <c r="BL678" i="13"/>
  <c r="BL765" i="13" s="1"/>
  <c r="BM678" i="13"/>
  <c r="BM765" i="13" s="1"/>
  <c r="BN678" i="13"/>
  <c r="BN765" i="13" s="1"/>
  <c r="BO678" i="13"/>
  <c r="BO765" i="13" s="1"/>
  <c r="BP678" i="13"/>
  <c r="BP765" i="13" s="1"/>
  <c r="BQ678" i="13"/>
  <c r="BQ765" i="13" s="1"/>
  <c r="BR678" i="13"/>
  <c r="BR765" i="13" s="1"/>
  <c r="BS678" i="13"/>
  <c r="BS765" i="13" s="1"/>
  <c r="BT678" i="13"/>
  <c r="BT765" i="13" s="1"/>
  <c r="BU678" i="13"/>
  <c r="BU765" i="13" s="1"/>
  <c r="BV678" i="13"/>
  <c r="BV765" i="13" s="1"/>
  <c r="BW678" i="13"/>
  <c r="BW765" i="13" s="1"/>
  <c r="BX678" i="13"/>
  <c r="BX765" i="13" s="1"/>
  <c r="BY678" i="13"/>
  <c r="BY765" i="13" s="1"/>
  <c r="BZ678" i="13"/>
  <c r="BZ765" i="13" s="1"/>
  <c r="CA678" i="13"/>
  <c r="CA765" i="13" s="1"/>
  <c r="CB678" i="13"/>
  <c r="CB765" i="13" s="1"/>
  <c r="CC678" i="13"/>
  <c r="CC765" i="13" s="1"/>
  <c r="CD678" i="13"/>
  <c r="CD765" i="13" s="1"/>
  <c r="CE678" i="13"/>
  <c r="CE765" i="13" s="1"/>
  <c r="CF678" i="13"/>
  <c r="CF765" i="13" s="1"/>
  <c r="CG678" i="13"/>
  <c r="CG765" i="13" s="1"/>
  <c r="CH678" i="13"/>
  <c r="CH765" i="13" s="1"/>
  <c r="CI678" i="13"/>
  <c r="CI765" i="13" s="1"/>
  <c r="CJ678" i="13"/>
  <c r="CJ765" i="13" s="1"/>
  <c r="CK678" i="13"/>
  <c r="CK765" i="13" s="1"/>
  <c r="CL678" i="13"/>
  <c r="CL765" i="13" s="1"/>
  <c r="CM678" i="13"/>
  <c r="CM765" i="13" s="1"/>
  <c r="CN678" i="13"/>
  <c r="CN765" i="13" s="1"/>
  <c r="CO678" i="13"/>
  <c r="CO765" i="13" s="1"/>
  <c r="CP678" i="13"/>
  <c r="CP765" i="13" s="1"/>
  <c r="CQ678" i="13"/>
  <c r="CQ765" i="13" s="1"/>
  <c r="CR678" i="13"/>
  <c r="CR765" i="13" s="1"/>
  <c r="CS678" i="13"/>
  <c r="CS765" i="13" s="1"/>
  <c r="B679" i="13"/>
  <c r="B766" i="13" s="1"/>
  <c r="C679" i="13"/>
  <c r="C766" i="13" s="1"/>
  <c r="D679" i="13"/>
  <c r="D766" i="13" s="1"/>
  <c r="E679" i="13"/>
  <c r="E766" i="13" s="1"/>
  <c r="F679" i="13"/>
  <c r="F766" i="13" s="1"/>
  <c r="G679" i="13"/>
  <c r="G766" i="13" s="1"/>
  <c r="H679" i="13"/>
  <c r="H766" i="13" s="1"/>
  <c r="I679" i="13"/>
  <c r="I766" i="13" s="1"/>
  <c r="J679" i="13"/>
  <c r="J766" i="13" s="1"/>
  <c r="K679" i="13"/>
  <c r="K766" i="13" s="1"/>
  <c r="L679" i="13"/>
  <c r="L766" i="13" s="1"/>
  <c r="M679" i="13"/>
  <c r="M766" i="13" s="1"/>
  <c r="N679" i="13"/>
  <c r="N766" i="13" s="1"/>
  <c r="O679" i="13"/>
  <c r="O766" i="13" s="1"/>
  <c r="P679" i="13"/>
  <c r="P766" i="13" s="1"/>
  <c r="Q679" i="13"/>
  <c r="Q766" i="13" s="1"/>
  <c r="R679" i="13"/>
  <c r="R766" i="13" s="1"/>
  <c r="S679" i="13"/>
  <c r="S766" i="13" s="1"/>
  <c r="T679" i="13"/>
  <c r="T766" i="13" s="1"/>
  <c r="U679" i="13"/>
  <c r="U766" i="13" s="1"/>
  <c r="V679" i="13"/>
  <c r="V766" i="13" s="1"/>
  <c r="W679" i="13"/>
  <c r="W766" i="13" s="1"/>
  <c r="X679" i="13"/>
  <c r="X766" i="13" s="1"/>
  <c r="Y679" i="13"/>
  <c r="Y766" i="13" s="1"/>
  <c r="Z679" i="13"/>
  <c r="Z766" i="13" s="1"/>
  <c r="AA679" i="13"/>
  <c r="AA766" i="13" s="1"/>
  <c r="AB679" i="13"/>
  <c r="AB766" i="13" s="1"/>
  <c r="AC679" i="13"/>
  <c r="AC766" i="13" s="1"/>
  <c r="AD679" i="13"/>
  <c r="AD766" i="13" s="1"/>
  <c r="AE679" i="13"/>
  <c r="AE766" i="13" s="1"/>
  <c r="AF679" i="13"/>
  <c r="AF766" i="13" s="1"/>
  <c r="AG679" i="13"/>
  <c r="AG766" i="13" s="1"/>
  <c r="AH679" i="13"/>
  <c r="AH766" i="13" s="1"/>
  <c r="AI679" i="13"/>
  <c r="AI766" i="13" s="1"/>
  <c r="AJ679" i="13"/>
  <c r="AJ766" i="13" s="1"/>
  <c r="AK679" i="13"/>
  <c r="AK766" i="13" s="1"/>
  <c r="AL679" i="13"/>
  <c r="AL766" i="13" s="1"/>
  <c r="AM679" i="13"/>
  <c r="AM766" i="13" s="1"/>
  <c r="AN679" i="13"/>
  <c r="AN766" i="13" s="1"/>
  <c r="AO679" i="13"/>
  <c r="AO766" i="13" s="1"/>
  <c r="AP679" i="13"/>
  <c r="AP766" i="13" s="1"/>
  <c r="AQ679" i="13"/>
  <c r="AQ766" i="13" s="1"/>
  <c r="AR679" i="13"/>
  <c r="AR766" i="13" s="1"/>
  <c r="AS679" i="13"/>
  <c r="AS766" i="13" s="1"/>
  <c r="AT679" i="13"/>
  <c r="AT766" i="13" s="1"/>
  <c r="AU679" i="13"/>
  <c r="AU766" i="13" s="1"/>
  <c r="AV679" i="13"/>
  <c r="AV766" i="13" s="1"/>
  <c r="AW679" i="13"/>
  <c r="AW766" i="13" s="1"/>
  <c r="AX679" i="13"/>
  <c r="AX766" i="13" s="1"/>
  <c r="AY679" i="13"/>
  <c r="AY766" i="13" s="1"/>
  <c r="AZ679" i="13"/>
  <c r="AZ766" i="13" s="1"/>
  <c r="BA679" i="13"/>
  <c r="BA766" i="13" s="1"/>
  <c r="BB679" i="13"/>
  <c r="BB766" i="13" s="1"/>
  <c r="BC679" i="13"/>
  <c r="BC766" i="13" s="1"/>
  <c r="BD679" i="13"/>
  <c r="BD766" i="13" s="1"/>
  <c r="BE679" i="13"/>
  <c r="BE766" i="13" s="1"/>
  <c r="BF679" i="13"/>
  <c r="BF766" i="13" s="1"/>
  <c r="BG679" i="13"/>
  <c r="BG766" i="13" s="1"/>
  <c r="BH679" i="13"/>
  <c r="BH766" i="13" s="1"/>
  <c r="BI679" i="13"/>
  <c r="BI766" i="13" s="1"/>
  <c r="BJ679" i="13"/>
  <c r="BJ766" i="13" s="1"/>
  <c r="BK679" i="13"/>
  <c r="BK766" i="13" s="1"/>
  <c r="BL679" i="13"/>
  <c r="BL766" i="13" s="1"/>
  <c r="BM679" i="13"/>
  <c r="BM766" i="13" s="1"/>
  <c r="BN679" i="13"/>
  <c r="BN766" i="13" s="1"/>
  <c r="BO679" i="13"/>
  <c r="BO766" i="13" s="1"/>
  <c r="BP679" i="13"/>
  <c r="BP766" i="13" s="1"/>
  <c r="BQ679" i="13"/>
  <c r="BQ766" i="13" s="1"/>
  <c r="BR679" i="13"/>
  <c r="BR766" i="13" s="1"/>
  <c r="BS679" i="13"/>
  <c r="BS766" i="13" s="1"/>
  <c r="BT679" i="13"/>
  <c r="BT766" i="13" s="1"/>
  <c r="BU679" i="13"/>
  <c r="BU766" i="13" s="1"/>
  <c r="BV679" i="13"/>
  <c r="BV766" i="13" s="1"/>
  <c r="BW679" i="13"/>
  <c r="BW766" i="13" s="1"/>
  <c r="BX679" i="13"/>
  <c r="BX766" i="13" s="1"/>
  <c r="BY679" i="13"/>
  <c r="BY766" i="13" s="1"/>
  <c r="BZ679" i="13"/>
  <c r="BZ766" i="13" s="1"/>
  <c r="CA679" i="13"/>
  <c r="CA766" i="13" s="1"/>
  <c r="CB679" i="13"/>
  <c r="CB766" i="13" s="1"/>
  <c r="CC679" i="13"/>
  <c r="CC766" i="13" s="1"/>
  <c r="CD679" i="13"/>
  <c r="CD766" i="13" s="1"/>
  <c r="CE679" i="13"/>
  <c r="CE766" i="13" s="1"/>
  <c r="CF679" i="13"/>
  <c r="CF766" i="13" s="1"/>
  <c r="CG679" i="13"/>
  <c r="CG766" i="13" s="1"/>
  <c r="CH679" i="13"/>
  <c r="CH766" i="13" s="1"/>
  <c r="CI679" i="13"/>
  <c r="CI766" i="13" s="1"/>
  <c r="CJ679" i="13"/>
  <c r="CJ766" i="13" s="1"/>
  <c r="CK679" i="13"/>
  <c r="CK766" i="13" s="1"/>
  <c r="CL679" i="13"/>
  <c r="CL766" i="13" s="1"/>
  <c r="CM679" i="13"/>
  <c r="CM766" i="13" s="1"/>
  <c r="CN679" i="13"/>
  <c r="CN766" i="13" s="1"/>
  <c r="CO679" i="13"/>
  <c r="CO766" i="13" s="1"/>
  <c r="CP679" i="13"/>
  <c r="CP766" i="13" s="1"/>
  <c r="CQ679" i="13"/>
  <c r="CQ766" i="13" s="1"/>
  <c r="CR679" i="13"/>
  <c r="CR766" i="13" s="1"/>
  <c r="CS679" i="13"/>
  <c r="CS766" i="13" s="1"/>
  <c r="B680" i="13"/>
  <c r="B767" i="13" s="1"/>
  <c r="C680" i="13"/>
  <c r="C767" i="13" s="1"/>
  <c r="D680" i="13"/>
  <c r="D767" i="13" s="1"/>
  <c r="E680" i="13"/>
  <c r="E767" i="13" s="1"/>
  <c r="F680" i="13"/>
  <c r="F767" i="13" s="1"/>
  <c r="G680" i="13"/>
  <c r="G767" i="13" s="1"/>
  <c r="H680" i="13"/>
  <c r="H767" i="13" s="1"/>
  <c r="I680" i="13"/>
  <c r="I767" i="13" s="1"/>
  <c r="J680" i="13"/>
  <c r="J767" i="13" s="1"/>
  <c r="K680" i="13"/>
  <c r="K767" i="13" s="1"/>
  <c r="L680" i="13"/>
  <c r="L767" i="13" s="1"/>
  <c r="M680" i="13"/>
  <c r="M767" i="13" s="1"/>
  <c r="N680" i="13"/>
  <c r="N767" i="13" s="1"/>
  <c r="O680" i="13"/>
  <c r="O767" i="13" s="1"/>
  <c r="P680" i="13"/>
  <c r="P767" i="13" s="1"/>
  <c r="Q680" i="13"/>
  <c r="Q767" i="13" s="1"/>
  <c r="R680" i="13"/>
  <c r="R767" i="13" s="1"/>
  <c r="S680" i="13"/>
  <c r="S767" i="13" s="1"/>
  <c r="T680" i="13"/>
  <c r="T767" i="13" s="1"/>
  <c r="U680" i="13"/>
  <c r="U767" i="13" s="1"/>
  <c r="V680" i="13"/>
  <c r="V767" i="13" s="1"/>
  <c r="W680" i="13"/>
  <c r="W767" i="13" s="1"/>
  <c r="X680" i="13"/>
  <c r="X767" i="13" s="1"/>
  <c r="Y680" i="13"/>
  <c r="Y767" i="13" s="1"/>
  <c r="Z680" i="13"/>
  <c r="Z767" i="13" s="1"/>
  <c r="AA680" i="13"/>
  <c r="AA767" i="13" s="1"/>
  <c r="AB680" i="13"/>
  <c r="AB767" i="13" s="1"/>
  <c r="AC680" i="13"/>
  <c r="AC767" i="13" s="1"/>
  <c r="AD680" i="13"/>
  <c r="AD767" i="13" s="1"/>
  <c r="AE680" i="13"/>
  <c r="AE767" i="13" s="1"/>
  <c r="AF680" i="13"/>
  <c r="AF767" i="13" s="1"/>
  <c r="AG680" i="13"/>
  <c r="AG767" i="13" s="1"/>
  <c r="AH680" i="13"/>
  <c r="AH767" i="13" s="1"/>
  <c r="AI680" i="13"/>
  <c r="AI767" i="13" s="1"/>
  <c r="AJ680" i="13"/>
  <c r="AJ767" i="13" s="1"/>
  <c r="AK680" i="13"/>
  <c r="AK767" i="13" s="1"/>
  <c r="AL680" i="13"/>
  <c r="AL767" i="13" s="1"/>
  <c r="AM680" i="13"/>
  <c r="AM767" i="13" s="1"/>
  <c r="AN680" i="13"/>
  <c r="AN767" i="13" s="1"/>
  <c r="AO680" i="13"/>
  <c r="AO767" i="13" s="1"/>
  <c r="AP680" i="13"/>
  <c r="AP767" i="13" s="1"/>
  <c r="AQ680" i="13"/>
  <c r="AQ767" i="13" s="1"/>
  <c r="AR680" i="13"/>
  <c r="AR767" i="13" s="1"/>
  <c r="AS680" i="13"/>
  <c r="AS767" i="13" s="1"/>
  <c r="AT680" i="13"/>
  <c r="AT767" i="13" s="1"/>
  <c r="AU680" i="13"/>
  <c r="AU767" i="13" s="1"/>
  <c r="AV680" i="13"/>
  <c r="AV767" i="13" s="1"/>
  <c r="AW680" i="13"/>
  <c r="AW767" i="13" s="1"/>
  <c r="AX680" i="13"/>
  <c r="AX767" i="13" s="1"/>
  <c r="AY680" i="13"/>
  <c r="AY767" i="13" s="1"/>
  <c r="AZ680" i="13"/>
  <c r="AZ767" i="13" s="1"/>
  <c r="BA680" i="13"/>
  <c r="BA767" i="13" s="1"/>
  <c r="BB680" i="13"/>
  <c r="BB767" i="13" s="1"/>
  <c r="BC680" i="13"/>
  <c r="BC767" i="13" s="1"/>
  <c r="BD680" i="13"/>
  <c r="BD767" i="13" s="1"/>
  <c r="BE680" i="13"/>
  <c r="BE767" i="13" s="1"/>
  <c r="BF680" i="13"/>
  <c r="BF767" i="13" s="1"/>
  <c r="BG680" i="13"/>
  <c r="BG767" i="13" s="1"/>
  <c r="BH680" i="13"/>
  <c r="BH767" i="13" s="1"/>
  <c r="BI680" i="13"/>
  <c r="BI767" i="13" s="1"/>
  <c r="BJ680" i="13"/>
  <c r="BJ767" i="13" s="1"/>
  <c r="BK680" i="13"/>
  <c r="BK767" i="13" s="1"/>
  <c r="BL680" i="13"/>
  <c r="BL767" i="13" s="1"/>
  <c r="BM680" i="13"/>
  <c r="BM767" i="13" s="1"/>
  <c r="BN680" i="13"/>
  <c r="BN767" i="13" s="1"/>
  <c r="BO680" i="13"/>
  <c r="BO767" i="13" s="1"/>
  <c r="BP680" i="13"/>
  <c r="BP767" i="13" s="1"/>
  <c r="BQ680" i="13"/>
  <c r="BQ767" i="13" s="1"/>
  <c r="BR680" i="13"/>
  <c r="BR767" i="13" s="1"/>
  <c r="BS680" i="13"/>
  <c r="BS767" i="13" s="1"/>
  <c r="BT680" i="13"/>
  <c r="BT767" i="13" s="1"/>
  <c r="BU680" i="13"/>
  <c r="BU767" i="13" s="1"/>
  <c r="BV680" i="13"/>
  <c r="BV767" i="13" s="1"/>
  <c r="BW680" i="13"/>
  <c r="BW767" i="13" s="1"/>
  <c r="BX680" i="13"/>
  <c r="BX767" i="13" s="1"/>
  <c r="BY680" i="13"/>
  <c r="BY767" i="13" s="1"/>
  <c r="BZ680" i="13"/>
  <c r="BZ767" i="13" s="1"/>
  <c r="CA680" i="13"/>
  <c r="CA767" i="13" s="1"/>
  <c r="CB680" i="13"/>
  <c r="CB767" i="13" s="1"/>
  <c r="CC680" i="13"/>
  <c r="CC767" i="13" s="1"/>
  <c r="CD680" i="13"/>
  <c r="CD767" i="13" s="1"/>
  <c r="CE680" i="13"/>
  <c r="CE767" i="13" s="1"/>
  <c r="CF680" i="13"/>
  <c r="CF767" i="13" s="1"/>
  <c r="CG680" i="13"/>
  <c r="CG767" i="13" s="1"/>
  <c r="CH680" i="13"/>
  <c r="CH767" i="13" s="1"/>
  <c r="CI680" i="13"/>
  <c r="CI767" i="13" s="1"/>
  <c r="CJ680" i="13"/>
  <c r="CJ767" i="13" s="1"/>
  <c r="CK680" i="13"/>
  <c r="CK767" i="13" s="1"/>
  <c r="CL680" i="13"/>
  <c r="CL767" i="13" s="1"/>
  <c r="CM680" i="13"/>
  <c r="CM767" i="13" s="1"/>
  <c r="CN680" i="13"/>
  <c r="CN767" i="13" s="1"/>
  <c r="CO680" i="13"/>
  <c r="CO767" i="13" s="1"/>
  <c r="CP680" i="13"/>
  <c r="CP767" i="13" s="1"/>
  <c r="CQ680" i="13"/>
  <c r="CQ767" i="13" s="1"/>
  <c r="CR680" i="13"/>
  <c r="CR767" i="13" s="1"/>
  <c r="CS680" i="13"/>
  <c r="CS767" i="13" s="1"/>
  <c r="B681" i="13"/>
  <c r="B768" i="13" s="1"/>
  <c r="C681" i="13"/>
  <c r="C768" i="13" s="1"/>
  <c r="D681" i="13"/>
  <c r="D768" i="13" s="1"/>
  <c r="E681" i="13"/>
  <c r="E768" i="13" s="1"/>
  <c r="F681" i="13"/>
  <c r="F768" i="13" s="1"/>
  <c r="G681" i="13"/>
  <c r="G768" i="13" s="1"/>
  <c r="H681" i="13"/>
  <c r="H768" i="13" s="1"/>
  <c r="I681" i="13"/>
  <c r="I768" i="13" s="1"/>
  <c r="J681" i="13"/>
  <c r="J768" i="13" s="1"/>
  <c r="K681" i="13"/>
  <c r="K768" i="13" s="1"/>
  <c r="L681" i="13"/>
  <c r="L768" i="13" s="1"/>
  <c r="M681" i="13"/>
  <c r="M768" i="13" s="1"/>
  <c r="N681" i="13"/>
  <c r="N768" i="13" s="1"/>
  <c r="O681" i="13"/>
  <c r="O768" i="13" s="1"/>
  <c r="P681" i="13"/>
  <c r="P768" i="13" s="1"/>
  <c r="Q681" i="13"/>
  <c r="Q768" i="13" s="1"/>
  <c r="R681" i="13"/>
  <c r="R768" i="13" s="1"/>
  <c r="S681" i="13"/>
  <c r="S768" i="13" s="1"/>
  <c r="T681" i="13"/>
  <c r="T768" i="13" s="1"/>
  <c r="U681" i="13"/>
  <c r="U768" i="13" s="1"/>
  <c r="V681" i="13"/>
  <c r="V768" i="13" s="1"/>
  <c r="W681" i="13"/>
  <c r="W768" i="13" s="1"/>
  <c r="X681" i="13"/>
  <c r="X768" i="13" s="1"/>
  <c r="Y681" i="13"/>
  <c r="Y768" i="13" s="1"/>
  <c r="Z681" i="13"/>
  <c r="Z768" i="13" s="1"/>
  <c r="AA681" i="13"/>
  <c r="AA768" i="13" s="1"/>
  <c r="AB681" i="13"/>
  <c r="AB768" i="13" s="1"/>
  <c r="AC681" i="13"/>
  <c r="AC768" i="13" s="1"/>
  <c r="AD681" i="13"/>
  <c r="AD768" i="13" s="1"/>
  <c r="AE681" i="13"/>
  <c r="AE768" i="13" s="1"/>
  <c r="AF681" i="13"/>
  <c r="AF768" i="13" s="1"/>
  <c r="AG681" i="13"/>
  <c r="AG768" i="13" s="1"/>
  <c r="AH681" i="13"/>
  <c r="AH768" i="13" s="1"/>
  <c r="AI681" i="13"/>
  <c r="AI768" i="13" s="1"/>
  <c r="AJ681" i="13"/>
  <c r="AJ768" i="13" s="1"/>
  <c r="AK681" i="13"/>
  <c r="AK768" i="13" s="1"/>
  <c r="AL681" i="13"/>
  <c r="AL768" i="13" s="1"/>
  <c r="AM681" i="13"/>
  <c r="AM768" i="13" s="1"/>
  <c r="AN681" i="13"/>
  <c r="AN768" i="13" s="1"/>
  <c r="AO681" i="13"/>
  <c r="AO768" i="13" s="1"/>
  <c r="AP681" i="13"/>
  <c r="AP768" i="13" s="1"/>
  <c r="AQ681" i="13"/>
  <c r="AQ768" i="13" s="1"/>
  <c r="AR681" i="13"/>
  <c r="AR768" i="13" s="1"/>
  <c r="AS681" i="13"/>
  <c r="AS768" i="13" s="1"/>
  <c r="AT681" i="13"/>
  <c r="AT768" i="13" s="1"/>
  <c r="AU681" i="13"/>
  <c r="AU768" i="13" s="1"/>
  <c r="AV681" i="13"/>
  <c r="AV768" i="13" s="1"/>
  <c r="AW681" i="13"/>
  <c r="AW768" i="13" s="1"/>
  <c r="AX681" i="13"/>
  <c r="AX768" i="13" s="1"/>
  <c r="AY681" i="13"/>
  <c r="AY768" i="13" s="1"/>
  <c r="AZ681" i="13"/>
  <c r="AZ768" i="13" s="1"/>
  <c r="BA681" i="13"/>
  <c r="BA768" i="13" s="1"/>
  <c r="BB681" i="13"/>
  <c r="BB768" i="13" s="1"/>
  <c r="BC681" i="13"/>
  <c r="BC768" i="13" s="1"/>
  <c r="BD681" i="13"/>
  <c r="BD768" i="13" s="1"/>
  <c r="BE681" i="13"/>
  <c r="BE768" i="13" s="1"/>
  <c r="BF681" i="13"/>
  <c r="BF768" i="13" s="1"/>
  <c r="BG681" i="13"/>
  <c r="BG768" i="13" s="1"/>
  <c r="BH681" i="13"/>
  <c r="BH768" i="13" s="1"/>
  <c r="BI681" i="13"/>
  <c r="BI768" i="13" s="1"/>
  <c r="BJ681" i="13"/>
  <c r="BJ768" i="13" s="1"/>
  <c r="BK681" i="13"/>
  <c r="BK768" i="13" s="1"/>
  <c r="BL681" i="13"/>
  <c r="BL768" i="13" s="1"/>
  <c r="BM681" i="13"/>
  <c r="BM768" i="13" s="1"/>
  <c r="BN681" i="13"/>
  <c r="BN768" i="13" s="1"/>
  <c r="BO681" i="13"/>
  <c r="BO768" i="13" s="1"/>
  <c r="BP681" i="13"/>
  <c r="BP768" i="13" s="1"/>
  <c r="BQ681" i="13"/>
  <c r="BQ768" i="13" s="1"/>
  <c r="BR681" i="13"/>
  <c r="BR768" i="13" s="1"/>
  <c r="BS681" i="13"/>
  <c r="BS768" i="13" s="1"/>
  <c r="BT681" i="13"/>
  <c r="BT768" i="13" s="1"/>
  <c r="BU681" i="13"/>
  <c r="BU768" i="13" s="1"/>
  <c r="BV681" i="13"/>
  <c r="BV768" i="13" s="1"/>
  <c r="BW681" i="13"/>
  <c r="BW768" i="13" s="1"/>
  <c r="BX681" i="13"/>
  <c r="BX768" i="13" s="1"/>
  <c r="BY681" i="13"/>
  <c r="BY768" i="13" s="1"/>
  <c r="BZ681" i="13"/>
  <c r="BZ768" i="13" s="1"/>
  <c r="CA681" i="13"/>
  <c r="CA768" i="13" s="1"/>
  <c r="CB681" i="13"/>
  <c r="CB768" i="13" s="1"/>
  <c r="CC681" i="13"/>
  <c r="CC768" i="13" s="1"/>
  <c r="CD681" i="13"/>
  <c r="CD768" i="13" s="1"/>
  <c r="CE681" i="13"/>
  <c r="CE768" i="13" s="1"/>
  <c r="CF681" i="13"/>
  <c r="CF768" i="13" s="1"/>
  <c r="CG681" i="13"/>
  <c r="CG768" i="13" s="1"/>
  <c r="CH681" i="13"/>
  <c r="CH768" i="13" s="1"/>
  <c r="CI681" i="13"/>
  <c r="CI768" i="13" s="1"/>
  <c r="CJ681" i="13"/>
  <c r="CJ768" i="13" s="1"/>
  <c r="CK681" i="13"/>
  <c r="CK768" i="13" s="1"/>
  <c r="CL681" i="13"/>
  <c r="CL768" i="13" s="1"/>
  <c r="CM681" i="13"/>
  <c r="CM768" i="13" s="1"/>
  <c r="CN681" i="13"/>
  <c r="CN768" i="13" s="1"/>
  <c r="CO681" i="13"/>
  <c r="CO768" i="13" s="1"/>
  <c r="CP681" i="13"/>
  <c r="CP768" i="13" s="1"/>
  <c r="CQ681" i="13"/>
  <c r="CQ768" i="13" s="1"/>
  <c r="CR681" i="13"/>
  <c r="CR768" i="13" s="1"/>
  <c r="CS681" i="13"/>
  <c r="CS768" i="13" s="1"/>
  <c r="B682" i="13"/>
  <c r="B769" i="13" s="1"/>
  <c r="C682" i="13"/>
  <c r="C769" i="13" s="1"/>
  <c r="D682" i="13"/>
  <c r="D769" i="13" s="1"/>
  <c r="E682" i="13"/>
  <c r="E769" i="13" s="1"/>
  <c r="F682" i="13"/>
  <c r="F769" i="13" s="1"/>
  <c r="G682" i="13"/>
  <c r="G769" i="13" s="1"/>
  <c r="H682" i="13"/>
  <c r="H769" i="13" s="1"/>
  <c r="I682" i="13"/>
  <c r="I769" i="13" s="1"/>
  <c r="J682" i="13"/>
  <c r="J769" i="13" s="1"/>
  <c r="K682" i="13"/>
  <c r="K769" i="13" s="1"/>
  <c r="L682" i="13"/>
  <c r="L769" i="13" s="1"/>
  <c r="M682" i="13"/>
  <c r="M769" i="13" s="1"/>
  <c r="N682" i="13"/>
  <c r="N769" i="13" s="1"/>
  <c r="O682" i="13"/>
  <c r="O769" i="13" s="1"/>
  <c r="P682" i="13"/>
  <c r="P769" i="13" s="1"/>
  <c r="Q682" i="13"/>
  <c r="Q769" i="13" s="1"/>
  <c r="R682" i="13"/>
  <c r="R769" i="13" s="1"/>
  <c r="S682" i="13"/>
  <c r="S769" i="13" s="1"/>
  <c r="T682" i="13"/>
  <c r="T769" i="13" s="1"/>
  <c r="U682" i="13"/>
  <c r="U769" i="13" s="1"/>
  <c r="V682" i="13"/>
  <c r="V769" i="13" s="1"/>
  <c r="W682" i="13"/>
  <c r="W769" i="13" s="1"/>
  <c r="X682" i="13"/>
  <c r="X769" i="13" s="1"/>
  <c r="Y682" i="13"/>
  <c r="Y769" i="13" s="1"/>
  <c r="Z682" i="13"/>
  <c r="Z769" i="13" s="1"/>
  <c r="AA682" i="13"/>
  <c r="AA769" i="13" s="1"/>
  <c r="AB682" i="13"/>
  <c r="AB769" i="13" s="1"/>
  <c r="AC682" i="13"/>
  <c r="AC769" i="13" s="1"/>
  <c r="AD682" i="13"/>
  <c r="AD769" i="13" s="1"/>
  <c r="AE682" i="13"/>
  <c r="AE769" i="13" s="1"/>
  <c r="AF682" i="13"/>
  <c r="AF769" i="13" s="1"/>
  <c r="AG682" i="13"/>
  <c r="AG769" i="13" s="1"/>
  <c r="AH682" i="13"/>
  <c r="AH769" i="13" s="1"/>
  <c r="AI682" i="13"/>
  <c r="AI769" i="13" s="1"/>
  <c r="AJ682" i="13"/>
  <c r="AJ769" i="13" s="1"/>
  <c r="AK682" i="13"/>
  <c r="AK769" i="13" s="1"/>
  <c r="AL682" i="13"/>
  <c r="AL769" i="13" s="1"/>
  <c r="AM682" i="13"/>
  <c r="AM769" i="13" s="1"/>
  <c r="AN682" i="13"/>
  <c r="AN769" i="13" s="1"/>
  <c r="AO682" i="13"/>
  <c r="AO769" i="13" s="1"/>
  <c r="AP682" i="13"/>
  <c r="AP769" i="13" s="1"/>
  <c r="AQ682" i="13"/>
  <c r="AQ769" i="13" s="1"/>
  <c r="AR682" i="13"/>
  <c r="AR769" i="13" s="1"/>
  <c r="AS682" i="13"/>
  <c r="AS769" i="13" s="1"/>
  <c r="AT682" i="13"/>
  <c r="AT769" i="13" s="1"/>
  <c r="AU682" i="13"/>
  <c r="AU769" i="13" s="1"/>
  <c r="AV682" i="13"/>
  <c r="AV769" i="13" s="1"/>
  <c r="AW682" i="13"/>
  <c r="AW769" i="13" s="1"/>
  <c r="AX682" i="13"/>
  <c r="AX769" i="13" s="1"/>
  <c r="AY682" i="13"/>
  <c r="AY769" i="13" s="1"/>
  <c r="AZ682" i="13"/>
  <c r="AZ769" i="13" s="1"/>
  <c r="BA682" i="13"/>
  <c r="BA769" i="13" s="1"/>
  <c r="BB682" i="13"/>
  <c r="BB769" i="13" s="1"/>
  <c r="BC682" i="13"/>
  <c r="BC769" i="13" s="1"/>
  <c r="BD682" i="13"/>
  <c r="BD769" i="13" s="1"/>
  <c r="BE682" i="13"/>
  <c r="BE769" i="13" s="1"/>
  <c r="BF682" i="13"/>
  <c r="BF769" i="13" s="1"/>
  <c r="BG682" i="13"/>
  <c r="BG769" i="13" s="1"/>
  <c r="BH682" i="13"/>
  <c r="BH769" i="13" s="1"/>
  <c r="BI682" i="13"/>
  <c r="BI769" i="13" s="1"/>
  <c r="BJ682" i="13"/>
  <c r="BJ769" i="13" s="1"/>
  <c r="BK682" i="13"/>
  <c r="BK769" i="13" s="1"/>
  <c r="BL682" i="13"/>
  <c r="BL769" i="13" s="1"/>
  <c r="BM682" i="13"/>
  <c r="BM769" i="13" s="1"/>
  <c r="BN682" i="13"/>
  <c r="BN769" i="13" s="1"/>
  <c r="BO682" i="13"/>
  <c r="BO769" i="13" s="1"/>
  <c r="BP682" i="13"/>
  <c r="BP769" i="13" s="1"/>
  <c r="BQ682" i="13"/>
  <c r="BQ769" i="13" s="1"/>
  <c r="BR682" i="13"/>
  <c r="BR769" i="13" s="1"/>
  <c r="BS682" i="13"/>
  <c r="BS769" i="13" s="1"/>
  <c r="BT682" i="13"/>
  <c r="BT769" i="13" s="1"/>
  <c r="BU682" i="13"/>
  <c r="BU769" i="13" s="1"/>
  <c r="BV682" i="13"/>
  <c r="BV769" i="13" s="1"/>
  <c r="BW682" i="13"/>
  <c r="BW769" i="13" s="1"/>
  <c r="BX682" i="13"/>
  <c r="BX769" i="13" s="1"/>
  <c r="BY682" i="13"/>
  <c r="BY769" i="13" s="1"/>
  <c r="BZ682" i="13"/>
  <c r="BZ769" i="13" s="1"/>
  <c r="CA682" i="13"/>
  <c r="CA769" i="13" s="1"/>
  <c r="CB682" i="13"/>
  <c r="CB769" i="13" s="1"/>
  <c r="CC682" i="13"/>
  <c r="CC769" i="13" s="1"/>
  <c r="CD682" i="13"/>
  <c r="CD769" i="13" s="1"/>
  <c r="CE682" i="13"/>
  <c r="CE769" i="13" s="1"/>
  <c r="CF682" i="13"/>
  <c r="CF769" i="13" s="1"/>
  <c r="CG682" i="13"/>
  <c r="CG769" i="13" s="1"/>
  <c r="CH682" i="13"/>
  <c r="CH769" i="13" s="1"/>
  <c r="CI682" i="13"/>
  <c r="CI769" i="13" s="1"/>
  <c r="CJ682" i="13"/>
  <c r="CJ769" i="13" s="1"/>
  <c r="CK682" i="13"/>
  <c r="CK769" i="13" s="1"/>
  <c r="CL682" i="13"/>
  <c r="CL769" i="13" s="1"/>
  <c r="CM682" i="13"/>
  <c r="CM769" i="13" s="1"/>
  <c r="CN682" i="13"/>
  <c r="CN769" i="13" s="1"/>
  <c r="CO682" i="13"/>
  <c r="CO769" i="13" s="1"/>
  <c r="CP682" i="13"/>
  <c r="CP769" i="13" s="1"/>
  <c r="CQ682" i="13"/>
  <c r="CQ769" i="13" s="1"/>
  <c r="CR682" i="13"/>
  <c r="CR769" i="13" s="1"/>
  <c r="CS682" i="13"/>
  <c r="CS769" i="13" s="1"/>
  <c r="B683" i="13"/>
  <c r="B770" i="13" s="1"/>
  <c r="C683" i="13"/>
  <c r="C770" i="13" s="1"/>
  <c r="D683" i="13"/>
  <c r="D770" i="13" s="1"/>
  <c r="E683" i="13"/>
  <c r="E770" i="13" s="1"/>
  <c r="F683" i="13"/>
  <c r="F770" i="13" s="1"/>
  <c r="G683" i="13"/>
  <c r="G770" i="13" s="1"/>
  <c r="H683" i="13"/>
  <c r="H770" i="13" s="1"/>
  <c r="I683" i="13"/>
  <c r="I770" i="13" s="1"/>
  <c r="J683" i="13"/>
  <c r="J770" i="13" s="1"/>
  <c r="K683" i="13"/>
  <c r="K770" i="13" s="1"/>
  <c r="L683" i="13"/>
  <c r="L770" i="13" s="1"/>
  <c r="M683" i="13"/>
  <c r="M770" i="13" s="1"/>
  <c r="N683" i="13"/>
  <c r="N770" i="13" s="1"/>
  <c r="O683" i="13"/>
  <c r="O770" i="13" s="1"/>
  <c r="P683" i="13"/>
  <c r="P770" i="13" s="1"/>
  <c r="Q683" i="13"/>
  <c r="Q770" i="13" s="1"/>
  <c r="R683" i="13"/>
  <c r="R770" i="13" s="1"/>
  <c r="S683" i="13"/>
  <c r="S770" i="13" s="1"/>
  <c r="T683" i="13"/>
  <c r="T770" i="13" s="1"/>
  <c r="U683" i="13"/>
  <c r="U770" i="13" s="1"/>
  <c r="V683" i="13"/>
  <c r="V770" i="13" s="1"/>
  <c r="W683" i="13"/>
  <c r="W770" i="13" s="1"/>
  <c r="X683" i="13"/>
  <c r="X770" i="13" s="1"/>
  <c r="Y683" i="13"/>
  <c r="Y770" i="13" s="1"/>
  <c r="Z683" i="13"/>
  <c r="Z770" i="13" s="1"/>
  <c r="AA683" i="13"/>
  <c r="AA770" i="13" s="1"/>
  <c r="AB683" i="13"/>
  <c r="AB770" i="13" s="1"/>
  <c r="AC683" i="13"/>
  <c r="AC770" i="13" s="1"/>
  <c r="AD683" i="13"/>
  <c r="AD770" i="13" s="1"/>
  <c r="AE683" i="13"/>
  <c r="AE770" i="13" s="1"/>
  <c r="AF683" i="13"/>
  <c r="AF770" i="13" s="1"/>
  <c r="AG683" i="13"/>
  <c r="AG770" i="13" s="1"/>
  <c r="AH683" i="13"/>
  <c r="AH770" i="13" s="1"/>
  <c r="AI683" i="13"/>
  <c r="AI770" i="13" s="1"/>
  <c r="AJ683" i="13"/>
  <c r="AJ770" i="13" s="1"/>
  <c r="AK683" i="13"/>
  <c r="AK770" i="13" s="1"/>
  <c r="AL683" i="13"/>
  <c r="AL770" i="13" s="1"/>
  <c r="AM683" i="13"/>
  <c r="AM770" i="13" s="1"/>
  <c r="AN683" i="13"/>
  <c r="AN770" i="13" s="1"/>
  <c r="AO683" i="13"/>
  <c r="AO770" i="13" s="1"/>
  <c r="AP683" i="13"/>
  <c r="AP770" i="13" s="1"/>
  <c r="AQ683" i="13"/>
  <c r="AQ770" i="13" s="1"/>
  <c r="AR683" i="13"/>
  <c r="AR770" i="13" s="1"/>
  <c r="AS683" i="13"/>
  <c r="AS770" i="13" s="1"/>
  <c r="AT683" i="13"/>
  <c r="AT770" i="13" s="1"/>
  <c r="AU683" i="13"/>
  <c r="AU770" i="13" s="1"/>
  <c r="AV683" i="13"/>
  <c r="AV770" i="13" s="1"/>
  <c r="AW683" i="13"/>
  <c r="AW770" i="13" s="1"/>
  <c r="AX683" i="13"/>
  <c r="AX770" i="13" s="1"/>
  <c r="AY683" i="13"/>
  <c r="AY770" i="13" s="1"/>
  <c r="AZ683" i="13"/>
  <c r="AZ770" i="13" s="1"/>
  <c r="BA683" i="13"/>
  <c r="BA770" i="13" s="1"/>
  <c r="BB683" i="13"/>
  <c r="BB770" i="13" s="1"/>
  <c r="BC683" i="13"/>
  <c r="BC770" i="13" s="1"/>
  <c r="BD683" i="13"/>
  <c r="BD770" i="13" s="1"/>
  <c r="BE683" i="13"/>
  <c r="BE770" i="13" s="1"/>
  <c r="BF683" i="13"/>
  <c r="BF770" i="13" s="1"/>
  <c r="BG683" i="13"/>
  <c r="BG770" i="13" s="1"/>
  <c r="BH683" i="13"/>
  <c r="BH770" i="13" s="1"/>
  <c r="BI683" i="13"/>
  <c r="BI770" i="13" s="1"/>
  <c r="BJ683" i="13"/>
  <c r="BJ770" i="13" s="1"/>
  <c r="BK683" i="13"/>
  <c r="BK770" i="13" s="1"/>
  <c r="BL683" i="13"/>
  <c r="BL770" i="13" s="1"/>
  <c r="BM683" i="13"/>
  <c r="BM770" i="13" s="1"/>
  <c r="BN683" i="13"/>
  <c r="BN770" i="13" s="1"/>
  <c r="BO683" i="13"/>
  <c r="BO770" i="13" s="1"/>
  <c r="BP683" i="13"/>
  <c r="BP770" i="13" s="1"/>
  <c r="BQ683" i="13"/>
  <c r="BQ770" i="13" s="1"/>
  <c r="BR683" i="13"/>
  <c r="BR770" i="13" s="1"/>
  <c r="BS683" i="13"/>
  <c r="BS770" i="13" s="1"/>
  <c r="BT683" i="13"/>
  <c r="BT770" i="13" s="1"/>
  <c r="BU683" i="13"/>
  <c r="BU770" i="13" s="1"/>
  <c r="BV683" i="13"/>
  <c r="BV770" i="13" s="1"/>
  <c r="BW683" i="13"/>
  <c r="BW770" i="13" s="1"/>
  <c r="BX683" i="13"/>
  <c r="BX770" i="13" s="1"/>
  <c r="BY683" i="13"/>
  <c r="BY770" i="13" s="1"/>
  <c r="BZ683" i="13"/>
  <c r="BZ770" i="13" s="1"/>
  <c r="CA683" i="13"/>
  <c r="CA770" i="13" s="1"/>
  <c r="CB683" i="13"/>
  <c r="CB770" i="13" s="1"/>
  <c r="CC683" i="13"/>
  <c r="CC770" i="13" s="1"/>
  <c r="CD683" i="13"/>
  <c r="CD770" i="13" s="1"/>
  <c r="CE683" i="13"/>
  <c r="CE770" i="13" s="1"/>
  <c r="CF683" i="13"/>
  <c r="CF770" i="13" s="1"/>
  <c r="CG683" i="13"/>
  <c r="CG770" i="13" s="1"/>
  <c r="CH683" i="13"/>
  <c r="CH770" i="13" s="1"/>
  <c r="CI683" i="13"/>
  <c r="CI770" i="13" s="1"/>
  <c r="CJ683" i="13"/>
  <c r="CJ770" i="13" s="1"/>
  <c r="CK683" i="13"/>
  <c r="CK770" i="13" s="1"/>
  <c r="CL683" i="13"/>
  <c r="CL770" i="13" s="1"/>
  <c r="CM683" i="13"/>
  <c r="CM770" i="13" s="1"/>
  <c r="CN683" i="13"/>
  <c r="CN770" i="13" s="1"/>
  <c r="CO683" i="13"/>
  <c r="CO770" i="13" s="1"/>
  <c r="CP683" i="13"/>
  <c r="CP770" i="13" s="1"/>
  <c r="CQ683" i="13"/>
  <c r="CQ770" i="13" s="1"/>
  <c r="CR683" i="13"/>
  <c r="CR770" i="13" s="1"/>
  <c r="CS683" i="13"/>
  <c r="CS770" i="13" s="1"/>
  <c r="B684" i="13"/>
  <c r="B771" i="13" s="1"/>
  <c r="C684" i="13"/>
  <c r="C771" i="13" s="1"/>
  <c r="D684" i="13"/>
  <c r="D771" i="13" s="1"/>
  <c r="E684" i="13"/>
  <c r="E771" i="13" s="1"/>
  <c r="F684" i="13"/>
  <c r="F771" i="13" s="1"/>
  <c r="G684" i="13"/>
  <c r="G771" i="13" s="1"/>
  <c r="H684" i="13"/>
  <c r="H771" i="13" s="1"/>
  <c r="I684" i="13"/>
  <c r="I771" i="13" s="1"/>
  <c r="J684" i="13"/>
  <c r="J771" i="13" s="1"/>
  <c r="K684" i="13"/>
  <c r="K771" i="13" s="1"/>
  <c r="L684" i="13"/>
  <c r="L771" i="13" s="1"/>
  <c r="M684" i="13"/>
  <c r="M771" i="13" s="1"/>
  <c r="N684" i="13"/>
  <c r="N771" i="13" s="1"/>
  <c r="O684" i="13"/>
  <c r="O771" i="13" s="1"/>
  <c r="P684" i="13"/>
  <c r="P771" i="13" s="1"/>
  <c r="Q684" i="13"/>
  <c r="Q771" i="13" s="1"/>
  <c r="R684" i="13"/>
  <c r="R771" i="13" s="1"/>
  <c r="S684" i="13"/>
  <c r="S771" i="13" s="1"/>
  <c r="T684" i="13"/>
  <c r="T771" i="13" s="1"/>
  <c r="U684" i="13"/>
  <c r="U771" i="13" s="1"/>
  <c r="V684" i="13"/>
  <c r="V771" i="13" s="1"/>
  <c r="W684" i="13"/>
  <c r="W771" i="13" s="1"/>
  <c r="X684" i="13"/>
  <c r="X771" i="13" s="1"/>
  <c r="Y684" i="13"/>
  <c r="Y771" i="13" s="1"/>
  <c r="Z684" i="13"/>
  <c r="Z771" i="13" s="1"/>
  <c r="AA684" i="13"/>
  <c r="AA771" i="13" s="1"/>
  <c r="AB684" i="13"/>
  <c r="AB771" i="13" s="1"/>
  <c r="AC684" i="13"/>
  <c r="AC771" i="13" s="1"/>
  <c r="AD684" i="13"/>
  <c r="AD771" i="13" s="1"/>
  <c r="AE684" i="13"/>
  <c r="AE771" i="13" s="1"/>
  <c r="AF684" i="13"/>
  <c r="AF771" i="13" s="1"/>
  <c r="AG684" i="13"/>
  <c r="AG771" i="13" s="1"/>
  <c r="AH684" i="13"/>
  <c r="AH771" i="13" s="1"/>
  <c r="AI684" i="13"/>
  <c r="AI771" i="13" s="1"/>
  <c r="AJ684" i="13"/>
  <c r="AJ771" i="13" s="1"/>
  <c r="AK684" i="13"/>
  <c r="AK771" i="13" s="1"/>
  <c r="AL684" i="13"/>
  <c r="AL771" i="13" s="1"/>
  <c r="AM684" i="13"/>
  <c r="AM771" i="13" s="1"/>
  <c r="AN684" i="13"/>
  <c r="AN771" i="13" s="1"/>
  <c r="AO684" i="13"/>
  <c r="AO771" i="13" s="1"/>
  <c r="AP684" i="13"/>
  <c r="AP771" i="13" s="1"/>
  <c r="AQ684" i="13"/>
  <c r="AQ771" i="13" s="1"/>
  <c r="AR684" i="13"/>
  <c r="AR771" i="13" s="1"/>
  <c r="AS684" i="13"/>
  <c r="AS771" i="13" s="1"/>
  <c r="AT684" i="13"/>
  <c r="AT771" i="13" s="1"/>
  <c r="AU684" i="13"/>
  <c r="AU771" i="13" s="1"/>
  <c r="AV684" i="13"/>
  <c r="AV771" i="13" s="1"/>
  <c r="AW684" i="13"/>
  <c r="AW771" i="13" s="1"/>
  <c r="AX684" i="13"/>
  <c r="AX771" i="13" s="1"/>
  <c r="AY684" i="13"/>
  <c r="AY771" i="13" s="1"/>
  <c r="AZ684" i="13"/>
  <c r="AZ771" i="13" s="1"/>
  <c r="BA684" i="13"/>
  <c r="BA771" i="13" s="1"/>
  <c r="BB684" i="13"/>
  <c r="BB771" i="13" s="1"/>
  <c r="BC684" i="13"/>
  <c r="BC771" i="13" s="1"/>
  <c r="BD684" i="13"/>
  <c r="BD771" i="13" s="1"/>
  <c r="BE684" i="13"/>
  <c r="BE771" i="13" s="1"/>
  <c r="BF684" i="13"/>
  <c r="BF771" i="13" s="1"/>
  <c r="BG684" i="13"/>
  <c r="BG771" i="13" s="1"/>
  <c r="BH684" i="13"/>
  <c r="BH771" i="13" s="1"/>
  <c r="BI684" i="13"/>
  <c r="BI771" i="13" s="1"/>
  <c r="BJ684" i="13"/>
  <c r="BJ771" i="13" s="1"/>
  <c r="BK684" i="13"/>
  <c r="BK771" i="13" s="1"/>
  <c r="BL684" i="13"/>
  <c r="BL771" i="13" s="1"/>
  <c r="BM684" i="13"/>
  <c r="BM771" i="13" s="1"/>
  <c r="BN684" i="13"/>
  <c r="BN771" i="13" s="1"/>
  <c r="BO684" i="13"/>
  <c r="BO771" i="13" s="1"/>
  <c r="BP684" i="13"/>
  <c r="BP771" i="13" s="1"/>
  <c r="BQ684" i="13"/>
  <c r="BQ771" i="13" s="1"/>
  <c r="BR684" i="13"/>
  <c r="BR771" i="13" s="1"/>
  <c r="BS684" i="13"/>
  <c r="BS771" i="13" s="1"/>
  <c r="BT684" i="13"/>
  <c r="BT771" i="13" s="1"/>
  <c r="BU684" i="13"/>
  <c r="BU771" i="13" s="1"/>
  <c r="BV684" i="13"/>
  <c r="BV771" i="13" s="1"/>
  <c r="BW684" i="13"/>
  <c r="BW771" i="13" s="1"/>
  <c r="BX684" i="13"/>
  <c r="BX771" i="13" s="1"/>
  <c r="BY684" i="13"/>
  <c r="BY771" i="13" s="1"/>
  <c r="BZ684" i="13"/>
  <c r="BZ771" i="13" s="1"/>
  <c r="CA684" i="13"/>
  <c r="CA771" i="13" s="1"/>
  <c r="CB684" i="13"/>
  <c r="CB771" i="13" s="1"/>
  <c r="CC684" i="13"/>
  <c r="CC771" i="13" s="1"/>
  <c r="CD684" i="13"/>
  <c r="CD771" i="13" s="1"/>
  <c r="CE684" i="13"/>
  <c r="CE771" i="13" s="1"/>
  <c r="CF684" i="13"/>
  <c r="CF771" i="13" s="1"/>
  <c r="CG684" i="13"/>
  <c r="CG771" i="13" s="1"/>
  <c r="CH684" i="13"/>
  <c r="CH771" i="13" s="1"/>
  <c r="CI684" i="13"/>
  <c r="CI771" i="13" s="1"/>
  <c r="CJ684" i="13"/>
  <c r="CJ771" i="13" s="1"/>
  <c r="CK684" i="13"/>
  <c r="CK771" i="13" s="1"/>
  <c r="CL684" i="13"/>
  <c r="CL771" i="13" s="1"/>
  <c r="CM684" i="13"/>
  <c r="CM771" i="13" s="1"/>
  <c r="CN684" i="13"/>
  <c r="CN771" i="13" s="1"/>
  <c r="CO684" i="13"/>
  <c r="CO771" i="13" s="1"/>
  <c r="CP684" i="13"/>
  <c r="CP771" i="13" s="1"/>
  <c r="CQ684" i="13"/>
  <c r="CQ771" i="13" s="1"/>
  <c r="CR684" i="13"/>
  <c r="CR771" i="13" s="1"/>
  <c r="CS684" i="13"/>
  <c r="CS771" i="13" s="1"/>
  <c r="B685" i="13"/>
  <c r="B772" i="13" s="1"/>
  <c r="C685" i="13"/>
  <c r="C772" i="13" s="1"/>
  <c r="D685" i="13"/>
  <c r="D772" i="13" s="1"/>
  <c r="E685" i="13"/>
  <c r="E772" i="13" s="1"/>
  <c r="F685" i="13"/>
  <c r="F772" i="13" s="1"/>
  <c r="G685" i="13"/>
  <c r="G772" i="13" s="1"/>
  <c r="H685" i="13"/>
  <c r="H772" i="13" s="1"/>
  <c r="I685" i="13"/>
  <c r="I772" i="13" s="1"/>
  <c r="J685" i="13"/>
  <c r="J772" i="13" s="1"/>
  <c r="K685" i="13"/>
  <c r="K772" i="13" s="1"/>
  <c r="L685" i="13"/>
  <c r="L772" i="13" s="1"/>
  <c r="M685" i="13"/>
  <c r="M772" i="13" s="1"/>
  <c r="N685" i="13"/>
  <c r="N772" i="13" s="1"/>
  <c r="O685" i="13"/>
  <c r="O772" i="13" s="1"/>
  <c r="P685" i="13"/>
  <c r="P772" i="13" s="1"/>
  <c r="Q685" i="13"/>
  <c r="Q772" i="13" s="1"/>
  <c r="R685" i="13"/>
  <c r="R772" i="13" s="1"/>
  <c r="S685" i="13"/>
  <c r="S772" i="13" s="1"/>
  <c r="T685" i="13"/>
  <c r="T772" i="13" s="1"/>
  <c r="U685" i="13"/>
  <c r="U772" i="13" s="1"/>
  <c r="V685" i="13"/>
  <c r="V772" i="13" s="1"/>
  <c r="W685" i="13"/>
  <c r="W772" i="13" s="1"/>
  <c r="X685" i="13"/>
  <c r="X772" i="13" s="1"/>
  <c r="Y685" i="13"/>
  <c r="Y772" i="13" s="1"/>
  <c r="Z685" i="13"/>
  <c r="Z772" i="13" s="1"/>
  <c r="AA685" i="13"/>
  <c r="AA772" i="13" s="1"/>
  <c r="AB685" i="13"/>
  <c r="AB772" i="13" s="1"/>
  <c r="AC685" i="13"/>
  <c r="AC772" i="13" s="1"/>
  <c r="AD685" i="13"/>
  <c r="AD772" i="13" s="1"/>
  <c r="AE685" i="13"/>
  <c r="AE772" i="13" s="1"/>
  <c r="AF685" i="13"/>
  <c r="AF772" i="13" s="1"/>
  <c r="AG685" i="13"/>
  <c r="AG772" i="13" s="1"/>
  <c r="AH685" i="13"/>
  <c r="AH772" i="13" s="1"/>
  <c r="AI685" i="13"/>
  <c r="AI772" i="13" s="1"/>
  <c r="AJ685" i="13"/>
  <c r="AJ772" i="13" s="1"/>
  <c r="AK685" i="13"/>
  <c r="AK772" i="13" s="1"/>
  <c r="AL685" i="13"/>
  <c r="AL772" i="13" s="1"/>
  <c r="AM685" i="13"/>
  <c r="AM772" i="13" s="1"/>
  <c r="AN685" i="13"/>
  <c r="AN772" i="13" s="1"/>
  <c r="AO685" i="13"/>
  <c r="AO772" i="13" s="1"/>
  <c r="AP685" i="13"/>
  <c r="AP772" i="13" s="1"/>
  <c r="AQ685" i="13"/>
  <c r="AQ772" i="13" s="1"/>
  <c r="AR685" i="13"/>
  <c r="AR772" i="13" s="1"/>
  <c r="AS685" i="13"/>
  <c r="AS772" i="13" s="1"/>
  <c r="AT685" i="13"/>
  <c r="AT772" i="13" s="1"/>
  <c r="AU685" i="13"/>
  <c r="AU772" i="13" s="1"/>
  <c r="AV685" i="13"/>
  <c r="AV772" i="13" s="1"/>
  <c r="AW685" i="13"/>
  <c r="AW772" i="13" s="1"/>
  <c r="AX685" i="13"/>
  <c r="AX772" i="13" s="1"/>
  <c r="AY685" i="13"/>
  <c r="AY772" i="13" s="1"/>
  <c r="AZ685" i="13"/>
  <c r="AZ772" i="13" s="1"/>
  <c r="BA685" i="13"/>
  <c r="BA772" i="13" s="1"/>
  <c r="BB685" i="13"/>
  <c r="BB772" i="13" s="1"/>
  <c r="BC685" i="13"/>
  <c r="BC772" i="13" s="1"/>
  <c r="BD685" i="13"/>
  <c r="BD772" i="13" s="1"/>
  <c r="BE685" i="13"/>
  <c r="BE772" i="13" s="1"/>
  <c r="BF685" i="13"/>
  <c r="BF772" i="13" s="1"/>
  <c r="BG685" i="13"/>
  <c r="BG772" i="13" s="1"/>
  <c r="BH685" i="13"/>
  <c r="BH772" i="13" s="1"/>
  <c r="BI685" i="13"/>
  <c r="BI772" i="13" s="1"/>
  <c r="BJ685" i="13"/>
  <c r="BJ772" i="13" s="1"/>
  <c r="BK685" i="13"/>
  <c r="BK772" i="13" s="1"/>
  <c r="BL685" i="13"/>
  <c r="BL772" i="13" s="1"/>
  <c r="BM685" i="13"/>
  <c r="BM772" i="13" s="1"/>
  <c r="BN685" i="13"/>
  <c r="BN772" i="13" s="1"/>
  <c r="BO685" i="13"/>
  <c r="BO772" i="13" s="1"/>
  <c r="BP685" i="13"/>
  <c r="BP772" i="13" s="1"/>
  <c r="BQ685" i="13"/>
  <c r="BQ772" i="13" s="1"/>
  <c r="BR685" i="13"/>
  <c r="BR772" i="13" s="1"/>
  <c r="BS685" i="13"/>
  <c r="BS772" i="13" s="1"/>
  <c r="BT685" i="13"/>
  <c r="BT772" i="13" s="1"/>
  <c r="BU685" i="13"/>
  <c r="BU772" i="13" s="1"/>
  <c r="BV685" i="13"/>
  <c r="BV772" i="13" s="1"/>
  <c r="BW685" i="13"/>
  <c r="BW772" i="13" s="1"/>
  <c r="BX685" i="13"/>
  <c r="BX772" i="13" s="1"/>
  <c r="BY685" i="13"/>
  <c r="BY772" i="13" s="1"/>
  <c r="BZ685" i="13"/>
  <c r="BZ772" i="13" s="1"/>
  <c r="CA685" i="13"/>
  <c r="CA772" i="13" s="1"/>
  <c r="CB685" i="13"/>
  <c r="CB772" i="13" s="1"/>
  <c r="CC685" i="13"/>
  <c r="CC772" i="13" s="1"/>
  <c r="CD685" i="13"/>
  <c r="CD772" i="13" s="1"/>
  <c r="CE685" i="13"/>
  <c r="CE772" i="13" s="1"/>
  <c r="CF685" i="13"/>
  <c r="CF772" i="13" s="1"/>
  <c r="CG685" i="13"/>
  <c r="CG772" i="13" s="1"/>
  <c r="CH685" i="13"/>
  <c r="CH772" i="13" s="1"/>
  <c r="CI685" i="13"/>
  <c r="CI772" i="13" s="1"/>
  <c r="CJ685" i="13"/>
  <c r="CJ772" i="13" s="1"/>
  <c r="CK685" i="13"/>
  <c r="CK772" i="13" s="1"/>
  <c r="CL685" i="13"/>
  <c r="CL772" i="13" s="1"/>
  <c r="CM685" i="13"/>
  <c r="CM772" i="13" s="1"/>
  <c r="CN685" i="13"/>
  <c r="CN772" i="13" s="1"/>
  <c r="CO685" i="13"/>
  <c r="CO772" i="13" s="1"/>
  <c r="CP685" i="13"/>
  <c r="CP772" i="13" s="1"/>
  <c r="CQ685" i="13"/>
  <c r="CQ772" i="13" s="1"/>
  <c r="CR685" i="13"/>
  <c r="CR772" i="13" s="1"/>
  <c r="CS685" i="13"/>
  <c r="CS772" i="13" s="1"/>
  <c r="B686" i="13"/>
  <c r="B773" i="13" s="1"/>
  <c r="C686" i="13"/>
  <c r="C773" i="13" s="1"/>
  <c r="D686" i="13"/>
  <c r="D773" i="13" s="1"/>
  <c r="E686" i="13"/>
  <c r="E773" i="13" s="1"/>
  <c r="F686" i="13"/>
  <c r="F773" i="13" s="1"/>
  <c r="G686" i="13"/>
  <c r="G773" i="13" s="1"/>
  <c r="H686" i="13"/>
  <c r="H773" i="13" s="1"/>
  <c r="I686" i="13"/>
  <c r="I773" i="13" s="1"/>
  <c r="J686" i="13"/>
  <c r="J773" i="13" s="1"/>
  <c r="K686" i="13"/>
  <c r="K773" i="13" s="1"/>
  <c r="L686" i="13"/>
  <c r="L773" i="13" s="1"/>
  <c r="M686" i="13"/>
  <c r="M773" i="13" s="1"/>
  <c r="N686" i="13"/>
  <c r="N773" i="13" s="1"/>
  <c r="O686" i="13"/>
  <c r="O773" i="13" s="1"/>
  <c r="P686" i="13"/>
  <c r="P773" i="13" s="1"/>
  <c r="Q686" i="13"/>
  <c r="Q773" i="13" s="1"/>
  <c r="R686" i="13"/>
  <c r="R773" i="13" s="1"/>
  <c r="S686" i="13"/>
  <c r="S773" i="13" s="1"/>
  <c r="T686" i="13"/>
  <c r="T773" i="13" s="1"/>
  <c r="U686" i="13"/>
  <c r="U773" i="13" s="1"/>
  <c r="V686" i="13"/>
  <c r="V773" i="13" s="1"/>
  <c r="W686" i="13"/>
  <c r="W773" i="13" s="1"/>
  <c r="X686" i="13"/>
  <c r="X773" i="13" s="1"/>
  <c r="Y686" i="13"/>
  <c r="Y773" i="13" s="1"/>
  <c r="Z686" i="13"/>
  <c r="Z773" i="13" s="1"/>
  <c r="AA686" i="13"/>
  <c r="AA773" i="13" s="1"/>
  <c r="AB686" i="13"/>
  <c r="AB773" i="13" s="1"/>
  <c r="AC686" i="13"/>
  <c r="AC773" i="13" s="1"/>
  <c r="AD686" i="13"/>
  <c r="AD773" i="13" s="1"/>
  <c r="AE686" i="13"/>
  <c r="AE773" i="13" s="1"/>
  <c r="AF686" i="13"/>
  <c r="AF773" i="13" s="1"/>
  <c r="AG686" i="13"/>
  <c r="AG773" i="13" s="1"/>
  <c r="AH686" i="13"/>
  <c r="AH773" i="13" s="1"/>
  <c r="AI686" i="13"/>
  <c r="AI773" i="13" s="1"/>
  <c r="AJ686" i="13"/>
  <c r="AJ773" i="13" s="1"/>
  <c r="AK686" i="13"/>
  <c r="AK773" i="13" s="1"/>
  <c r="AL686" i="13"/>
  <c r="AL773" i="13" s="1"/>
  <c r="AM686" i="13"/>
  <c r="AM773" i="13" s="1"/>
  <c r="AN686" i="13"/>
  <c r="AN773" i="13" s="1"/>
  <c r="AO686" i="13"/>
  <c r="AO773" i="13" s="1"/>
  <c r="AP686" i="13"/>
  <c r="AP773" i="13" s="1"/>
  <c r="AQ686" i="13"/>
  <c r="AQ773" i="13" s="1"/>
  <c r="AR686" i="13"/>
  <c r="AR773" i="13" s="1"/>
  <c r="AS686" i="13"/>
  <c r="AS773" i="13" s="1"/>
  <c r="AT686" i="13"/>
  <c r="AT773" i="13" s="1"/>
  <c r="AU686" i="13"/>
  <c r="AU773" i="13" s="1"/>
  <c r="AV686" i="13"/>
  <c r="AV773" i="13" s="1"/>
  <c r="AW686" i="13"/>
  <c r="AW773" i="13" s="1"/>
  <c r="AX686" i="13"/>
  <c r="AX773" i="13" s="1"/>
  <c r="AY686" i="13"/>
  <c r="AY773" i="13" s="1"/>
  <c r="AZ686" i="13"/>
  <c r="AZ773" i="13" s="1"/>
  <c r="BA686" i="13"/>
  <c r="BA773" i="13" s="1"/>
  <c r="BB686" i="13"/>
  <c r="BB773" i="13" s="1"/>
  <c r="BC686" i="13"/>
  <c r="BC773" i="13" s="1"/>
  <c r="BD686" i="13"/>
  <c r="BD773" i="13" s="1"/>
  <c r="BE686" i="13"/>
  <c r="BE773" i="13" s="1"/>
  <c r="BF686" i="13"/>
  <c r="BF773" i="13" s="1"/>
  <c r="BG686" i="13"/>
  <c r="BG773" i="13" s="1"/>
  <c r="BH686" i="13"/>
  <c r="BH773" i="13" s="1"/>
  <c r="BI686" i="13"/>
  <c r="BI773" i="13" s="1"/>
  <c r="BJ686" i="13"/>
  <c r="BJ773" i="13" s="1"/>
  <c r="BK686" i="13"/>
  <c r="BK773" i="13" s="1"/>
  <c r="BL686" i="13"/>
  <c r="BL773" i="13" s="1"/>
  <c r="BM686" i="13"/>
  <c r="BM773" i="13" s="1"/>
  <c r="BN686" i="13"/>
  <c r="BN773" i="13" s="1"/>
  <c r="BO686" i="13"/>
  <c r="BO773" i="13" s="1"/>
  <c r="BP686" i="13"/>
  <c r="BP773" i="13" s="1"/>
  <c r="BQ686" i="13"/>
  <c r="BQ773" i="13" s="1"/>
  <c r="BR686" i="13"/>
  <c r="BR773" i="13" s="1"/>
  <c r="BS686" i="13"/>
  <c r="BS773" i="13" s="1"/>
  <c r="BT686" i="13"/>
  <c r="BT773" i="13" s="1"/>
  <c r="BU686" i="13"/>
  <c r="BU773" i="13" s="1"/>
  <c r="BV686" i="13"/>
  <c r="BV773" i="13" s="1"/>
  <c r="BW686" i="13"/>
  <c r="BW773" i="13" s="1"/>
  <c r="BX686" i="13"/>
  <c r="BX773" i="13" s="1"/>
  <c r="BY686" i="13"/>
  <c r="BY773" i="13" s="1"/>
  <c r="BZ686" i="13"/>
  <c r="BZ773" i="13" s="1"/>
  <c r="CA686" i="13"/>
  <c r="CA773" i="13" s="1"/>
  <c r="CB686" i="13"/>
  <c r="CB773" i="13" s="1"/>
  <c r="CC686" i="13"/>
  <c r="CC773" i="13" s="1"/>
  <c r="CD686" i="13"/>
  <c r="CD773" i="13" s="1"/>
  <c r="CE686" i="13"/>
  <c r="CE773" i="13" s="1"/>
  <c r="CF686" i="13"/>
  <c r="CF773" i="13" s="1"/>
  <c r="CG686" i="13"/>
  <c r="CG773" i="13" s="1"/>
  <c r="CH686" i="13"/>
  <c r="CH773" i="13" s="1"/>
  <c r="CI686" i="13"/>
  <c r="CI773" i="13" s="1"/>
  <c r="CJ686" i="13"/>
  <c r="CJ773" i="13" s="1"/>
  <c r="CK686" i="13"/>
  <c r="CK773" i="13" s="1"/>
  <c r="CL686" i="13"/>
  <c r="CL773" i="13" s="1"/>
  <c r="CM686" i="13"/>
  <c r="CM773" i="13" s="1"/>
  <c r="CN686" i="13"/>
  <c r="CN773" i="13" s="1"/>
  <c r="CO686" i="13"/>
  <c r="CO773" i="13" s="1"/>
  <c r="CP686" i="13"/>
  <c r="CP773" i="13" s="1"/>
  <c r="CQ686" i="13"/>
  <c r="CQ773" i="13" s="1"/>
  <c r="CR686" i="13"/>
  <c r="CR773" i="13" s="1"/>
  <c r="CS686" i="13"/>
  <c r="CS773" i="13" s="1"/>
  <c r="B687" i="13"/>
  <c r="B774" i="13" s="1"/>
  <c r="C687" i="13"/>
  <c r="C774" i="13" s="1"/>
  <c r="D687" i="13"/>
  <c r="D774" i="13" s="1"/>
  <c r="E687" i="13"/>
  <c r="E774" i="13" s="1"/>
  <c r="F687" i="13"/>
  <c r="F774" i="13" s="1"/>
  <c r="G687" i="13"/>
  <c r="G774" i="13" s="1"/>
  <c r="H687" i="13"/>
  <c r="H774" i="13" s="1"/>
  <c r="I687" i="13"/>
  <c r="I774" i="13" s="1"/>
  <c r="J687" i="13"/>
  <c r="J774" i="13" s="1"/>
  <c r="K687" i="13"/>
  <c r="K774" i="13" s="1"/>
  <c r="L687" i="13"/>
  <c r="L774" i="13" s="1"/>
  <c r="M687" i="13"/>
  <c r="M774" i="13" s="1"/>
  <c r="N687" i="13"/>
  <c r="N774" i="13" s="1"/>
  <c r="O687" i="13"/>
  <c r="O774" i="13" s="1"/>
  <c r="P687" i="13"/>
  <c r="P774" i="13" s="1"/>
  <c r="Q687" i="13"/>
  <c r="Q774" i="13" s="1"/>
  <c r="R687" i="13"/>
  <c r="R774" i="13" s="1"/>
  <c r="S687" i="13"/>
  <c r="S774" i="13" s="1"/>
  <c r="T687" i="13"/>
  <c r="T774" i="13" s="1"/>
  <c r="U687" i="13"/>
  <c r="U774" i="13" s="1"/>
  <c r="V687" i="13"/>
  <c r="V774" i="13" s="1"/>
  <c r="W687" i="13"/>
  <c r="W774" i="13" s="1"/>
  <c r="X687" i="13"/>
  <c r="X774" i="13" s="1"/>
  <c r="Y687" i="13"/>
  <c r="Y774" i="13" s="1"/>
  <c r="Z687" i="13"/>
  <c r="Z774" i="13" s="1"/>
  <c r="AA687" i="13"/>
  <c r="AA774" i="13" s="1"/>
  <c r="AB687" i="13"/>
  <c r="AB774" i="13" s="1"/>
  <c r="AC687" i="13"/>
  <c r="AC774" i="13" s="1"/>
  <c r="AD687" i="13"/>
  <c r="AD774" i="13" s="1"/>
  <c r="AE687" i="13"/>
  <c r="AE774" i="13" s="1"/>
  <c r="AF687" i="13"/>
  <c r="AF774" i="13" s="1"/>
  <c r="AG687" i="13"/>
  <c r="AG774" i="13" s="1"/>
  <c r="AH687" i="13"/>
  <c r="AH774" i="13" s="1"/>
  <c r="AI687" i="13"/>
  <c r="AI774" i="13" s="1"/>
  <c r="AJ687" i="13"/>
  <c r="AJ774" i="13" s="1"/>
  <c r="AK687" i="13"/>
  <c r="AK774" i="13" s="1"/>
  <c r="AL687" i="13"/>
  <c r="AL774" i="13" s="1"/>
  <c r="AM687" i="13"/>
  <c r="AM774" i="13" s="1"/>
  <c r="AN687" i="13"/>
  <c r="AN774" i="13" s="1"/>
  <c r="AO687" i="13"/>
  <c r="AO774" i="13" s="1"/>
  <c r="AP687" i="13"/>
  <c r="AP774" i="13" s="1"/>
  <c r="AQ687" i="13"/>
  <c r="AQ774" i="13" s="1"/>
  <c r="AR687" i="13"/>
  <c r="AR774" i="13" s="1"/>
  <c r="AS687" i="13"/>
  <c r="AS774" i="13" s="1"/>
  <c r="AT687" i="13"/>
  <c r="AT774" i="13" s="1"/>
  <c r="AU687" i="13"/>
  <c r="AU774" i="13" s="1"/>
  <c r="AV687" i="13"/>
  <c r="AV774" i="13" s="1"/>
  <c r="AW687" i="13"/>
  <c r="AW774" i="13" s="1"/>
  <c r="AX687" i="13"/>
  <c r="AX774" i="13" s="1"/>
  <c r="AY687" i="13"/>
  <c r="AY774" i="13" s="1"/>
  <c r="AZ687" i="13"/>
  <c r="AZ774" i="13" s="1"/>
  <c r="BA687" i="13"/>
  <c r="BA774" i="13" s="1"/>
  <c r="BB687" i="13"/>
  <c r="BB774" i="13" s="1"/>
  <c r="BC687" i="13"/>
  <c r="BC774" i="13" s="1"/>
  <c r="BD687" i="13"/>
  <c r="BD774" i="13" s="1"/>
  <c r="BE687" i="13"/>
  <c r="BE774" i="13" s="1"/>
  <c r="BF687" i="13"/>
  <c r="BF774" i="13" s="1"/>
  <c r="BG687" i="13"/>
  <c r="BG774" i="13" s="1"/>
  <c r="BH687" i="13"/>
  <c r="BH774" i="13" s="1"/>
  <c r="BI687" i="13"/>
  <c r="BI774" i="13" s="1"/>
  <c r="BJ687" i="13"/>
  <c r="BJ774" i="13" s="1"/>
  <c r="BK687" i="13"/>
  <c r="BK774" i="13" s="1"/>
  <c r="BL687" i="13"/>
  <c r="BL774" i="13" s="1"/>
  <c r="BM687" i="13"/>
  <c r="BM774" i="13" s="1"/>
  <c r="BN687" i="13"/>
  <c r="BN774" i="13" s="1"/>
  <c r="BO687" i="13"/>
  <c r="BO774" i="13" s="1"/>
  <c r="BP687" i="13"/>
  <c r="BP774" i="13" s="1"/>
  <c r="BQ687" i="13"/>
  <c r="BQ774" i="13" s="1"/>
  <c r="BR687" i="13"/>
  <c r="BR774" i="13" s="1"/>
  <c r="BS687" i="13"/>
  <c r="BS774" i="13" s="1"/>
  <c r="BT687" i="13"/>
  <c r="BT774" i="13" s="1"/>
  <c r="BU687" i="13"/>
  <c r="BU774" i="13" s="1"/>
  <c r="BV687" i="13"/>
  <c r="BV774" i="13" s="1"/>
  <c r="BW687" i="13"/>
  <c r="BW774" i="13" s="1"/>
  <c r="BX687" i="13"/>
  <c r="BX774" i="13" s="1"/>
  <c r="BY687" i="13"/>
  <c r="BY774" i="13" s="1"/>
  <c r="BZ687" i="13"/>
  <c r="BZ774" i="13" s="1"/>
  <c r="CA687" i="13"/>
  <c r="CA774" i="13" s="1"/>
  <c r="CB687" i="13"/>
  <c r="CB774" i="13" s="1"/>
  <c r="CC687" i="13"/>
  <c r="CC774" i="13" s="1"/>
  <c r="CD687" i="13"/>
  <c r="CD774" i="13" s="1"/>
  <c r="CE687" i="13"/>
  <c r="CE774" i="13" s="1"/>
  <c r="CF687" i="13"/>
  <c r="CF774" i="13" s="1"/>
  <c r="CG687" i="13"/>
  <c r="CG774" i="13" s="1"/>
  <c r="CH687" i="13"/>
  <c r="CH774" i="13" s="1"/>
  <c r="CI687" i="13"/>
  <c r="CI774" i="13" s="1"/>
  <c r="CJ687" i="13"/>
  <c r="CJ774" i="13" s="1"/>
  <c r="CK687" i="13"/>
  <c r="CK774" i="13" s="1"/>
  <c r="CL687" i="13"/>
  <c r="CL774" i="13" s="1"/>
  <c r="CM687" i="13"/>
  <c r="CM774" i="13" s="1"/>
  <c r="CN687" i="13"/>
  <c r="CN774" i="13" s="1"/>
  <c r="CO687" i="13"/>
  <c r="CO774" i="13" s="1"/>
  <c r="CP687" i="13"/>
  <c r="CP774" i="13" s="1"/>
  <c r="CQ687" i="13"/>
  <c r="CQ774" i="13" s="1"/>
  <c r="CR687" i="13"/>
  <c r="CR774" i="13" s="1"/>
  <c r="CS687" i="13"/>
  <c r="CS774" i="13" s="1"/>
  <c r="B688" i="13"/>
  <c r="B775" i="13" s="1"/>
  <c r="C688" i="13"/>
  <c r="C775" i="13" s="1"/>
  <c r="D688" i="13"/>
  <c r="D775" i="13" s="1"/>
  <c r="E688" i="13"/>
  <c r="E775" i="13" s="1"/>
  <c r="F688" i="13"/>
  <c r="F775" i="13" s="1"/>
  <c r="G688" i="13"/>
  <c r="G775" i="13" s="1"/>
  <c r="H688" i="13"/>
  <c r="H775" i="13" s="1"/>
  <c r="I688" i="13"/>
  <c r="I775" i="13" s="1"/>
  <c r="J688" i="13"/>
  <c r="J775" i="13" s="1"/>
  <c r="K688" i="13"/>
  <c r="K775" i="13" s="1"/>
  <c r="L688" i="13"/>
  <c r="L775" i="13" s="1"/>
  <c r="M688" i="13"/>
  <c r="M775" i="13" s="1"/>
  <c r="N688" i="13"/>
  <c r="N775" i="13" s="1"/>
  <c r="O688" i="13"/>
  <c r="O775" i="13" s="1"/>
  <c r="P688" i="13"/>
  <c r="P775" i="13" s="1"/>
  <c r="Q688" i="13"/>
  <c r="Q775" i="13" s="1"/>
  <c r="R688" i="13"/>
  <c r="R775" i="13" s="1"/>
  <c r="S688" i="13"/>
  <c r="S775" i="13" s="1"/>
  <c r="T688" i="13"/>
  <c r="T775" i="13" s="1"/>
  <c r="U688" i="13"/>
  <c r="U775" i="13" s="1"/>
  <c r="V688" i="13"/>
  <c r="V775" i="13" s="1"/>
  <c r="W688" i="13"/>
  <c r="W775" i="13" s="1"/>
  <c r="X688" i="13"/>
  <c r="X775" i="13" s="1"/>
  <c r="Y688" i="13"/>
  <c r="Y775" i="13" s="1"/>
  <c r="Z688" i="13"/>
  <c r="Z775" i="13" s="1"/>
  <c r="AA688" i="13"/>
  <c r="AA775" i="13" s="1"/>
  <c r="AB688" i="13"/>
  <c r="AB775" i="13" s="1"/>
  <c r="AC688" i="13"/>
  <c r="AC775" i="13" s="1"/>
  <c r="AD688" i="13"/>
  <c r="AD775" i="13" s="1"/>
  <c r="AE688" i="13"/>
  <c r="AE775" i="13" s="1"/>
  <c r="AF688" i="13"/>
  <c r="AF775" i="13" s="1"/>
  <c r="AG688" i="13"/>
  <c r="AG775" i="13" s="1"/>
  <c r="AH688" i="13"/>
  <c r="AH775" i="13" s="1"/>
  <c r="AI688" i="13"/>
  <c r="AI775" i="13" s="1"/>
  <c r="AJ688" i="13"/>
  <c r="AJ775" i="13" s="1"/>
  <c r="AK688" i="13"/>
  <c r="AK775" i="13" s="1"/>
  <c r="AL688" i="13"/>
  <c r="AL775" i="13" s="1"/>
  <c r="AM688" i="13"/>
  <c r="AM775" i="13" s="1"/>
  <c r="AN688" i="13"/>
  <c r="AN775" i="13" s="1"/>
  <c r="AO688" i="13"/>
  <c r="AO775" i="13" s="1"/>
  <c r="AP688" i="13"/>
  <c r="AP775" i="13" s="1"/>
  <c r="AQ688" i="13"/>
  <c r="AQ775" i="13" s="1"/>
  <c r="AR688" i="13"/>
  <c r="AR775" i="13" s="1"/>
  <c r="AS688" i="13"/>
  <c r="AS775" i="13" s="1"/>
  <c r="AT688" i="13"/>
  <c r="AT775" i="13" s="1"/>
  <c r="AU688" i="13"/>
  <c r="AU775" i="13" s="1"/>
  <c r="AV688" i="13"/>
  <c r="AV775" i="13" s="1"/>
  <c r="AW688" i="13"/>
  <c r="AW775" i="13" s="1"/>
  <c r="AX688" i="13"/>
  <c r="AX775" i="13" s="1"/>
  <c r="AY688" i="13"/>
  <c r="AY775" i="13" s="1"/>
  <c r="AZ688" i="13"/>
  <c r="AZ775" i="13" s="1"/>
  <c r="BA688" i="13"/>
  <c r="BA775" i="13" s="1"/>
  <c r="BB688" i="13"/>
  <c r="BB775" i="13" s="1"/>
  <c r="BC688" i="13"/>
  <c r="BC775" i="13" s="1"/>
  <c r="BD688" i="13"/>
  <c r="BD775" i="13" s="1"/>
  <c r="BE688" i="13"/>
  <c r="BE775" i="13" s="1"/>
  <c r="BF688" i="13"/>
  <c r="BF775" i="13" s="1"/>
  <c r="BG688" i="13"/>
  <c r="BG775" i="13" s="1"/>
  <c r="BH688" i="13"/>
  <c r="BH775" i="13" s="1"/>
  <c r="BI688" i="13"/>
  <c r="BI775" i="13" s="1"/>
  <c r="BJ688" i="13"/>
  <c r="BJ775" i="13" s="1"/>
  <c r="BK688" i="13"/>
  <c r="BK775" i="13" s="1"/>
  <c r="BL688" i="13"/>
  <c r="BL775" i="13" s="1"/>
  <c r="BM688" i="13"/>
  <c r="BM775" i="13" s="1"/>
  <c r="BN688" i="13"/>
  <c r="BN775" i="13" s="1"/>
  <c r="BO688" i="13"/>
  <c r="BO775" i="13" s="1"/>
  <c r="BP688" i="13"/>
  <c r="BP775" i="13" s="1"/>
  <c r="BQ688" i="13"/>
  <c r="BQ775" i="13" s="1"/>
  <c r="BR688" i="13"/>
  <c r="BR775" i="13" s="1"/>
  <c r="BS688" i="13"/>
  <c r="BS775" i="13" s="1"/>
  <c r="BT688" i="13"/>
  <c r="BT775" i="13" s="1"/>
  <c r="BU688" i="13"/>
  <c r="BU775" i="13" s="1"/>
  <c r="BV688" i="13"/>
  <c r="BV775" i="13" s="1"/>
  <c r="BW688" i="13"/>
  <c r="BW775" i="13" s="1"/>
  <c r="BX688" i="13"/>
  <c r="BX775" i="13" s="1"/>
  <c r="BY688" i="13"/>
  <c r="BY775" i="13" s="1"/>
  <c r="BZ688" i="13"/>
  <c r="BZ775" i="13" s="1"/>
  <c r="CA688" i="13"/>
  <c r="CA775" i="13" s="1"/>
  <c r="CB688" i="13"/>
  <c r="CB775" i="13" s="1"/>
  <c r="CC688" i="13"/>
  <c r="CC775" i="13" s="1"/>
  <c r="CD688" i="13"/>
  <c r="CD775" i="13" s="1"/>
  <c r="CE688" i="13"/>
  <c r="CE775" i="13" s="1"/>
  <c r="CF688" i="13"/>
  <c r="CF775" i="13" s="1"/>
  <c r="CG688" i="13"/>
  <c r="CG775" i="13" s="1"/>
  <c r="CH688" i="13"/>
  <c r="CH775" i="13" s="1"/>
  <c r="CI688" i="13"/>
  <c r="CI775" i="13" s="1"/>
  <c r="CJ688" i="13"/>
  <c r="CJ775" i="13" s="1"/>
  <c r="CK688" i="13"/>
  <c r="CK775" i="13" s="1"/>
  <c r="CL688" i="13"/>
  <c r="CL775" i="13" s="1"/>
  <c r="CM688" i="13"/>
  <c r="CM775" i="13" s="1"/>
  <c r="CN688" i="13"/>
  <c r="CN775" i="13" s="1"/>
  <c r="CO688" i="13"/>
  <c r="CO775" i="13" s="1"/>
  <c r="CP688" i="13"/>
  <c r="CP775" i="13" s="1"/>
  <c r="CQ688" i="13"/>
  <c r="CQ775" i="13" s="1"/>
  <c r="CR688" i="13"/>
  <c r="CR775" i="13" s="1"/>
  <c r="CS688" i="13"/>
  <c r="CS775" i="13" s="1"/>
  <c r="B689" i="13"/>
  <c r="B776" i="13" s="1"/>
  <c r="C689" i="13"/>
  <c r="C776" i="13" s="1"/>
  <c r="D689" i="13"/>
  <c r="D776" i="13" s="1"/>
  <c r="E689" i="13"/>
  <c r="E776" i="13" s="1"/>
  <c r="F689" i="13"/>
  <c r="F776" i="13" s="1"/>
  <c r="G689" i="13"/>
  <c r="G776" i="13" s="1"/>
  <c r="H689" i="13"/>
  <c r="H776" i="13" s="1"/>
  <c r="I689" i="13"/>
  <c r="I776" i="13" s="1"/>
  <c r="J689" i="13"/>
  <c r="J776" i="13" s="1"/>
  <c r="K689" i="13"/>
  <c r="K776" i="13" s="1"/>
  <c r="L689" i="13"/>
  <c r="L776" i="13" s="1"/>
  <c r="M689" i="13"/>
  <c r="M776" i="13" s="1"/>
  <c r="N689" i="13"/>
  <c r="N776" i="13" s="1"/>
  <c r="O689" i="13"/>
  <c r="O776" i="13" s="1"/>
  <c r="P689" i="13"/>
  <c r="P776" i="13" s="1"/>
  <c r="Q689" i="13"/>
  <c r="Q776" i="13" s="1"/>
  <c r="R689" i="13"/>
  <c r="R776" i="13" s="1"/>
  <c r="S689" i="13"/>
  <c r="S776" i="13" s="1"/>
  <c r="T689" i="13"/>
  <c r="T776" i="13" s="1"/>
  <c r="U689" i="13"/>
  <c r="U776" i="13" s="1"/>
  <c r="V689" i="13"/>
  <c r="V776" i="13" s="1"/>
  <c r="W689" i="13"/>
  <c r="W776" i="13" s="1"/>
  <c r="X689" i="13"/>
  <c r="X776" i="13" s="1"/>
  <c r="Y689" i="13"/>
  <c r="Y776" i="13" s="1"/>
  <c r="Z689" i="13"/>
  <c r="Z776" i="13" s="1"/>
  <c r="AA689" i="13"/>
  <c r="AA776" i="13" s="1"/>
  <c r="AB689" i="13"/>
  <c r="AB776" i="13" s="1"/>
  <c r="AC689" i="13"/>
  <c r="AC776" i="13" s="1"/>
  <c r="AD689" i="13"/>
  <c r="AD776" i="13" s="1"/>
  <c r="AE689" i="13"/>
  <c r="AE776" i="13" s="1"/>
  <c r="AF689" i="13"/>
  <c r="AF776" i="13" s="1"/>
  <c r="AG689" i="13"/>
  <c r="AG776" i="13" s="1"/>
  <c r="AH689" i="13"/>
  <c r="AH776" i="13" s="1"/>
  <c r="AI689" i="13"/>
  <c r="AI776" i="13" s="1"/>
  <c r="AJ689" i="13"/>
  <c r="AJ776" i="13" s="1"/>
  <c r="AK689" i="13"/>
  <c r="AK776" i="13" s="1"/>
  <c r="AL689" i="13"/>
  <c r="AL776" i="13" s="1"/>
  <c r="AM689" i="13"/>
  <c r="AM776" i="13" s="1"/>
  <c r="AN689" i="13"/>
  <c r="AN776" i="13" s="1"/>
  <c r="AO689" i="13"/>
  <c r="AO776" i="13" s="1"/>
  <c r="AP689" i="13"/>
  <c r="AP776" i="13" s="1"/>
  <c r="AQ689" i="13"/>
  <c r="AQ776" i="13" s="1"/>
  <c r="AR689" i="13"/>
  <c r="AR776" i="13" s="1"/>
  <c r="AS689" i="13"/>
  <c r="AS776" i="13" s="1"/>
  <c r="AT689" i="13"/>
  <c r="AT776" i="13" s="1"/>
  <c r="AU689" i="13"/>
  <c r="AU776" i="13" s="1"/>
  <c r="AV689" i="13"/>
  <c r="AV776" i="13" s="1"/>
  <c r="AW689" i="13"/>
  <c r="AW776" i="13" s="1"/>
  <c r="AX689" i="13"/>
  <c r="AX776" i="13" s="1"/>
  <c r="AY689" i="13"/>
  <c r="AY776" i="13" s="1"/>
  <c r="AZ689" i="13"/>
  <c r="AZ776" i="13" s="1"/>
  <c r="BA689" i="13"/>
  <c r="BA776" i="13" s="1"/>
  <c r="BB689" i="13"/>
  <c r="BB776" i="13" s="1"/>
  <c r="BC689" i="13"/>
  <c r="BC776" i="13" s="1"/>
  <c r="BD689" i="13"/>
  <c r="BD776" i="13" s="1"/>
  <c r="BE689" i="13"/>
  <c r="BE776" i="13" s="1"/>
  <c r="BF689" i="13"/>
  <c r="BF776" i="13" s="1"/>
  <c r="BG689" i="13"/>
  <c r="BG776" i="13" s="1"/>
  <c r="BH689" i="13"/>
  <c r="BH776" i="13" s="1"/>
  <c r="BI689" i="13"/>
  <c r="BI776" i="13" s="1"/>
  <c r="BJ689" i="13"/>
  <c r="BJ776" i="13" s="1"/>
  <c r="BK689" i="13"/>
  <c r="BK776" i="13" s="1"/>
  <c r="BL689" i="13"/>
  <c r="BL776" i="13" s="1"/>
  <c r="BM689" i="13"/>
  <c r="BM776" i="13" s="1"/>
  <c r="BN689" i="13"/>
  <c r="BN776" i="13" s="1"/>
  <c r="BO689" i="13"/>
  <c r="BO776" i="13" s="1"/>
  <c r="BP689" i="13"/>
  <c r="BP776" i="13" s="1"/>
  <c r="BQ689" i="13"/>
  <c r="BQ776" i="13" s="1"/>
  <c r="BR689" i="13"/>
  <c r="BR776" i="13" s="1"/>
  <c r="BS689" i="13"/>
  <c r="BS776" i="13" s="1"/>
  <c r="BT689" i="13"/>
  <c r="BT776" i="13" s="1"/>
  <c r="BU689" i="13"/>
  <c r="BU776" i="13" s="1"/>
  <c r="BV689" i="13"/>
  <c r="BV776" i="13" s="1"/>
  <c r="BW689" i="13"/>
  <c r="BW776" i="13" s="1"/>
  <c r="BX689" i="13"/>
  <c r="BX776" i="13" s="1"/>
  <c r="BY689" i="13"/>
  <c r="BY776" i="13" s="1"/>
  <c r="BZ689" i="13"/>
  <c r="BZ776" i="13" s="1"/>
  <c r="CA689" i="13"/>
  <c r="CA776" i="13" s="1"/>
  <c r="CB689" i="13"/>
  <c r="CB776" i="13" s="1"/>
  <c r="CC689" i="13"/>
  <c r="CC776" i="13" s="1"/>
  <c r="CD689" i="13"/>
  <c r="CD776" i="13" s="1"/>
  <c r="CE689" i="13"/>
  <c r="CE776" i="13" s="1"/>
  <c r="CF689" i="13"/>
  <c r="CF776" i="13" s="1"/>
  <c r="CG689" i="13"/>
  <c r="CG776" i="13" s="1"/>
  <c r="CH689" i="13"/>
  <c r="CH776" i="13" s="1"/>
  <c r="CI689" i="13"/>
  <c r="CI776" i="13" s="1"/>
  <c r="CJ689" i="13"/>
  <c r="CJ776" i="13" s="1"/>
  <c r="CK689" i="13"/>
  <c r="CK776" i="13" s="1"/>
  <c r="CL689" i="13"/>
  <c r="CL776" i="13" s="1"/>
  <c r="CM689" i="13"/>
  <c r="CM776" i="13" s="1"/>
  <c r="CN689" i="13"/>
  <c r="CN776" i="13" s="1"/>
  <c r="CO689" i="13"/>
  <c r="CO776" i="13" s="1"/>
  <c r="CP689" i="13"/>
  <c r="CP776" i="13" s="1"/>
  <c r="CQ689" i="13"/>
  <c r="CQ776" i="13" s="1"/>
  <c r="CR689" i="13"/>
  <c r="CR776" i="13" s="1"/>
  <c r="CS689" i="13"/>
  <c r="CS776" i="13" s="1"/>
  <c r="B690" i="13"/>
  <c r="B777" i="13" s="1"/>
  <c r="C690" i="13"/>
  <c r="C777" i="13" s="1"/>
  <c r="D690" i="13"/>
  <c r="D777" i="13" s="1"/>
  <c r="E690" i="13"/>
  <c r="E777" i="13" s="1"/>
  <c r="F690" i="13"/>
  <c r="F777" i="13" s="1"/>
  <c r="G690" i="13"/>
  <c r="G777" i="13" s="1"/>
  <c r="H690" i="13"/>
  <c r="H777" i="13" s="1"/>
  <c r="I690" i="13"/>
  <c r="I777" i="13" s="1"/>
  <c r="J690" i="13"/>
  <c r="J777" i="13" s="1"/>
  <c r="K690" i="13"/>
  <c r="K777" i="13" s="1"/>
  <c r="L690" i="13"/>
  <c r="L777" i="13" s="1"/>
  <c r="M690" i="13"/>
  <c r="M777" i="13" s="1"/>
  <c r="N690" i="13"/>
  <c r="N777" i="13" s="1"/>
  <c r="O690" i="13"/>
  <c r="O777" i="13" s="1"/>
  <c r="P690" i="13"/>
  <c r="P777" i="13" s="1"/>
  <c r="Q690" i="13"/>
  <c r="Q777" i="13" s="1"/>
  <c r="R690" i="13"/>
  <c r="R777" i="13" s="1"/>
  <c r="S690" i="13"/>
  <c r="S777" i="13" s="1"/>
  <c r="T690" i="13"/>
  <c r="T777" i="13" s="1"/>
  <c r="U690" i="13"/>
  <c r="U777" i="13" s="1"/>
  <c r="V690" i="13"/>
  <c r="V777" i="13" s="1"/>
  <c r="W690" i="13"/>
  <c r="W777" i="13" s="1"/>
  <c r="X690" i="13"/>
  <c r="X777" i="13" s="1"/>
  <c r="Y690" i="13"/>
  <c r="Y777" i="13" s="1"/>
  <c r="Z690" i="13"/>
  <c r="Z777" i="13" s="1"/>
  <c r="AA690" i="13"/>
  <c r="AA777" i="13" s="1"/>
  <c r="AB690" i="13"/>
  <c r="AB777" i="13" s="1"/>
  <c r="AC690" i="13"/>
  <c r="AC777" i="13" s="1"/>
  <c r="AD690" i="13"/>
  <c r="AD777" i="13" s="1"/>
  <c r="AE690" i="13"/>
  <c r="AE777" i="13" s="1"/>
  <c r="AF690" i="13"/>
  <c r="AF777" i="13" s="1"/>
  <c r="AG690" i="13"/>
  <c r="AG777" i="13" s="1"/>
  <c r="AH690" i="13"/>
  <c r="AH777" i="13" s="1"/>
  <c r="AI690" i="13"/>
  <c r="AI777" i="13" s="1"/>
  <c r="AJ690" i="13"/>
  <c r="AJ777" i="13" s="1"/>
  <c r="AK690" i="13"/>
  <c r="AK777" i="13" s="1"/>
  <c r="AL690" i="13"/>
  <c r="AL777" i="13" s="1"/>
  <c r="AM690" i="13"/>
  <c r="AM777" i="13" s="1"/>
  <c r="AN690" i="13"/>
  <c r="AN777" i="13" s="1"/>
  <c r="AO690" i="13"/>
  <c r="AO777" i="13" s="1"/>
  <c r="AP690" i="13"/>
  <c r="AP777" i="13" s="1"/>
  <c r="AQ690" i="13"/>
  <c r="AQ777" i="13" s="1"/>
  <c r="AR690" i="13"/>
  <c r="AR777" i="13" s="1"/>
  <c r="AS690" i="13"/>
  <c r="AS777" i="13" s="1"/>
  <c r="AT690" i="13"/>
  <c r="AT777" i="13" s="1"/>
  <c r="AU690" i="13"/>
  <c r="AU777" i="13" s="1"/>
  <c r="AV690" i="13"/>
  <c r="AV777" i="13" s="1"/>
  <c r="AW690" i="13"/>
  <c r="AW777" i="13" s="1"/>
  <c r="AX690" i="13"/>
  <c r="AX777" i="13" s="1"/>
  <c r="AY690" i="13"/>
  <c r="AY777" i="13" s="1"/>
  <c r="AZ690" i="13"/>
  <c r="AZ777" i="13" s="1"/>
  <c r="BA690" i="13"/>
  <c r="BA777" i="13" s="1"/>
  <c r="BB690" i="13"/>
  <c r="BB777" i="13" s="1"/>
  <c r="BC690" i="13"/>
  <c r="BC777" i="13" s="1"/>
  <c r="BD690" i="13"/>
  <c r="BD777" i="13" s="1"/>
  <c r="BE690" i="13"/>
  <c r="BE777" i="13" s="1"/>
  <c r="BF690" i="13"/>
  <c r="BF777" i="13" s="1"/>
  <c r="BG690" i="13"/>
  <c r="BG777" i="13" s="1"/>
  <c r="BH690" i="13"/>
  <c r="BH777" i="13" s="1"/>
  <c r="BI690" i="13"/>
  <c r="BI777" i="13" s="1"/>
  <c r="BJ690" i="13"/>
  <c r="BJ777" i="13" s="1"/>
  <c r="BK690" i="13"/>
  <c r="BK777" i="13" s="1"/>
  <c r="BL690" i="13"/>
  <c r="BL777" i="13" s="1"/>
  <c r="BM690" i="13"/>
  <c r="BM777" i="13" s="1"/>
  <c r="BN690" i="13"/>
  <c r="BN777" i="13" s="1"/>
  <c r="BO690" i="13"/>
  <c r="BO777" i="13" s="1"/>
  <c r="BP690" i="13"/>
  <c r="BP777" i="13" s="1"/>
  <c r="BQ690" i="13"/>
  <c r="BQ777" i="13" s="1"/>
  <c r="BR690" i="13"/>
  <c r="BR777" i="13" s="1"/>
  <c r="BS690" i="13"/>
  <c r="BS777" i="13" s="1"/>
  <c r="BT690" i="13"/>
  <c r="BT777" i="13" s="1"/>
  <c r="BU690" i="13"/>
  <c r="BU777" i="13" s="1"/>
  <c r="BV690" i="13"/>
  <c r="BV777" i="13" s="1"/>
  <c r="BW690" i="13"/>
  <c r="BW777" i="13" s="1"/>
  <c r="BX690" i="13"/>
  <c r="BX777" i="13" s="1"/>
  <c r="BY690" i="13"/>
  <c r="BY777" i="13" s="1"/>
  <c r="BZ690" i="13"/>
  <c r="BZ777" i="13" s="1"/>
  <c r="CA690" i="13"/>
  <c r="CA777" i="13" s="1"/>
  <c r="CB690" i="13"/>
  <c r="CB777" i="13" s="1"/>
  <c r="CC690" i="13"/>
  <c r="CC777" i="13" s="1"/>
  <c r="CD690" i="13"/>
  <c r="CD777" i="13" s="1"/>
  <c r="CE690" i="13"/>
  <c r="CE777" i="13" s="1"/>
  <c r="CF690" i="13"/>
  <c r="CF777" i="13" s="1"/>
  <c r="CG690" i="13"/>
  <c r="CG777" i="13" s="1"/>
  <c r="CH690" i="13"/>
  <c r="CH777" i="13" s="1"/>
  <c r="CI690" i="13"/>
  <c r="CI777" i="13" s="1"/>
  <c r="CJ690" i="13"/>
  <c r="CJ777" i="13" s="1"/>
  <c r="CK690" i="13"/>
  <c r="CK777" i="13" s="1"/>
  <c r="CL690" i="13"/>
  <c r="CL777" i="13" s="1"/>
  <c r="CM690" i="13"/>
  <c r="CM777" i="13" s="1"/>
  <c r="CN690" i="13"/>
  <c r="CN777" i="13" s="1"/>
  <c r="CO690" i="13"/>
  <c r="CO777" i="13" s="1"/>
  <c r="CP690" i="13"/>
  <c r="CP777" i="13" s="1"/>
  <c r="CQ690" i="13"/>
  <c r="CQ777" i="13" s="1"/>
  <c r="CR690" i="13"/>
  <c r="CR777" i="13" s="1"/>
  <c r="CS690" i="13"/>
  <c r="CS777" i="13" s="1"/>
  <c r="B691" i="13"/>
  <c r="B778" i="13" s="1"/>
  <c r="C691" i="13"/>
  <c r="C778" i="13" s="1"/>
  <c r="D691" i="13"/>
  <c r="D778" i="13" s="1"/>
  <c r="E691" i="13"/>
  <c r="E778" i="13" s="1"/>
  <c r="F691" i="13"/>
  <c r="F778" i="13" s="1"/>
  <c r="G691" i="13"/>
  <c r="G778" i="13" s="1"/>
  <c r="H691" i="13"/>
  <c r="H778" i="13" s="1"/>
  <c r="I691" i="13"/>
  <c r="I778" i="13" s="1"/>
  <c r="J691" i="13"/>
  <c r="J778" i="13" s="1"/>
  <c r="K691" i="13"/>
  <c r="K778" i="13" s="1"/>
  <c r="L691" i="13"/>
  <c r="L778" i="13" s="1"/>
  <c r="M691" i="13"/>
  <c r="M778" i="13" s="1"/>
  <c r="N691" i="13"/>
  <c r="N778" i="13" s="1"/>
  <c r="O691" i="13"/>
  <c r="O778" i="13" s="1"/>
  <c r="P691" i="13"/>
  <c r="P778" i="13" s="1"/>
  <c r="Q691" i="13"/>
  <c r="Q778" i="13" s="1"/>
  <c r="R691" i="13"/>
  <c r="R778" i="13" s="1"/>
  <c r="S691" i="13"/>
  <c r="S778" i="13" s="1"/>
  <c r="T691" i="13"/>
  <c r="T778" i="13" s="1"/>
  <c r="U691" i="13"/>
  <c r="U778" i="13" s="1"/>
  <c r="V691" i="13"/>
  <c r="V778" i="13" s="1"/>
  <c r="W691" i="13"/>
  <c r="W778" i="13" s="1"/>
  <c r="X691" i="13"/>
  <c r="X778" i="13" s="1"/>
  <c r="Y691" i="13"/>
  <c r="Y778" i="13" s="1"/>
  <c r="Z691" i="13"/>
  <c r="Z778" i="13" s="1"/>
  <c r="AA691" i="13"/>
  <c r="AA778" i="13" s="1"/>
  <c r="AB691" i="13"/>
  <c r="AB778" i="13" s="1"/>
  <c r="AC691" i="13"/>
  <c r="AC778" i="13" s="1"/>
  <c r="AD691" i="13"/>
  <c r="AD778" i="13" s="1"/>
  <c r="AE691" i="13"/>
  <c r="AE778" i="13" s="1"/>
  <c r="AF691" i="13"/>
  <c r="AF778" i="13" s="1"/>
  <c r="AG691" i="13"/>
  <c r="AG778" i="13" s="1"/>
  <c r="AH691" i="13"/>
  <c r="AH778" i="13" s="1"/>
  <c r="AI691" i="13"/>
  <c r="AI778" i="13" s="1"/>
  <c r="AJ691" i="13"/>
  <c r="AJ778" i="13" s="1"/>
  <c r="AK691" i="13"/>
  <c r="AK778" i="13" s="1"/>
  <c r="AL691" i="13"/>
  <c r="AL778" i="13" s="1"/>
  <c r="AM691" i="13"/>
  <c r="AM778" i="13" s="1"/>
  <c r="AN691" i="13"/>
  <c r="AN778" i="13" s="1"/>
  <c r="AO691" i="13"/>
  <c r="AO778" i="13" s="1"/>
  <c r="AP691" i="13"/>
  <c r="AP778" i="13" s="1"/>
  <c r="AQ691" i="13"/>
  <c r="AQ778" i="13" s="1"/>
  <c r="AR691" i="13"/>
  <c r="AR778" i="13" s="1"/>
  <c r="AS691" i="13"/>
  <c r="AS778" i="13" s="1"/>
  <c r="AT691" i="13"/>
  <c r="AT778" i="13" s="1"/>
  <c r="AU691" i="13"/>
  <c r="AU778" i="13" s="1"/>
  <c r="AV691" i="13"/>
  <c r="AV778" i="13" s="1"/>
  <c r="AW691" i="13"/>
  <c r="AW778" i="13" s="1"/>
  <c r="AX691" i="13"/>
  <c r="AX778" i="13" s="1"/>
  <c r="AY691" i="13"/>
  <c r="AY778" i="13" s="1"/>
  <c r="AZ691" i="13"/>
  <c r="AZ778" i="13" s="1"/>
  <c r="BA691" i="13"/>
  <c r="BA778" i="13" s="1"/>
  <c r="BB691" i="13"/>
  <c r="BB778" i="13" s="1"/>
  <c r="BC691" i="13"/>
  <c r="BC778" i="13" s="1"/>
  <c r="BD691" i="13"/>
  <c r="BD778" i="13" s="1"/>
  <c r="BE691" i="13"/>
  <c r="BE778" i="13" s="1"/>
  <c r="BF691" i="13"/>
  <c r="BF778" i="13" s="1"/>
  <c r="BG691" i="13"/>
  <c r="BG778" i="13" s="1"/>
  <c r="BH691" i="13"/>
  <c r="BH778" i="13" s="1"/>
  <c r="BI691" i="13"/>
  <c r="BI778" i="13" s="1"/>
  <c r="BJ691" i="13"/>
  <c r="BJ778" i="13" s="1"/>
  <c r="BK691" i="13"/>
  <c r="BK778" i="13" s="1"/>
  <c r="BL691" i="13"/>
  <c r="BL778" i="13" s="1"/>
  <c r="BM691" i="13"/>
  <c r="BM778" i="13" s="1"/>
  <c r="BN691" i="13"/>
  <c r="BN778" i="13" s="1"/>
  <c r="BO691" i="13"/>
  <c r="BO778" i="13" s="1"/>
  <c r="BP691" i="13"/>
  <c r="BP778" i="13" s="1"/>
  <c r="BQ691" i="13"/>
  <c r="BQ778" i="13" s="1"/>
  <c r="BR691" i="13"/>
  <c r="BR778" i="13" s="1"/>
  <c r="BS691" i="13"/>
  <c r="BS778" i="13" s="1"/>
  <c r="BT691" i="13"/>
  <c r="BT778" i="13" s="1"/>
  <c r="BU691" i="13"/>
  <c r="BU778" i="13" s="1"/>
  <c r="BV691" i="13"/>
  <c r="BV778" i="13" s="1"/>
  <c r="BW691" i="13"/>
  <c r="BW778" i="13" s="1"/>
  <c r="BX691" i="13"/>
  <c r="BX778" i="13" s="1"/>
  <c r="BY691" i="13"/>
  <c r="BY778" i="13" s="1"/>
  <c r="BZ691" i="13"/>
  <c r="BZ778" i="13" s="1"/>
  <c r="CA691" i="13"/>
  <c r="CA778" i="13" s="1"/>
  <c r="CB691" i="13"/>
  <c r="CB778" i="13" s="1"/>
  <c r="CC691" i="13"/>
  <c r="CC778" i="13" s="1"/>
  <c r="CD691" i="13"/>
  <c r="CD778" i="13" s="1"/>
  <c r="CE691" i="13"/>
  <c r="CE778" i="13" s="1"/>
  <c r="CF691" i="13"/>
  <c r="CF778" i="13" s="1"/>
  <c r="CG691" i="13"/>
  <c r="CG778" i="13" s="1"/>
  <c r="CH691" i="13"/>
  <c r="CH778" i="13" s="1"/>
  <c r="CI691" i="13"/>
  <c r="CI778" i="13" s="1"/>
  <c r="CJ691" i="13"/>
  <c r="CJ778" i="13" s="1"/>
  <c r="CK691" i="13"/>
  <c r="CK778" i="13" s="1"/>
  <c r="CL691" i="13"/>
  <c r="CL778" i="13" s="1"/>
  <c r="CM691" i="13"/>
  <c r="CM778" i="13" s="1"/>
  <c r="CN691" i="13"/>
  <c r="CN778" i="13" s="1"/>
  <c r="CO691" i="13"/>
  <c r="CO778" i="13" s="1"/>
  <c r="CP691" i="13"/>
  <c r="CP778" i="13" s="1"/>
  <c r="CQ691" i="13"/>
  <c r="CQ778" i="13" s="1"/>
  <c r="CR691" i="13"/>
  <c r="CR778" i="13" s="1"/>
  <c r="CS691" i="13"/>
  <c r="CS778" i="13" s="1"/>
  <c r="B692" i="13"/>
  <c r="B779" i="13" s="1"/>
  <c r="C692" i="13"/>
  <c r="C779" i="13" s="1"/>
  <c r="D692" i="13"/>
  <c r="D779" i="13" s="1"/>
  <c r="E692" i="13"/>
  <c r="E779" i="13" s="1"/>
  <c r="F692" i="13"/>
  <c r="F779" i="13" s="1"/>
  <c r="G692" i="13"/>
  <c r="G779" i="13" s="1"/>
  <c r="H692" i="13"/>
  <c r="H779" i="13" s="1"/>
  <c r="I692" i="13"/>
  <c r="I779" i="13" s="1"/>
  <c r="J692" i="13"/>
  <c r="J779" i="13" s="1"/>
  <c r="K692" i="13"/>
  <c r="K779" i="13" s="1"/>
  <c r="L692" i="13"/>
  <c r="L779" i="13" s="1"/>
  <c r="M692" i="13"/>
  <c r="M779" i="13" s="1"/>
  <c r="N692" i="13"/>
  <c r="N779" i="13" s="1"/>
  <c r="O692" i="13"/>
  <c r="O779" i="13" s="1"/>
  <c r="P692" i="13"/>
  <c r="P779" i="13" s="1"/>
  <c r="Q692" i="13"/>
  <c r="Q779" i="13" s="1"/>
  <c r="R692" i="13"/>
  <c r="R779" i="13" s="1"/>
  <c r="S692" i="13"/>
  <c r="S779" i="13" s="1"/>
  <c r="T692" i="13"/>
  <c r="T779" i="13" s="1"/>
  <c r="U692" i="13"/>
  <c r="U779" i="13" s="1"/>
  <c r="V692" i="13"/>
  <c r="V779" i="13" s="1"/>
  <c r="W692" i="13"/>
  <c r="W779" i="13" s="1"/>
  <c r="X692" i="13"/>
  <c r="X779" i="13" s="1"/>
  <c r="Y692" i="13"/>
  <c r="Y779" i="13" s="1"/>
  <c r="Z692" i="13"/>
  <c r="Z779" i="13" s="1"/>
  <c r="AA692" i="13"/>
  <c r="AA779" i="13" s="1"/>
  <c r="AB692" i="13"/>
  <c r="AB779" i="13" s="1"/>
  <c r="AC692" i="13"/>
  <c r="AC779" i="13" s="1"/>
  <c r="AD692" i="13"/>
  <c r="AD779" i="13" s="1"/>
  <c r="AE692" i="13"/>
  <c r="AE779" i="13" s="1"/>
  <c r="AF692" i="13"/>
  <c r="AF779" i="13" s="1"/>
  <c r="AG692" i="13"/>
  <c r="AG779" i="13" s="1"/>
  <c r="AH692" i="13"/>
  <c r="AH779" i="13" s="1"/>
  <c r="AI692" i="13"/>
  <c r="AI779" i="13" s="1"/>
  <c r="AJ692" i="13"/>
  <c r="AJ779" i="13" s="1"/>
  <c r="AK692" i="13"/>
  <c r="AK779" i="13" s="1"/>
  <c r="AL692" i="13"/>
  <c r="AL779" i="13" s="1"/>
  <c r="AM692" i="13"/>
  <c r="AM779" i="13" s="1"/>
  <c r="AN692" i="13"/>
  <c r="AN779" i="13" s="1"/>
  <c r="AO692" i="13"/>
  <c r="AO779" i="13" s="1"/>
  <c r="AP692" i="13"/>
  <c r="AP779" i="13" s="1"/>
  <c r="AQ692" i="13"/>
  <c r="AQ779" i="13" s="1"/>
  <c r="AR692" i="13"/>
  <c r="AR779" i="13" s="1"/>
  <c r="AS692" i="13"/>
  <c r="AS779" i="13" s="1"/>
  <c r="AT692" i="13"/>
  <c r="AT779" i="13" s="1"/>
  <c r="AU692" i="13"/>
  <c r="AU779" i="13" s="1"/>
  <c r="AV692" i="13"/>
  <c r="AV779" i="13" s="1"/>
  <c r="AW692" i="13"/>
  <c r="AW779" i="13" s="1"/>
  <c r="AX692" i="13"/>
  <c r="AX779" i="13" s="1"/>
  <c r="AY692" i="13"/>
  <c r="AY779" i="13" s="1"/>
  <c r="AZ692" i="13"/>
  <c r="AZ779" i="13" s="1"/>
  <c r="BA692" i="13"/>
  <c r="BA779" i="13" s="1"/>
  <c r="BB692" i="13"/>
  <c r="BB779" i="13" s="1"/>
  <c r="BC692" i="13"/>
  <c r="BC779" i="13" s="1"/>
  <c r="BD692" i="13"/>
  <c r="BD779" i="13" s="1"/>
  <c r="BE692" i="13"/>
  <c r="BE779" i="13" s="1"/>
  <c r="BF692" i="13"/>
  <c r="BF779" i="13" s="1"/>
  <c r="BG692" i="13"/>
  <c r="BG779" i="13" s="1"/>
  <c r="BH692" i="13"/>
  <c r="BH779" i="13" s="1"/>
  <c r="BI692" i="13"/>
  <c r="BI779" i="13" s="1"/>
  <c r="BJ692" i="13"/>
  <c r="BJ779" i="13" s="1"/>
  <c r="BK692" i="13"/>
  <c r="BK779" i="13" s="1"/>
  <c r="BL692" i="13"/>
  <c r="BL779" i="13" s="1"/>
  <c r="BM692" i="13"/>
  <c r="BM779" i="13" s="1"/>
  <c r="BN692" i="13"/>
  <c r="BN779" i="13" s="1"/>
  <c r="BO692" i="13"/>
  <c r="BO779" i="13" s="1"/>
  <c r="BP692" i="13"/>
  <c r="BP779" i="13" s="1"/>
  <c r="BQ692" i="13"/>
  <c r="BQ779" i="13" s="1"/>
  <c r="BR692" i="13"/>
  <c r="BR779" i="13" s="1"/>
  <c r="BS692" i="13"/>
  <c r="BS779" i="13" s="1"/>
  <c r="BT692" i="13"/>
  <c r="BT779" i="13" s="1"/>
  <c r="BU692" i="13"/>
  <c r="BU779" i="13" s="1"/>
  <c r="BV692" i="13"/>
  <c r="BV779" i="13" s="1"/>
  <c r="BW692" i="13"/>
  <c r="BW779" i="13" s="1"/>
  <c r="BX692" i="13"/>
  <c r="BX779" i="13" s="1"/>
  <c r="BY692" i="13"/>
  <c r="BY779" i="13" s="1"/>
  <c r="BZ692" i="13"/>
  <c r="BZ779" i="13" s="1"/>
  <c r="CA692" i="13"/>
  <c r="CA779" i="13" s="1"/>
  <c r="CB692" i="13"/>
  <c r="CB779" i="13" s="1"/>
  <c r="CC692" i="13"/>
  <c r="CC779" i="13" s="1"/>
  <c r="CD692" i="13"/>
  <c r="CD779" i="13" s="1"/>
  <c r="CE692" i="13"/>
  <c r="CE779" i="13" s="1"/>
  <c r="CF692" i="13"/>
  <c r="CF779" i="13" s="1"/>
  <c r="CG692" i="13"/>
  <c r="CG779" i="13" s="1"/>
  <c r="CH692" i="13"/>
  <c r="CH779" i="13" s="1"/>
  <c r="CI692" i="13"/>
  <c r="CI779" i="13" s="1"/>
  <c r="CJ692" i="13"/>
  <c r="CJ779" i="13" s="1"/>
  <c r="CK692" i="13"/>
  <c r="CK779" i="13" s="1"/>
  <c r="CL692" i="13"/>
  <c r="CL779" i="13" s="1"/>
  <c r="CM692" i="13"/>
  <c r="CM779" i="13" s="1"/>
  <c r="CN692" i="13"/>
  <c r="CN779" i="13" s="1"/>
  <c r="CO692" i="13"/>
  <c r="CO779" i="13" s="1"/>
  <c r="CP692" i="13"/>
  <c r="CP779" i="13" s="1"/>
  <c r="CQ692" i="13"/>
  <c r="CQ779" i="13" s="1"/>
  <c r="CR692" i="13"/>
  <c r="CR779" i="13" s="1"/>
  <c r="CS692" i="13"/>
  <c r="CS779" i="13" s="1"/>
  <c r="B693" i="13"/>
  <c r="B780" i="13" s="1"/>
  <c r="C693" i="13"/>
  <c r="C780" i="13" s="1"/>
  <c r="D693" i="13"/>
  <c r="D780" i="13" s="1"/>
  <c r="E693" i="13"/>
  <c r="E780" i="13" s="1"/>
  <c r="F693" i="13"/>
  <c r="F780" i="13" s="1"/>
  <c r="G693" i="13"/>
  <c r="G780" i="13" s="1"/>
  <c r="H693" i="13"/>
  <c r="H780" i="13" s="1"/>
  <c r="I693" i="13"/>
  <c r="I780" i="13" s="1"/>
  <c r="J693" i="13"/>
  <c r="J780" i="13" s="1"/>
  <c r="K693" i="13"/>
  <c r="K780" i="13" s="1"/>
  <c r="L693" i="13"/>
  <c r="L780" i="13" s="1"/>
  <c r="M693" i="13"/>
  <c r="M780" i="13" s="1"/>
  <c r="N693" i="13"/>
  <c r="N780" i="13" s="1"/>
  <c r="O693" i="13"/>
  <c r="O780" i="13" s="1"/>
  <c r="P693" i="13"/>
  <c r="P780" i="13" s="1"/>
  <c r="Q693" i="13"/>
  <c r="Q780" i="13" s="1"/>
  <c r="R693" i="13"/>
  <c r="R780" i="13" s="1"/>
  <c r="S693" i="13"/>
  <c r="S780" i="13" s="1"/>
  <c r="T693" i="13"/>
  <c r="T780" i="13" s="1"/>
  <c r="U693" i="13"/>
  <c r="U780" i="13" s="1"/>
  <c r="V693" i="13"/>
  <c r="V780" i="13" s="1"/>
  <c r="W693" i="13"/>
  <c r="W780" i="13" s="1"/>
  <c r="X693" i="13"/>
  <c r="X780" i="13" s="1"/>
  <c r="Y693" i="13"/>
  <c r="Y780" i="13" s="1"/>
  <c r="Z693" i="13"/>
  <c r="Z780" i="13" s="1"/>
  <c r="AA693" i="13"/>
  <c r="AA780" i="13" s="1"/>
  <c r="AB693" i="13"/>
  <c r="AB780" i="13" s="1"/>
  <c r="AC693" i="13"/>
  <c r="AC780" i="13" s="1"/>
  <c r="AD693" i="13"/>
  <c r="AD780" i="13" s="1"/>
  <c r="AE693" i="13"/>
  <c r="AE780" i="13" s="1"/>
  <c r="AF693" i="13"/>
  <c r="AF780" i="13" s="1"/>
  <c r="AG693" i="13"/>
  <c r="AG780" i="13" s="1"/>
  <c r="AH693" i="13"/>
  <c r="AH780" i="13" s="1"/>
  <c r="AI693" i="13"/>
  <c r="AI780" i="13" s="1"/>
  <c r="AJ693" i="13"/>
  <c r="AJ780" i="13" s="1"/>
  <c r="AK693" i="13"/>
  <c r="AK780" i="13" s="1"/>
  <c r="AL693" i="13"/>
  <c r="AL780" i="13" s="1"/>
  <c r="AM693" i="13"/>
  <c r="AM780" i="13" s="1"/>
  <c r="AN693" i="13"/>
  <c r="AN780" i="13" s="1"/>
  <c r="AO693" i="13"/>
  <c r="AO780" i="13" s="1"/>
  <c r="AP693" i="13"/>
  <c r="AP780" i="13" s="1"/>
  <c r="AQ693" i="13"/>
  <c r="AQ780" i="13" s="1"/>
  <c r="AR693" i="13"/>
  <c r="AR780" i="13" s="1"/>
  <c r="AS693" i="13"/>
  <c r="AS780" i="13" s="1"/>
  <c r="AT693" i="13"/>
  <c r="AT780" i="13" s="1"/>
  <c r="AU693" i="13"/>
  <c r="AU780" i="13" s="1"/>
  <c r="AV693" i="13"/>
  <c r="AV780" i="13" s="1"/>
  <c r="AW693" i="13"/>
  <c r="AW780" i="13" s="1"/>
  <c r="AX693" i="13"/>
  <c r="AX780" i="13" s="1"/>
  <c r="AY693" i="13"/>
  <c r="AY780" i="13" s="1"/>
  <c r="AZ693" i="13"/>
  <c r="AZ780" i="13" s="1"/>
  <c r="BA693" i="13"/>
  <c r="BA780" i="13" s="1"/>
  <c r="BB693" i="13"/>
  <c r="BB780" i="13" s="1"/>
  <c r="BC693" i="13"/>
  <c r="BC780" i="13" s="1"/>
  <c r="BD693" i="13"/>
  <c r="BD780" i="13" s="1"/>
  <c r="BE693" i="13"/>
  <c r="BE780" i="13" s="1"/>
  <c r="BF693" i="13"/>
  <c r="BF780" i="13" s="1"/>
  <c r="BG693" i="13"/>
  <c r="BG780" i="13" s="1"/>
  <c r="BH693" i="13"/>
  <c r="BH780" i="13" s="1"/>
  <c r="BI693" i="13"/>
  <c r="BI780" i="13" s="1"/>
  <c r="BJ693" i="13"/>
  <c r="BJ780" i="13" s="1"/>
  <c r="BK693" i="13"/>
  <c r="BK780" i="13" s="1"/>
  <c r="BL693" i="13"/>
  <c r="BL780" i="13" s="1"/>
  <c r="BM693" i="13"/>
  <c r="BM780" i="13" s="1"/>
  <c r="BN693" i="13"/>
  <c r="BN780" i="13" s="1"/>
  <c r="BO693" i="13"/>
  <c r="BO780" i="13" s="1"/>
  <c r="BP693" i="13"/>
  <c r="BP780" i="13" s="1"/>
  <c r="BQ693" i="13"/>
  <c r="BQ780" i="13" s="1"/>
  <c r="BR693" i="13"/>
  <c r="BR780" i="13" s="1"/>
  <c r="BS693" i="13"/>
  <c r="BS780" i="13" s="1"/>
  <c r="BT693" i="13"/>
  <c r="BT780" i="13" s="1"/>
  <c r="BU693" i="13"/>
  <c r="BU780" i="13" s="1"/>
  <c r="BV693" i="13"/>
  <c r="BV780" i="13" s="1"/>
  <c r="BW693" i="13"/>
  <c r="BW780" i="13" s="1"/>
  <c r="BX693" i="13"/>
  <c r="BX780" i="13" s="1"/>
  <c r="BY693" i="13"/>
  <c r="BY780" i="13" s="1"/>
  <c r="BZ693" i="13"/>
  <c r="BZ780" i="13" s="1"/>
  <c r="CA693" i="13"/>
  <c r="CA780" i="13" s="1"/>
  <c r="CB693" i="13"/>
  <c r="CB780" i="13" s="1"/>
  <c r="CC693" i="13"/>
  <c r="CC780" i="13" s="1"/>
  <c r="CD693" i="13"/>
  <c r="CD780" i="13" s="1"/>
  <c r="CE693" i="13"/>
  <c r="CE780" i="13" s="1"/>
  <c r="CF693" i="13"/>
  <c r="CF780" i="13" s="1"/>
  <c r="CG693" i="13"/>
  <c r="CG780" i="13" s="1"/>
  <c r="CH693" i="13"/>
  <c r="CH780" i="13" s="1"/>
  <c r="CI693" i="13"/>
  <c r="CI780" i="13" s="1"/>
  <c r="CJ693" i="13"/>
  <c r="CJ780" i="13" s="1"/>
  <c r="CK693" i="13"/>
  <c r="CK780" i="13" s="1"/>
  <c r="CL693" i="13"/>
  <c r="CL780" i="13" s="1"/>
  <c r="CM693" i="13"/>
  <c r="CM780" i="13" s="1"/>
  <c r="CN693" i="13"/>
  <c r="CN780" i="13" s="1"/>
  <c r="CO693" i="13"/>
  <c r="CO780" i="13" s="1"/>
  <c r="CP693" i="13"/>
  <c r="CP780" i="13" s="1"/>
  <c r="CQ693" i="13"/>
  <c r="CQ780" i="13" s="1"/>
  <c r="CR693" i="13"/>
  <c r="CR780" i="13" s="1"/>
  <c r="CS693" i="13"/>
  <c r="CS780" i="13" s="1"/>
  <c r="B694" i="13"/>
  <c r="B781" i="13" s="1"/>
  <c r="C694" i="13"/>
  <c r="C781" i="13" s="1"/>
  <c r="D694" i="13"/>
  <c r="D781" i="13" s="1"/>
  <c r="E694" i="13"/>
  <c r="E781" i="13" s="1"/>
  <c r="F694" i="13"/>
  <c r="F781" i="13" s="1"/>
  <c r="G694" i="13"/>
  <c r="G781" i="13" s="1"/>
  <c r="H694" i="13"/>
  <c r="H781" i="13" s="1"/>
  <c r="I694" i="13"/>
  <c r="I781" i="13" s="1"/>
  <c r="J694" i="13"/>
  <c r="J781" i="13" s="1"/>
  <c r="K694" i="13"/>
  <c r="K781" i="13" s="1"/>
  <c r="L694" i="13"/>
  <c r="L781" i="13" s="1"/>
  <c r="M694" i="13"/>
  <c r="M781" i="13" s="1"/>
  <c r="N694" i="13"/>
  <c r="N781" i="13" s="1"/>
  <c r="O694" i="13"/>
  <c r="O781" i="13" s="1"/>
  <c r="P694" i="13"/>
  <c r="P781" i="13" s="1"/>
  <c r="Q694" i="13"/>
  <c r="Q781" i="13" s="1"/>
  <c r="R694" i="13"/>
  <c r="R781" i="13" s="1"/>
  <c r="S694" i="13"/>
  <c r="S781" i="13" s="1"/>
  <c r="T694" i="13"/>
  <c r="T781" i="13" s="1"/>
  <c r="U694" i="13"/>
  <c r="U781" i="13" s="1"/>
  <c r="V694" i="13"/>
  <c r="V781" i="13" s="1"/>
  <c r="W694" i="13"/>
  <c r="W781" i="13" s="1"/>
  <c r="X694" i="13"/>
  <c r="X781" i="13" s="1"/>
  <c r="Y694" i="13"/>
  <c r="Y781" i="13" s="1"/>
  <c r="Z694" i="13"/>
  <c r="Z781" i="13" s="1"/>
  <c r="AA694" i="13"/>
  <c r="AA781" i="13" s="1"/>
  <c r="AB694" i="13"/>
  <c r="AB781" i="13" s="1"/>
  <c r="AC694" i="13"/>
  <c r="AC781" i="13" s="1"/>
  <c r="AD694" i="13"/>
  <c r="AD781" i="13" s="1"/>
  <c r="AE694" i="13"/>
  <c r="AE781" i="13" s="1"/>
  <c r="AF694" i="13"/>
  <c r="AF781" i="13" s="1"/>
  <c r="AG694" i="13"/>
  <c r="AG781" i="13" s="1"/>
  <c r="AH694" i="13"/>
  <c r="AH781" i="13" s="1"/>
  <c r="AI694" i="13"/>
  <c r="AI781" i="13" s="1"/>
  <c r="AJ694" i="13"/>
  <c r="AJ781" i="13" s="1"/>
  <c r="AK694" i="13"/>
  <c r="AK781" i="13" s="1"/>
  <c r="AL694" i="13"/>
  <c r="AL781" i="13" s="1"/>
  <c r="AM694" i="13"/>
  <c r="AM781" i="13" s="1"/>
  <c r="AN694" i="13"/>
  <c r="AN781" i="13" s="1"/>
  <c r="AO694" i="13"/>
  <c r="AO781" i="13" s="1"/>
  <c r="AP694" i="13"/>
  <c r="AP781" i="13" s="1"/>
  <c r="AQ694" i="13"/>
  <c r="AQ781" i="13" s="1"/>
  <c r="AR694" i="13"/>
  <c r="AR781" i="13" s="1"/>
  <c r="AS694" i="13"/>
  <c r="AS781" i="13" s="1"/>
  <c r="AT694" i="13"/>
  <c r="AT781" i="13" s="1"/>
  <c r="AU694" i="13"/>
  <c r="AU781" i="13" s="1"/>
  <c r="AV694" i="13"/>
  <c r="AV781" i="13" s="1"/>
  <c r="AW694" i="13"/>
  <c r="AW781" i="13" s="1"/>
  <c r="AX694" i="13"/>
  <c r="AX781" i="13" s="1"/>
  <c r="AY694" i="13"/>
  <c r="AY781" i="13" s="1"/>
  <c r="AZ694" i="13"/>
  <c r="AZ781" i="13" s="1"/>
  <c r="BA694" i="13"/>
  <c r="BA781" i="13" s="1"/>
  <c r="BB694" i="13"/>
  <c r="BB781" i="13" s="1"/>
  <c r="BC694" i="13"/>
  <c r="BC781" i="13" s="1"/>
  <c r="BD694" i="13"/>
  <c r="BD781" i="13" s="1"/>
  <c r="BE694" i="13"/>
  <c r="BE781" i="13" s="1"/>
  <c r="BF694" i="13"/>
  <c r="BF781" i="13" s="1"/>
  <c r="BG694" i="13"/>
  <c r="BG781" i="13" s="1"/>
  <c r="BH694" i="13"/>
  <c r="BH781" i="13" s="1"/>
  <c r="BI694" i="13"/>
  <c r="BI781" i="13" s="1"/>
  <c r="BJ694" i="13"/>
  <c r="BJ781" i="13" s="1"/>
  <c r="BK694" i="13"/>
  <c r="BK781" i="13" s="1"/>
  <c r="BL694" i="13"/>
  <c r="BL781" i="13" s="1"/>
  <c r="BM694" i="13"/>
  <c r="BM781" i="13" s="1"/>
  <c r="BN694" i="13"/>
  <c r="BN781" i="13" s="1"/>
  <c r="BO694" i="13"/>
  <c r="BO781" i="13" s="1"/>
  <c r="BP694" i="13"/>
  <c r="BP781" i="13" s="1"/>
  <c r="BQ694" i="13"/>
  <c r="BQ781" i="13" s="1"/>
  <c r="BR694" i="13"/>
  <c r="BR781" i="13" s="1"/>
  <c r="BS694" i="13"/>
  <c r="BS781" i="13" s="1"/>
  <c r="BT694" i="13"/>
  <c r="BT781" i="13" s="1"/>
  <c r="BU694" i="13"/>
  <c r="BU781" i="13" s="1"/>
  <c r="BV694" i="13"/>
  <c r="BV781" i="13" s="1"/>
  <c r="BW694" i="13"/>
  <c r="BW781" i="13" s="1"/>
  <c r="BX694" i="13"/>
  <c r="BX781" i="13" s="1"/>
  <c r="BY694" i="13"/>
  <c r="BY781" i="13" s="1"/>
  <c r="BZ694" i="13"/>
  <c r="BZ781" i="13" s="1"/>
  <c r="CA694" i="13"/>
  <c r="CA781" i="13" s="1"/>
  <c r="CB694" i="13"/>
  <c r="CB781" i="13" s="1"/>
  <c r="CC694" i="13"/>
  <c r="CC781" i="13" s="1"/>
  <c r="CD694" i="13"/>
  <c r="CD781" i="13" s="1"/>
  <c r="CE694" i="13"/>
  <c r="CE781" i="13" s="1"/>
  <c r="CF694" i="13"/>
  <c r="CF781" i="13" s="1"/>
  <c r="CG694" i="13"/>
  <c r="CG781" i="13" s="1"/>
  <c r="CH694" i="13"/>
  <c r="CH781" i="13" s="1"/>
  <c r="CI694" i="13"/>
  <c r="CI781" i="13" s="1"/>
  <c r="CJ694" i="13"/>
  <c r="CJ781" i="13" s="1"/>
  <c r="CK694" i="13"/>
  <c r="CK781" i="13" s="1"/>
  <c r="CL694" i="13"/>
  <c r="CL781" i="13" s="1"/>
  <c r="CM694" i="13"/>
  <c r="CM781" i="13" s="1"/>
  <c r="CN694" i="13"/>
  <c r="CN781" i="13" s="1"/>
  <c r="CO694" i="13"/>
  <c r="CO781" i="13" s="1"/>
  <c r="CP694" i="13"/>
  <c r="CP781" i="13" s="1"/>
  <c r="CQ694" i="13"/>
  <c r="CQ781" i="13" s="1"/>
  <c r="CR694" i="13"/>
  <c r="CR781" i="13" s="1"/>
  <c r="CS694" i="13"/>
  <c r="CS781" i="13" s="1"/>
  <c r="B695" i="13"/>
  <c r="B782" i="13" s="1"/>
  <c r="C695" i="13"/>
  <c r="C782" i="13" s="1"/>
  <c r="D695" i="13"/>
  <c r="D782" i="13" s="1"/>
  <c r="E695" i="13"/>
  <c r="E782" i="13" s="1"/>
  <c r="F695" i="13"/>
  <c r="F782" i="13" s="1"/>
  <c r="G695" i="13"/>
  <c r="G782" i="13" s="1"/>
  <c r="H695" i="13"/>
  <c r="H782" i="13" s="1"/>
  <c r="I695" i="13"/>
  <c r="I782" i="13" s="1"/>
  <c r="J695" i="13"/>
  <c r="J782" i="13" s="1"/>
  <c r="K695" i="13"/>
  <c r="K782" i="13" s="1"/>
  <c r="L695" i="13"/>
  <c r="L782" i="13" s="1"/>
  <c r="M695" i="13"/>
  <c r="M782" i="13" s="1"/>
  <c r="N695" i="13"/>
  <c r="N782" i="13" s="1"/>
  <c r="O695" i="13"/>
  <c r="O782" i="13" s="1"/>
  <c r="P695" i="13"/>
  <c r="P782" i="13" s="1"/>
  <c r="Q695" i="13"/>
  <c r="Q782" i="13" s="1"/>
  <c r="R695" i="13"/>
  <c r="R782" i="13" s="1"/>
  <c r="S695" i="13"/>
  <c r="S782" i="13" s="1"/>
  <c r="T695" i="13"/>
  <c r="T782" i="13" s="1"/>
  <c r="U695" i="13"/>
  <c r="U782" i="13" s="1"/>
  <c r="V695" i="13"/>
  <c r="V782" i="13" s="1"/>
  <c r="W695" i="13"/>
  <c r="W782" i="13" s="1"/>
  <c r="X695" i="13"/>
  <c r="X782" i="13" s="1"/>
  <c r="Y695" i="13"/>
  <c r="Y782" i="13" s="1"/>
  <c r="Z695" i="13"/>
  <c r="Z782" i="13" s="1"/>
  <c r="AA695" i="13"/>
  <c r="AA782" i="13" s="1"/>
  <c r="AB695" i="13"/>
  <c r="AB782" i="13" s="1"/>
  <c r="AC695" i="13"/>
  <c r="AC782" i="13" s="1"/>
  <c r="AD695" i="13"/>
  <c r="AD782" i="13" s="1"/>
  <c r="AE695" i="13"/>
  <c r="AE782" i="13" s="1"/>
  <c r="AF695" i="13"/>
  <c r="AF782" i="13" s="1"/>
  <c r="AG695" i="13"/>
  <c r="AG782" i="13" s="1"/>
  <c r="AH695" i="13"/>
  <c r="AH782" i="13" s="1"/>
  <c r="AI695" i="13"/>
  <c r="AI782" i="13" s="1"/>
  <c r="AJ695" i="13"/>
  <c r="AJ782" i="13" s="1"/>
  <c r="AK695" i="13"/>
  <c r="AK782" i="13" s="1"/>
  <c r="AL695" i="13"/>
  <c r="AL782" i="13" s="1"/>
  <c r="AM695" i="13"/>
  <c r="AM782" i="13" s="1"/>
  <c r="AN695" i="13"/>
  <c r="AN782" i="13" s="1"/>
  <c r="AO695" i="13"/>
  <c r="AO782" i="13" s="1"/>
  <c r="AP695" i="13"/>
  <c r="AP782" i="13" s="1"/>
  <c r="AQ695" i="13"/>
  <c r="AQ782" i="13" s="1"/>
  <c r="AR695" i="13"/>
  <c r="AR782" i="13" s="1"/>
  <c r="AS695" i="13"/>
  <c r="AS782" i="13" s="1"/>
  <c r="AT695" i="13"/>
  <c r="AT782" i="13" s="1"/>
  <c r="AU695" i="13"/>
  <c r="AU782" i="13" s="1"/>
  <c r="AV695" i="13"/>
  <c r="AV782" i="13" s="1"/>
  <c r="AW695" i="13"/>
  <c r="AW782" i="13" s="1"/>
  <c r="AX695" i="13"/>
  <c r="AX782" i="13" s="1"/>
  <c r="AY695" i="13"/>
  <c r="AY782" i="13" s="1"/>
  <c r="AZ695" i="13"/>
  <c r="AZ782" i="13" s="1"/>
  <c r="BA695" i="13"/>
  <c r="BA782" i="13" s="1"/>
  <c r="BB695" i="13"/>
  <c r="BB782" i="13" s="1"/>
  <c r="BC695" i="13"/>
  <c r="BC782" i="13" s="1"/>
  <c r="BD695" i="13"/>
  <c r="BD782" i="13" s="1"/>
  <c r="BE695" i="13"/>
  <c r="BE782" i="13" s="1"/>
  <c r="BF695" i="13"/>
  <c r="BF782" i="13" s="1"/>
  <c r="BG695" i="13"/>
  <c r="BG782" i="13" s="1"/>
  <c r="BH695" i="13"/>
  <c r="BH782" i="13" s="1"/>
  <c r="BI695" i="13"/>
  <c r="BI782" i="13" s="1"/>
  <c r="BJ695" i="13"/>
  <c r="BJ782" i="13" s="1"/>
  <c r="BK695" i="13"/>
  <c r="BK782" i="13" s="1"/>
  <c r="BL695" i="13"/>
  <c r="BL782" i="13" s="1"/>
  <c r="BM695" i="13"/>
  <c r="BM782" i="13" s="1"/>
  <c r="BN695" i="13"/>
  <c r="BN782" i="13" s="1"/>
  <c r="BO695" i="13"/>
  <c r="BO782" i="13" s="1"/>
  <c r="BP695" i="13"/>
  <c r="BP782" i="13" s="1"/>
  <c r="BQ695" i="13"/>
  <c r="BQ782" i="13" s="1"/>
  <c r="BR695" i="13"/>
  <c r="BR782" i="13" s="1"/>
  <c r="BS695" i="13"/>
  <c r="BS782" i="13" s="1"/>
  <c r="BT695" i="13"/>
  <c r="BT782" i="13" s="1"/>
  <c r="BU695" i="13"/>
  <c r="BU782" i="13" s="1"/>
  <c r="BV695" i="13"/>
  <c r="BV782" i="13" s="1"/>
  <c r="BW695" i="13"/>
  <c r="BW782" i="13" s="1"/>
  <c r="BX695" i="13"/>
  <c r="BX782" i="13" s="1"/>
  <c r="BY695" i="13"/>
  <c r="BY782" i="13" s="1"/>
  <c r="BZ695" i="13"/>
  <c r="BZ782" i="13" s="1"/>
  <c r="CA695" i="13"/>
  <c r="CA782" i="13" s="1"/>
  <c r="CB695" i="13"/>
  <c r="CB782" i="13" s="1"/>
  <c r="CC695" i="13"/>
  <c r="CC782" i="13" s="1"/>
  <c r="CD695" i="13"/>
  <c r="CD782" i="13" s="1"/>
  <c r="CE695" i="13"/>
  <c r="CE782" i="13" s="1"/>
  <c r="CF695" i="13"/>
  <c r="CF782" i="13" s="1"/>
  <c r="CG695" i="13"/>
  <c r="CG782" i="13" s="1"/>
  <c r="CH695" i="13"/>
  <c r="CH782" i="13" s="1"/>
  <c r="CI695" i="13"/>
  <c r="CI782" i="13" s="1"/>
  <c r="CJ695" i="13"/>
  <c r="CJ782" i="13" s="1"/>
  <c r="CK695" i="13"/>
  <c r="CK782" i="13" s="1"/>
  <c r="CL695" i="13"/>
  <c r="CL782" i="13" s="1"/>
  <c r="CM695" i="13"/>
  <c r="CM782" i="13" s="1"/>
  <c r="CN695" i="13"/>
  <c r="CN782" i="13" s="1"/>
  <c r="CO695" i="13"/>
  <c r="CO782" i="13" s="1"/>
  <c r="CP695" i="13"/>
  <c r="CP782" i="13" s="1"/>
  <c r="CQ695" i="13"/>
  <c r="CQ782" i="13" s="1"/>
  <c r="CR695" i="13"/>
  <c r="CR782" i="13" s="1"/>
  <c r="CS695" i="13"/>
  <c r="CS782" i="13" s="1"/>
  <c r="B696" i="13"/>
  <c r="B783" i="13" s="1"/>
  <c r="C696" i="13"/>
  <c r="C783" i="13" s="1"/>
  <c r="D696" i="13"/>
  <c r="D783" i="13" s="1"/>
  <c r="E696" i="13"/>
  <c r="E783" i="13" s="1"/>
  <c r="F696" i="13"/>
  <c r="F783" i="13" s="1"/>
  <c r="G696" i="13"/>
  <c r="G783" i="13" s="1"/>
  <c r="H696" i="13"/>
  <c r="H783" i="13" s="1"/>
  <c r="I696" i="13"/>
  <c r="I783" i="13" s="1"/>
  <c r="J696" i="13"/>
  <c r="J783" i="13" s="1"/>
  <c r="K696" i="13"/>
  <c r="K783" i="13" s="1"/>
  <c r="L696" i="13"/>
  <c r="L783" i="13" s="1"/>
  <c r="M696" i="13"/>
  <c r="M783" i="13" s="1"/>
  <c r="N696" i="13"/>
  <c r="N783" i="13" s="1"/>
  <c r="O696" i="13"/>
  <c r="O783" i="13" s="1"/>
  <c r="P696" i="13"/>
  <c r="P783" i="13" s="1"/>
  <c r="Q696" i="13"/>
  <c r="Q783" i="13" s="1"/>
  <c r="R696" i="13"/>
  <c r="R783" i="13" s="1"/>
  <c r="S696" i="13"/>
  <c r="S783" i="13" s="1"/>
  <c r="T696" i="13"/>
  <c r="T783" i="13" s="1"/>
  <c r="U696" i="13"/>
  <c r="U783" i="13" s="1"/>
  <c r="V696" i="13"/>
  <c r="V783" i="13" s="1"/>
  <c r="W696" i="13"/>
  <c r="W783" i="13" s="1"/>
  <c r="X696" i="13"/>
  <c r="X783" i="13" s="1"/>
  <c r="Y696" i="13"/>
  <c r="Y783" i="13" s="1"/>
  <c r="Z696" i="13"/>
  <c r="Z783" i="13" s="1"/>
  <c r="AA696" i="13"/>
  <c r="AA783" i="13" s="1"/>
  <c r="AB696" i="13"/>
  <c r="AB783" i="13" s="1"/>
  <c r="AC696" i="13"/>
  <c r="AC783" i="13" s="1"/>
  <c r="AD696" i="13"/>
  <c r="AD783" i="13" s="1"/>
  <c r="AE696" i="13"/>
  <c r="AE783" i="13" s="1"/>
  <c r="AF696" i="13"/>
  <c r="AF783" i="13" s="1"/>
  <c r="AG696" i="13"/>
  <c r="AG783" i="13" s="1"/>
  <c r="AH696" i="13"/>
  <c r="AH783" i="13" s="1"/>
  <c r="AI696" i="13"/>
  <c r="AI783" i="13" s="1"/>
  <c r="AJ696" i="13"/>
  <c r="AJ783" i="13" s="1"/>
  <c r="AK696" i="13"/>
  <c r="AK783" i="13" s="1"/>
  <c r="AL696" i="13"/>
  <c r="AL783" i="13" s="1"/>
  <c r="AM696" i="13"/>
  <c r="AM783" i="13" s="1"/>
  <c r="AN696" i="13"/>
  <c r="AN783" i="13" s="1"/>
  <c r="AO696" i="13"/>
  <c r="AO783" i="13" s="1"/>
  <c r="AP696" i="13"/>
  <c r="AP783" i="13" s="1"/>
  <c r="AQ696" i="13"/>
  <c r="AQ783" i="13" s="1"/>
  <c r="AR696" i="13"/>
  <c r="AR783" i="13" s="1"/>
  <c r="AS696" i="13"/>
  <c r="AS783" i="13" s="1"/>
  <c r="AT696" i="13"/>
  <c r="AT783" i="13" s="1"/>
  <c r="AU696" i="13"/>
  <c r="AU783" i="13" s="1"/>
  <c r="AV696" i="13"/>
  <c r="AV783" i="13" s="1"/>
  <c r="AW696" i="13"/>
  <c r="AW783" i="13" s="1"/>
  <c r="AX696" i="13"/>
  <c r="AX783" i="13" s="1"/>
  <c r="AY696" i="13"/>
  <c r="AY783" i="13" s="1"/>
  <c r="AZ696" i="13"/>
  <c r="AZ783" i="13" s="1"/>
  <c r="BA696" i="13"/>
  <c r="BA783" i="13" s="1"/>
  <c r="BB696" i="13"/>
  <c r="BB783" i="13" s="1"/>
  <c r="BC696" i="13"/>
  <c r="BC783" i="13" s="1"/>
  <c r="BD696" i="13"/>
  <c r="BD783" i="13" s="1"/>
  <c r="BE696" i="13"/>
  <c r="BE783" i="13" s="1"/>
  <c r="BF696" i="13"/>
  <c r="BF783" i="13" s="1"/>
  <c r="BG696" i="13"/>
  <c r="BG783" i="13" s="1"/>
  <c r="BH696" i="13"/>
  <c r="BH783" i="13" s="1"/>
  <c r="BI696" i="13"/>
  <c r="BI783" i="13" s="1"/>
  <c r="BJ696" i="13"/>
  <c r="BJ783" i="13" s="1"/>
  <c r="BK696" i="13"/>
  <c r="BK783" i="13" s="1"/>
  <c r="BL696" i="13"/>
  <c r="BL783" i="13" s="1"/>
  <c r="BM696" i="13"/>
  <c r="BM783" i="13" s="1"/>
  <c r="BN696" i="13"/>
  <c r="BN783" i="13" s="1"/>
  <c r="BO696" i="13"/>
  <c r="BO783" i="13" s="1"/>
  <c r="BP696" i="13"/>
  <c r="BP783" i="13" s="1"/>
  <c r="BQ696" i="13"/>
  <c r="BQ783" i="13" s="1"/>
  <c r="BR696" i="13"/>
  <c r="BR783" i="13" s="1"/>
  <c r="BS696" i="13"/>
  <c r="BS783" i="13" s="1"/>
  <c r="BT696" i="13"/>
  <c r="BT783" i="13" s="1"/>
  <c r="BU696" i="13"/>
  <c r="BU783" i="13" s="1"/>
  <c r="BV696" i="13"/>
  <c r="BV783" i="13" s="1"/>
  <c r="BW696" i="13"/>
  <c r="BW783" i="13" s="1"/>
  <c r="BX696" i="13"/>
  <c r="BX783" i="13" s="1"/>
  <c r="BY696" i="13"/>
  <c r="BY783" i="13" s="1"/>
  <c r="BZ696" i="13"/>
  <c r="BZ783" i="13" s="1"/>
  <c r="CA696" i="13"/>
  <c r="CA783" i="13" s="1"/>
  <c r="CB696" i="13"/>
  <c r="CB783" i="13" s="1"/>
  <c r="CC696" i="13"/>
  <c r="CC783" i="13" s="1"/>
  <c r="CD696" i="13"/>
  <c r="CD783" i="13" s="1"/>
  <c r="CE696" i="13"/>
  <c r="CE783" i="13" s="1"/>
  <c r="CF696" i="13"/>
  <c r="CF783" i="13" s="1"/>
  <c r="CG696" i="13"/>
  <c r="CG783" i="13" s="1"/>
  <c r="CH696" i="13"/>
  <c r="CH783" i="13" s="1"/>
  <c r="CI696" i="13"/>
  <c r="CI783" i="13" s="1"/>
  <c r="CJ696" i="13"/>
  <c r="CJ783" i="13" s="1"/>
  <c r="CK696" i="13"/>
  <c r="CK783" i="13" s="1"/>
  <c r="CL696" i="13"/>
  <c r="CL783" i="13" s="1"/>
  <c r="CM696" i="13"/>
  <c r="CM783" i="13" s="1"/>
  <c r="CN696" i="13"/>
  <c r="CN783" i="13" s="1"/>
  <c r="CO696" i="13"/>
  <c r="CO783" i="13" s="1"/>
  <c r="CP696" i="13"/>
  <c r="CP783" i="13" s="1"/>
  <c r="CQ696" i="13"/>
  <c r="CQ783" i="13" s="1"/>
  <c r="CR696" i="13"/>
  <c r="CR783" i="13" s="1"/>
  <c r="CS696" i="13"/>
  <c r="CS783" i="13" s="1"/>
  <c r="B697" i="13"/>
  <c r="B784" i="13" s="1"/>
  <c r="C697" i="13"/>
  <c r="C784" i="13" s="1"/>
  <c r="D697" i="13"/>
  <c r="D784" i="13" s="1"/>
  <c r="E697" i="13"/>
  <c r="E784" i="13" s="1"/>
  <c r="F697" i="13"/>
  <c r="F784" i="13" s="1"/>
  <c r="G697" i="13"/>
  <c r="G784" i="13" s="1"/>
  <c r="H697" i="13"/>
  <c r="H784" i="13" s="1"/>
  <c r="I697" i="13"/>
  <c r="I784" i="13" s="1"/>
  <c r="J697" i="13"/>
  <c r="J784" i="13" s="1"/>
  <c r="K697" i="13"/>
  <c r="K784" i="13" s="1"/>
  <c r="L697" i="13"/>
  <c r="L784" i="13" s="1"/>
  <c r="M697" i="13"/>
  <c r="M784" i="13" s="1"/>
  <c r="N697" i="13"/>
  <c r="N784" i="13" s="1"/>
  <c r="O697" i="13"/>
  <c r="O784" i="13" s="1"/>
  <c r="P697" i="13"/>
  <c r="P784" i="13" s="1"/>
  <c r="Q697" i="13"/>
  <c r="Q784" i="13" s="1"/>
  <c r="R697" i="13"/>
  <c r="R784" i="13" s="1"/>
  <c r="S697" i="13"/>
  <c r="S784" i="13" s="1"/>
  <c r="T697" i="13"/>
  <c r="T784" i="13" s="1"/>
  <c r="U697" i="13"/>
  <c r="U784" i="13" s="1"/>
  <c r="V697" i="13"/>
  <c r="V784" i="13" s="1"/>
  <c r="W697" i="13"/>
  <c r="W784" i="13" s="1"/>
  <c r="X697" i="13"/>
  <c r="X784" i="13" s="1"/>
  <c r="Y697" i="13"/>
  <c r="Y784" i="13" s="1"/>
  <c r="Z697" i="13"/>
  <c r="Z784" i="13" s="1"/>
  <c r="AA697" i="13"/>
  <c r="AA784" i="13" s="1"/>
  <c r="AB697" i="13"/>
  <c r="AB784" i="13" s="1"/>
  <c r="AC697" i="13"/>
  <c r="AC784" i="13" s="1"/>
  <c r="AD697" i="13"/>
  <c r="AD784" i="13" s="1"/>
  <c r="AE697" i="13"/>
  <c r="AE784" i="13" s="1"/>
  <c r="AF697" i="13"/>
  <c r="AF784" i="13" s="1"/>
  <c r="AG697" i="13"/>
  <c r="AG784" i="13" s="1"/>
  <c r="AH697" i="13"/>
  <c r="AH784" i="13" s="1"/>
  <c r="AI697" i="13"/>
  <c r="AI784" i="13" s="1"/>
  <c r="AJ697" i="13"/>
  <c r="AJ784" i="13" s="1"/>
  <c r="AK697" i="13"/>
  <c r="AK784" i="13" s="1"/>
  <c r="AL697" i="13"/>
  <c r="AL784" i="13" s="1"/>
  <c r="AM697" i="13"/>
  <c r="AM784" i="13" s="1"/>
  <c r="AN697" i="13"/>
  <c r="AN784" i="13" s="1"/>
  <c r="AO697" i="13"/>
  <c r="AO784" i="13" s="1"/>
  <c r="AP697" i="13"/>
  <c r="AP784" i="13" s="1"/>
  <c r="AQ697" i="13"/>
  <c r="AQ784" i="13" s="1"/>
  <c r="AR697" i="13"/>
  <c r="AR784" i="13" s="1"/>
  <c r="AS697" i="13"/>
  <c r="AS784" i="13" s="1"/>
  <c r="AT697" i="13"/>
  <c r="AT784" i="13" s="1"/>
  <c r="AU697" i="13"/>
  <c r="AU784" i="13" s="1"/>
  <c r="AV697" i="13"/>
  <c r="AV784" i="13" s="1"/>
  <c r="AW697" i="13"/>
  <c r="AW784" i="13" s="1"/>
  <c r="AX697" i="13"/>
  <c r="AX784" i="13" s="1"/>
  <c r="AY697" i="13"/>
  <c r="AY784" i="13" s="1"/>
  <c r="AZ697" i="13"/>
  <c r="AZ784" i="13" s="1"/>
  <c r="BA697" i="13"/>
  <c r="BA784" i="13" s="1"/>
  <c r="BB697" i="13"/>
  <c r="BB784" i="13" s="1"/>
  <c r="BC697" i="13"/>
  <c r="BC784" i="13" s="1"/>
  <c r="BD697" i="13"/>
  <c r="BD784" i="13" s="1"/>
  <c r="BE697" i="13"/>
  <c r="BE784" i="13" s="1"/>
  <c r="BF697" i="13"/>
  <c r="BF784" i="13" s="1"/>
  <c r="BG697" i="13"/>
  <c r="BG784" i="13" s="1"/>
  <c r="BH697" i="13"/>
  <c r="BH784" i="13" s="1"/>
  <c r="BI697" i="13"/>
  <c r="BI784" i="13" s="1"/>
  <c r="BJ697" i="13"/>
  <c r="BJ784" i="13" s="1"/>
  <c r="BK697" i="13"/>
  <c r="BK784" i="13" s="1"/>
  <c r="BL697" i="13"/>
  <c r="BL784" i="13" s="1"/>
  <c r="BM697" i="13"/>
  <c r="BM784" i="13" s="1"/>
  <c r="BN697" i="13"/>
  <c r="BN784" i="13" s="1"/>
  <c r="BO697" i="13"/>
  <c r="BO784" i="13" s="1"/>
  <c r="BP697" i="13"/>
  <c r="BP784" i="13" s="1"/>
  <c r="BQ697" i="13"/>
  <c r="BQ784" i="13" s="1"/>
  <c r="BR697" i="13"/>
  <c r="BR784" i="13" s="1"/>
  <c r="BS697" i="13"/>
  <c r="BS784" i="13" s="1"/>
  <c r="BT697" i="13"/>
  <c r="BT784" i="13" s="1"/>
  <c r="BU697" i="13"/>
  <c r="BU784" i="13" s="1"/>
  <c r="BV697" i="13"/>
  <c r="BV784" i="13" s="1"/>
  <c r="BW697" i="13"/>
  <c r="BW784" i="13" s="1"/>
  <c r="BX697" i="13"/>
  <c r="BX784" i="13" s="1"/>
  <c r="BY697" i="13"/>
  <c r="BY784" i="13" s="1"/>
  <c r="BZ697" i="13"/>
  <c r="BZ784" i="13" s="1"/>
  <c r="CA697" i="13"/>
  <c r="CA784" i="13" s="1"/>
  <c r="CB697" i="13"/>
  <c r="CB784" i="13" s="1"/>
  <c r="CC697" i="13"/>
  <c r="CC784" i="13" s="1"/>
  <c r="CD697" i="13"/>
  <c r="CD784" i="13" s="1"/>
  <c r="CE697" i="13"/>
  <c r="CE784" i="13" s="1"/>
  <c r="CF697" i="13"/>
  <c r="CF784" i="13" s="1"/>
  <c r="CG697" i="13"/>
  <c r="CG784" i="13" s="1"/>
  <c r="CH697" i="13"/>
  <c r="CH784" i="13" s="1"/>
  <c r="CI697" i="13"/>
  <c r="CI784" i="13" s="1"/>
  <c r="CJ697" i="13"/>
  <c r="CJ784" i="13" s="1"/>
  <c r="CK697" i="13"/>
  <c r="CK784" i="13" s="1"/>
  <c r="CL697" i="13"/>
  <c r="CL784" i="13" s="1"/>
  <c r="CM697" i="13"/>
  <c r="CM784" i="13" s="1"/>
  <c r="CN697" i="13"/>
  <c r="CN784" i="13" s="1"/>
  <c r="CO697" i="13"/>
  <c r="CO784" i="13" s="1"/>
  <c r="CP697" i="13"/>
  <c r="CP784" i="13" s="1"/>
  <c r="CQ697" i="13"/>
  <c r="CQ784" i="13" s="1"/>
  <c r="CR697" i="13"/>
  <c r="CR784" i="13" s="1"/>
  <c r="CS697" i="13"/>
  <c r="CS784" i="13" s="1"/>
  <c r="B698" i="13"/>
  <c r="B785" i="13" s="1"/>
  <c r="C698" i="13"/>
  <c r="C785" i="13" s="1"/>
  <c r="D698" i="13"/>
  <c r="D785" i="13" s="1"/>
  <c r="E698" i="13"/>
  <c r="E785" i="13" s="1"/>
  <c r="F698" i="13"/>
  <c r="F785" i="13" s="1"/>
  <c r="G698" i="13"/>
  <c r="G785" i="13" s="1"/>
  <c r="H698" i="13"/>
  <c r="H785" i="13" s="1"/>
  <c r="I698" i="13"/>
  <c r="I785" i="13" s="1"/>
  <c r="J698" i="13"/>
  <c r="J785" i="13" s="1"/>
  <c r="K698" i="13"/>
  <c r="K785" i="13" s="1"/>
  <c r="L698" i="13"/>
  <c r="L785" i="13" s="1"/>
  <c r="M698" i="13"/>
  <c r="M785" i="13" s="1"/>
  <c r="N698" i="13"/>
  <c r="N785" i="13" s="1"/>
  <c r="O698" i="13"/>
  <c r="O785" i="13" s="1"/>
  <c r="P698" i="13"/>
  <c r="P785" i="13" s="1"/>
  <c r="Q698" i="13"/>
  <c r="Q785" i="13" s="1"/>
  <c r="R698" i="13"/>
  <c r="R785" i="13" s="1"/>
  <c r="S698" i="13"/>
  <c r="S785" i="13" s="1"/>
  <c r="T698" i="13"/>
  <c r="T785" i="13" s="1"/>
  <c r="U698" i="13"/>
  <c r="U785" i="13" s="1"/>
  <c r="V698" i="13"/>
  <c r="V785" i="13" s="1"/>
  <c r="W698" i="13"/>
  <c r="W785" i="13" s="1"/>
  <c r="X698" i="13"/>
  <c r="X785" i="13" s="1"/>
  <c r="Y698" i="13"/>
  <c r="Y785" i="13" s="1"/>
  <c r="Z698" i="13"/>
  <c r="Z785" i="13" s="1"/>
  <c r="AA698" i="13"/>
  <c r="AA785" i="13" s="1"/>
  <c r="AB698" i="13"/>
  <c r="AB785" i="13" s="1"/>
  <c r="AC698" i="13"/>
  <c r="AC785" i="13" s="1"/>
  <c r="AD698" i="13"/>
  <c r="AD785" i="13" s="1"/>
  <c r="AE698" i="13"/>
  <c r="AE785" i="13" s="1"/>
  <c r="AF698" i="13"/>
  <c r="AF785" i="13" s="1"/>
  <c r="AG698" i="13"/>
  <c r="AG785" i="13" s="1"/>
  <c r="AH698" i="13"/>
  <c r="AH785" i="13" s="1"/>
  <c r="AI698" i="13"/>
  <c r="AI785" i="13" s="1"/>
  <c r="AJ698" i="13"/>
  <c r="AJ785" i="13" s="1"/>
  <c r="AK698" i="13"/>
  <c r="AK785" i="13" s="1"/>
  <c r="AL698" i="13"/>
  <c r="AL785" i="13" s="1"/>
  <c r="AM698" i="13"/>
  <c r="AM785" i="13" s="1"/>
  <c r="AN698" i="13"/>
  <c r="AN785" i="13" s="1"/>
  <c r="AO698" i="13"/>
  <c r="AO785" i="13" s="1"/>
  <c r="AP698" i="13"/>
  <c r="AP785" i="13" s="1"/>
  <c r="AQ698" i="13"/>
  <c r="AQ785" i="13" s="1"/>
  <c r="AR698" i="13"/>
  <c r="AR785" i="13" s="1"/>
  <c r="AS698" i="13"/>
  <c r="AS785" i="13" s="1"/>
  <c r="AT698" i="13"/>
  <c r="AT785" i="13" s="1"/>
  <c r="AU698" i="13"/>
  <c r="AU785" i="13" s="1"/>
  <c r="AV698" i="13"/>
  <c r="AV785" i="13" s="1"/>
  <c r="AW698" i="13"/>
  <c r="AW785" i="13" s="1"/>
  <c r="AX698" i="13"/>
  <c r="AX785" i="13" s="1"/>
  <c r="AY698" i="13"/>
  <c r="AY785" i="13" s="1"/>
  <c r="AZ698" i="13"/>
  <c r="AZ785" i="13" s="1"/>
  <c r="BA698" i="13"/>
  <c r="BA785" i="13" s="1"/>
  <c r="BB698" i="13"/>
  <c r="BB785" i="13" s="1"/>
  <c r="BC698" i="13"/>
  <c r="BC785" i="13" s="1"/>
  <c r="BD698" i="13"/>
  <c r="BD785" i="13" s="1"/>
  <c r="BE698" i="13"/>
  <c r="BE785" i="13" s="1"/>
  <c r="BF698" i="13"/>
  <c r="BF785" i="13" s="1"/>
  <c r="BG698" i="13"/>
  <c r="BG785" i="13" s="1"/>
  <c r="BH698" i="13"/>
  <c r="BH785" i="13" s="1"/>
  <c r="BI698" i="13"/>
  <c r="BI785" i="13" s="1"/>
  <c r="BJ698" i="13"/>
  <c r="BJ785" i="13" s="1"/>
  <c r="BK698" i="13"/>
  <c r="BK785" i="13" s="1"/>
  <c r="BL698" i="13"/>
  <c r="BL785" i="13" s="1"/>
  <c r="BM698" i="13"/>
  <c r="BM785" i="13" s="1"/>
  <c r="BN698" i="13"/>
  <c r="BN785" i="13" s="1"/>
  <c r="BO698" i="13"/>
  <c r="BO785" i="13" s="1"/>
  <c r="BP698" i="13"/>
  <c r="BP785" i="13" s="1"/>
  <c r="BQ698" i="13"/>
  <c r="BQ785" i="13" s="1"/>
  <c r="BR698" i="13"/>
  <c r="BR785" i="13" s="1"/>
  <c r="BS698" i="13"/>
  <c r="BS785" i="13" s="1"/>
  <c r="BT698" i="13"/>
  <c r="BT785" i="13" s="1"/>
  <c r="BU698" i="13"/>
  <c r="BU785" i="13" s="1"/>
  <c r="BV698" i="13"/>
  <c r="BV785" i="13" s="1"/>
  <c r="BW698" i="13"/>
  <c r="BW785" i="13" s="1"/>
  <c r="BX698" i="13"/>
  <c r="BX785" i="13" s="1"/>
  <c r="BY698" i="13"/>
  <c r="BY785" i="13" s="1"/>
  <c r="BZ698" i="13"/>
  <c r="BZ785" i="13" s="1"/>
  <c r="CA698" i="13"/>
  <c r="CA785" i="13" s="1"/>
  <c r="CB698" i="13"/>
  <c r="CB785" i="13" s="1"/>
  <c r="CC698" i="13"/>
  <c r="CC785" i="13" s="1"/>
  <c r="CD698" i="13"/>
  <c r="CD785" i="13" s="1"/>
  <c r="CE698" i="13"/>
  <c r="CE785" i="13" s="1"/>
  <c r="CF698" i="13"/>
  <c r="CF785" i="13" s="1"/>
  <c r="CG698" i="13"/>
  <c r="CG785" i="13" s="1"/>
  <c r="CH698" i="13"/>
  <c r="CH785" i="13" s="1"/>
  <c r="CI698" i="13"/>
  <c r="CI785" i="13" s="1"/>
  <c r="CJ698" i="13"/>
  <c r="CJ785" i="13" s="1"/>
  <c r="CK698" i="13"/>
  <c r="CK785" i="13" s="1"/>
  <c r="CL698" i="13"/>
  <c r="CL785" i="13" s="1"/>
  <c r="CM698" i="13"/>
  <c r="CM785" i="13" s="1"/>
  <c r="CN698" i="13"/>
  <c r="CN785" i="13" s="1"/>
  <c r="CO698" i="13"/>
  <c r="CO785" i="13" s="1"/>
  <c r="CP698" i="13"/>
  <c r="CP785" i="13" s="1"/>
  <c r="CQ698" i="13"/>
  <c r="CQ785" i="13" s="1"/>
  <c r="CR698" i="13"/>
  <c r="CR785" i="13" s="1"/>
  <c r="CS698" i="13"/>
  <c r="CS785" i="13" s="1"/>
  <c r="B699" i="13"/>
  <c r="B786" i="13" s="1"/>
  <c r="C699" i="13"/>
  <c r="C786" i="13" s="1"/>
  <c r="D699" i="13"/>
  <c r="D786" i="13" s="1"/>
  <c r="E699" i="13"/>
  <c r="E786" i="13" s="1"/>
  <c r="F699" i="13"/>
  <c r="F786" i="13" s="1"/>
  <c r="G699" i="13"/>
  <c r="G786" i="13" s="1"/>
  <c r="H699" i="13"/>
  <c r="H786" i="13" s="1"/>
  <c r="I699" i="13"/>
  <c r="I786" i="13" s="1"/>
  <c r="J699" i="13"/>
  <c r="J786" i="13" s="1"/>
  <c r="K699" i="13"/>
  <c r="K786" i="13" s="1"/>
  <c r="L699" i="13"/>
  <c r="L786" i="13" s="1"/>
  <c r="M699" i="13"/>
  <c r="M786" i="13" s="1"/>
  <c r="N699" i="13"/>
  <c r="N786" i="13" s="1"/>
  <c r="O699" i="13"/>
  <c r="O786" i="13" s="1"/>
  <c r="P699" i="13"/>
  <c r="P786" i="13" s="1"/>
  <c r="Q699" i="13"/>
  <c r="Q786" i="13" s="1"/>
  <c r="R699" i="13"/>
  <c r="R786" i="13" s="1"/>
  <c r="S699" i="13"/>
  <c r="S786" i="13" s="1"/>
  <c r="T699" i="13"/>
  <c r="T786" i="13" s="1"/>
  <c r="U699" i="13"/>
  <c r="U786" i="13" s="1"/>
  <c r="V699" i="13"/>
  <c r="V786" i="13" s="1"/>
  <c r="W699" i="13"/>
  <c r="W786" i="13" s="1"/>
  <c r="X699" i="13"/>
  <c r="X786" i="13" s="1"/>
  <c r="Y699" i="13"/>
  <c r="Y786" i="13" s="1"/>
  <c r="Z699" i="13"/>
  <c r="Z786" i="13" s="1"/>
  <c r="AA699" i="13"/>
  <c r="AA786" i="13" s="1"/>
  <c r="AB699" i="13"/>
  <c r="AB786" i="13" s="1"/>
  <c r="AC699" i="13"/>
  <c r="AC786" i="13" s="1"/>
  <c r="AD699" i="13"/>
  <c r="AD786" i="13" s="1"/>
  <c r="AE699" i="13"/>
  <c r="AE786" i="13" s="1"/>
  <c r="AF699" i="13"/>
  <c r="AF786" i="13" s="1"/>
  <c r="AG699" i="13"/>
  <c r="AG786" i="13" s="1"/>
  <c r="AH699" i="13"/>
  <c r="AH786" i="13" s="1"/>
  <c r="AI699" i="13"/>
  <c r="AI786" i="13" s="1"/>
  <c r="AJ699" i="13"/>
  <c r="AJ786" i="13" s="1"/>
  <c r="AK699" i="13"/>
  <c r="AK786" i="13" s="1"/>
  <c r="AL699" i="13"/>
  <c r="AL786" i="13" s="1"/>
  <c r="AM699" i="13"/>
  <c r="AM786" i="13" s="1"/>
  <c r="AN699" i="13"/>
  <c r="AN786" i="13" s="1"/>
  <c r="AO699" i="13"/>
  <c r="AO786" i="13" s="1"/>
  <c r="AP699" i="13"/>
  <c r="AP786" i="13" s="1"/>
  <c r="AQ699" i="13"/>
  <c r="AQ786" i="13" s="1"/>
  <c r="AR699" i="13"/>
  <c r="AR786" i="13" s="1"/>
  <c r="AS699" i="13"/>
  <c r="AS786" i="13" s="1"/>
  <c r="AT699" i="13"/>
  <c r="AT786" i="13" s="1"/>
  <c r="AU699" i="13"/>
  <c r="AU786" i="13" s="1"/>
  <c r="AV699" i="13"/>
  <c r="AV786" i="13" s="1"/>
  <c r="AW699" i="13"/>
  <c r="AW786" i="13" s="1"/>
  <c r="AX699" i="13"/>
  <c r="AX786" i="13" s="1"/>
  <c r="AY699" i="13"/>
  <c r="AY786" i="13" s="1"/>
  <c r="AZ699" i="13"/>
  <c r="AZ786" i="13" s="1"/>
  <c r="BA699" i="13"/>
  <c r="BA786" i="13" s="1"/>
  <c r="BB699" i="13"/>
  <c r="BB786" i="13" s="1"/>
  <c r="BC699" i="13"/>
  <c r="BC786" i="13" s="1"/>
  <c r="BD699" i="13"/>
  <c r="BD786" i="13" s="1"/>
  <c r="BE699" i="13"/>
  <c r="BE786" i="13" s="1"/>
  <c r="BF699" i="13"/>
  <c r="BF786" i="13" s="1"/>
  <c r="BG699" i="13"/>
  <c r="BG786" i="13" s="1"/>
  <c r="BH699" i="13"/>
  <c r="BH786" i="13" s="1"/>
  <c r="BI699" i="13"/>
  <c r="BI786" i="13" s="1"/>
  <c r="BJ699" i="13"/>
  <c r="BJ786" i="13" s="1"/>
  <c r="BK699" i="13"/>
  <c r="BK786" i="13" s="1"/>
  <c r="BL699" i="13"/>
  <c r="BL786" i="13" s="1"/>
  <c r="BM699" i="13"/>
  <c r="BM786" i="13" s="1"/>
  <c r="BN699" i="13"/>
  <c r="BN786" i="13" s="1"/>
  <c r="BO699" i="13"/>
  <c r="BO786" i="13" s="1"/>
  <c r="BP699" i="13"/>
  <c r="BP786" i="13" s="1"/>
  <c r="BQ699" i="13"/>
  <c r="BQ786" i="13" s="1"/>
  <c r="BR699" i="13"/>
  <c r="BR786" i="13" s="1"/>
  <c r="BS699" i="13"/>
  <c r="BS786" i="13" s="1"/>
  <c r="BT699" i="13"/>
  <c r="BT786" i="13" s="1"/>
  <c r="BU699" i="13"/>
  <c r="BU786" i="13" s="1"/>
  <c r="BV699" i="13"/>
  <c r="BV786" i="13" s="1"/>
  <c r="BW699" i="13"/>
  <c r="BW786" i="13" s="1"/>
  <c r="BX699" i="13"/>
  <c r="BX786" i="13" s="1"/>
  <c r="BY699" i="13"/>
  <c r="BY786" i="13" s="1"/>
  <c r="BZ699" i="13"/>
  <c r="BZ786" i="13" s="1"/>
  <c r="CA699" i="13"/>
  <c r="CA786" i="13" s="1"/>
  <c r="CB699" i="13"/>
  <c r="CB786" i="13" s="1"/>
  <c r="CC699" i="13"/>
  <c r="CC786" i="13" s="1"/>
  <c r="CD699" i="13"/>
  <c r="CD786" i="13" s="1"/>
  <c r="CE699" i="13"/>
  <c r="CE786" i="13" s="1"/>
  <c r="CF699" i="13"/>
  <c r="CF786" i="13" s="1"/>
  <c r="CG699" i="13"/>
  <c r="CG786" i="13" s="1"/>
  <c r="CH699" i="13"/>
  <c r="CH786" i="13" s="1"/>
  <c r="CI699" i="13"/>
  <c r="CI786" i="13" s="1"/>
  <c r="CJ699" i="13"/>
  <c r="CJ786" i="13" s="1"/>
  <c r="CK699" i="13"/>
  <c r="CK786" i="13" s="1"/>
  <c r="CL699" i="13"/>
  <c r="CL786" i="13" s="1"/>
  <c r="CM699" i="13"/>
  <c r="CM786" i="13" s="1"/>
  <c r="CN699" i="13"/>
  <c r="CN786" i="13" s="1"/>
  <c r="CO699" i="13"/>
  <c r="CO786" i="13" s="1"/>
  <c r="CP699" i="13"/>
  <c r="CP786" i="13" s="1"/>
  <c r="CQ699" i="13"/>
  <c r="CQ786" i="13" s="1"/>
  <c r="CR699" i="13"/>
  <c r="CR786" i="13" s="1"/>
  <c r="CS699" i="13"/>
  <c r="CS786" i="13" s="1"/>
  <c r="B700" i="13"/>
  <c r="B787" i="13" s="1"/>
  <c r="C700" i="13"/>
  <c r="C787" i="13" s="1"/>
  <c r="D700" i="13"/>
  <c r="D787" i="13" s="1"/>
  <c r="E700" i="13"/>
  <c r="E787" i="13" s="1"/>
  <c r="F700" i="13"/>
  <c r="F787" i="13" s="1"/>
  <c r="G700" i="13"/>
  <c r="G787" i="13" s="1"/>
  <c r="H700" i="13"/>
  <c r="H787" i="13" s="1"/>
  <c r="I700" i="13"/>
  <c r="I787" i="13" s="1"/>
  <c r="J700" i="13"/>
  <c r="J787" i="13" s="1"/>
  <c r="K700" i="13"/>
  <c r="K787" i="13" s="1"/>
  <c r="L700" i="13"/>
  <c r="L787" i="13" s="1"/>
  <c r="M700" i="13"/>
  <c r="M787" i="13" s="1"/>
  <c r="N700" i="13"/>
  <c r="N787" i="13" s="1"/>
  <c r="O700" i="13"/>
  <c r="O787" i="13" s="1"/>
  <c r="P700" i="13"/>
  <c r="P787" i="13" s="1"/>
  <c r="Q700" i="13"/>
  <c r="Q787" i="13" s="1"/>
  <c r="R700" i="13"/>
  <c r="R787" i="13" s="1"/>
  <c r="S700" i="13"/>
  <c r="S787" i="13" s="1"/>
  <c r="T700" i="13"/>
  <c r="T787" i="13" s="1"/>
  <c r="U700" i="13"/>
  <c r="U787" i="13" s="1"/>
  <c r="V700" i="13"/>
  <c r="V787" i="13" s="1"/>
  <c r="W700" i="13"/>
  <c r="W787" i="13" s="1"/>
  <c r="X700" i="13"/>
  <c r="X787" i="13" s="1"/>
  <c r="Y700" i="13"/>
  <c r="Y787" i="13" s="1"/>
  <c r="Z700" i="13"/>
  <c r="Z787" i="13" s="1"/>
  <c r="AA700" i="13"/>
  <c r="AA787" i="13" s="1"/>
  <c r="AB700" i="13"/>
  <c r="AB787" i="13" s="1"/>
  <c r="AC700" i="13"/>
  <c r="AC787" i="13" s="1"/>
  <c r="AD700" i="13"/>
  <c r="AD787" i="13" s="1"/>
  <c r="AE700" i="13"/>
  <c r="AE787" i="13" s="1"/>
  <c r="AF700" i="13"/>
  <c r="AF787" i="13" s="1"/>
  <c r="AG700" i="13"/>
  <c r="AG787" i="13" s="1"/>
  <c r="AH700" i="13"/>
  <c r="AH787" i="13" s="1"/>
  <c r="AI700" i="13"/>
  <c r="AI787" i="13" s="1"/>
  <c r="AJ700" i="13"/>
  <c r="AJ787" i="13" s="1"/>
  <c r="AK700" i="13"/>
  <c r="AK787" i="13" s="1"/>
  <c r="AL700" i="13"/>
  <c r="AL787" i="13" s="1"/>
  <c r="AM700" i="13"/>
  <c r="AM787" i="13" s="1"/>
  <c r="AN700" i="13"/>
  <c r="AN787" i="13" s="1"/>
  <c r="AO700" i="13"/>
  <c r="AO787" i="13" s="1"/>
  <c r="AP700" i="13"/>
  <c r="AP787" i="13" s="1"/>
  <c r="AQ700" i="13"/>
  <c r="AQ787" i="13" s="1"/>
  <c r="AR700" i="13"/>
  <c r="AR787" i="13" s="1"/>
  <c r="AS700" i="13"/>
  <c r="AS787" i="13" s="1"/>
  <c r="AT700" i="13"/>
  <c r="AT787" i="13" s="1"/>
  <c r="AU700" i="13"/>
  <c r="AU787" i="13" s="1"/>
  <c r="AV700" i="13"/>
  <c r="AV787" i="13" s="1"/>
  <c r="AW700" i="13"/>
  <c r="AW787" i="13" s="1"/>
  <c r="AX700" i="13"/>
  <c r="AX787" i="13" s="1"/>
  <c r="AY700" i="13"/>
  <c r="AY787" i="13" s="1"/>
  <c r="AZ700" i="13"/>
  <c r="AZ787" i="13" s="1"/>
  <c r="BA700" i="13"/>
  <c r="BA787" i="13" s="1"/>
  <c r="BB700" i="13"/>
  <c r="BB787" i="13" s="1"/>
  <c r="BC700" i="13"/>
  <c r="BC787" i="13" s="1"/>
  <c r="BD700" i="13"/>
  <c r="BD787" i="13" s="1"/>
  <c r="BE700" i="13"/>
  <c r="BE787" i="13" s="1"/>
  <c r="BF700" i="13"/>
  <c r="BF787" i="13" s="1"/>
  <c r="BG700" i="13"/>
  <c r="BG787" i="13" s="1"/>
  <c r="BH700" i="13"/>
  <c r="BH787" i="13" s="1"/>
  <c r="BI700" i="13"/>
  <c r="BI787" i="13" s="1"/>
  <c r="BJ700" i="13"/>
  <c r="BJ787" i="13" s="1"/>
  <c r="BK700" i="13"/>
  <c r="BK787" i="13" s="1"/>
  <c r="BL700" i="13"/>
  <c r="BL787" i="13" s="1"/>
  <c r="BM700" i="13"/>
  <c r="BM787" i="13" s="1"/>
  <c r="BN700" i="13"/>
  <c r="BN787" i="13" s="1"/>
  <c r="BO700" i="13"/>
  <c r="BO787" i="13" s="1"/>
  <c r="BP700" i="13"/>
  <c r="BP787" i="13" s="1"/>
  <c r="BQ700" i="13"/>
  <c r="BQ787" i="13" s="1"/>
  <c r="BR700" i="13"/>
  <c r="BR787" i="13" s="1"/>
  <c r="BS700" i="13"/>
  <c r="BS787" i="13" s="1"/>
  <c r="BT700" i="13"/>
  <c r="BT787" i="13" s="1"/>
  <c r="BU700" i="13"/>
  <c r="BU787" i="13" s="1"/>
  <c r="BV700" i="13"/>
  <c r="BV787" i="13" s="1"/>
  <c r="BW700" i="13"/>
  <c r="BW787" i="13" s="1"/>
  <c r="BX700" i="13"/>
  <c r="BX787" i="13" s="1"/>
  <c r="BY700" i="13"/>
  <c r="BY787" i="13" s="1"/>
  <c r="BZ700" i="13"/>
  <c r="BZ787" i="13" s="1"/>
  <c r="CA700" i="13"/>
  <c r="CA787" i="13" s="1"/>
  <c r="CB700" i="13"/>
  <c r="CB787" i="13" s="1"/>
  <c r="CC700" i="13"/>
  <c r="CC787" i="13" s="1"/>
  <c r="CD700" i="13"/>
  <c r="CD787" i="13" s="1"/>
  <c r="CE700" i="13"/>
  <c r="CE787" i="13" s="1"/>
  <c r="CF700" i="13"/>
  <c r="CF787" i="13" s="1"/>
  <c r="CG700" i="13"/>
  <c r="CG787" i="13" s="1"/>
  <c r="CH700" i="13"/>
  <c r="CH787" i="13" s="1"/>
  <c r="CI700" i="13"/>
  <c r="CI787" i="13" s="1"/>
  <c r="CJ700" i="13"/>
  <c r="CJ787" i="13" s="1"/>
  <c r="CK700" i="13"/>
  <c r="CK787" i="13" s="1"/>
  <c r="CL700" i="13"/>
  <c r="CL787" i="13" s="1"/>
  <c r="CM700" i="13"/>
  <c r="CM787" i="13" s="1"/>
  <c r="CN700" i="13"/>
  <c r="CN787" i="13" s="1"/>
  <c r="CO700" i="13"/>
  <c r="CO787" i="13" s="1"/>
  <c r="CP700" i="13"/>
  <c r="CP787" i="13" s="1"/>
  <c r="CQ700" i="13"/>
  <c r="CQ787" i="13" s="1"/>
  <c r="CR700" i="13"/>
  <c r="CR787" i="13" s="1"/>
  <c r="CS700" i="13"/>
  <c r="CS787" i="13" s="1"/>
  <c r="B701" i="13"/>
  <c r="B788" i="13" s="1"/>
  <c r="C701" i="13"/>
  <c r="C788" i="13" s="1"/>
  <c r="D701" i="13"/>
  <c r="D788" i="13" s="1"/>
  <c r="E701" i="13"/>
  <c r="E788" i="13" s="1"/>
  <c r="F701" i="13"/>
  <c r="F788" i="13" s="1"/>
  <c r="G701" i="13"/>
  <c r="G788" i="13" s="1"/>
  <c r="H701" i="13"/>
  <c r="H788" i="13" s="1"/>
  <c r="I701" i="13"/>
  <c r="I788" i="13" s="1"/>
  <c r="J701" i="13"/>
  <c r="J788" i="13" s="1"/>
  <c r="K701" i="13"/>
  <c r="K788" i="13" s="1"/>
  <c r="L701" i="13"/>
  <c r="L788" i="13" s="1"/>
  <c r="M701" i="13"/>
  <c r="M788" i="13" s="1"/>
  <c r="N701" i="13"/>
  <c r="N788" i="13" s="1"/>
  <c r="O701" i="13"/>
  <c r="O788" i="13" s="1"/>
  <c r="P701" i="13"/>
  <c r="P788" i="13" s="1"/>
  <c r="Q701" i="13"/>
  <c r="Q788" i="13" s="1"/>
  <c r="R701" i="13"/>
  <c r="R788" i="13" s="1"/>
  <c r="S701" i="13"/>
  <c r="S788" i="13" s="1"/>
  <c r="T701" i="13"/>
  <c r="T788" i="13" s="1"/>
  <c r="U701" i="13"/>
  <c r="U788" i="13" s="1"/>
  <c r="V701" i="13"/>
  <c r="V788" i="13" s="1"/>
  <c r="W701" i="13"/>
  <c r="W788" i="13" s="1"/>
  <c r="X701" i="13"/>
  <c r="X788" i="13" s="1"/>
  <c r="Y701" i="13"/>
  <c r="Y788" i="13" s="1"/>
  <c r="Z701" i="13"/>
  <c r="Z788" i="13" s="1"/>
  <c r="AA701" i="13"/>
  <c r="AA788" i="13" s="1"/>
  <c r="AB701" i="13"/>
  <c r="AB788" i="13" s="1"/>
  <c r="AC701" i="13"/>
  <c r="AC788" i="13" s="1"/>
  <c r="AD701" i="13"/>
  <c r="AD788" i="13" s="1"/>
  <c r="AE701" i="13"/>
  <c r="AE788" i="13" s="1"/>
  <c r="AF701" i="13"/>
  <c r="AF788" i="13" s="1"/>
  <c r="AG701" i="13"/>
  <c r="AG788" i="13" s="1"/>
  <c r="AH701" i="13"/>
  <c r="AH788" i="13" s="1"/>
  <c r="AI701" i="13"/>
  <c r="AI788" i="13" s="1"/>
  <c r="AJ701" i="13"/>
  <c r="AJ788" i="13" s="1"/>
  <c r="AK701" i="13"/>
  <c r="AK788" i="13" s="1"/>
  <c r="AL701" i="13"/>
  <c r="AL788" i="13" s="1"/>
  <c r="AM701" i="13"/>
  <c r="AM788" i="13" s="1"/>
  <c r="AN701" i="13"/>
  <c r="AN788" i="13" s="1"/>
  <c r="AO701" i="13"/>
  <c r="AO788" i="13" s="1"/>
  <c r="AP701" i="13"/>
  <c r="AP788" i="13" s="1"/>
  <c r="AQ701" i="13"/>
  <c r="AQ788" i="13" s="1"/>
  <c r="AR701" i="13"/>
  <c r="AR788" i="13" s="1"/>
  <c r="AS701" i="13"/>
  <c r="AS788" i="13" s="1"/>
  <c r="AT701" i="13"/>
  <c r="AT788" i="13" s="1"/>
  <c r="AU701" i="13"/>
  <c r="AU788" i="13" s="1"/>
  <c r="AV701" i="13"/>
  <c r="AV788" i="13" s="1"/>
  <c r="AW701" i="13"/>
  <c r="AW788" i="13" s="1"/>
  <c r="AX701" i="13"/>
  <c r="AX788" i="13" s="1"/>
  <c r="AY701" i="13"/>
  <c r="AY788" i="13" s="1"/>
  <c r="AZ701" i="13"/>
  <c r="AZ788" i="13" s="1"/>
  <c r="BA701" i="13"/>
  <c r="BA788" i="13" s="1"/>
  <c r="BB701" i="13"/>
  <c r="BB788" i="13" s="1"/>
  <c r="BC701" i="13"/>
  <c r="BC788" i="13" s="1"/>
  <c r="BD701" i="13"/>
  <c r="BD788" i="13" s="1"/>
  <c r="BE701" i="13"/>
  <c r="BE788" i="13" s="1"/>
  <c r="BF701" i="13"/>
  <c r="BF788" i="13" s="1"/>
  <c r="BG701" i="13"/>
  <c r="BG788" i="13" s="1"/>
  <c r="BH701" i="13"/>
  <c r="BH788" i="13" s="1"/>
  <c r="BI701" i="13"/>
  <c r="BI788" i="13" s="1"/>
  <c r="BJ701" i="13"/>
  <c r="BJ788" i="13" s="1"/>
  <c r="BK701" i="13"/>
  <c r="BK788" i="13" s="1"/>
  <c r="BL701" i="13"/>
  <c r="BL788" i="13" s="1"/>
  <c r="BM701" i="13"/>
  <c r="BM788" i="13" s="1"/>
  <c r="BN701" i="13"/>
  <c r="BN788" i="13" s="1"/>
  <c r="BO701" i="13"/>
  <c r="BO788" i="13" s="1"/>
  <c r="BP701" i="13"/>
  <c r="BP788" i="13" s="1"/>
  <c r="BQ701" i="13"/>
  <c r="BQ788" i="13" s="1"/>
  <c r="BR701" i="13"/>
  <c r="BR788" i="13" s="1"/>
  <c r="BS701" i="13"/>
  <c r="BS788" i="13" s="1"/>
  <c r="BT701" i="13"/>
  <c r="BT788" i="13" s="1"/>
  <c r="BU701" i="13"/>
  <c r="BU788" i="13" s="1"/>
  <c r="BV701" i="13"/>
  <c r="BV788" i="13" s="1"/>
  <c r="BW701" i="13"/>
  <c r="BW788" i="13" s="1"/>
  <c r="BX701" i="13"/>
  <c r="BX788" i="13" s="1"/>
  <c r="BY701" i="13"/>
  <c r="BY788" i="13" s="1"/>
  <c r="BZ701" i="13"/>
  <c r="BZ788" i="13" s="1"/>
  <c r="CA701" i="13"/>
  <c r="CA788" i="13" s="1"/>
  <c r="CB701" i="13"/>
  <c r="CB788" i="13" s="1"/>
  <c r="CC701" i="13"/>
  <c r="CC788" i="13" s="1"/>
  <c r="CD701" i="13"/>
  <c r="CD788" i="13" s="1"/>
  <c r="CE701" i="13"/>
  <c r="CE788" i="13" s="1"/>
  <c r="CF701" i="13"/>
  <c r="CF788" i="13" s="1"/>
  <c r="CG701" i="13"/>
  <c r="CG788" i="13" s="1"/>
  <c r="CH701" i="13"/>
  <c r="CH788" i="13" s="1"/>
  <c r="CI701" i="13"/>
  <c r="CI788" i="13" s="1"/>
  <c r="CJ701" i="13"/>
  <c r="CJ788" i="13" s="1"/>
  <c r="CK701" i="13"/>
  <c r="CK788" i="13" s="1"/>
  <c r="CL701" i="13"/>
  <c r="CL788" i="13" s="1"/>
  <c r="CM701" i="13"/>
  <c r="CM788" i="13" s="1"/>
  <c r="CN701" i="13"/>
  <c r="CN788" i="13" s="1"/>
  <c r="CO701" i="13"/>
  <c r="CO788" i="13" s="1"/>
  <c r="CP701" i="13"/>
  <c r="CP788" i="13" s="1"/>
  <c r="CQ701" i="13"/>
  <c r="CQ788" i="13" s="1"/>
  <c r="CR701" i="13"/>
  <c r="CR788" i="13" s="1"/>
  <c r="CS701" i="13"/>
  <c r="CS788" i="13" s="1"/>
  <c r="C621" i="13"/>
  <c r="C708" i="13" s="1"/>
  <c r="D621" i="13"/>
  <c r="D708" i="13" s="1"/>
  <c r="E621" i="13"/>
  <c r="E708" i="13" s="1"/>
  <c r="F621" i="13"/>
  <c r="F708" i="13" s="1"/>
  <c r="G621" i="13"/>
  <c r="G708" i="13" s="1"/>
  <c r="H621" i="13"/>
  <c r="H708" i="13" s="1"/>
  <c r="I621" i="13"/>
  <c r="I708" i="13" s="1"/>
  <c r="J621" i="13"/>
  <c r="J708" i="13" s="1"/>
  <c r="K621" i="13"/>
  <c r="K708" i="13" s="1"/>
  <c r="L621" i="13"/>
  <c r="L708" i="13" s="1"/>
  <c r="M621" i="13"/>
  <c r="M708" i="13" s="1"/>
  <c r="N708" i="13"/>
  <c r="O621" i="13"/>
  <c r="O708" i="13" s="1"/>
  <c r="P621" i="13"/>
  <c r="P708" i="13" s="1"/>
  <c r="Q621" i="13"/>
  <c r="Q708" i="13" s="1"/>
  <c r="R621" i="13"/>
  <c r="R708" i="13" s="1"/>
  <c r="S621" i="13"/>
  <c r="S708" i="13" s="1"/>
  <c r="T621" i="13"/>
  <c r="T708" i="13" s="1"/>
  <c r="U621" i="13"/>
  <c r="U708" i="13" s="1"/>
  <c r="V621" i="13"/>
  <c r="V708" i="13" s="1"/>
  <c r="W621" i="13"/>
  <c r="W708" i="13" s="1"/>
  <c r="X621" i="13"/>
  <c r="X708" i="13" s="1"/>
  <c r="Y621" i="13"/>
  <c r="Y708" i="13" s="1"/>
  <c r="Z621" i="13"/>
  <c r="Z708" i="13" s="1"/>
  <c r="AA621" i="13"/>
  <c r="AA708" i="13" s="1"/>
  <c r="AB621" i="13"/>
  <c r="AB708" i="13" s="1"/>
  <c r="AC621" i="13"/>
  <c r="AC708" i="13" s="1"/>
  <c r="AD621" i="13"/>
  <c r="AD708" i="13" s="1"/>
  <c r="AE621" i="13"/>
  <c r="AE708" i="13" s="1"/>
  <c r="AF621" i="13"/>
  <c r="AF708" i="13" s="1"/>
  <c r="AG621" i="13"/>
  <c r="AG708" i="13" s="1"/>
  <c r="AH621" i="13"/>
  <c r="AH708" i="13" s="1"/>
  <c r="AI621" i="13"/>
  <c r="AI708" i="13" s="1"/>
  <c r="AJ621" i="13"/>
  <c r="AJ708" i="13" s="1"/>
  <c r="AK621" i="13"/>
  <c r="AK708" i="13" s="1"/>
  <c r="AL621" i="13"/>
  <c r="AL708" i="13" s="1"/>
  <c r="AM621" i="13"/>
  <c r="AM708" i="13" s="1"/>
  <c r="AN621" i="13"/>
  <c r="AN708" i="13" s="1"/>
  <c r="AO621" i="13"/>
  <c r="AO708" i="13" s="1"/>
  <c r="AP621" i="13"/>
  <c r="AP708" i="13" s="1"/>
  <c r="AQ621" i="13"/>
  <c r="AQ708" i="13" s="1"/>
  <c r="AR621" i="13"/>
  <c r="AR708" i="13" s="1"/>
  <c r="AS621" i="13"/>
  <c r="AS708" i="13" s="1"/>
  <c r="AT621" i="13"/>
  <c r="AT708" i="13" s="1"/>
  <c r="AU621" i="13"/>
  <c r="AU708" i="13" s="1"/>
  <c r="AV621" i="13"/>
  <c r="AV708" i="13" s="1"/>
  <c r="AW621" i="13"/>
  <c r="AW708" i="13" s="1"/>
  <c r="AX621" i="13"/>
  <c r="AX708" i="13" s="1"/>
  <c r="AY621" i="13"/>
  <c r="AY708" i="13" s="1"/>
  <c r="AZ621" i="13"/>
  <c r="AZ708" i="13" s="1"/>
  <c r="BA621" i="13"/>
  <c r="BA708" i="13" s="1"/>
  <c r="BB621" i="13"/>
  <c r="BB708" i="13" s="1"/>
  <c r="BC621" i="13"/>
  <c r="BC708" i="13" s="1"/>
  <c r="BD621" i="13"/>
  <c r="BD708" i="13" s="1"/>
  <c r="BE621" i="13"/>
  <c r="BE708" i="13" s="1"/>
  <c r="BF621" i="13"/>
  <c r="BF708" i="13" s="1"/>
  <c r="BG621" i="13"/>
  <c r="BG708" i="13" s="1"/>
  <c r="BH621" i="13"/>
  <c r="BH708" i="13" s="1"/>
  <c r="BI621" i="13"/>
  <c r="BI708" i="13" s="1"/>
  <c r="BJ621" i="13"/>
  <c r="BJ708" i="13" s="1"/>
  <c r="BK621" i="13"/>
  <c r="BK708" i="13" s="1"/>
  <c r="BL621" i="13"/>
  <c r="BL708" i="13" s="1"/>
  <c r="BM621" i="13"/>
  <c r="BM708" i="13" s="1"/>
  <c r="BN621" i="13"/>
  <c r="BN708" i="13" s="1"/>
  <c r="BO621" i="13"/>
  <c r="BO708" i="13" s="1"/>
  <c r="BP621" i="13"/>
  <c r="BP708" i="13" s="1"/>
  <c r="BQ621" i="13"/>
  <c r="BQ708" i="13" s="1"/>
  <c r="BR621" i="13"/>
  <c r="BR708" i="13" s="1"/>
  <c r="BS621" i="13"/>
  <c r="BS708" i="13" s="1"/>
  <c r="BT621" i="13"/>
  <c r="BT708" i="13" s="1"/>
  <c r="BU621" i="13"/>
  <c r="BU708" i="13" s="1"/>
  <c r="BV621" i="13"/>
  <c r="BV708" i="13" s="1"/>
  <c r="BW621" i="13"/>
  <c r="BW708" i="13" s="1"/>
  <c r="BX621" i="13"/>
  <c r="BX708" i="13" s="1"/>
  <c r="BY621" i="13"/>
  <c r="BY708" i="13" s="1"/>
  <c r="BZ621" i="13"/>
  <c r="BZ708" i="13" s="1"/>
  <c r="CA621" i="13"/>
  <c r="CA708" i="13" s="1"/>
  <c r="CB621" i="13"/>
  <c r="CB708" i="13" s="1"/>
  <c r="CC621" i="13"/>
  <c r="CC708" i="13" s="1"/>
  <c r="CD621" i="13"/>
  <c r="CD708" i="13" s="1"/>
  <c r="CE621" i="13"/>
  <c r="CE708" i="13" s="1"/>
  <c r="CF621" i="13"/>
  <c r="CF708" i="13" s="1"/>
  <c r="CG621" i="13"/>
  <c r="CG708" i="13" s="1"/>
  <c r="CH621" i="13"/>
  <c r="CH708" i="13" s="1"/>
  <c r="CI621" i="13"/>
  <c r="CI708" i="13" s="1"/>
  <c r="CJ621" i="13"/>
  <c r="CJ708" i="13" s="1"/>
  <c r="CK621" i="13"/>
  <c r="CK708" i="13" s="1"/>
  <c r="CL621" i="13"/>
  <c r="CL708" i="13" s="1"/>
  <c r="CM621" i="13"/>
  <c r="CM708" i="13" s="1"/>
  <c r="CN621" i="13"/>
  <c r="CN708" i="13" s="1"/>
  <c r="CO621" i="13"/>
  <c r="CO708" i="13" s="1"/>
  <c r="CP621" i="13"/>
  <c r="CP708" i="13" s="1"/>
  <c r="CQ621" i="13"/>
  <c r="CQ708" i="13" s="1"/>
  <c r="CR621" i="13"/>
  <c r="CR708" i="13" s="1"/>
  <c r="CS621" i="13"/>
  <c r="CS708" i="13" s="1"/>
  <c r="B621" i="13"/>
  <c r="B708" i="13" s="1"/>
  <c r="B792" i="13" s="1"/>
  <c r="H2" i="30" s="1"/>
  <c r="D820" i="13" l="1"/>
  <c r="F792" i="13"/>
  <c r="G2" i="30" s="1"/>
  <c r="C792" i="13"/>
  <c r="P872" i="13"/>
  <c r="O872" i="13"/>
  <c r="M872" i="13"/>
  <c r="K872" i="13"/>
  <c r="I872" i="13"/>
  <c r="G872" i="13"/>
  <c r="E872" i="13"/>
  <c r="C872" i="13"/>
  <c r="P871" i="13"/>
  <c r="M871" i="13"/>
  <c r="K871" i="13"/>
  <c r="I871" i="13"/>
  <c r="G871" i="13"/>
  <c r="F871" i="13"/>
  <c r="D871" i="13"/>
  <c r="B871" i="13"/>
  <c r="Q870" i="13"/>
  <c r="O870" i="13"/>
  <c r="M870" i="13"/>
  <c r="K870" i="13"/>
  <c r="I870" i="13"/>
  <c r="G870" i="13"/>
  <c r="E870" i="13"/>
  <c r="C870" i="13"/>
  <c r="Q869" i="13"/>
  <c r="O869" i="13"/>
  <c r="M869" i="13"/>
  <c r="K869" i="13"/>
  <c r="I869" i="13"/>
  <c r="G869" i="13"/>
  <c r="F869" i="13"/>
  <c r="B869" i="13"/>
  <c r="P868" i="13"/>
  <c r="Q792" i="13"/>
  <c r="P792" i="13"/>
  <c r="O792" i="13"/>
  <c r="N792" i="13"/>
  <c r="M792" i="13"/>
  <c r="L792" i="13"/>
  <c r="K792" i="13"/>
  <c r="J792" i="13"/>
  <c r="I792" i="13"/>
  <c r="H792" i="13"/>
  <c r="G792" i="13"/>
  <c r="E792" i="13"/>
  <c r="C2" i="30" s="1"/>
  <c r="D792" i="13"/>
  <c r="I2" i="30" s="1"/>
  <c r="Q872" i="13"/>
  <c r="N872" i="13"/>
  <c r="L872" i="13"/>
  <c r="J872" i="13"/>
  <c r="H872" i="13"/>
  <c r="F872" i="13"/>
  <c r="D872" i="13"/>
  <c r="B872" i="13"/>
  <c r="Q871" i="13"/>
  <c r="O871" i="13"/>
  <c r="N871" i="13"/>
  <c r="L871" i="13"/>
  <c r="J871" i="13"/>
  <c r="H871" i="13"/>
  <c r="E871" i="13"/>
  <c r="C871" i="13"/>
  <c r="P870" i="13"/>
  <c r="N870" i="13"/>
  <c r="L870" i="13"/>
  <c r="J870" i="13"/>
  <c r="H870" i="13"/>
  <c r="F870" i="13"/>
  <c r="D870" i="13"/>
  <c r="B870" i="13"/>
  <c r="P869" i="13"/>
  <c r="N869" i="13"/>
  <c r="L869" i="13"/>
  <c r="J869" i="13"/>
  <c r="H869" i="13"/>
  <c r="E869" i="13"/>
  <c r="D869" i="13"/>
  <c r="C869" i="13"/>
  <c r="Q868" i="13"/>
  <c r="O868" i="13"/>
  <c r="N868" i="13"/>
  <c r="M868" i="13"/>
  <c r="L868" i="13"/>
  <c r="K868" i="13"/>
  <c r="J868" i="13"/>
  <c r="I868" i="13"/>
  <c r="H868" i="13"/>
  <c r="G868" i="13"/>
  <c r="F868" i="13"/>
  <c r="E868" i="13"/>
  <c r="D868" i="13"/>
  <c r="C868" i="13"/>
  <c r="B868" i="13"/>
  <c r="Q867" i="13"/>
  <c r="P867" i="13"/>
  <c r="O867" i="13"/>
  <c r="N867" i="13"/>
  <c r="M867" i="13"/>
  <c r="L867" i="13"/>
  <c r="K867" i="13"/>
  <c r="J867" i="13"/>
  <c r="I867" i="13"/>
  <c r="H867" i="13"/>
  <c r="G867" i="13"/>
  <c r="F867" i="13"/>
  <c r="E867" i="13"/>
  <c r="D867" i="13"/>
  <c r="C867" i="13"/>
  <c r="B867" i="13"/>
  <c r="Q866" i="13"/>
  <c r="P866" i="13"/>
  <c r="O866" i="13"/>
  <c r="N866" i="13"/>
  <c r="M866" i="13"/>
  <c r="L866" i="13"/>
  <c r="K866" i="13"/>
  <c r="J866" i="13"/>
  <c r="I866" i="13"/>
  <c r="H866" i="13"/>
  <c r="G866" i="13"/>
  <c r="F866" i="13"/>
  <c r="E866" i="13"/>
  <c r="D866" i="13"/>
  <c r="C866" i="13"/>
  <c r="B866" i="13"/>
  <c r="Q865" i="13"/>
  <c r="P865" i="13"/>
  <c r="O865" i="13"/>
  <c r="N865" i="13"/>
  <c r="M865" i="13"/>
  <c r="L865" i="13"/>
  <c r="K865" i="13"/>
  <c r="J865" i="13"/>
  <c r="I865" i="13"/>
  <c r="H865" i="13"/>
  <c r="G865" i="13"/>
  <c r="F865" i="13"/>
  <c r="E865" i="13"/>
  <c r="D865" i="13"/>
  <c r="C865" i="13"/>
  <c r="B865" i="13"/>
  <c r="Q864" i="13"/>
  <c r="P864" i="13"/>
  <c r="O864" i="13"/>
  <c r="N864" i="13"/>
  <c r="M864" i="13"/>
  <c r="L864" i="13"/>
  <c r="K864" i="13"/>
  <c r="J864" i="13"/>
  <c r="I864" i="13"/>
  <c r="H864" i="13"/>
  <c r="G864" i="13"/>
  <c r="F864" i="13"/>
  <c r="E864" i="13"/>
  <c r="D864" i="13"/>
  <c r="C864" i="13"/>
  <c r="B864" i="13"/>
  <c r="Q863" i="13"/>
  <c r="P863" i="13"/>
  <c r="O863" i="13"/>
  <c r="N863" i="13"/>
  <c r="M863" i="13"/>
  <c r="L863" i="13"/>
  <c r="K863" i="13"/>
  <c r="J863" i="13"/>
  <c r="I863" i="13"/>
  <c r="H863" i="13"/>
  <c r="G863" i="13"/>
  <c r="F863" i="13"/>
  <c r="E863" i="13"/>
  <c r="D863" i="13"/>
  <c r="C863" i="13"/>
  <c r="B863" i="13"/>
  <c r="Q862" i="13"/>
  <c r="P862" i="13"/>
  <c r="O862" i="13"/>
  <c r="N862" i="13"/>
  <c r="M862" i="13"/>
  <c r="L862" i="13"/>
  <c r="K862" i="13"/>
  <c r="J862" i="13"/>
  <c r="I862" i="13"/>
  <c r="H862" i="13"/>
  <c r="G862" i="13"/>
  <c r="F862" i="13"/>
  <c r="E862" i="13"/>
  <c r="D862" i="13"/>
  <c r="C862" i="13"/>
  <c r="B862" i="13"/>
  <c r="Q861" i="13"/>
  <c r="P861" i="13"/>
  <c r="O861" i="13"/>
  <c r="N861" i="13"/>
  <c r="M861" i="13"/>
  <c r="L861" i="13"/>
  <c r="K861" i="13"/>
  <c r="J861" i="13"/>
  <c r="I861" i="13"/>
  <c r="H861" i="13"/>
  <c r="G861" i="13"/>
  <c r="F861" i="13"/>
  <c r="E861" i="13"/>
  <c r="D861" i="13"/>
  <c r="C861" i="13"/>
  <c r="B861" i="13"/>
  <c r="Q860" i="13"/>
  <c r="P860" i="13"/>
  <c r="O860" i="13"/>
  <c r="N860" i="13"/>
  <c r="M860" i="13"/>
  <c r="L860" i="13"/>
  <c r="K860" i="13"/>
  <c r="J860" i="13"/>
  <c r="I860" i="13"/>
  <c r="H860" i="13"/>
  <c r="G860" i="13"/>
  <c r="F860" i="13"/>
  <c r="E860" i="13"/>
  <c r="D860" i="13"/>
  <c r="C860" i="13"/>
  <c r="B860" i="13"/>
  <c r="Q859" i="13"/>
  <c r="P859" i="13"/>
  <c r="O859" i="13"/>
  <c r="N859" i="13"/>
  <c r="M859" i="13"/>
  <c r="L859" i="13"/>
  <c r="K859" i="13"/>
  <c r="J859" i="13"/>
  <c r="I859" i="13"/>
  <c r="H859" i="13"/>
  <c r="G859" i="13"/>
  <c r="F859" i="13"/>
  <c r="E859" i="13"/>
  <c r="D859" i="13"/>
  <c r="C859" i="13"/>
  <c r="B859" i="13"/>
  <c r="Q858" i="13"/>
  <c r="P858" i="13"/>
  <c r="O858" i="13"/>
  <c r="N858" i="13"/>
  <c r="M858" i="13"/>
  <c r="L858" i="13"/>
  <c r="K858" i="13"/>
  <c r="J858" i="13"/>
  <c r="I858" i="13"/>
  <c r="H858" i="13"/>
  <c r="G858" i="13"/>
  <c r="F858" i="13"/>
  <c r="E858" i="13"/>
  <c r="D858" i="13"/>
  <c r="C858" i="13"/>
  <c r="B858" i="13"/>
  <c r="Q857" i="13"/>
  <c r="P857" i="13"/>
  <c r="O857" i="13"/>
  <c r="N857" i="13"/>
  <c r="M857" i="13"/>
  <c r="L857" i="13"/>
  <c r="K857" i="13"/>
  <c r="J857" i="13"/>
  <c r="I857" i="13"/>
  <c r="H857" i="13"/>
  <c r="G857" i="13"/>
  <c r="F857" i="13"/>
  <c r="E857" i="13"/>
  <c r="D857" i="13"/>
  <c r="C857" i="13"/>
  <c r="B857" i="13"/>
  <c r="Q856" i="13"/>
  <c r="P856" i="13"/>
  <c r="O856" i="13"/>
  <c r="N856" i="13"/>
  <c r="M856" i="13"/>
  <c r="L856" i="13"/>
  <c r="K856" i="13"/>
  <c r="J856" i="13"/>
  <c r="I856" i="13"/>
  <c r="H856" i="13"/>
  <c r="G856" i="13"/>
  <c r="F856" i="13"/>
  <c r="E856" i="13"/>
  <c r="D856" i="13"/>
  <c r="C856" i="13"/>
  <c r="B856" i="13"/>
  <c r="Q855" i="13"/>
  <c r="P855" i="13"/>
  <c r="O855" i="13"/>
  <c r="N855" i="13"/>
  <c r="M855" i="13"/>
  <c r="L855" i="13"/>
  <c r="K855" i="13"/>
  <c r="J855" i="13"/>
  <c r="I855" i="13"/>
  <c r="H855" i="13"/>
  <c r="G855" i="13"/>
  <c r="F855" i="13"/>
  <c r="E855" i="13"/>
  <c r="D855" i="13"/>
  <c r="C855" i="13"/>
  <c r="B855" i="13"/>
  <c r="Q854" i="13"/>
  <c r="P854" i="13"/>
  <c r="O854" i="13"/>
  <c r="N854" i="13"/>
  <c r="M854" i="13"/>
  <c r="L854" i="13"/>
  <c r="K854" i="13"/>
  <c r="J854" i="13"/>
  <c r="I854" i="13"/>
  <c r="H854" i="13"/>
  <c r="G854" i="13"/>
  <c r="F854" i="13"/>
  <c r="E854" i="13"/>
  <c r="D854" i="13"/>
  <c r="C854" i="13"/>
  <c r="B854" i="13"/>
  <c r="Q853" i="13"/>
  <c r="P853" i="13"/>
  <c r="O853" i="13"/>
  <c r="N853" i="13"/>
  <c r="M853" i="13"/>
  <c r="L853" i="13"/>
  <c r="K853" i="13"/>
  <c r="J853" i="13"/>
  <c r="I853" i="13"/>
  <c r="H853" i="13"/>
  <c r="G853" i="13"/>
  <c r="F853" i="13"/>
  <c r="E853" i="13"/>
  <c r="D853" i="13"/>
  <c r="C853" i="13"/>
  <c r="B853" i="13"/>
  <c r="Q852" i="13"/>
  <c r="P852" i="13"/>
  <c r="O852" i="13"/>
  <c r="N852" i="13"/>
  <c r="M852" i="13"/>
  <c r="L852" i="13"/>
  <c r="K852" i="13"/>
  <c r="J852" i="13"/>
  <c r="I852" i="13"/>
  <c r="H852" i="13"/>
  <c r="G852" i="13"/>
  <c r="F852" i="13"/>
  <c r="E852" i="13"/>
  <c r="D852" i="13"/>
  <c r="C852" i="13"/>
  <c r="B852" i="13"/>
  <c r="Q851" i="13"/>
  <c r="P851" i="13"/>
  <c r="O851" i="13"/>
  <c r="N851" i="13"/>
  <c r="M851" i="13"/>
  <c r="L851" i="13"/>
  <c r="K851" i="13"/>
  <c r="J851" i="13"/>
  <c r="I851" i="13"/>
  <c r="H851" i="13"/>
  <c r="G851" i="13"/>
  <c r="F851" i="13"/>
  <c r="E851" i="13"/>
  <c r="D851" i="13"/>
  <c r="C851" i="13"/>
  <c r="B851" i="13"/>
  <c r="Q850" i="13"/>
  <c r="P850" i="13"/>
  <c r="O850" i="13"/>
  <c r="N850" i="13"/>
  <c r="M850" i="13"/>
  <c r="L850" i="13"/>
  <c r="K850" i="13"/>
  <c r="J850" i="13"/>
  <c r="I850" i="13"/>
  <c r="H850" i="13"/>
  <c r="G850" i="13"/>
  <c r="F850" i="13"/>
  <c r="E850" i="13"/>
  <c r="D850" i="13"/>
  <c r="C850" i="13"/>
  <c r="B850" i="13"/>
  <c r="Q849" i="13"/>
  <c r="P849" i="13"/>
  <c r="O849" i="13"/>
  <c r="N849" i="13"/>
  <c r="M849" i="13"/>
  <c r="L849" i="13"/>
  <c r="K849" i="13"/>
  <c r="J849" i="13"/>
  <c r="I849" i="13"/>
  <c r="H849" i="13"/>
  <c r="G849" i="13"/>
  <c r="F849" i="13"/>
  <c r="E849" i="13"/>
  <c r="D849" i="13"/>
  <c r="C849" i="13"/>
  <c r="B849" i="13"/>
  <c r="Q848" i="13"/>
  <c r="P848" i="13"/>
  <c r="O848" i="13"/>
  <c r="N848" i="13"/>
  <c r="M848" i="13"/>
  <c r="L848" i="13"/>
  <c r="K848" i="13"/>
  <c r="J848" i="13"/>
  <c r="I848" i="13"/>
  <c r="H848" i="13"/>
  <c r="G848" i="13"/>
  <c r="F848" i="13"/>
  <c r="E848" i="13"/>
  <c r="D848" i="13"/>
  <c r="C848" i="13"/>
  <c r="B848" i="13"/>
  <c r="Q847" i="13"/>
  <c r="P847" i="13"/>
  <c r="O847" i="13"/>
  <c r="N847" i="13"/>
  <c r="M847" i="13"/>
  <c r="L847" i="13"/>
  <c r="K847" i="13"/>
  <c r="J847" i="13"/>
  <c r="I847" i="13"/>
  <c r="H847" i="13"/>
  <c r="G847" i="13"/>
  <c r="F847" i="13"/>
  <c r="E847" i="13"/>
  <c r="D847" i="13"/>
  <c r="C847" i="13"/>
  <c r="B847" i="13"/>
  <c r="Q846" i="13"/>
  <c r="P846" i="13"/>
  <c r="O846" i="13"/>
  <c r="N846" i="13"/>
  <c r="M846" i="13"/>
  <c r="L846" i="13"/>
  <c r="K846" i="13"/>
  <c r="J846" i="13"/>
  <c r="I846" i="13"/>
  <c r="H846" i="13"/>
  <c r="G846" i="13"/>
  <c r="F846" i="13"/>
  <c r="E846" i="13"/>
  <c r="D846" i="13"/>
  <c r="C846" i="13"/>
  <c r="B846" i="13"/>
  <c r="Q845" i="13"/>
  <c r="P845" i="13"/>
  <c r="O845" i="13"/>
  <c r="N845" i="13"/>
  <c r="M845" i="13"/>
  <c r="L845" i="13"/>
  <c r="K845" i="13"/>
  <c r="J845" i="13"/>
  <c r="I845" i="13"/>
  <c r="H845" i="13"/>
  <c r="G845" i="13"/>
  <c r="F845" i="13"/>
  <c r="E845" i="13"/>
  <c r="D845" i="13"/>
  <c r="C845" i="13"/>
  <c r="B845" i="13"/>
  <c r="Q844" i="13"/>
  <c r="P844" i="13"/>
  <c r="O844" i="13"/>
  <c r="N844" i="13"/>
  <c r="M844" i="13"/>
  <c r="L844" i="13"/>
  <c r="K844" i="13"/>
  <c r="J844" i="13"/>
  <c r="I844" i="13"/>
  <c r="H844" i="13"/>
  <c r="G844" i="13"/>
  <c r="F844" i="13"/>
  <c r="E844" i="13"/>
  <c r="D844" i="13"/>
  <c r="C844" i="13"/>
  <c r="B844" i="13"/>
  <c r="Q843" i="13"/>
  <c r="P843" i="13"/>
  <c r="O843" i="13"/>
  <c r="N843" i="13"/>
  <c r="M843" i="13"/>
  <c r="L843" i="13"/>
  <c r="K843" i="13"/>
  <c r="J843" i="13"/>
  <c r="I843" i="13"/>
  <c r="H843" i="13"/>
  <c r="G843" i="13"/>
  <c r="F843" i="13"/>
  <c r="E843" i="13"/>
  <c r="D843" i="13"/>
  <c r="C843" i="13"/>
  <c r="B843" i="13"/>
  <c r="Q842" i="13"/>
  <c r="P842" i="13"/>
  <c r="O842" i="13"/>
  <c r="N842" i="13"/>
  <c r="M842" i="13"/>
  <c r="L842" i="13"/>
  <c r="K842" i="13"/>
  <c r="J842" i="13"/>
  <c r="I842" i="13"/>
  <c r="H842" i="13"/>
  <c r="G842" i="13"/>
  <c r="F842" i="13"/>
  <c r="E842" i="13"/>
  <c r="D842" i="13"/>
  <c r="C842" i="13"/>
  <c r="B842" i="13"/>
  <c r="Q841" i="13"/>
  <c r="P841" i="13"/>
  <c r="O841" i="13"/>
  <c r="N841" i="13"/>
  <c r="M841" i="13"/>
  <c r="L841" i="13"/>
  <c r="K841" i="13"/>
  <c r="J841" i="13"/>
  <c r="I841" i="13"/>
  <c r="H841" i="13"/>
  <c r="G841" i="13"/>
  <c r="F841" i="13"/>
  <c r="E841" i="13"/>
  <c r="D841" i="13"/>
  <c r="C841" i="13"/>
  <c r="B841" i="13"/>
  <c r="Q840" i="13"/>
  <c r="P840" i="13"/>
  <c r="O840" i="13"/>
  <c r="N840" i="13"/>
  <c r="M840" i="13"/>
  <c r="L840" i="13"/>
  <c r="K840" i="13"/>
  <c r="J840" i="13"/>
  <c r="I840" i="13"/>
  <c r="H840" i="13"/>
  <c r="G840" i="13"/>
  <c r="F840" i="13"/>
  <c r="E840" i="13"/>
  <c r="D840" i="13"/>
  <c r="C840" i="13"/>
  <c r="B840" i="13"/>
  <c r="Q839" i="13"/>
  <c r="P839" i="13"/>
  <c r="O839" i="13"/>
  <c r="N839" i="13"/>
  <c r="M839" i="13"/>
  <c r="L839" i="13"/>
  <c r="K839" i="13"/>
  <c r="J839" i="13"/>
  <c r="I839" i="13"/>
  <c r="H839" i="13"/>
  <c r="G839" i="13"/>
  <c r="F839" i="13"/>
  <c r="E839" i="13"/>
  <c r="D839" i="13"/>
  <c r="C839" i="13"/>
  <c r="B839" i="13"/>
  <c r="Q838" i="13"/>
  <c r="P838" i="13"/>
  <c r="O838" i="13"/>
  <c r="N838" i="13"/>
  <c r="M838" i="13"/>
  <c r="L838" i="13"/>
  <c r="K838" i="13"/>
  <c r="J838" i="13"/>
  <c r="I838" i="13"/>
  <c r="H838" i="13"/>
  <c r="G838" i="13"/>
  <c r="F838" i="13"/>
  <c r="E838" i="13"/>
  <c r="D838" i="13"/>
  <c r="C838" i="13"/>
  <c r="B838" i="13"/>
  <c r="Q837" i="13"/>
  <c r="P837" i="13"/>
  <c r="O837" i="13"/>
  <c r="N837" i="13"/>
  <c r="M837" i="13"/>
  <c r="L837" i="13"/>
  <c r="K837" i="13"/>
  <c r="J837" i="13"/>
  <c r="I837" i="13"/>
  <c r="H837" i="13"/>
  <c r="G837" i="13"/>
  <c r="F837" i="13"/>
  <c r="E837" i="13"/>
  <c r="D837" i="13"/>
  <c r="C837" i="13"/>
  <c r="B837" i="13"/>
  <c r="Q836" i="13"/>
  <c r="P836" i="13"/>
  <c r="O836" i="13"/>
  <c r="N836" i="13"/>
  <c r="M836" i="13"/>
  <c r="L836" i="13"/>
  <c r="K836" i="13"/>
  <c r="J836" i="13"/>
  <c r="I836" i="13"/>
  <c r="H836" i="13"/>
  <c r="G836" i="13"/>
  <c r="F836" i="13"/>
  <c r="E836" i="13"/>
  <c r="D836" i="13"/>
  <c r="C836" i="13"/>
  <c r="B836" i="13"/>
  <c r="Q835" i="13"/>
  <c r="P835" i="13"/>
  <c r="O835" i="13"/>
  <c r="N835" i="13"/>
  <c r="M835" i="13"/>
  <c r="L835" i="13"/>
  <c r="K835" i="13"/>
  <c r="J835" i="13"/>
  <c r="I835" i="13"/>
  <c r="H835" i="13"/>
  <c r="G835" i="13"/>
  <c r="F835" i="13"/>
  <c r="E835" i="13"/>
  <c r="D835" i="13"/>
  <c r="C835" i="13"/>
  <c r="B835" i="13"/>
  <c r="Q834" i="13"/>
  <c r="P834" i="13"/>
  <c r="O834" i="13"/>
  <c r="N834" i="13"/>
  <c r="M834" i="13"/>
  <c r="L834" i="13"/>
  <c r="K834" i="13"/>
  <c r="J834" i="13"/>
  <c r="I834" i="13"/>
  <c r="H834" i="13"/>
  <c r="G834" i="13"/>
  <c r="F834" i="13"/>
  <c r="E834" i="13"/>
  <c r="D834" i="13"/>
  <c r="C834" i="13"/>
  <c r="B834" i="13"/>
  <c r="Q833" i="13"/>
  <c r="P833" i="13"/>
  <c r="O833" i="13"/>
  <c r="N833" i="13"/>
  <c r="M833" i="13"/>
  <c r="L833" i="13"/>
  <c r="K833" i="13"/>
  <c r="J833" i="13"/>
  <c r="I833" i="13"/>
  <c r="H833" i="13"/>
  <c r="G833" i="13"/>
  <c r="F833" i="13"/>
  <c r="E833" i="13"/>
  <c r="D833" i="13"/>
  <c r="C833" i="13"/>
  <c r="B833" i="13"/>
  <c r="Q832" i="13"/>
  <c r="P832" i="13"/>
  <c r="O832" i="13"/>
  <c r="N832" i="13"/>
  <c r="M832" i="13"/>
  <c r="L832" i="13"/>
  <c r="K832" i="13"/>
  <c r="J832" i="13"/>
  <c r="I832" i="13"/>
  <c r="H832" i="13"/>
  <c r="G832" i="13"/>
  <c r="F832" i="13"/>
  <c r="E832" i="13"/>
  <c r="D832" i="13"/>
  <c r="C832" i="13"/>
  <c r="B832" i="13"/>
  <c r="Q831" i="13"/>
  <c r="P831" i="13"/>
  <c r="O831" i="13"/>
  <c r="N831" i="13"/>
  <c r="M831" i="13"/>
  <c r="L831" i="13"/>
  <c r="K831" i="13"/>
  <c r="J831" i="13"/>
  <c r="I831" i="13"/>
  <c r="H831" i="13"/>
  <c r="G831" i="13"/>
  <c r="F831" i="13"/>
  <c r="E831" i="13"/>
  <c r="D831" i="13"/>
  <c r="C831" i="13"/>
  <c r="B831" i="13"/>
  <c r="Q830" i="13"/>
  <c r="P830" i="13"/>
  <c r="O830" i="13"/>
  <c r="N830" i="13"/>
  <c r="M830" i="13"/>
  <c r="L830" i="13"/>
  <c r="K830" i="13"/>
  <c r="J830" i="13"/>
  <c r="I830" i="13"/>
  <c r="H830" i="13"/>
  <c r="G830" i="13"/>
  <c r="F830" i="13"/>
  <c r="E830" i="13"/>
  <c r="D830" i="13"/>
  <c r="C830" i="13"/>
  <c r="B830" i="13"/>
  <c r="Q829" i="13"/>
  <c r="P829" i="13"/>
  <c r="O829" i="13"/>
  <c r="N829" i="13"/>
  <c r="M829" i="13"/>
  <c r="L829" i="13"/>
  <c r="K829" i="13"/>
  <c r="J829" i="13"/>
  <c r="I829" i="13"/>
  <c r="H829" i="13"/>
  <c r="G829" i="13"/>
  <c r="F829" i="13"/>
  <c r="E829" i="13"/>
  <c r="D829" i="13"/>
  <c r="C829" i="13"/>
  <c r="B829" i="13"/>
  <c r="Q828" i="13"/>
  <c r="P828" i="13"/>
  <c r="O828" i="13"/>
  <c r="N828" i="13"/>
  <c r="M828" i="13"/>
  <c r="L828" i="13"/>
  <c r="K828" i="13"/>
  <c r="J828" i="13"/>
  <c r="I828" i="13"/>
  <c r="H828" i="13"/>
  <c r="G828" i="13"/>
  <c r="F828" i="13"/>
  <c r="E828" i="13"/>
  <c r="D828" i="13"/>
  <c r="C828" i="13"/>
  <c r="B828" i="13"/>
  <c r="Q827" i="13"/>
  <c r="P827" i="13"/>
  <c r="O827" i="13"/>
  <c r="N827" i="13"/>
  <c r="M827" i="13"/>
  <c r="L827" i="13"/>
  <c r="K827" i="13"/>
  <c r="J827" i="13"/>
  <c r="I827" i="13"/>
  <c r="H827" i="13"/>
  <c r="G827" i="13"/>
  <c r="F827" i="13"/>
  <c r="E827" i="13"/>
  <c r="D827" i="13"/>
  <c r="C827" i="13"/>
  <c r="B827" i="13"/>
  <c r="Q826" i="13"/>
  <c r="P826" i="13"/>
  <c r="O826" i="13"/>
  <c r="N826" i="13"/>
  <c r="M826" i="13"/>
  <c r="L826" i="13"/>
  <c r="K826" i="13"/>
  <c r="J826" i="13"/>
  <c r="I826" i="13"/>
  <c r="H826" i="13"/>
  <c r="G826" i="13"/>
  <c r="F826" i="13"/>
  <c r="E826" i="13"/>
  <c r="D826" i="13"/>
  <c r="C826" i="13"/>
  <c r="B826" i="13"/>
  <c r="Q825" i="13"/>
  <c r="P825" i="13"/>
  <c r="O825" i="13"/>
  <c r="N825" i="13"/>
  <c r="M825" i="13"/>
  <c r="L825" i="13"/>
  <c r="K825" i="13"/>
  <c r="J825" i="13"/>
  <c r="I825" i="13"/>
  <c r="H825" i="13"/>
  <c r="G825" i="13"/>
  <c r="F825" i="13"/>
  <c r="E825" i="13"/>
  <c r="D825" i="13"/>
  <c r="C825" i="13"/>
  <c r="B825" i="13"/>
  <c r="Q824" i="13"/>
  <c r="P824" i="13"/>
  <c r="O824" i="13"/>
  <c r="N824" i="13"/>
  <c r="M824" i="13"/>
  <c r="L824" i="13"/>
  <c r="K824" i="13"/>
  <c r="J824" i="13"/>
  <c r="I824" i="13"/>
  <c r="H824" i="13"/>
  <c r="G824" i="13"/>
  <c r="F824" i="13"/>
  <c r="E824" i="13"/>
  <c r="D824" i="13"/>
  <c r="C824" i="13"/>
  <c r="B824" i="13"/>
  <c r="Q823" i="13"/>
  <c r="P823" i="13"/>
  <c r="O823" i="13"/>
  <c r="N823" i="13"/>
  <c r="M823" i="13"/>
  <c r="L823" i="13"/>
  <c r="K823" i="13"/>
  <c r="J823" i="13"/>
  <c r="I823" i="13"/>
  <c r="H823" i="13"/>
  <c r="G823" i="13"/>
  <c r="F823" i="13"/>
  <c r="E823" i="13"/>
  <c r="D823" i="13"/>
  <c r="C823" i="13"/>
  <c r="B823" i="13"/>
  <c r="Q822" i="13"/>
  <c r="P822" i="13"/>
  <c r="O822" i="13"/>
  <c r="N822" i="13"/>
  <c r="M822" i="13"/>
  <c r="L822" i="13"/>
  <c r="K822" i="13"/>
  <c r="J822" i="13"/>
  <c r="I822" i="13"/>
  <c r="H822" i="13"/>
  <c r="G822" i="13"/>
  <c r="F822" i="13"/>
  <c r="E822" i="13"/>
  <c r="D822" i="13"/>
  <c r="C822" i="13"/>
  <c r="B822" i="13"/>
  <c r="Q821" i="13"/>
  <c r="P821" i="13"/>
  <c r="O821" i="13"/>
  <c r="N821" i="13"/>
  <c r="M821" i="13"/>
  <c r="L821" i="13"/>
  <c r="K821" i="13"/>
  <c r="J821" i="13"/>
  <c r="I821" i="13"/>
  <c r="H821" i="13"/>
  <c r="G821" i="13"/>
  <c r="F821" i="13"/>
  <c r="E821" i="13"/>
  <c r="D821" i="13"/>
  <c r="C821" i="13"/>
  <c r="B821" i="13"/>
  <c r="Q820" i="13"/>
  <c r="P820" i="13"/>
  <c r="O820" i="13"/>
  <c r="N820" i="13"/>
  <c r="M820" i="13"/>
  <c r="L820" i="13"/>
  <c r="K820" i="13"/>
  <c r="J820" i="13"/>
  <c r="I820" i="13"/>
  <c r="H820" i="13"/>
  <c r="G820" i="13"/>
  <c r="F820" i="13"/>
  <c r="E820" i="13"/>
  <c r="C820" i="13"/>
  <c r="B820" i="13"/>
  <c r="Q819" i="13"/>
  <c r="P819" i="13"/>
  <c r="O819" i="13"/>
  <c r="N819" i="13"/>
  <c r="M819" i="13"/>
  <c r="L819" i="13"/>
  <c r="K819" i="13"/>
  <c r="J819" i="13"/>
  <c r="I819" i="13"/>
  <c r="H819" i="13"/>
  <c r="G819" i="13"/>
  <c r="F819" i="13"/>
  <c r="E819" i="13"/>
  <c r="D819" i="13"/>
  <c r="C819" i="13"/>
  <c r="B819" i="13"/>
  <c r="Q818" i="13"/>
  <c r="P818" i="13"/>
  <c r="O818" i="13"/>
  <c r="N818" i="13"/>
  <c r="M818" i="13"/>
  <c r="L818" i="13"/>
  <c r="K818" i="13"/>
  <c r="J818" i="13"/>
  <c r="I818" i="13"/>
  <c r="H818" i="13"/>
  <c r="G818" i="13"/>
  <c r="F818" i="13"/>
  <c r="E818" i="13"/>
  <c r="D818" i="13"/>
  <c r="C818" i="13"/>
  <c r="B818" i="13"/>
  <c r="Q817" i="13"/>
  <c r="P817" i="13"/>
  <c r="O817" i="13"/>
  <c r="N817" i="13"/>
  <c r="M817" i="13"/>
  <c r="L817" i="13"/>
  <c r="K817" i="13"/>
  <c r="J817" i="13"/>
  <c r="I817" i="13"/>
  <c r="H817" i="13"/>
  <c r="G817" i="13"/>
  <c r="F817" i="13"/>
  <c r="E817" i="13"/>
  <c r="D817" i="13"/>
  <c r="C817" i="13"/>
  <c r="B817" i="13"/>
  <c r="Q816" i="13"/>
  <c r="P816" i="13"/>
  <c r="O816" i="13"/>
  <c r="N816" i="13"/>
  <c r="M816" i="13"/>
  <c r="L816" i="13"/>
  <c r="K816" i="13"/>
  <c r="J816" i="13"/>
  <c r="I816" i="13"/>
  <c r="H816" i="13"/>
  <c r="G816" i="13"/>
  <c r="F816" i="13"/>
  <c r="E816" i="13"/>
  <c r="D816" i="13"/>
  <c r="C816" i="13"/>
  <c r="B816" i="13"/>
  <c r="Q815" i="13"/>
  <c r="P815" i="13"/>
  <c r="O815" i="13"/>
  <c r="N815" i="13"/>
  <c r="M815" i="13"/>
  <c r="L815" i="13"/>
  <c r="K815" i="13"/>
  <c r="J815" i="13"/>
  <c r="I815" i="13"/>
  <c r="H815" i="13"/>
  <c r="G815" i="13"/>
  <c r="F815" i="13"/>
  <c r="E815" i="13"/>
  <c r="D815" i="13"/>
  <c r="C815" i="13"/>
  <c r="B815" i="13"/>
  <c r="Q814" i="13"/>
  <c r="P814" i="13"/>
  <c r="O814" i="13"/>
  <c r="N814" i="13"/>
  <c r="M814" i="13"/>
  <c r="L814" i="13"/>
  <c r="K814" i="13"/>
  <c r="J814" i="13"/>
  <c r="I814" i="13"/>
  <c r="H814" i="13"/>
  <c r="G814" i="13"/>
  <c r="F814" i="13"/>
  <c r="E814" i="13"/>
  <c r="D814" i="13"/>
  <c r="C814" i="13"/>
  <c r="B814" i="13"/>
  <c r="Q813" i="13"/>
  <c r="P813" i="13"/>
  <c r="O813" i="13"/>
  <c r="N813" i="13"/>
  <c r="M813" i="13"/>
  <c r="L813" i="13"/>
  <c r="K813" i="13"/>
  <c r="J813" i="13"/>
  <c r="I813" i="13"/>
  <c r="H813" i="13"/>
  <c r="G813" i="13"/>
  <c r="F813" i="13"/>
  <c r="E813" i="13"/>
  <c r="D813" i="13"/>
  <c r="C813" i="13"/>
  <c r="B813" i="13"/>
  <c r="Q812" i="13"/>
  <c r="P812" i="13"/>
  <c r="O812" i="13"/>
  <c r="N812" i="13"/>
  <c r="M812" i="13"/>
  <c r="L812" i="13"/>
  <c r="K812" i="13"/>
  <c r="J812" i="13"/>
  <c r="I812" i="13"/>
  <c r="H812" i="13"/>
  <c r="G812" i="13"/>
  <c r="F812" i="13"/>
  <c r="E812" i="13"/>
  <c r="D812" i="13"/>
  <c r="C812" i="13"/>
  <c r="B812" i="13"/>
  <c r="Q811" i="13"/>
  <c r="P811" i="13"/>
  <c r="O811" i="13"/>
  <c r="N811" i="13"/>
  <c r="M811" i="13"/>
  <c r="L811" i="13"/>
  <c r="K811" i="13"/>
  <c r="J811" i="13"/>
  <c r="I811" i="13"/>
  <c r="H811" i="13"/>
  <c r="G811" i="13"/>
  <c r="F811" i="13"/>
  <c r="E811" i="13"/>
  <c r="D811" i="13"/>
  <c r="C811" i="13"/>
  <c r="B811" i="13"/>
  <c r="Q810" i="13"/>
  <c r="P810" i="13"/>
  <c r="O810" i="13"/>
  <c r="N810" i="13"/>
  <c r="M810" i="13"/>
  <c r="L810" i="13"/>
  <c r="K810" i="13"/>
  <c r="J810" i="13"/>
  <c r="I810" i="13"/>
  <c r="H810" i="13"/>
  <c r="G810" i="13"/>
  <c r="F810" i="13"/>
  <c r="E810" i="13"/>
  <c r="D810" i="13"/>
  <c r="C810" i="13"/>
  <c r="B810" i="13"/>
  <c r="Q809" i="13"/>
  <c r="P809" i="13"/>
  <c r="O809" i="13"/>
  <c r="N809" i="13"/>
  <c r="M809" i="13"/>
  <c r="L809" i="13"/>
  <c r="K809" i="13"/>
  <c r="J809" i="13"/>
  <c r="I809" i="13"/>
  <c r="H809" i="13"/>
  <c r="G809" i="13"/>
  <c r="F809" i="13"/>
  <c r="E809" i="13"/>
  <c r="D809" i="13"/>
  <c r="C809" i="13"/>
  <c r="B809" i="13"/>
  <c r="Q808" i="13"/>
  <c r="P808" i="13"/>
  <c r="O808" i="13"/>
  <c r="N808" i="13"/>
  <c r="M808" i="13"/>
  <c r="L808" i="13"/>
  <c r="K808" i="13"/>
  <c r="J808" i="13"/>
  <c r="I808" i="13"/>
  <c r="H808" i="13"/>
  <c r="G808" i="13"/>
  <c r="F808" i="13"/>
  <c r="E808" i="13"/>
  <c r="D808" i="13"/>
  <c r="C808" i="13"/>
  <c r="B808" i="13"/>
  <c r="Q807" i="13"/>
  <c r="P807" i="13"/>
  <c r="O807" i="13"/>
  <c r="N807" i="13"/>
  <c r="M807" i="13"/>
  <c r="L807" i="13"/>
  <c r="K807" i="13"/>
  <c r="J807" i="13"/>
  <c r="I807" i="13"/>
  <c r="H807" i="13"/>
  <c r="G807" i="13"/>
  <c r="F807" i="13"/>
  <c r="E807" i="13"/>
  <c r="D807" i="13"/>
  <c r="C807" i="13"/>
  <c r="B807" i="13"/>
  <c r="Q806" i="13"/>
  <c r="P806" i="13"/>
  <c r="O806" i="13"/>
  <c r="N806" i="13"/>
  <c r="M806" i="13"/>
  <c r="L806" i="13"/>
  <c r="K806" i="13"/>
  <c r="J806" i="13"/>
  <c r="I806" i="13"/>
  <c r="H806" i="13"/>
  <c r="G806" i="13"/>
  <c r="F806" i="13"/>
  <c r="E806" i="13"/>
  <c r="D806" i="13"/>
  <c r="C806" i="13"/>
  <c r="B806" i="13"/>
  <c r="Q805" i="13"/>
  <c r="P805" i="13"/>
  <c r="O805" i="13"/>
  <c r="N805" i="13"/>
  <c r="M805" i="13"/>
  <c r="L805" i="13"/>
  <c r="K805" i="13"/>
  <c r="J805" i="13"/>
  <c r="I805" i="13"/>
  <c r="H805" i="13"/>
  <c r="G805" i="13"/>
  <c r="F805" i="13"/>
  <c r="E805" i="13"/>
  <c r="D805" i="13"/>
  <c r="C805" i="13"/>
  <c r="B805" i="13"/>
  <c r="Q804" i="13"/>
  <c r="P804" i="13"/>
  <c r="O804" i="13"/>
  <c r="N804" i="13"/>
  <c r="M804" i="13"/>
  <c r="L804" i="13"/>
  <c r="K804" i="13"/>
  <c r="J804" i="13"/>
  <c r="I804" i="13"/>
  <c r="H804" i="13"/>
  <c r="G804" i="13"/>
  <c r="F804" i="13"/>
  <c r="E804" i="13"/>
  <c r="D804" i="13"/>
  <c r="C804" i="13"/>
  <c r="B804" i="13"/>
  <c r="Q803" i="13"/>
  <c r="P803" i="13"/>
  <c r="O803" i="13"/>
  <c r="N803" i="13"/>
  <c r="M803" i="13"/>
  <c r="L803" i="13"/>
  <c r="K803" i="13"/>
  <c r="J803" i="13"/>
  <c r="I803" i="13"/>
  <c r="H803" i="13"/>
  <c r="G803" i="13"/>
  <c r="F803" i="13"/>
  <c r="E803" i="13"/>
  <c r="D803" i="13"/>
  <c r="C803" i="13"/>
  <c r="B803" i="13"/>
  <c r="Q802" i="13"/>
  <c r="P802" i="13"/>
  <c r="O802" i="13"/>
  <c r="N802" i="13"/>
  <c r="M802" i="13"/>
  <c r="L802" i="13"/>
  <c r="K802" i="13"/>
  <c r="J802" i="13"/>
  <c r="I802" i="13"/>
  <c r="H802" i="13"/>
  <c r="G802" i="13"/>
  <c r="F802" i="13"/>
  <c r="E802" i="13"/>
  <c r="D802" i="13"/>
  <c r="C802" i="13"/>
  <c r="B802" i="13"/>
  <c r="Q801" i="13"/>
  <c r="P801" i="13"/>
  <c r="O801" i="13"/>
  <c r="N801" i="13"/>
  <c r="M801" i="13"/>
  <c r="L801" i="13"/>
  <c r="K801" i="13"/>
  <c r="J801" i="13"/>
  <c r="I801" i="13"/>
  <c r="H801" i="13"/>
  <c r="G801" i="13"/>
  <c r="F801" i="13"/>
  <c r="E801" i="13"/>
  <c r="D801" i="13"/>
  <c r="C801" i="13"/>
  <c r="B801" i="13"/>
  <c r="Q800" i="13"/>
  <c r="P800" i="13"/>
  <c r="O800" i="13"/>
  <c r="N800" i="13"/>
  <c r="M800" i="13"/>
  <c r="L800" i="13"/>
  <c r="K800" i="13"/>
  <c r="J800" i="13"/>
  <c r="I800" i="13"/>
  <c r="H800" i="13"/>
  <c r="G800" i="13"/>
  <c r="F800" i="13"/>
  <c r="E800" i="13"/>
  <c r="D800" i="13"/>
  <c r="C800" i="13"/>
  <c r="B800" i="13"/>
  <c r="Q799" i="13"/>
  <c r="P799" i="13"/>
  <c r="O799" i="13"/>
  <c r="N799" i="13"/>
  <c r="M799" i="13"/>
  <c r="L799" i="13"/>
  <c r="K799" i="13"/>
  <c r="J799" i="13"/>
  <c r="I799" i="13"/>
  <c r="H799" i="13"/>
  <c r="G799" i="13"/>
  <c r="F799" i="13"/>
  <c r="E799" i="13"/>
  <c r="D799" i="13"/>
  <c r="C799" i="13"/>
  <c r="B799" i="13"/>
  <c r="Q798" i="13"/>
  <c r="P798" i="13"/>
  <c r="O798" i="13"/>
  <c r="N798" i="13"/>
  <c r="M798" i="13"/>
  <c r="L798" i="13"/>
  <c r="K798" i="13"/>
  <c r="J798" i="13"/>
  <c r="I798" i="13"/>
  <c r="H798" i="13"/>
  <c r="G798" i="13"/>
  <c r="F798" i="13"/>
  <c r="E798" i="13"/>
  <c r="D798" i="13"/>
  <c r="C798" i="13"/>
  <c r="B798" i="13"/>
  <c r="Q797" i="13"/>
  <c r="P797" i="13"/>
  <c r="O797" i="13"/>
  <c r="N797" i="13"/>
  <c r="M797" i="13"/>
  <c r="L797" i="13"/>
  <c r="K797" i="13"/>
  <c r="J797" i="13"/>
  <c r="I797" i="13"/>
  <c r="H797" i="13"/>
  <c r="G797" i="13"/>
  <c r="F797" i="13"/>
  <c r="E797" i="13"/>
  <c r="D797" i="13"/>
  <c r="C797" i="13"/>
  <c r="B797" i="13"/>
  <c r="Q796" i="13"/>
  <c r="P796" i="13"/>
  <c r="O796" i="13"/>
  <c r="N796" i="13"/>
  <c r="M796" i="13"/>
  <c r="L796" i="13"/>
  <c r="K796" i="13"/>
  <c r="J796" i="13"/>
  <c r="I796" i="13"/>
  <c r="H796" i="13"/>
  <c r="G796" i="13"/>
  <c r="F796" i="13"/>
  <c r="E796" i="13"/>
  <c r="D796" i="13"/>
  <c r="C796" i="13"/>
  <c r="B796" i="13"/>
  <c r="Q795" i="13"/>
  <c r="P795" i="13"/>
  <c r="O795" i="13"/>
  <c r="N795" i="13"/>
  <c r="M795" i="13"/>
  <c r="L795" i="13"/>
  <c r="K795" i="13"/>
  <c r="J795" i="13"/>
  <c r="I795" i="13"/>
  <c r="H795" i="13"/>
  <c r="G795" i="13"/>
  <c r="F795" i="13"/>
  <c r="E795" i="13"/>
  <c r="D795" i="13"/>
  <c r="C795" i="13"/>
  <c r="B795" i="13"/>
  <c r="Q794" i="13"/>
  <c r="P794" i="13"/>
  <c r="O794" i="13"/>
  <c r="N794" i="13"/>
  <c r="M794" i="13"/>
  <c r="L794" i="13"/>
  <c r="K794" i="13"/>
  <c r="J794" i="13"/>
  <c r="I794" i="13"/>
  <c r="H794" i="13"/>
  <c r="G794" i="13"/>
  <c r="F794" i="13"/>
  <c r="E794" i="13"/>
  <c r="D794" i="13"/>
  <c r="C794" i="13"/>
  <c r="B794" i="13"/>
  <c r="Q793" i="13"/>
  <c r="P793" i="13"/>
  <c r="O793" i="13"/>
  <c r="N793" i="13"/>
  <c r="M793" i="13"/>
  <c r="L793" i="13"/>
  <c r="K793" i="13"/>
  <c r="J793" i="13"/>
  <c r="I793" i="13"/>
  <c r="H793" i="13"/>
  <c r="G793" i="13"/>
  <c r="F793" i="13"/>
  <c r="E793" i="13"/>
  <c r="D793" i="13"/>
  <c r="C793" i="13"/>
  <c r="B793" i="13"/>
  <c r="G164" i="9" l="1"/>
  <c r="B107" i="7"/>
  <c r="B2" i="5"/>
  <c r="B4" i="13" l="1"/>
  <c r="C4" i="13"/>
  <c r="D4" i="13"/>
  <c r="E4" i="13"/>
  <c r="F4" i="13"/>
  <c r="G4" i="13"/>
  <c r="H4" i="13"/>
  <c r="I4" i="13"/>
  <c r="J4" i="13"/>
  <c r="K4" i="13"/>
  <c r="L4" i="13"/>
  <c r="M4" i="13"/>
  <c r="N4" i="13"/>
  <c r="O4" i="13"/>
  <c r="P4" i="13"/>
  <c r="Q4" i="13"/>
  <c r="R4" i="13"/>
  <c r="S4" i="13"/>
  <c r="T4" i="13"/>
  <c r="U4" i="13"/>
  <c r="V4" i="13"/>
  <c r="W4" i="13"/>
  <c r="X4" i="13"/>
  <c r="Y4" i="13"/>
  <c r="Z4" i="13"/>
  <c r="AA4" i="13"/>
  <c r="AB4" i="13"/>
  <c r="AC4" i="13"/>
  <c r="AD4" i="13"/>
  <c r="AE4" i="13"/>
  <c r="AF4" i="13"/>
  <c r="AG4" i="13"/>
  <c r="AH4" i="13"/>
  <c r="AI4" i="13"/>
  <c r="AJ4" i="13"/>
  <c r="AK4" i="13"/>
  <c r="AL4" i="13"/>
  <c r="AM4" i="13"/>
  <c r="AN4" i="13"/>
  <c r="AO4" i="13"/>
  <c r="AP4" i="13"/>
  <c r="AQ4" i="13"/>
  <c r="AR4" i="13"/>
  <c r="AS4" i="13"/>
  <c r="AT4" i="13"/>
  <c r="AU4" i="13"/>
  <c r="AV4" i="13"/>
  <c r="AW4" i="13"/>
  <c r="AX4" i="13"/>
  <c r="AY4" i="13"/>
  <c r="AZ4" i="13"/>
  <c r="BA4" i="13"/>
  <c r="BB4" i="13"/>
  <c r="BC4" i="13"/>
  <c r="BD4" i="13"/>
  <c r="BE4" i="13"/>
  <c r="BF4" i="13"/>
  <c r="BG4" i="13"/>
  <c r="BH4" i="13"/>
  <c r="BI4" i="13"/>
  <c r="BJ4" i="13"/>
  <c r="BK4" i="13"/>
  <c r="BL4" i="13"/>
  <c r="BM4" i="13"/>
  <c r="BN4" i="13"/>
  <c r="BO4" i="13"/>
  <c r="BP4" i="13"/>
  <c r="BQ4" i="13"/>
  <c r="BR4" i="13"/>
  <c r="BS4" i="13"/>
  <c r="BT4" i="13"/>
  <c r="BU4" i="13"/>
  <c r="BV4" i="13"/>
  <c r="BW4" i="13"/>
  <c r="BX4" i="13"/>
  <c r="BY4" i="13"/>
  <c r="BZ4" i="13"/>
  <c r="CA4" i="13"/>
  <c r="CB4" i="13"/>
  <c r="CC4" i="13"/>
  <c r="CD4" i="13"/>
  <c r="CE4" i="13"/>
  <c r="CF4" i="13"/>
  <c r="CG4" i="13"/>
  <c r="CH4" i="13"/>
  <c r="CI4" i="13"/>
  <c r="CJ4" i="13"/>
  <c r="CK4" i="13"/>
  <c r="CL4" i="13"/>
  <c r="CM4" i="13"/>
  <c r="CN4" i="13"/>
  <c r="CO4" i="13"/>
  <c r="CP4" i="13"/>
  <c r="CQ4" i="13"/>
  <c r="CR4" i="13"/>
  <c r="CS4" i="13"/>
  <c r="B5" i="13"/>
  <c r="C5" i="13"/>
  <c r="D5" i="13"/>
  <c r="E5" i="13"/>
  <c r="F5" i="13"/>
  <c r="G5" i="13"/>
  <c r="H5" i="13"/>
  <c r="I5" i="13"/>
  <c r="J5" i="13"/>
  <c r="K5" i="13"/>
  <c r="L5" i="13"/>
  <c r="M5" i="13"/>
  <c r="N5" i="13"/>
  <c r="O5" i="13"/>
  <c r="P5" i="13"/>
  <c r="Q5" i="13"/>
  <c r="R5" i="13"/>
  <c r="S5" i="13"/>
  <c r="T5" i="13"/>
  <c r="U5" i="13"/>
  <c r="V5" i="13"/>
  <c r="W5" i="13"/>
  <c r="X5" i="13"/>
  <c r="Y5" i="13"/>
  <c r="Z5" i="13"/>
  <c r="AA5" i="13"/>
  <c r="AB5" i="13"/>
  <c r="AC5" i="13"/>
  <c r="AD5" i="13"/>
  <c r="AE5" i="13"/>
  <c r="AF5" i="13"/>
  <c r="AG5" i="13"/>
  <c r="AH5" i="13"/>
  <c r="AI5" i="13"/>
  <c r="AJ5" i="13"/>
  <c r="AK5" i="13"/>
  <c r="AL5" i="13"/>
  <c r="AM5" i="13"/>
  <c r="AN5" i="13"/>
  <c r="AO5" i="13"/>
  <c r="AP5" i="13"/>
  <c r="AQ5" i="13"/>
  <c r="AR5" i="13"/>
  <c r="AS5" i="13"/>
  <c r="AT5" i="13"/>
  <c r="AU5" i="13"/>
  <c r="AV5" i="13"/>
  <c r="AW5" i="13"/>
  <c r="AX5" i="13"/>
  <c r="AY5" i="13"/>
  <c r="AZ5" i="13"/>
  <c r="BA5" i="13"/>
  <c r="BB5" i="13"/>
  <c r="BC5" i="13"/>
  <c r="BD5" i="13"/>
  <c r="BE5" i="13"/>
  <c r="BF5" i="13"/>
  <c r="BG5" i="13"/>
  <c r="BH5" i="13"/>
  <c r="BI5" i="13"/>
  <c r="BJ5" i="13"/>
  <c r="BK5" i="13"/>
  <c r="BL5" i="13"/>
  <c r="BM5" i="13"/>
  <c r="BN5" i="13"/>
  <c r="BO5" i="13"/>
  <c r="BP5" i="13"/>
  <c r="BQ5" i="13"/>
  <c r="BR5" i="13"/>
  <c r="BS5" i="13"/>
  <c r="BT5" i="13"/>
  <c r="BU5" i="13"/>
  <c r="BV5" i="13"/>
  <c r="BW5" i="13"/>
  <c r="BX5" i="13"/>
  <c r="BY5" i="13"/>
  <c r="BZ5" i="13"/>
  <c r="CA5" i="13"/>
  <c r="CB5" i="13"/>
  <c r="CC5" i="13"/>
  <c r="CD5" i="13"/>
  <c r="CE5" i="13"/>
  <c r="CF5" i="13"/>
  <c r="CG5" i="13"/>
  <c r="CH5" i="13"/>
  <c r="CI5" i="13"/>
  <c r="CJ5" i="13"/>
  <c r="CK5" i="13"/>
  <c r="CL5" i="13"/>
  <c r="CM5" i="13"/>
  <c r="CN5" i="13"/>
  <c r="CO5" i="13"/>
  <c r="CP5" i="13"/>
  <c r="CQ5" i="13"/>
  <c r="CR5" i="13"/>
  <c r="CS5" i="13"/>
  <c r="B6" i="13"/>
  <c r="C6" i="13"/>
  <c r="D6" i="13"/>
  <c r="E6" i="13"/>
  <c r="F6" i="13"/>
  <c r="G6" i="13"/>
  <c r="H6" i="13"/>
  <c r="I6" i="13"/>
  <c r="J6" i="13"/>
  <c r="K6" i="13"/>
  <c r="L6" i="13"/>
  <c r="M6" i="13"/>
  <c r="N6" i="13"/>
  <c r="O6" i="13"/>
  <c r="P6" i="13"/>
  <c r="Q6" i="13"/>
  <c r="R6" i="13"/>
  <c r="S6" i="13"/>
  <c r="T6" i="13"/>
  <c r="U6" i="13"/>
  <c r="V6" i="13"/>
  <c r="W6" i="13"/>
  <c r="X6" i="13"/>
  <c r="Y6" i="13"/>
  <c r="Z6" i="13"/>
  <c r="AA6" i="13"/>
  <c r="AB6" i="13"/>
  <c r="AC6" i="13"/>
  <c r="AD6" i="13"/>
  <c r="AE6" i="13"/>
  <c r="AF6" i="13"/>
  <c r="AG6" i="13"/>
  <c r="AH6" i="13"/>
  <c r="AI6" i="13"/>
  <c r="AJ6" i="13"/>
  <c r="AK6" i="13"/>
  <c r="AL6" i="13"/>
  <c r="AM6" i="13"/>
  <c r="AN6" i="13"/>
  <c r="AO6" i="13"/>
  <c r="AP6" i="13"/>
  <c r="AQ6" i="13"/>
  <c r="AR6" i="13"/>
  <c r="AS6" i="13"/>
  <c r="AT6" i="13"/>
  <c r="AU6" i="13"/>
  <c r="AV6" i="13"/>
  <c r="AW6" i="13"/>
  <c r="AX6" i="13"/>
  <c r="AY6" i="13"/>
  <c r="AZ6" i="13"/>
  <c r="BA6" i="13"/>
  <c r="BB6" i="13"/>
  <c r="BC6" i="13"/>
  <c r="BD6" i="13"/>
  <c r="BE6" i="13"/>
  <c r="BF6" i="13"/>
  <c r="BG6" i="13"/>
  <c r="BH6" i="13"/>
  <c r="BI6" i="13"/>
  <c r="BJ6" i="13"/>
  <c r="BK6" i="13"/>
  <c r="BL6" i="13"/>
  <c r="BM6" i="13"/>
  <c r="BN6" i="13"/>
  <c r="BO6" i="13"/>
  <c r="BP6" i="13"/>
  <c r="BQ6" i="13"/>
  <c r="BR6" i="13"/>
  <c r="BS6" i="13"/>
  <c r="BT6" i="13"/>
  <c r="BU6" i="13"/>
  <c r="BV6" i="13"/>
  <c r="BW6" i="13"/>
  <c r="BX6" i="13"/>
  <c r="BY6" i="13"/>
  <c r="BZ6" i="13"/>
  <c r="CA6" i="13"/>
  <c r="CB6" i="13"/>
  <c r="CC6" i="13"/>
  <c r="CD6" i="13"/>
  <c r="CE6" i="13"/>
  <c r="CF6" i="13"/>
  <c r="CG6" i="13"/>
  <c r="CH6" i="13"/>
  <c r="CI6" i="13"/>
  <c r="CJ6" i="13"/>
  <c r="CK6" i="13"/>
  <c r="CL6" i="13"/>
  <c r="CM6" i="13"/>
  <c r="CN6" i="13"/>
  <c r="CO6" i="13"/>
  <c r="CP6" i="13"/>
  <c r="CQ6" i="13"/>
  <c r="CR6" i="13"/>
  <c r="CS6" i="13"/>
  <c r="B7" i="13"/>
  <c r="C7" i="13"/>
  <c r="D7" i="13"/>
  <c r="E7" i="13"/>
  <c r="F7" i="13"/>
  <c r="G7" i="13"/>
  <c r="H7" i="13"/>
  <c r="I7" i="13"/>
  <c r="J7" i="13"/>
  <c r="K7" i="13"/>
  <c r="L7" i="13"/>
  <c r="M7" i="13"/>
  <c r="N7" i="13"/>
  <c r="O7" i="13"/>
  <c r="P7" i="13"/>
  <c r="Q7" i="13"/>
  <c r="R7" i="13"/>
  <c r="S7" i="13"/>
  <c r="T7" i="13"/>
  <c r="U7" i="13"/>
  <c r="V7" i="13"/>
  <c r="W7" i="13"/>
  <c r="X7" i="13"/>
  <c r="Y7" i="13"/>
  <c r="Z7" i="13"/>
  <c r="AA7" i="13"/>
  <c r="AB7" i="13"/>
  <c r="AC7" i="13"/>
  <c r="AD7" i="13"/>
  <c r="AE7" i="13"/>
  <c r="AF7" i="13"/>
  <c r="AG7" i="13"/>
  <c r="AH7" i="13"/>
  <c r="AI7" i="13"/>
  <c r="AJ7" i="13"/>
  <c r="AK7" i="13"/>
  <c r="AL7" i="13"/>
  <c r="AM7" i="13"/>
  <c r="AN7" i="13"/>
  <c r="AO7" i="13"/>
  <c r="AP7" i="13"/>
  <c r="AQ7" i="13"/>
  <c r="AR7" i="13"/>
  <c r="AS7" i="13"/>
  <c r="AT7" i="13"/>
  <c r="AU7" i="13"/>
  <c r="AV7" i="13"/>
  <c r="AW7" i="13"/>
  <c r="AX7" i="13"/>
  <c r="AY7" i="13"/>
  <c r="AZ7" i="13"/>
  <c r="BA7" i="13"/>
  <c r="BB7" i="13"/>
  <c r="BC7" i="13"/>
  <c r="BD7" i="13"/>
  <c r="BE7" i="13"/>
  <c r="BF7" i="13"/>
  <c r="BG7" i="13"/>
  <c r="BH7" i="13"/>
  <c r="BI7" i="13"/>
  <c r="BJ7" i="13"/>
  <c r="BK7" i="13"/>
  <c r="BL7" i="13"/>
  <c r="BM7" i="13"/>
  <c r="BN7" i="13"/>
  <c r="BO7" i="13"/>
  <c r="BP7" i="13"/>
  <c r="BQ7" i="13"/>
  <c r="BR7" i="13"/>
  <c r="BS7" i="13"/>
  <c r="BT7" i="13"/>
  <c r="BU7" i="13"/>
  <c r="BV7" i="13"/>
  <c r="BW7" i="13"/>
  <c r="BX7" i="13"/>
  <c r="BY7" i="13"/>
  <c r="BZ7" i="13"/>
  <c r="CA7" i="13"/>
  <c r="CB7" i="13"/>
  <c r="CC7" i="13"/>
  <c r="CD7" i="13"/>
  <c r="CE7" i="13"/>
  <c r="CF7" i="13"/>
  <c r="CG7" i="13"/>
  <c r="CH7" i="13"/>
  <c r="CI7" i="13"/>
  <c r="CJ7" i="13"/>
  <c r="CK7" i="13"/>
  <c r="CL7" i="13"/>
  <c r="CM7" i="13"/>
  <c r="CN7" i="13"/>
  <c r="CO7" i="13"/>
  <c r="CP7" i="13"/>
  <c r="CQ7" i="13"/>
  <c r="CR7" i="13"/>
  <c r="CS7" i="13"/>
  <c r="B8" i="13"/>
  <c r="C8" i="13"/>
  <c r="D8" i="13"/>
  <c r="E8" i="13"/>
  <c r="F8" i="13"/>
  <c r="G8" i="13"/>
  <c r="H8" i="13"/>
  <c r="I8" i="13"/>
  <c r="J8" i="13"/>
  <c r="K8" i="13"/>
  <c r="L8" i="13"/>
  <c r="M8" i="13"/>
  <c r="N8" i="13"/>
  <c r="O8" i="13"/>
  <c r="P8" i="13"/>
  <c r="Q8" i="13"/>
  <c r="R8" i="13"/>
  <c r="S8" i="13"/>
  <c r="T8" i="13"/>
  <c r="U8" i="13"/>
  <c r="V8" i="13"/>
  <c r="W8" i="13"/>
  <c r="X8" i="13"/>
  <c r="Y8" i="13"/>
  <c r="Z8" i="13"/>
  <c r="AA8" i="13"/>
  <c r="AB8" i="13"/>
  <c r="AC8" i="13"/>
  <c r="AD8" i="13"/>
  <c r="AE8" i="13"/>
  <c r="AF8" i="13"/>
  <c r="AG8" i="13"/>
  <c r="AH8" i="13"/>
  <c r="AI8" i="13"/>
  <c r="AJ8" i="13"/>
  <c r="AK8" i="13"/>
  <c r="AL8" i="13"/>
  <c r="AM8" i="13"/>
  <c r="AN8" i="13"/>
  <c r="AO8" i="13"/>
  <c r="AP8" i="13"/>
  <c r="AQ8" i="13"/>
  <c r="AR8" i="13"/>
  <c r="AS8" i="13"/>
  <c r="AT8" i="13"/>
  <c r="AU8" i="13"/>
  <c r="AV8" i="13"/>
  <c r="AW8" i="13"/>
  <c r="AX8" i="13"/>
  <c r="AY8" i="13"/>
  <c r="AZ8" i="13"/>
  <c r="BA8" i="13"/>
  <c r="BB8" i="13"/>
  <c r="BC8" i="13"/>
  <c r="BD8" i="13"/>
  <c r="BE8" i="13"/>
  <c r="BF8" i="13"/>
  <c r="BG8" i="13"/>
  <c r="BH8" i="13"/>
  <c r="BI8" i="13"/>
  <c r="BJ8" i="13"/>
  <c r="BK8" i="13"/>
  <c r="BL8" i="13"/>
  <c r="BM8" i="13"/>
  <c r="BN8" i="13"/>
  <c r="BO8" i="13"/>
  <c r="BP8" i="13"/>
  <c r="BQ8" i="13"/>
  <c r="BR8" i="13"/>
  <c r="BS8" i="13"/>
  <c r="BT8" i="13"/>
  <c r="BU8" i="13"/>
  <c r="BV8" i="13"/>
  <c r="BW8" i="13"/>
  <c r="BX8" i="13"/>
  <c r="BY8" i="13"/>
  <c r="BZ8" i="13"/>
  <c r="CA8" i="13"/>
  <c r="CB8" i="13"/>
  <c r="CC8" i="13"/>
  <c r="CD8" i="13"/>
  <c r="CE8" i="13"/>
  <c r="CF8" i="13"/>
  <c r="CG8" i="13"/>
  <c r="CH8" i="13"/>
  <c r="CI8" i="13"/>
  <c r="CJ8" i="13"/>
  <c r="CK8" i="13"/>
  <c r="CL8" i="13"/>
  <c r="CM8" i="13"/>
  <c r="CN8" i="13"/>
  <c r="CO8" i="13"/>
  <c r="CP8" i="13"/>
  <c r="CQ8" i="13"/>
  <c r="CR8" i="13"/>
  <c r="CS8" i="13"/>
  <c r="B9" i="13"/>
  <c r="C9" i="13"/>
  <c r="D9" i="13"/>
  <c r="E9" i="13"/>
  <c r="F9" i="13"/>
  <c r="G9" i="13"/>
  <c r="H9" i="13"/>
  <c r="I9" i="13"/>
  <c r="J9" i="13"/>
  <c r="K9" i="13"/>
  <c r="L9" i="13"/>
  <c r="M9" i="13"/>
  <c r="N9" i="13"/>
  <c r="O9" i="13"/>
  <c r="P9" i="13"/>
  <c r="Q9" i="13"/>
  <c r="R9" i="13"/>
  <c r="S9" i="13"/>
  <c r="T9" i="13"/>
  <c r="U9" i="13"/>
  <c r="V9" i="13"/>
  <c r="W9" i="13"/>
  <c r="X9" i="13"/>
  <c r="Y9" i="13"/>
  <c r="Z9" i="13"/>
  <c r="AA9" i="13"/>
  <c r="AB9" i="13"/>
  <c r="AC9" i="13"/>
  <c r="AD9" i="13"/>
  <c r="AE9" i="13"/>
  <c r="AF9" i="13"/>
  <c r="AG9" i="13"/>
  <c r="AH9" i="13"/>
  <c r="AI9" i="13"/>
  <c r="AJ9" i="13"/>
  <c r="AK9" i="13"/>
  <c r="AL9" i="13"/>
  <c r="AM9" i="13"/>
  <c r="AN9" i="13"/>
  <c r="AO9" i="13"/>
  <c r="AP9" i="13"/>
  <c r="AQ9" i="13"/>
  <c r="AR9" i="13"/>
  <c r="AS9" i="13"/>
  <c r="AT9" i="13"/>
  <c r="AU9" i="13"/>
  <c r="AV9" i="13"/>
  <c r="AW9" i="13"/>
  <c r="AX9" i="13"/>
  <c r="AY9" i="13"/>
  <c r="AZ9" i="13"/>
  <c r="BA9" i="13"/>
  <c r="BB9" i="13"/>
  <c r="BC9" i="13"/>
  <c r="BD9" i="13"/>
  <c r="BE9" i="13"/>
  <c r="BF9" i="13"/>
  <c r="BG9" i="13"/>
  <c r="BH9" i="13"/>
  <c r="BI9" i="13"/>
  <c r="BJ9" i="13"/>
  <c r="BK9" i="13"/>
  <c r="BL9" i="13"/>
  <c r="BM9" i="13"/>
  <c r="BN9" i="13"/>
  <c r="BO9" i="13"/>
  <c r="BP9" i="13"/>
  <c r="BQ9" i="13"/>
  <c r="BR9" i="13"/>
  <c r="BS9" i="13"/>
  <c r="BT9" i="13"/>
  <c r="BU9" i="13"/>
  <c r="BV9" i="13"/>
  <c r="BW9" i="13"/>
  <c r="BX9" i="13"/>
  <c r="BY9" i="13"/>
  <c r="BZ9" i="13"/>
  <c r="CA9" i="13"/>
  <c r="CB9" i="13"/>
  <c r="CC9" i="13"/>
  <c r="CD9" i="13"/>
  <c r="CE9" i="13"/>
  <c r="CF9" i="13"/>
  <c r="CG9" i="13"/>
  <c r="CH9" i="13"/>
  <c r="CI9" i="13"/>
  <c r="CJ9" i="13"/>
  <c r="CK9" i="13"/>
  <c r="CL9" i="13"/>
  <c r="CM9" i="13"/>
  <c r="CN9" i="13"/>
  <c r="CO9" i="13"/>
  <c r="CP9" i="13"/>
  <c r="CQ9" i="13"/>
  <c r="CR9" i="13"/>
  <c r="CS9" i="13"/>
  <c r="B10" i="13"/>
  <c r="C10" i="13"/>
  <c r="D10" i="13"/>
  <c r="E10" i="13"/>
  <c r="F10" i="13"/>
  <c r="G10" i="13"/>
  <c r="H10" i="13"/>
  <c r="I10" i="13"/>
  <c r="J10" i="13"/>
  <c r="K10" i="13"/>
  <c r="L10" i="13"/>
  <c r="M10" i="13"/>
  <c r="N10" i="13"/>
  <c r="O10" i="13"/>
  <c r="P10" i="13"/>
  <c r="Q10" i="13"/>
  <c r="R10" i="13"/>
  <c r="S10" i="13"/>
  <c r="T10" i="13"/>
  <c r="U10" i="13"/>
  <c r="V10" i="13"/>
  <c r="W10" i="13"/>
  <c r="X10" i="13"/>
  <c r="Y10" i="13"/>
  <c r="Z10" i="13"/>
  <c r="AA10" i="13"/>
  <c r="AB10" i="13"/>
  <c r="AC10" i="13"/>
  <c r="AD10" i="13"/>
  <c r="AE10" i="13"/>
  <c r="AF10" i="13"/>
  <c r="AG10" i="13"/>
  <c r="AH10" i="13"/>
  <c r="AI10" i="13"/>
  <c r="AJ10" i="13"/>
  <c r="AK10" i="13"/>
  <c r="AL10" i="13"/>
  <c r="AM10" i="13"/>
  <c r="AN10" i="13"/>
  <c r="AO10" i="13"/>
  <c r="AP10" i="13"/>
  <c r="AQ10" i="13"/>
  <c r="AR10" i="13"/>
  <c r="AS10" i="13"/>
  <c r="AT10" i="13"/>
  <c r="AU10" i="13"/>
  <c r="AV10" i="13"/>
  <c r="AW10" i="13"/>
  <c r="AX10" i="13"/>
  <c r="AY10" i="13"/>
  <c r="AZ10" i="13"/>
  <c r="BA10" i="13"/>
  <c r="BB10" i="13"/>
  <c r="BC10" i="13"/>
  <c r="BD10" i="13"/>
  <c r="BE10" i="13"/>
  <c r="BF10" i="13"/>
  <c r="BG10" i="13"/>
  <c r="BH10" i="13"/>
  <c r="BI10" i="13"/>
  <c r="BJ10" i="13"/>
  <c r="BK10" i="13"/>
  <c r="BL10" i="13"/>
  <c r="BM10" i="13"/>
  <c r="BN10" i="13"/>
  <c r="BO10" i="13"/>
  <c r="BP10" i="13"/>
  <c r="BQ10" i="13"/>
  <c r="BR10" i="13"/>
  <c r="BS10" i="13"/>
  <c r="BT10" i="13"/>
  <c r="BU10" i="13"/>
  <c r="BV10" i="13"/>
  <c r="BW10" i="13"/>
  <c r="BX10" i="13"/>
  <c r="BY10" i="13"/>
  <c r="BZ10" i="13"/>
  <c r="CA10" i="13"/>
  <c r="CB10" i="13"/>
  <c r="CC10" i="13"/>
  <c r="CD10" i="13"/>
  <c r="CE10" i="13"/>
  <c r="CF10" i="13"/>
  <c r="CG10" i="13"/>
  <c r="CH10" i="13"/>
  <c r="CI10" i="13"/>
  <c r="CJ10" i="13"/>
  <c r="CK10" i="13"/>
  <c r="CL10" i="13"/>
  <c r="CM10" i="13"/>
  <c r="CN10" i="13"/>
  <c r="CO10" i="13"/>
  <c r="CP10" i="13"/>
  <c r="CQ10" i="13"/>
  <c r="CR10" i="13"/>
  <c r="CS10" i="13"/>
  <c r="B11" i="13"/>
  <c r="C11" i="13"/>
  <c r="D11" i="13"/>
  <c r="E11" i="13"/>
  <c r="F11" i="13"/>
  <c r="G11" i="13"/>
  <c r="H11" i="13"/>
  <c r="I11" i="13"/>
  <c r="J11" i="13"/>
  <c r="K11" i="13"/>
  <c r="L11" i="13"/>
  <c r="M11" i="13"/>
  <c r="N11" i="13"/>
  <c r="O11" i="13"/>
  <c r="P11" i="13"/>
  <c r="Q11" i="13"/>
  <c r="R11" i="13"/>
  <c r="S11" i="13"/>
  <c r="T11" i="13"/>
  <c r="U11" i="13"/>
  <c r="V11" i="13"/>
  <c r="W11" i="13"/>
  <c r="X11" i="13"/>
  <c r="Y11" i="13"/>
  <c r="Z11" i="13"/>
  <c r="AA11" i="13"/>
  <c r="AB11" i="13"/>
  <c r="AC11" i="13"/>
  <c r="AD11" i="13"/>
  <c r="AE11" i="13"/>
  <c r="AF11" i="13"/>
  <c r="AG11" i="13"/>
  <c r="AH11" i="13"/>
  <c r="AI11" i="13"/>
  <c r="AJ11" i="13"/>
  <c r="AK11" i="13"/>
  <c r="AL11" i="13"/>
  <c r="AM11" i="13"/>
  <c r="AN11" i="13"/>
  <c r="AO11" i="13"/>
  <c r="AP11" i="13"/>
  <c r="AQ11" i="13"/>
  <c r="AR11" i="13"/>
  <c r="AS11" i="13"/>
  <c r="AT11" i="13"/>
  <c r="AU11" i="13"/>
  <c r="AV11" i="13"/>
  <c r="AW11" i="13"/>
  <c r="AX11" i="13"/>
  <c r="AY11" i="13"/>
  <c r="AZ11" i="13"/>
  <c r="BA11" i="13"/>
  <c r="BB11" i="13"/>
  <c r="BC11" i="13"/>
  <c r="BD11" i="13"/>
  <c r="BE11" i="13"/>
  <c r="BF11" i="13"/>
  <c r="BG11" i="13"/>
  <c r="BH11" i="13"/>
  <c r="BI11" i="13"/>
  <c r="BJ11" i="13"/>
  <c r="BK11" i="13"/>
  <c r="BL11" i="13"/>
  <c r="BM11" i="13"/>
  <c r="BN11" i="13"/>
  <c r="BO11" i="13"/>
  <c r="BP11" i="13"/>
  <c r="BQ11" i="13"/>
  <c r="BR11" i="13"/>
  <c r="BS11" i="13"/>
  <c r="BT11" i="13"/>
  <c r="BU11" i="13"/>
  <c r="BV11" i="13"/>
  <c r="BW11" i="13"/>
  <c r="BX11" i="13"/>
  <c r="BY11" i="13"/>
  <c r="BZ11" i="13"/>
  <c r="CA11" i="13"/>
  <c r="CB11" i="13"/>
  <c r="CC11" i="13"/>
  <c r="CD11" i="13"/>
  <c r="CE11" i="13"/>
  <c r="CF11" i="13"/>
  <c r="CG11" i="13"/>
  <c r="CH11" i="13"/>
  <c r="CI11" i="13"/>
  <c r="CJ11" i="13"/>
  <c r="CK11" i="13"/>
  <c r="CL11" i="13"/>
  <c r="CM11" i="13"/>
  <c r="CN11" i="13"/>
  <c r="CO11" i="13"/>
  <c r="CP11" i="13"/>
  <c r="CQ11" i="13"/>
  <c r="CR11" i="13"/>
  <c r="CS11" i="13"/>
  <c r="B12" i="13"/>
  <c r="C12" i="13"/>
  <c r="D12" i="13"/>
  <c r="E12" i="13"/>
  <c r="F12" i="13"/>
  <c r="G12" i="13"/>
  <c r="H12" i="13"/>
  <c r="I12" i="13"/>
  <c r="J12" i="13"/>
  <c r="K12" i="13"/>
  <c r="L12" i="13"/>
  <c r="M12" i="13"/>
  <c r="N12" i="13"/>
  <c r="O12" i="13"/>
  <c r="P12" i="13"/>
  <c r="Q12" i="13"/>
  <c r="R12" i="13"/>
  <c r="S12" i="13"/>
  <c r="T12" i="13"/>
  <c r="U12" i="13"/>
  <c r="V12" i="13"/>
  <c r="W12" i="13"/>
  <c r="X12" i="13"/>
  <c r="Y12" i="13"/>
  <c r="Z12" i="13"/>
  <c r="AA12" i="13"/>
  <c r="AB12" i="13"/>
  <c r="AC12" i="13"/>
  <c r="AD12" i="13"/>
  <c r="AE12" i="13"/>
  <c r="AF12" i="13"/>
  <c r="AG12" i="13"/>
  <c r="AH12" i="13"/>
  <c r="AI12" i="13"/>
  <c r="AJ12" i="13"/>
  <c r="AK12" i="13"/>
  <c r="AL12" i="13"/>
  <c r="AM12" i="13"/>
  <c r="AN12" i="13"/>
  <c r="AO12" i="13"/>
  <c r="AP12" i="13"/>
  <c r="AQ12" i="13"/>
  <c r="AR12" i="13"/>
  <c r="AS12" i="13"/>
  <c r="AT12" i="13"/>
  <c r="AU12" i="13"/>
  <c r="AV12" i="13"/>
  <c r="AW12" i="13"/>
  <c r="AX12" i="13"/>
  <c r="AY12" i="13"/>
  <c r="AZ12" i="13"/>
  <c r="BA12" i="13"/>
  <c r="BB12" i="13"/>
  <c r="BC12" i="13"/>
  <c r="BD12" i="13"/>
  <c r="BE12" i="13"/>
  <c r="BF12" i="13"/>
  <c r="BG12" i="13"/>
  <c r="BH12" i="13"/>
  <c r="BI12" i="13"/>
  <c r="BJ12" i="13"/>
  <c r="BK12" i="13"/>
  <c r="BL12" i="13"/>
  <c r="BM12" i="13"/>
  <c r="BN12" i="13"/>
  <c r="BO12" i="13"/>
  <c r="BP12" i="13"/>
  <c r="BQ12" i="13"/>
  <c r="BR12" i="13"/>
  <c r="BS12" i="13"/>
  <c r="BT12" i="13"/>
  <c r="BU12" i="13"/>
  <c r="BV12" i="13"/>
  <c r="BW12" i="13"/>
  <c r="BX12" i="13"/>
  <c r="BY12" i="13"/>
  <c r="BZ12" i="13"/>
  <c r="CA12" i="13"/>
  <c r="CB12" i="13"/>
  <c r="CC12" i="13"/>
  <c r="CD12" i="13"/>
  <c r="CE12" i="13"/>
  <c r="CF12" i="13"/>
  <c r="CG12" i="13"/>
  <c r="CH12" i="13"/>
  <c r="CI12" i="13"/>
  <c r="CJ12" i="13"/>
  <c r="CK12" i="13"/>
  <c r="CL12" i="13"/>
  <c r="CM12" i="13"/>
  <c r="CN12" i="13"/>
  <c r="CO12" i="13"/>
  <c r="CP12" i="13"/>
  <c r="CQ12" i="13"/>
  <c r="CR12" i="13"/>
  <c r="CS12" i="13"/>
  <c r="B13" i="13"/>
  <c r="C13" i="13"/>
  <c r="D13" i="13"/>
  <c r="E13" i="13"/>
  <c r="F13" i="13"/>
  <c r="G13" i="13"/>
  <c r="H13" i="13"/>
  <c r="I13" i="13"/>
  <c r="J13" i="13"/>
  <c r="K13" i="13"/>
  <c r="L13" i="13"/>
  <c r="M13" i="13"/>
  <c r="N13" i="13"/>
  <c r="O13" i="13"/>
  <c r="P13" i="13"/>
  <c r="Q13" i="13"/>
  <c r="R13" i="13"/>
  <c r="S13" i="13"/>
  <c r="T13" i="13"/>
  <c r="U13" i="13"/>
  <c r="V13" i="13"/>
  <c r="W13" i="13"/>
  <c r="X13" i="13"/>
  <c r="Y13" i="13"/>
  <c r="Z13" i="13"/>
  <c r="AA13" i="13"/>
  <c r="AB13" i="13"/>
  <c r="AC13" i="13"/>
  <c r="AD13" i="13"/>
  <c r="AE13" i="13"/>
  <c r="AF13" i="13"/>
  <c r="AG13" i="13"/>
  <c r="AH13" i="13"/>
  <c r="AI13" i="13"/>
  <c r="AJ13" i="13"/>
  <c r="AK13" i="13"/>
  <c r="AL13" i="13"/>
  <c r="AM13" i="13"/>
  <c r="AN13" i="13"/>
  <c r="AO13" i="13"/>
  <c r="AP13" i="13"/>
  <c r="AQ13" i="13"/>
  <c r="AR13" i="13"/>
  <c r="AS13" i="13"/>
  <c r="AT13" i="13"/>
  <c r="AU13" i="13"/>
  <c r="AV13" i="13"/>
  <c r="AW13" i="13"/>
  <c r="AX13" i="13"/>
  <c r="AY13" i="13"/>
  <c r="AZ13" i="13"/>
  <c r="BA13" i="13"/>
  <c r="BB13" i="13"/>
  <c r="BC13" i="13"/>
  <c r="BD13" i="13"/>
  <c r="BE13" i="13"/>
  <c r="BF13" i="13"/>
  <c r="BG13" i="13"/>
  <c r="BH13" i="13"/>
  <c r="BI13" i="13"/>
  <c r="BJ13" i="13"/>
  <c r="BK13" i="13"/>
  <c r="BL13" i="13"/>
  <c r="BM13" i="13"/>
  <c r="BN13" i="13"/>
  <c r="BO13" i="13"/>
  <c r="BP13" i="13"/>
  <c r="BQ13" i="13"/>
  <c r="BR13" i="13"/>
  <c r="BS13" i="13"/>
  <c r="BT13" i="13"/>
  <c r="BU13" i="13"/>
  <c r="BV13" i="13"/>
  <c r="BW13" i="13"/>
  <c r="BX13" i="13"/>
  <c r="BY13" i="13"/>
  <c r="BZ13" i="13"/>
  <c r="CA13" i="13"/>
  <c r="CB13" i="13"/>
  <c r="CC13" i="13"/>
  <c r="CD13" i="13"/>
  <c r="CE13" i="13"/>
  <c r="CF13" i="13"/>
  <c r="CG13" i="13"/>
  <c r="CH13" i="13"/>
  <c r="CI13" i="13"/>
  <c r="CJ13" i="13"/>
  <c r="CK13" i="13"/>
  <c r="CL13" i="13"/>
  <c r="CM13" i="13"/>
  <c r="CN13" i="13"/>
  <c r="CO13" i="13"/>
  <c r="CP13" i="13"/>
  <c r="CQ13" i="13"/>
  <c r="CR13" i="13"/>
  <c r="CS13" i="13"/>
  <c r="B14" i="13"/>
  <c r="C14" i="13"/>
  <c r="D14" i="13"/>
  <c r="E14" i="13"/>
  <c r="F14" i="13"/>
  <c r="G14" i="13"/>
  <c r="H14" i="13"/>
  <c r="I14" i="13"/>
  <c r="J14" i="13"/>
  <c r="K14" i="13"/>
  <c r="L14" i="13"/>
  <c r="M14" i="13"/>
  <c r="N14" i="13"/>
  <c r="O14" i="13"/>
  <c r="P14" i="13"/>
  <c r="Q14" i="13"/>
  <c r="R14" i="13"/>
  <c r="S14" i="13"/>
  <c r="T14" i="13"/>
  <c r="U14" i="13"/>
  <c r="V14" i="13"/>
  <c r="W14" i="13"/>
  <c r="X14" i="13"/>
  <c r="Y14" i="13"/>
  <c r="Z14" i="13"/>
  <c r="AA14" i="13"/>
  <c r="AB14" i="13"/>
  <c r="AC14" i="13"/>
  <c r="AD14" i="13"/>
  <c r="AE14" i="13"/>
  <c r="AF14" i="13"/>
  <c r="AG14" i="13"/>
  <c r="AH14" i="13"/>
  <c r="AI14" i="13"/>
  <c r="AJ14" i="13"/>
  <c r="AK14" i="13"/>
  <c r="AL14" i="13"/>
  <c r="AM14" i="13"/>
  <c r="AN14" i="13"/>
  <c r="AO14" i="13"/>
  <c r="AP14" i="13"/>
  <c r="AQ14" i="13"/>
  <c r="AR14" i="13"/>
  <c r="AS14" i="13"/>
  <c r="AT14" i="13"/>
  <c r="AU14" i="13"/>
  <c r="AV14" i="13"/>
  <c r="AW14" i="13"/>
  <c r="AX14" i="13"/>
  <c r="AY14" i="13"/>
  <c r="AZ14" i="13"/>
  <c r="BA14" i="13"/>
  <c r="BB14" i="13"/>
  <c r="BC14" i="13"/>
  <c r="BD14" i="13"/>
  <c r="BE14" i="13"/>
  <c r="BF14" i="13"/>
  <c r="BG14" i="13"/>
  <c r="BH14" i="13"/>
  <c r="BI14" i="13"/>
  <c r="BJ14" i="13"/>
  <c r="BK14" i="13"/>
  <c r="BL14" i="13"/>
  <c r="BM14" i="13"/>
  <c r="BN14" i="13"/>
  <c r="BO14" i="13"/>
  <c r="BP14" i="13"/>
  <c r="BQ14" i="13"/>
  <c r="BR14" i="13"/>
  <c r="BS14" i="13"/>
  <c r="BT14" i="13"/>
  <c r="BU14" i="13"/>
  <c r="BV14" i="13"/>
  <c r="BW14" i="13"/>
  <c r="BX14" i="13"/>
  <c r="BY14" i="13"/>
  <c r="BZ14" i="13"/>
  <c r="CA14" i="13"/>
  <c r="CB14" i="13"/>
  <c r="CC14" i="13"/>
  <c r="CD14" i="13"/>
  <c r="CE14" i="13"/>
  <c r="CF14" i="13"/>
  <c r="CG14" i="13"/>
  <c r="CH14" i="13"/>
  <c r="CI14" i="13"/>
  <c r="CJ14" i="13"/>
  <c r="CK14" i="13"/>
  <c r="CL14" i="13"/>
  <c r="CM14" i="13"/>
  <c r="CN14" i="13"/>
  <c r="CO14" i="13"/>
  <c r="CP14" i="13"/>
  <c r="CQ14" i="13"/>
  <c r="CR14" i="13"/>
  <c r="CS14" i="13"/>
  <c r="B15" i="13"/>
  <c r="C15" i="13"/>
  <c r="D15" i="13"/>
  <c r="E15" i="13"/>
  <c r="F15" i="13"/>
  <c r="G15" i="13"/>
  <c r="H15" i="13"/>
  <c r="I15" i="13"/>
  <c r="J15" i="13"/>
  <c r="K15" i="13"/>
  <c r="L15" i="13"/>
  <c r="M15" i="13"/>
  <c r="N15" i="13"/>
  <c r="O15" i="13"/>
  <c r="P15" i="13"/>
  <c r="Q15" i="13"/>
  <c r="R15" i="13"/>
  <c r="S15" i="13"/>
  <c r="T15" i="13"/>
  <c r="U15" i="13"/>
  <c r="V15" i="13"/>
  <c r="W15" i="13"/>
  <c r="X15" i="13"/>
  <c r="Y15" i="13"/>
  <c r="Z15" i="13"/>
  <c r="AA15" i="13"/>
  <c r="AB15" i="13"/>
  <c r="AC15" i="13"/>
  <c r="AD15" i="13"/>
  <c r="AE15" i="13"/>
  <c r="AF15" i="13"/>
  <c r="AG15" i="13"/>
  <c r="AH15" i="13"/>
  <c r="AI15" i="13"/>
  <c r="AJ15" i="13"/>
  <c r="AK15" i="13"/>
  <c r="AL15" i="13"/>
  <c r="AM15" i="13"/>
  <c r="AN15" i="13"/>
  <c r="AO15" i="13"/>
  <c r="AP15" i="13"/>
  <c r="AQ15" i="13"/>
  <c r="AR15" i="13"/>
  <c r="AS15" i="13"/>
  <c r="AT15" i="13"/>
  <c r="AU15" i="13"/>
  <c r="AV15" i="13"/>
  <c r="AW15" i="13"/>
  <c r="AX15" i="13"/>
  <c r="AY15" i="13"/>
  <c r="AZ15" i="13"/>
  <c r="BA15" i="13"/>
  <c r="BB15" i="13"/>
  <c r="BC15" i="13"/>
  <c r="BD15" i="13"/>
  <c r="BE15" i="13"/>
  <c r="BF15" i="13"/>
  <c r="BG15" i="13"/>
  <c r="BH15" i="13"/>
  <c r="BI15" i="13"/>
  <c r="BJ15" i="13"/>
  <c r="BK15" i="13"/>
  <c r="BL15" i="13"/>
  <c r="BM15" i="13"/>
  <c r="BN15" i="13"/>
  <c r="BO15" i="13"/>
  <c r="BP15" i="13"/>
  <c r="BQ15" i="13"/>
  <c r="BR15" i="13"/>
  <c r="BS15" i="13"/>
  <c r="BT15" i="13"/>
  <c r="BU15" i="13"/>
  <c r="BV15" i="13"/>
  <c r="BW15" i="13"/>
  <c r="BX15" i="13"/>
  <c r="BY15" i="13"/>
  <c r="BZ15" i="13"/>
  <c r="CA15" i="13"/>
  <c r="CB15" i="13"/>
  <c r="CC15" i="13"/>
  <c r="CD15" i="13"/>
  <c r="CE15" i="13"/>
  <c r="CF15" i="13"/>
  <c r="CG15" i="13"/>
  <c r="CH15" i="13"/>
  <c r="CI15" i="13"/>
  <c r="CJ15" i="13"/>
  <c r="CK15" i="13"/>
  <c r="CL15" i="13"/>
  <c r="CM15" i="13"/>
  <c r="CN15" i="13"/>
  <c r="CO15" i="13"/>
  <c r="CP15" i="13"/>
  <c r="CQ15" i="13"/>
  <c r="CR15" i="13"/>
  <c r="CS15" i="13"/>
  <c r="B16" i="13"/>
  <c r="C16" i="13"/>
  <c r="D16" i="13"/>
  <c r="E16" i="13"/>
  <c r="F16" i="13"/>
  <c r="G16" i="13"/>
  <c r="H16" i="13"/>
  <c r="I16" i="13"/>
  <c r="J16" i="13"/>
  <c r="K16" i="13"/>
  <c r="L16" i="13"/>
  <c r="M16" i="13"/>
  <c r="N16" i="13"/>
  <c r="O16" i="13"/>
  <c r="P16" i="13"/>
  <c r="Q16" i="13"/>
  <c r="R16" i="13"/>
  <c r="S16" i="13"/>
  <c r="T16" i="13"/>
  <c r="U16" i="13"/>
  <c r="V16" i="13"/>
  <c r="W16" i="13"/>
  <c r="X16" i="13"/>
  <c r="Y16" i="13"/>
  <c r="Z16" i="13"/>
  <c r="AA16" i="13"/>
  <c r="AB16" i="13"/>
  <c r="AC16" i="13"/>
  <c r="AD16" i="13"/>
  <c r="AE16" i="13"/>
  <c r="AF16" i="13"/>
  <c r="AG16" i="13"/>
  <c r="AH16" i="13"/>
  <c r="AI16" i="13"/>
  <c r="AJ16" i="13"/>
  <c r="AK16" i="13"/>
  <c r="AL16" i="13"/>
  <c r="AM16" i="13"/>
  <c r="AN16" i="13"/>
  <c r="AO16" i="13"/>
  <c r="AP16" i="13"/>
  <c r="AQ16" i="13"/>
  <c r="AR16" i="13"/>
  <c r="AS16" i="13"/>
  <c r="AT16" i="13"/>
  <c r="AU16" i="13"/>
  <c r="AV16" i="13"/>
  <c r="AW16" i="13"/>
  <c r="AX16" i="13"/>
  <c r="AY16" i="13"/>
  <c r="AZ16" i="13"/>
  <c r="BA16" i="13"/>
  <c r="BB16" i="13"/>
  <c r="BC16" i="13"/>
  <c r="BD16" i="13"/>
  <c r="BE16" i="13"/>
  <c r="BF16" i="13"/>
  <c r="BG16" i="13"/>
  <c r="BH16" i="13"/>
  <c r="BI16" i="13"/>
  <c r="BJ16" i="13"/>
  <c r="BK16" i="13"/>
  <c r="BL16" i="13"/>
  <c r="BM16" i="13"/>
  <c r="BN16" i="13"/>
  <c r="BO16" i="13"/>
  <c r="BP16" i="13"/>
  <c r="BQ16" i="13"/>
  <c r="BR16" i="13"/>
  <c r="BS16" i="13"/>
  <c r="BT16" i="13"/>
  <c r="BU16" i="13"/>
  <c r="BV16" i="13"/>
  <c r="BW16" i="13"/>
  <c r="BX16" i="13"/>
  <c r="BY16" i="13"/>
  <c r="BZ16" i="13"/>
  <c r="CA16" i="13"/>
  <c r="CB16" i="13"/>
  <c r="CC16" i="13"/>
  <c r="CD16" i="13"/>
  <c r="CE16" i="13"/>
  <c r="CF16" i="13"/>
  <c r="CG16" i="13"/>
  <c r="CH16" i="13"/>
  <c r="CI16" i="13"/>
  <c r="CJ16" i="13"/>
  <c r="CK16" i="13"/>
  <c r="CL16" i="13"/>
  <c r="CM16" i="13"/>
  <c r="CN16" i="13"/>
  <c r="CO16" i="13"/>
  <c r="CP16" i="13"/>
  <c r="CQ16" i="13"/>
  <c r="CR16" i="13"/>
  <c r="CS16" i="13"/>
  <c r="B17" i="13"/>
  <c r="C17" i="13"/>
  <c r="D17" i="13"/>
  <c r="E17" i="13"/>
  <c r="F17" i="13"/>
  <c r="G17" i="13"/>
  <c r="H17" i="13"/>
  <c r="I17" i="13"/>
  <c r="J17" i="13"/>
  <c r="K17" i="13"/>
  <c r="L17" i="13"/>
  <c r="M17" i="13"/>
  <c r="N17" i="13"/>
  <c r="O17" i="13"/>
  <c r="P17" i="13"/>
  <c r="Q17" i="13"/>
  <c r="R17" i="13"/>
  <c r="S17" i="13"/>
  <c r="T17" i="13"/>
  <c r="U17" i="13"/>
  <c r="V17" i="13"/>
  <c r="W17" i="13"/>
  <c r="X17" i="13"/>
  <c r="Y17" i="13"/>
  <c r="Z17" i="13"/>
  <c r="AA17" i="13"/>
  <c r="AB17" i="13"/>
  <c r="AC17" i="13"/>
  <c r="AD17" i="13"/>
  <c r="AE17" i="13"/>
  <c r="AF17" i="13"/>
  <c r="AG17" i="13"/>
  <c r="AH17" i="13"/>
  <c r="AI17" i="13"/>
  <c r="AJ17" i="13"/>
  <c r="AK17" i="13"/>
  <c r="AL17" i="13"/>
  <c r="AM17" i="13"/>
  <c r="AN17" i="13"/>
  <c r="AO17" i="13"/>
  <c r="AP17" i="13"/>
  <c r="AQ17" i="13"/>
  <c r="AR17" i="13"/>
  <c r="AS17" i="13"/>
  <c r="AT17" i="13"/>
  <c r="AU17" i="13"/>
  <c r="AV17" i="13"/>
  <c r="AW17" i="13"/>
  <c r="AX17" i="13"/>
  <c r="AY17" i="13"/>
  <c r="AZ17" i="13"/>
  <c r="BA17" i="13"/>
  <c r="BB17" i="13"/>
  <c r="BC17" i="13"/>
  <c r="BD17" i="13"/>
  <c r="BE17" i="13"/>
  <c r="BF17" i="13"/>
  <c r="BG17" i="13"/>
  <c r="BH17" i="13"/>
  <c r="BI17" i="13"/>
  <c r="BJ17" i="13"/>
  <c r="BK17" i="13"/>
  <c r="BL17" i="13"/>
  <c r="BM17" i="13"/>
  <c r="BN17" i="13"/>
  <c r="BO17" i="13"/>
  <c r="BP17" i="13"/>
  <c r="BQ17" i="13"/>
  <c r="BR17" i="13"/>
  <c r="BS17" i="13"/>
  <c r="BT17" i="13"/>
  <c r="BU17" i="13"/>
  <c r="BV17" i="13"/>
  <c r="BW17" i="13"/>
  <c r="BX17" i="13"/>
  <c r="BY17" i="13"/>
  <c r="BZ17" i="13"/>
  <c r="CA17" i="13"/>
  <c r="CB17" i="13"/>
  <c r="CC17" i="13"/>
  <c r="CD17" i="13"/>
  <c r="CE17" i="13"/>
  <c r="CF17" i="13"/>
  <c r="CG17" i="13"/>
  <c r="CH17" i="13"/>
  <c r="CI17" i="13"/>
  <c r="CJ17" i="13"/>
  <c r="CK17" i="13"/>
  <c r="CL17" i="13"/>
  <c r="CM17" i="13"/>
  <c r="CN17" i="13"/>
  <c r="CO17" i="13"/>
  <c r="CP17" i="13"/>
  <c r="CQ17" i="13"/>
  <c r="CR17" i="13"/>
  <c r="CS17" i="13"/>
  <c r="B18" i="13"/>
  <c r="C18" i="13"/>
  <c r="D18" i="13"/>
  <c r="E18" i="13"/>
  <c r="F18" i="13"/>
  <c r="G18" i="13"/>
  <c r="H18" i="13"/>
  <c r="I18" i="13"/>
  <c r="J18" i="13"/>
  <c r="K18" i="13"/>
  <c r="L18" i="13"/>
  <c r="M18" i="13"/>
  <c r="N18" i="13"/>
  <c r="O18" i="13"/>
  <c r="P18" i="13"/>
  <c r="Q18" i="13"/>
  <c r="R18" i="13"/>
  <c r="S18" i="13"/>
  <c r="T18" i="13"/>
  <c r="U18" i="13"/>
  <c r="V18" i="13"/>
  <c r="W18" i="13"/>
  <c r="X18" i="13"/>
  <c r="Y18" i="13"/>
  <c r="Z18" i="13"/>
  <c r="AA18" i="13"/>
  <c r="AB18" i="13"/>
  <c r="AC18" i="13"/>
  <c r="AD18" i="13"/>
  <c r="AE18" i="13"/>
  <c r="AF18" i="13"/>
  <c r="AG18" i="13"/>
  <c r="AH18" i="13"/>
  <c r="AI18" i="13"/>
  <c r="AJ18" i="13"/>
  <c r="AK18" i="13"/>
  <c r="AL18" i="13"/>
  <c r="AM18" i="13"/>
  <c r="AN18" i="13"/>
  <c r="AO18" i="13"/>
  <c r="AP18" i="13"/>
  <c r="AQ18" i="13"/>
  <c r="AR18" i="13"/>
  <c r="AS18" i="13"/>
  <c r="AT18" i="13"/>
  <c r="AU18" i="13"/>
  <c r="AV18" i="13"/>
  <c r="AW18" i="13"/>
  <c r="AX18" i="13"/>
  <c r="AY18" i="13"/>
  <c r="AZ18" i="13"/>
  <c r="BA18" i="13"/>
  <c r="BB18" i="13"/>
  <c r="BC18" i="13"/>
  <c r="BD18" i="13"/>
  <c r="BE18" i="13"/>
  <c r="BF18" i="13"/>
  <c r="BG18" i="13"/>
  <c r="BH18" i="13"/>
  <c r="BI18" i="13"/>
  <c r="BJ18" i="13"/>
  <c r="BK18" i="13"/>
  <c r="BL18" i="13"/>
  <c r="BM18" i="13"/>
  <c r="BN18" i="13"/>
  <c r="BO18" i="13"/>
  <c r="BP18" i="13"/>
  <c r="BQ18" i="13"/>
  <c r="BR18" i="13"/>
  <c r="BS18" i="13"/>
  <c r="BT18" i="13"/>
  <c r="BU18" i="13"/>
  <c r="BV18" i="13"/>
  <c r="BW18" i="13"/>
  <c r="BX18" i="13"/>
  <c r="BY18" i="13"/>
  <c r="BZ18" i="13"/>
  <c r="CA18" i="13"/>
  <c r="CB18" i="13"/>
  <c r="CC18" i="13"/>
  <c r="CD18" i="13"/>
  <c r="CE18" i="13"/>
  <c r="CF18" i="13"/>
  <c r="CG18" i="13"/>
  <c r="CH18" i="13"/>
  <c r="CI18" i="13"/>
  <c r="CJ18" i="13"/>
  <c r="CK18" i="13"/>
  <c r="CL18" i="13"/>
  <c r="CM18" i="13"/>
  <c r="CN18" i="13"/>
  <c r="CO18" i="13"/>
  <c r="CP18" i="13"/>
  <c r="CQ18" i="13"/>
  <c r="CR18" i="13"/>
  <c r="CS18" i="13"/>
  <c r="B19" i="13"/>
  <c r="C19" i="13"/>
  <c r="D19" i="13"/>
  <c r="E19" i="13"/>
  <c r="F19" i="13"/>
  <c r="G19" i="13"/>
  <c r="H19" i="13"/>
  <c r="I19" i="13"/>
  <c r="J19" i="13"/>
  <c r="K19" i="13"/>
  <c r="L19" i="13"/>
  <c r="M19" i="13"/>
  <c r="N19" i="13"/>
  <c r="O19" i="13"/>
  <c r="P19" i="13"/>
  <c r="Q19" i="13"/>
  <c r="R19" i="13"/>
  <c r="S19" i="13"/>
  <c r="T19" i="13"/>
  <c r="U19" i="13"/>
  <c r="V19" i="13"/>
  <c r="W19" i="13"/>
  <c r="X19" i="13"/>
  <c r="Y19" i="13"/>
  <c r="Z19" i="13"/>
  <c r="AA19" i="13"/>
  <c r="AB19" i="13"/>
  <c r="AC19" i="13"/>
  <c r="AD19" i="13"/>
  <c r="AE19" i="13"/>
  <c r="AF19" i="13"/>
  <c r="AG19" i="13"/>
  <c r="AH19" i="13"/>
  <c r="AI19" i="13"/>
  <c r="AJ19" i="13"/>
  <c r="AK19" i="13"/>
  <c r="AL19" i="13"/>
  <c r="AM19" i="13"/>
  <c r="AN19" i="13"/>
  <c r="AO19" i="13"/>
  <c r="AP19" i="13"/>
  <c r="AQ19" i="13"/>
  <c r="AR19" i="13"/>
  <c r="AS19" i="13"/>
  <c r="AT19" i="13"/>
  <c r="AU19" i="13"/>
  <c r="AV19" i="13"/>
  <c r="AW19" i="13"/>
  <c r="AX19" i="13"/>
  <c r="AY19" i="13"/>
  <c r="AZ19" i="13"/>
  <c r="BA19" i="13"/>
  <c r="BB19" i="13"/>
  <c r="BC19" i="13"/>
  <c r="BD19" i="13"/>
  <c r="BE19" i="13"/>
  <c r="BF19" i="13"/>
  <c r="BG19" i="13"/>
  <c r="BH19" i="13"/>
  <c r="BI19" i="13"/>
  <c r="BJ19" i="13"/>
  <c r="BK19" i="13"/>
  <c r="BL19" i="13"/>
  <c r="BM19" i="13"/>
  <c r="BN19" i="13"/>
  <c r="BO19" i="13"/>
  <c r="BP19" i="13"/>
  <c r="BQ19" i="13"/>
  <c r="BR19" i="13"/>
  <c r="BS19" i="13"/>
  <c r="BT19" i="13"/>
  <c r="BU19" i="13"/>
  <c r="BV19" i="13"/>
  <c r="BW19" i="13"/>
  <c r="BX19" i="13"/>
  <c r="BY19" i="13"/>
  <c r="BZ19" i="13"/>
  <c r="CA19" i="13"/>
  <c r="CB19" i="13"/>
  <c r="CC19" i="13"/>
  <c r="CD19" i="13"/>
  <c r="CE19" i="13"/>
  <c r="CF19" i="13"/>
  <c r="CG19" i="13"/>
  <c r="CH19" i="13"/>
  <c r="CI19" i="13"/>
  <c r="CJ19" i="13"/>
  <c r="CK19" i="13"/>
  <c r="CL19" i="13"/>
  <c r="CM19" i="13"/>
  <c r="CN19" i="13"/>
  <c r="CO19" i="13"/>
  <c r="CP19" i="13"/>
  <c r="CQ19" i="13"/>
  <c r="CR19" i="13"/>
  <c r="CS19" i="13"/>
  <c r="B20" i="13"/>
  <c r="C20" i="13"/>
  <c r="D20" i="13"/>
  <c r="E20" i="13"/>
  <c r="F20" i="13"/>
  <c r="G20" i="13"/>
  <c r="H20" i="13"/>
  <c r="I20" i="13"/>
  <c r="J20" i="13"/>
  <c r="K20" i="13"/>
  <c r="L20" i="13"/>
  <c r="M20" i="13"/>
  <c r="N20" i="13"/>
  <c r="O20" i="13"/>
  <c r="P20" i="13"/>
  <c r="Q20" i="13"/>
  <c r="R20" i="13"/>
  <c r="S20" i="13"/>
  <c r="T20" i="13"/>
  <c r="U20" i="13"/>
  <c r="V20" i="13"/>
  <c r="W20" i="13"/>
  <c r="X20" i="13"/>
  <c r="Y20" i="13"/>
  <c r="Z20" i="13"/>
  <c r="AA20" i="13"/>
  <c r="AB20" i="13"/>
  <c r="AC20" i="13"/>
  <c r="AD20" i="13"/>
  <c r="AE20" i="13"/>
  <c r="AF20" i="13"/>
  <c r="AG20" i="13"/>
  <c r="AH20" i="13"/>
  <c r="AI20" i="13"/>
  <c r="AJ20" i="13"/>
  <c r="AK20" i="13"/>
  <c r="AL20" i="13"/>
  <c r="AM20" i="13"/>
  <c r="AN20" i="13"/>
  <c r="AO20" i="13"/>
  <c r="AP20" i="13"/>
  <c r="AQ20" i="13"/>
  <c r="AR20" i="13"/>
  <c r="AS20" i="13"/>
  <c r="AT20" i="13"/>
  <c r="AU20" i="13"/>
  <c r="AV20" i="13"/>
  <c r="AW20" i="13"/>
  <c r="AX20" i="13"/>
  <c r="AY20" i="13"/>
  <c r="AZ20" i="13"/>
  <c r="BA20" i="13"/>
  <c r="BB20" i="13"/>
  <c r="BC20" i="13"/>
  <c r="BD20" i="13"/>
  <c r="BE20" i="13"/>
  <c r="BF20" i="13"/>
  <c r="BG20" i="13"/>
  <c r="BH20" i="13"/>
  <c r="BI20" i="13"/>
  <c r="BJ20" i="13"/>
  <c r="BK20" i="13"/>
  <c r="BL20" i="13"/>
  <c r="BM20" i="13"/>
  <c r="BN20" i="13"/>
  <c r="BO20" i="13"/>
  <c r="BP20" i="13"/>
  <c r="BQ20" i="13"/>
  <c r="BR20" i="13"/>
  <c r="BS20" i="13"/>
  <c r="BT20" i="13"/>
  <c r="BU20" i="13"/>
  <c r="BV20" i="13"/>
  <c r="BW20" i="13"/>
  <c r="BX20" i="13"/>
  <c r="BY20" i="13"/>
  <c r="BZ20" i="13"/>
  <c r="CA20" i="13"/>
  <c r="CB20" i="13"/>
  <c r="CC20" i="13"/>
  <c r="CD20" i="13"/>
  <c r="CE20" i="13"/>
  <c r="CF20" i="13"/>
  <c r="CG20" i="13"/>
  <c r="CH20" i="13"/>
  <c r="CI20" i="13"/>
  <c r="CJ20" i="13"/>
  <c r="CK20" i="13"/>
  <c r="CL20" i="13"/>
  <c r="CM20" i="13"/>
  <c r="CN20" i="13"/>
  <c r="CO20" i="13"/>
  <c r="CP20" i="13"/>
  <c r="CQ20" i="13"/>
  <c r="CR20" i="13"/>
  <c r="CS20" i="13"/>
  <c r="B21" i="13"/>
  <c r="C21" i="13"/>
  <c r="D21" i="13"/>
  <c r="E21" i="13"/>
  <c r="F21" i="13"/>
  <c r="G21" i="13"/>
  <c r="H21" i="13"/>
  <c r="I21" i="13"/>
  <c r="J21" i="13"/>
  <c r="K21" i="13"/>
  <c r="L21" i="13"/>
  <c r="M21" i="13"/>
  <c r="N21" i="13"/>
  <c r="O21" i="13"/>
  <c r="P21" i="13"/>
  <c r="Q21" i="13"/>
  <c r="R21" i="13"/>
  <c r="S21" i="13"/>
  <c r="T21" i="13"/>
  <c r="U21" i="13"/>
  <c r="V21" i="13"/>
  <c r="W21" i="13"/>
  <c r="X21" i="13"/>
  <c r="Y21" i="13"/>
  <c r="Z21" i="13"/>
  <c r="AA21" i="13"/>
  <c r="AB21" i="13"/>
  <c r="AC21" i="13"/>
  <c r="AD21" i="13"/>
  <c r="AE21" i="13"/>
  <c r="AF21" i="13"/>
  <c r="AG21" i="13"/>
  <c r="AH21" i="13"/>
  <c r="AI21" i="13"/>
  <c r="AJ21" i="13"/>
  <c r="AK21" i="13"/>
  <c r="AL21" i="13"/>
  <c r="AM21" i="13"/>
  <c r="AN21" i="13"/>
  <c r="AO21" i="13"/>
  <c r="AP21" i="13"/>
  <c r="AQ21" i="13"/>
  <c r="AR21" i="13"/>
  <c r="AS21" i="13"/>
  <c r="AT21" i="13"/>
  <c r="AU21" i="13"/>
  <c r="AV21" i="13"/>
  <c r="AW21" i="13"/>
  <c r="AX21" i="13"/>
  <c r="AY21" i="13"/>
  <c r="AZ21" i="13"/>
  <c r="BA21" i="13"/>
  <c r="BB21" i="13"/>
  <c r="BC21" i="13"/>
  <c r="BD21" i="13"/>
  <c r="BE21" i="13"/>
  <c r="BF21" i="13"/>
  <c r="BG21" i="13"/>
  <c r="BH21" i="13"/>
  <c r="BI21" i="13"/>
  <c r="BJ21" i="13"/>
  <c r="BK21" i="13"/>
  <c r="BL21" i="13"/>
  <c r="BM21" i="13"/>
  <c r="BN21" i="13"/>
  <c r="BO21" i="13"/>
  <c r="BP21" i="13"/>
  <c r="BQ21" i="13"/>
  <c r="BR21" i="13"/>
  <c r="BS21" i="13"/>
  <c r="BT21" i="13"/>
  <c r="BU21" i="13"/>
  <c r="BV21" i="13"/>
  <c r="BW21" i="13"/>
  <c r="BX21" i="13"/>
  <c r="BY21" i="13"/>
  <c r="BZ21" i="13"/>
  <c r="CA21" i="13"/>
  <c r="CB21" i="13"/>
  <c r="CC21" i="13"/>
  <c r="CD21" i="13"/>
  <c r="CE21" i="13"/>
  <c r="CF21" i="13"/>
  <c r="CG21" i="13"/>
  <c r="CH21" i="13"/>
  <c r="CI21" i="13"/>
  <c r="CJ21" i="13"/>
  <c r="CK21" i="13"/>
  <c r="CL21" i="13"/>
  <c r="CM21" i="13"/>
  <c r="CN21" i="13"/>
  <c r="CO21" i="13"/>
  <c r="CP21" i="13"/>
  <c r="CQ21" i="13"/>
  <c r="CR21" i="13"/>
  <c r="CS21" i="13"/>
  <c r="B22" i="13"/>
  <c r="C22" i="13"/>
  <c r="D22" i="13"/>
  <c r="E22" i="13"/>
  <c r="F22" i="13"/>
  <c r="G22" i="13"/>
  <c r="H22" i="13"/>
  <c r="I22" i="13"/>
  <c r="J22" i="13"/>
  <c r="K22" i="13"/>
  <c r="L22" i="13"/>
  <c r="M22" i="13"/>
  <c r="N22" i="13"/>
  <c r="O22" i="13"/>
  <c r="P22" i="13"/>
  <c r="Q22" i="13"/>
  <c r="R22" i="13"/>
  <c r="S22" i="13"/>
  <c r="T22" i="13"/>
  <c r="U22" i="13"/>
  <c r="V22" i="13"/>
  <c r="W22" i="13"/>
  <c r="X22" i="13"/>
  <c r="Y22" i="13"/>
  <c r="Z22" i="13"/>
  <c r="AA22" i="13"/>
  <c r="AB22" i="13"/>
  <c r="AC22" i="13"/>
  <c r="AD22" i="13"/>
  <c r="AE22" i="13"/>
  <c r="AF22" i="13"/>
  <c r="AG22" i="13"/>
  <c r="AH22" i="13"/>
  <c r="AI22" i="13"/>
  <c r="AJ22" i="13"/>
  <c r="AK22" i="13"/>
  <c r="AL22" i="13"/>
  <c r="AM22" i="13"/>
  <c r="AN22" i="13"/>
  <c r="AO22" i="13"/>
  <c r="AP22" i="13"/>
  <c r="AQ22" i="13"/>
  <c r="AR22" i="13"/>
  <c r="AS22" i="13"/>
  <c r="AT22" i="13"/>
  <c r="AU22" i="13"/>
  <c r="AV22" i="13"/>
  <c r="AW22" i="13"/>
  <c r="AX22" i="13"/>
  <c r="AY22" i="13"/>
  <c r="AZ22" i="13"/>
  <c r="BA22" i="13"/>
  <c r="BB22" i="13"/>
  <c r="BC22" i="13"/>
  <c r="BD22" i="13"/>
  <c r="BE22" i="13"/>
  <c r="BF22" i="13"/>
  <c r="BG22" i="13"/>
  <c r="BH22" i="13"/>
  <c r="BI22" i="13"/>
  <c r="BJ22" i="13"/>
  <c r="BK22" i="13"/>
  <c r="BL22" i="13"/>
  <c r="BM22" i="13"/>
  <c r="BN22" i="13"/>
  <c r="BO22" i="13"/>
  <c r="BP22" i="13"/>
  <c r="BQ22" i="13"/>
  <c r="BR22" i="13"/>
  <c r="BS22" i="13"/>
  <c r="BT22" i="13"/>
  <c r="BU22" i="13"/>
  <c r="BV22" i="13"/>
  <c r="BW22" i="13"/>
  <c r="BX22" i="13"/>
  <c r="BY22" i="13"/>
  <c r="BZ22" i="13"/>
  <c r="CA22" i="13"/>
  <c r="CB22" i="13"/>
  <c r="CC22" i="13"/>
  <c r="CD22" i="13"/>
  <c r="CE22" i="13"/>
  <c r="CF22" i="13"/>
  <c r="CG22" i="13"/>
  <c r="CH22" i="13"/>
  <c r="CI22" i="13"/>
  <c r="CJ22" i="13"/>
  <c r="CK22" i="13"/>
  <c r="CL22" i="13"/>
  <c r="CM22" i="13"/>
  <c r="CN22" i="13"/>
  <c r="CO22" i="13"/>
  <c r="CP22" i="13"/>
  <c r="CQ22" i="13"/>
  <c r="CR22" i="13"/>
  <c r="CS22" i="13"/>
  <c r="B23" i="13"/>
  <c r="C23" i="13"/>
  <c r="D23" i="13"/>
  <c r="E23" i="13"/>
  <c r="F23" i="13"/>
  <c r="G23" i="13"/>
  <c r="H23" i="13"/>
  <c r="I23" i="13"/>
  <c r="J23" i="13"/>
  <c r="K23" i="13"/>
  <c r="L23" i="13"/>
  <c r="M23" i="13"/>
  <c r="N23" i="13"/>
  <c r="O23" i="13"/>
  <c r="P23" i="13"/>
  <c r="Q23" i="13"/>
  <c r="R23" i="13"/>
  <c r="S23" i="13"/>
  <c r="T23" i="13"/>
  <c r="U23" i="13"/>
  <c r="V23" i="13"/>
  <c r="W23" i="13"/>
  <c r="X23" i="13"/>
  <c r="Y23" i="13"/>
  <c r="Z23" i="13"/>
  <c r="AA23" i="13"/>
  <c r="AB23" i="13"/>
  <c r="AC23" i="13"/>
  <c r="AD23" i="13"/>
  <c r="AE23" i="13"/>
  <c r="AF23" i="13"/>
  <c r="AG23" i="13"/>
  <c r="AH23" i="13"/>
  <c r="AI23" i="13"/>
  <c r="AJ23" i="13"/>
  <c r="AK23" i="13"/>
  <c r="AL23" i="13"/>
  <c r="AM23" i="13"/>
  <c r="AN23" i="13"/>
  <c r="AO23" i="13"/>
  <c r="AP23" i="13"/>
  <c r="AQ23" i="13"/>
  <c r="AR23" i="13"/>
  <c r="AS23" i="13"/>
  <c r="AT23" i="13"/>
  <c r="AU23" i="13"/>
  <c r="AV23" i="13"/>
  <c r="AW23" i="13"/>
  <c r="AX23" i="13"/>
  <c r="AY23" i="13"/>
  <c r="AZ23" i="13"/>
  <c r="BA23" i="13"/>
  <c r="BB23" i="13"/>
  <c r="BC23" i="13"/>
  <c r="BD23" i="13"/>
  <c r="BE23" i="13"/>
  <c r="BF23" i="13"/>
  <c r="BG23" i="13"/>
  <c r="BH23" i="13"/>
  <c r="BI23" i="13"/>
  <c r="BJ23" i="13"/>
  <c r="BK23" i="13"/>
  <c r="BL23" i="13"/>
  <c r="BM23" i="13"/>
  <c r="BN23" i="13"/>
  <c r="BO23" i="13"/>
  <c r="BP23" i="13"/>
  <c r="BQ23" i="13"/>
  <c r="BR23" i="13"/>
  <c r="BS23" i="13"/>
  <c r="BT23" i="13"/>
  <c r="BU23" i="13"/>
  <c r="BV23" i="13"/>
  <c r="BW23" i="13"/>
  <c r="BX23" i="13"/>
  <c r="BY23" i="13"/>
  <c r="BZ23" i="13"/>
  <c r="CA23" i="13"/>
  <c r="CB23" i="13"/>
  <c r="CC23" i="13"/>
  <c r="CD23" i="13"/>
  <c r="CE23" i="13"/>
  <c r="CF23" i="13"/>
  <c r="CG23" i="13"/>
  <c r="CH23" i="13"/>
  <c r="CI23" i="13"/>
  <c r="CJ23" i="13"/>
  <c r="CK23" i="13"/>
  <c r="CL23" i="13"/>
  <c r="CM23" i="13"/>
  <c r="CN23" i="13"/>
  <c r="CO23" i="13"/>
  <c r="CP23" i="13"/>
  <c r="CQ23" i="13"/>
  <c r="CR23" i="13"/>
  <c r="CS23" i="13"/>
  <c r="B24" i="13"/>
  <c r="C24" i="13"/>
  <c r="D24" i="13"/>
  <c r="E24" i="13"/>
  <c r="F24" i="13"/>
  <c r="G24" i="13"/>
  <c r="H24" i="13"/>
  <c r="I24" i="13"/>
  <c r="J24" i="13"/>
  <c r="K24" i="13"/>
  <c r="L24" i="13"/>
  <c r="M24" i="13"/>
  <c r="N24" i="13"/>
  <c r="O24" i="13"/>
  <c r="P24" i="13"/>
  <c r="Q24" i="13"/>
  <c r="R24" i="13"/>
  <c r="S24" i="13"/>
  <c r="T24" i="13"/>
  <c r="U24" i="13"/>
  <c r="V24" i="13"/>
  <c r="W24" i="13"/>
  <c r="X24" i="13"/>
  <c r="Y24" i="13"/>
  <c r="Z24" i="13"/>
  <c r="AA24" i="13"/>
  <c r="AB24" i="13"/>
  <c r="AC24" i="13"/>
  <c r="AD24" i="13"/>
  <c r="AE24" i="13"/>
  <c r="AF24" i="13"/>
  <c r="AG24" i="13"/>
  <c r="AH24" i="13"/>
  <c r="AI24" i="13"/>
  <c r="AJ24" i="13"/>
  <c r="AK24" i="13"/>
  <c r="AL24" i="13"/>
  <c r="AM24" i="13"/>
  <c r="AN24" i="13"/>
  <c r="AO24" i="13"/>
  <c r="AP24" i="13"/>
  <c r="AQ24" i="13"/>
  <c r="AR24" i="13"/>
  <c r="AS24" i="13"/>
  <c r="AT24" i="13"/>
  <c r="AU24" i="13"/>
  <c r="AV24" i="13"/>
  <c r="AW24" i="13"/>
  <c r="AX24" i="13"/>
  <c r="AY24" i="13"/>
  <c r="AZ24" i="13"/>
  <c r="BA24" i="13"/>
  <c r="BB24" i="13"/>
  <c r="BC24" i="13"/>
  <c r="BD24" i="13"/>
  <c r="BE24" i="13"/>
  <c r="BF24" i="13"/>
  <c r="BG24" i="13"/>
  <c r="BH24" i="13"/>
  <c r="BI24" i="13"/>
  <c r="BJ24" i="13"/>
  <c r="BK24" i="13"/>
  <c r="BL24" i="13"/>
  <c r="BM24" i="13"/>
  <c r="BN24" i="13"/>
  <c r="BO24" i="13"/>
  <c r="BP24" i="13"/>
  <c r="BQ24" i="13"/>
  <c r="BR24" i="13"/>
  <c r="BS24" i="13"/>
  <c r="BT24" i="13"/>
  <c r="BU24" i="13"/>
  <c r="BV24" i="13"/>
  <c r="BW24" i="13"/>
  <c r="BX24" i="13"/>
  <c r="BY24" i="13"/>
  <c r="BZ24" i="13"/>
  <c r="CA24" i="13"/>
  <c r="CB24" i="13"/>
  <c r="CC24" i="13"/>
  <c r="CD24" i="13"/>
  <c r="CE24" i="13"/>
  <c r="CF24" i="13"/>
  <c r="CG24" i="13"/>
  <c r="CH24" i="13"/>
  <c r="CI24" i="13"/>
  <c r="CJ24" i="13"/>
  <c r="CK24" i="13"/>
  <c r="CL24" i="13"/>
  <c r="CM24" i="13"/>
  <c r="CN24" i="13"/>
  <c r="CO24" i="13"/>
  <c r="CP24" i="13"/>
  <c r="CQ24" i="13"/>
  <c r="CR24" i="13"/>
  <c r="CS24" i="13"/>
  <c r="B25" i="13"/>
  <c r="C25" i="13"/>
  <c r="D25" i="13"/>
  <c r="E25" i="13"/>
  <c r="F25" i="13"/>
  <c r="G25" i="13"/>
  <c r="H25" i="13"/>
  <c r="I25" i="13"/>
  <c r="J25" i="13"/>
  <c r="K25" i="13"/>
  <c r="L25" i="13"/>
  <c r="M25" i="13"/>
  <c r="N25" i="13"/>
  <c r="O25" i="13"/>
  <c r="P25" i="13"/>
  <c r="Q25" i="13"/>
  <c r="R25" i="13"/>
  <c r="S25" i="13"/>
  <c r="T25" i="13"/>
  <c r="U25" i="13"/>
  <c r="V25" i="13"/>
  <c r="W25" i="13"/>
  <c r="X25" i="13"/>
  <c r="Y25" i="13"/>
  <c r="Z25" i="13"/>
  <c r="AA25" i="13"/>
  <c r="AB25" i="13"/>
  <c r="AC25" i="13"/>
  <c r="AD25" i="13"/>
  <c r="AE25" i="13"/>
  <c r="AF25" i="13"/>
  <c r="AG25" i="13"/>
  <c r="AH25" i="13"/>
  <c r="AI25" i="13"/>
  <c r="AJ25" i="13"/>
  <c r="AK25" i="13"/>
  <c r="AL25" i="13"/>
  <c r="AM25" i="13"/>
  <c r="AN25" i="13"/>
  <c r="AO25" i="13"/>
  <c r="AP25" i="13"/>
  <c r="AQ25" i="13"/>
  <c r="AR25" i="13"/>
  <c r="AS25" i="13"/>
  <c r="AT25" i="13"/>
  <c r="AU25" i="13"/>
  <c r="AV25" i="13"/>
  <c r="AW25" i="13"/>
  <c r="AX25" i="13"/>
  <c r="AY25" i="13"/>
  <c r="AZ25" i="13"/>
  <c r="BA25" i="13"/>
  <c r="BB25" i="13"/>
  <c r="BC25" i="13"/>
  <c r="BD25" i="13"/>
  <c r="BE25" i="13"/>
  <c r="BF25" i="13"/>
  <c r="BG25" i="13"/>
  <c r="BH25" i="13"/>
  <c r="BI25" i="13"/>
  <c r="BJ25" i="13"/>
  <c r="BK25" i="13"/>
  <c r="BL25" i="13"/>
  <c r="BM25" i="13"/>
  <c r="BN25" i="13"/>
  <c r="BO25" i="13"/>
  <c r="BP25" i="13"/>
  <c r="BQ25" i="13"/>
  <c r="BR25" i="13"/>
  <c r="BS25" i="13"/>
  <c r="BT25" i="13"/>
  <c r="BU25" i="13"/>
  <c r="BV25" i="13"/>
  <c r="BW25" i="13"/>
  <c r="BX25" i="13"/>
  <c r="BY25" i="13"/>
  <c r="BZ25" i="13"/>
  <c r="CA25" i="13"/>
  <c r="CB25" i="13"/>
  <c r="CC25" i="13"/>
  <c r="CD25" i="13"/>
  <c r="CE25" i="13"/>
  <c r="CF25" i="13"/>
  <c r="CG25" i="13"/>
  <c r="CH25" i="13"/>
  <c r="CI25" i="13"/>
  <c r="CJ25" i="13"/>
  <c r="CK25" i="13"/>
  <c r="CL25" i="13"/>
  <c r="CM25" i="13"/>
  <c r="CN25" i="13"/>
  <c r="CO25" i="13"/>
  <c r="CP25" i="13"/>
  <c r="CQ25" i="13"/>
  <c r="CR25" i="13"/>
  <c r="CS25" i="13"/>
  <c r="B26" i="13"/>
  <c r="C26" i="13"/>
  <c r="D26" i="13"/>
  <c r="E26" i="13"/>
  <c r="F26" i="13"/>
  <c r="G26" i="13"/>
  <c r="H26" i="13"/>
  <c r="I26" i="13"/>
  <c r="J26" i="13"/>
  <c r="K26" i="13"/>
  <c r="L26" i="13"/>
  <c r="M26" i="13"/>
  <c r="N26" i="13"/>
  <c r="O26" i="13"/>
  <c r="P26" i="13"/>
  <c r="Q26" i="13"/>
  <c r="R26" i="13"/>
  <c r="S26" i="13"/>
  <c r="T26" i="13"/>
  <c r="U26" i="13"/>
  <c r="V26" i="13"/>
  <c r="W26" i="13"/>
  <c r="X26" i="13"/>
  <c r="Y26" i="13"/>
  <c r="Z26" i="13"/>
  <c r="AA26" i="13"/>
  <c r="AB26" i="13"/>
  <c r="AC26" i="13"/>
  <c r="AD26" i="13"/>
  <c r="AE26" i="13"/>
  <c r="AF26" i="13"/>
  <c r="AG26" i="13"/>
  <c r="AH26" i="13"/>
  <c r="AI26" i="13"/>
  <c r="AJ26" i="13"/>
  <c r="AK26" i="13"/>
  <c r="AL26" i="13"/>
  <c r="AM26" i="13"/>
  <c r="AN26" i="13"/>
  <c r="AO26" i="13"/>
  <c r="AP26" i="13"/>
  <c r="AQ26" i="13"/>
  <c r="AR26" i="13"/>
  <c r="AS26" i="13"/>
  <c r="AT26" i="13"/>
  <c r="AU26" i="13"/>
  <c r="AV26" i="13"/>
  <c r="AW26" i="13"/>
  <c r="AX26" i="13"/>
  <c r="AY26" i="13"/>
  <c r="AZ26" i="13"/>
  <c r="BA26" i="13"/>
  <c r="BB26" i="13"/>
  <c r="BC26" i="13"/>
  <c r="BD26" i="13"/>
  <c r="BE26" i="13"/>
  <c r="BF26" i="13"/>
  <c r="BG26" i="13"/>
  <c r="BH26" i="13"/>
  <c r="BI26" i="13"/>
  <c r="BJ26" i="13"/>
  <c r="BK26" i="13"/>
  <c r="BL26" i="13"/>
  <c r="BM26" i="13"/>
  <c r="BN26" i="13"/>
  <c r="BO26" i="13"/>
  <c r="BP26" i="13"/>
  <c r="BQ26" i="13"/>
  <c r="BR26" i="13"/>
  <c r="BS26" i="13"/>
  <c r="BT26" i="13"/>
  <c r="BU26" i="13"/>
  <c r="BV26" i="13"/>
  <c r="BW26" i="13"/>
  <c r="BX26" i="13"/>
  <c r="BY26" i="13"/>
  <c r="BZ26" i="13"/>
  <c r="CA26" i="13"/>
  <c r="CB26" i="13"/>
  <c r="CC26" i="13"/>
  <c r="CD26" i="13"/>
  <c r="CE26" i="13"/>
  <c r="CF26" i="13"/>
  <c r="CG26" i="13"/>
  <c r="CH26" i="13"/>
  <c r="CI26" i="13"/>
  <c r="CJ26" i="13"/>
  <c r="CK26" i="13"/>
  <c r="CL26" i="13"/>
  <c r="CM26" i="13"/>
  <c r="CN26" i="13"/>
  <c r="CO26" i="13"/>
  <c r="CP26" i="13"/>
  <c r="CQ26" i="13"/>
  <c r="CR26" i="13"/>
  <c r="CS26" i="13"/>
  <c r="B27" i="13"/>
  <c r="C27" i="13"/>
  <c r="D27" i="13"/>
  <c r="E27" i="13"/>
  <c r="F27" i="13"/>
  <c r="G27" i="13"/>
  <c r="H27" i="13"/>
  <c r="I27" i="13"/>
  <c r="J27" i="13"/>
  <c r="K27" i="13"/>
  <c r="L27" i="13"/>
  <c r="M27" i="13"/>
  <c r="N27" i="13"/>
  <c r="O27" i="13"/>
  <c r="P27" i="13"/>
  <c r="Q27" i="13"/>
  <c r="R27" i="13"/>
  <c r="S27" i="13"/>
  <c r="T27" i="13"/>
  <c r="U27" i="13"/>
  <c r="V27" i="13"/>
  <c r="W27" i="13"/>
  <c r="X27" i="13"/>
  <c r="Y27" i="13"/>
  <c r="Z27" i="13"/>
  <c r="AA27" i="13"/>
  <c r="AB27" i="13"/>
  <c r="AC27" i="13"/>
  <c r="AD27" i="13"/>
  <c r="AE27" i="13"/>
  <c r="AF27" i="13"/>
  <c r="AG27" i="13"/>
  <c r="AH27" i="13"/>
  <c r="AI27" i="13"/>
  <c r="AJ27" i="13"/>
  <c r="AK27" i="13"/>
  <c r="AL27" i="13"/>
  <c r="AM27" i="13"/>
  <c r="AN27" i="13"/>
  <c r="AO27" i="13"/>
  <c r="AP27" i="13"/>
  <c r="AQ27" i="13"/>
  <c r="AR27" i="13"/>
  <c r="AS27" i="13"/>
  <c r="AT27" i="13"/>
  <c r="AU27" i="13"/>
  <c r="AV27" i="13"/>
  <c r="AW27" i="13"/>
  <c r="AX27" i="13"/>
  <c r="AY27" i="13"/>
  <c r="AZ27" i="13"/>
  <c r="BA27" i="13"/>
  <c r="BB27" i="13"/>
  <c r="BC27" i="13"/>
  <c r="BD27" i="13"/>
  <c r="BE27" i="13"/>
  <c r="BF27" i="13"/>
  <c r="BG27" i="13"/>
  <c r="BH27" i="13"/>
  <c r="BI27" i="13"/>
  <c r="BJ27" i="13"/>
  <c r="BK27" i="13"/>
  <c r="BL27" i="13"/>
  <c r="BM27" i="13"/>
  <c r="BN27" i="13"/>
  <c r="BO27" i="13"/>
  <c r="BP27" i="13"/>
  <c r="BQ27" i="13"/>
  <c r="BR27" i="13"/>
  <c r="BS27" i="13"/>
  <c r="BT27" i="13"/>
  <c r="BU27" i="13"/>
  <c r="BV27" i="13"/>
  <c r="BW27" i="13"/>
  <c r="BX27" i="13"/>
  <c r="BY27" i="13"/>
  <c r="BZ27" i="13"/>
  <c r="CA27" i="13"/>
  <c r="CB27" i="13"/>
  <c r="CC27" i="13"/>
  <c r="CD27" i="13"/>
  <c r="CE27" i="13"/>
  <c r="CF27" i="13"/>
  <c r="CG27" i="13"/>
  <c r="CH27" i="13"/>
  <c r="CI27" i="13"/>
  <c r="CJ27" i="13"/>
  <c r="CK27" i="13"/>
  <c r="CL27" i="13"/>
  <c r="CM27" i="13"/>
  <c r="CN27" i="13"/>
  <c r="CO27" i="13"/>
  <c r="CP27" i="13"/>
  <c r="CQ27" i="13"/>
  <c r="CR27" i="13"/>
  <c r="CS27" i="13"/>
  <c r="B28" i="13"/>
  <c r="C28" i="13"/>
  <c r="D28" i="13"/>
  <c r="E28" i="13"/>
  <c r="F28" i="13"/>
  <c r="G28" i="13"/>
  <c r="H28" i="13"/>
  <c r="I28" i="13"/>
  <c r="J28" i="13"/>
  <c r="K28" i="13"/>
  <c r="L28" i="13"/>
  <c r="M28" i="13"/>
  <c r="N28" i="13"/>
  <c r="O28" i="13"/>
  <c r="P28" i="13"/>
  <c r="Q28" i="13"/>
  <c r="R28" i="13"/>
  <c r="S28" i="13"/>
  <c r="T28" i="13"/>
  <c r="U28" i="13"/>
  <c r="V28" i="13"/>
  <c r="W28" i="13"/>
  <c r="X28" i="13"/>
  <c r="Y28" i="13"/>
  <c r="Z28" i="13"/>
  <c r="AA28" i="13"/>
  <c r="AB28" i="13"/>
  <c r="AC28" i="13"/>
  <c r="AD28" i="13"/>
  <c r="AE28" i="13"/>
  <c r="AF28" i="13"/>
  <c r="AG28" i="13"/>
  <c r="AH28" i="13"/>
  <c r="AI28" i="13"/>
  <c r="AJ28" i="13"/>
  <c r="AK28" i="13"/>
  <c r="AL28" i="13"/>
  <c r="AM28" i="13"/>
  <c r="AN28" i="13"/>
  <c r="AO28" i="13"/>
  <c r="AP28" i="13"/>
  <c r="AQ28" i="13"/>
  <c r="AR28" i="13"/>
  <c r="AS28" i="13"/>
  <c r="AT28" i="13"/>
  <c r="AU28" i="13"/>
  <c r="AV28" i="13"/>
  <c r="AW28" i="13"/>
  <c r="AX28" i="13"/>
  <c r="AY28" i="13"/>
  <c r="AZ28" i="13"/>
  <c r="BA28" i="13"/>
  <c r="BB28" i="13"/>
  <c r="BC28" i="13"/>
  <c r="BD28" i="13"/>
  <c r="BE28" i="13"/>
  <c r="BF28" i="13"/>
  <c r="BG28" i="13"/>
  <c r="BH28" i="13"/>
  <c r="BI28" i="13"/>
  <c r="BJ28" i="13"/>
  <c r="BK28" i="13"/>
  <c r="BL28" i="13"/>
  <c r="BM28" i="13"/>
  <c r="BN28" i="13"/>
  <c r="BO28" i="13"/>
  <c r="BP28" i="13"/>
  <c r="BQ28" i="13"/>
  <c r="BR28" i="13"/>
  <c r="BS28" i="13"/>
  <c r="BT28" i="13"/>
  <c r="BU28" i="13"/>
  <c r="BV28" i="13"/>
  <c r="BW28" i="13"/>
  <c r="BX28" i="13"/>
  <c r="BY28" i="13"/>
  <c r="BZ28" i="13"/>
  <c r="CA28" i="13"/>
  <c r="CB28" i="13"/>
  <c r="CC28" i="13"/>
  <c r="CD28" i="13"/>
  <c r="CE28" i="13"/>
  <c r="CF28" i="13"/>
  <c r="CG28" i="13"/>
  <c r="CH28" i="13"/>
  <c r="CI28" i="13"/>
  <c r="CJ28" i="13"/>
  <c r="CK28" i="13"/>
  <c r="CL28" i="13"/>
  <c r="CM28" i="13"/>
  <c r="CN28" i="13"/>
  <c r="CO28" i="13"/>
  <c r="CP28" i="13"/>
  <c r="CQ28" i="13"/>
  <c r="CR28" i="13"/>
  <c r="CS28" i="13"/>
  <c r="B29" i="13"/>
  <c r="C29" i="13"/>
  <c r="D29" i="13"/>
  <c r="E29" i="13"/>
  <c r="F29" i="13"/>
  <c r="G29" i="13"/>
  <c r="H29" i="13"/>
  <c r="I29" i="13"/>
  <c r="J29" i="13"/>
  <c r="K29" i="13"/>
  <c r="L29" i="13"/>
  <c r="M29" i="13"/>
  <c r="N29" i="13"/>
  <c r="O29" i="13"/>
  <c r="P29" i="13"/>
  <c r="Q29" i="13"/>
  <c r="R29" i="13"/>
  <c r="S29" i="13"/>
  <c r="T29" i="13"/>
  <c r="U29" i="13"/>
  <c r="V29" i="13"/>
  <c r="W29" i="13"/>
  <c r="X29" i="13"/>
  <c r="Y29" i="13"/>
  <c r="Z29" i="13"/>
  <c r="AA29" i="13"/>
  <c r="AB29" i="13"/>
  <c r="AC29" i="13"/>
  <c r="AD29" i="13"/>
  <c r="AE29" i="13"/>
  <c r="AF29" i="13"/>
  <c r="AG29" i="13"/>
  <c r="AH29" i="13"/>
  <c r="AI29" i="13"/>
  <c r="AJ29" i="13"/>
  <c r="AK29" i="13"/>
  <c r="AL29" i="13"/>
  <c r="AM29" i="13"/>
  <c r="AN29" i="13"/>
  <c r="AO29" i="13"/>
  <c r="AP29" i="13"/>
  <c r="AQ29" i="13"/>
  <c r="AR29" i="13"/>
  <c r="AS29" i="13"/>
  <c r="AT29" i="13"/>
  <c r="AU29" i="13"/>
  <c r="AV29" i="13"/>
  <c r="AW29" i="13"/>
  <c r="AX29" i="13"/>
  <c r="AY29" i="13"/>
  <c r="AZ29" i="13"/>
  <c r="BA29" i="13"/>
  <c r="BB29" i="13"/>
  <c r="BC29" i="13"/>
  <c r="BD29" i="13"/>
  <c r="BE29" i="13"/>
  <c r="BF29" i="13"/>
  <c r="BG29" i="13"/>
  <c r="BH29" i="13"/>
  <c r="BI29" i="13"/>
  <c r="BJ29" i="13"/>
  <c r="BK29" i="13"/>
  <c r="BL29" i="13"/>
  <c r="BM29" i="13"/>
  <c r="BN29" i="13"/>
  <c r="BO29" i="13"/>
  <c r="BP29" i="13"/>
  <c r="BQ29" i="13"/>
  <c r="BR29" i="13"/>
  <c r="BS29" i="13"/>
  <c r="BT29" i="13"/>
  <c r="BU29" i="13"/>
  <c r="BV29" i="13"/>
  <c r="BW29" i="13"/>
  <c r="BX29" i="13"/>
  <c r="BY29" i="13"/>
  <c r="BZ29" i="13"/>
  <c r="CA29" i="13"/>
  <c r="CB29" i="13"/>
  <c r="CC29" i="13"/>
  <c r="CD29" i="13"/>
  <c r="CE29" i="13"/>
  <c r="CF29" i="13"/>
  <c r="CG29" i="13"/>
  <c r="CH29" i="13"/>
  <c r="CI29" i="13"/>
  <c r="CJ29" i="13"/>
  <c r="CK29" i="13"/>
  <c r="CL29" i="13"/>
  <c r="CM29" i="13"/>
  <c r="CN29" i="13"/>
  <c r="CO29" i="13"/>
  <c r="CP29" i="13"/>
  <c r="CQ29" i="13"/>
  <c r="CR29" i="13"/>
  <c r="CS29" i="13"/>
  <c r="B30" i="13"/>
  <c r="C30" i="13"/>
  <c r="D30" i="13"/>
  <c r="E30" i="13"/>
  <c r="F30" i="13"/>
  <c r="G30" i="13"/>
  <c r="H30" i="13"/>
  <c r="I30" i="13"/>
  <c r="J30" i="13"/>
  <c r="K30" i="13"/>
  <c r="L30" i="13"/>
  <c r="M30" i="13"/>
  <c r="N30" i="13"/>
  <c r="O30" i="13"/>
  <c r="P30" i="13"/>
  <c r="Q30" i="13"/>
  <c r="R30" i="13"/>
  <c r="S30" i="13"/>
  <c r="T30" i="13"/>
  <c r="U30" i="13"/>
  <c r="V30" i="13"/>
  <c r="W30" i="13"/>
  <c r="X30" i="13"/>
  <c r="Y30" i="13"/>
  <c r="Z30" i="13"/>
  <c r="AA30" i="13"/>
  <c r="AB30" i="13"/>
  <c r="AC30" i="13"/>
  <c r="AD30" i="13"/>
  <c r="AE30" i="13"/>
  <c r="AF30" i="13"/>
  <c r="AG30" i="13"/>
  <c r="AH30" i="13"/>
  <c r="AI30" i="13"/>
  <c r="AJ30" i="13"/>
  <c r="AK30" i="13"/>
  <c r="AL30" i="13"/>
  <c r="AM30" i="13"/>
  <c r="AN30" i="13"/>
  <c r="AO30" i="13"/>
  <c r="AP30" i="13"/>
  <c r="AQ30" i="13"/>
  <c r="AR30" i="13"/>
  <c r="AS30" i="13"/>
  <c r="AT30" i="13"/>
  <c r="AU30" i="13"/>
  <c r="AV30" i="13"/>
  <c r="AW30" i="13"/>
  <c r="AX30" i="13"/>
  <c r="AY30" i="13"/>
  <c r="AZ30" i="13"/>
  <c r="BA30" i="13"/>
  <c r="BB30" i="13"/>
  <c r="BC30" i="13"/>
  <c r="BD30" i="13"/>
  <c r="BE30" i="13"/>
  <c r="BF30" i="13"/>
  <c r="BG30" i="13"/>
  <c r="BH30" i="13"/>
  <c r="BI30" i="13"/>
  <c r="BJ30" i="13"/>
  <c r="BK30" i="13"/>
  <c r="BL30" i="13"/>
  <c r="BM30" i="13"/>
  <c r="BN30" i="13"/>
  <c r="BO30" i="13"/>
  <c r="BP30" i="13"/>
  <c r="BQ30" i="13"/>
  <c r="BR30" i="13"/>
  <c r="BS30" i="13"/>
  <c r="BT30" i="13"/>
  <c r="BU30" i="13"/>
  <c r="BV30" i="13"/>
  <c r="BW30" i="13"/>
  <c r="BX30" i="13"/>
  <c r="BY30" i="13"/>
  <c r="BZ30" i="13"/>
  <c r="CA30" i="13"/>
  <c r="CB30" i="13"/>
  <c r="CC30" i="13"/>
  <c r="CD30" i="13"/>
  <c r="CE30" i="13"/>
  <c r="CF30" i="13"/>
  <c r="CG30" i="13"/>
  <c r="CH30" i="13"/>
  <c r="CI30" i="13"/>
  <c r="CJ30" i="13"/>
  <c r="CK30" i="13"/>
  <c r="CL30" i="13"/>
  <c r="CM30" i="13"/>
  <c r="CN30" i="13"/>
  <c r="CO30" i="13"/>
  <c r="CP30" i="13"/>
  <c r="CQ30" i="13"/>
  <c r="CR30" i="13"/>
  <c r="CS30" i="13"/>
  <c r="B31" i="13"/>
  <c r="C31" i="13"/>
  <c r="D31" i="13"/>
  <c r="E31" i="13"/>
  <c r="F31" i="13"/>
  <c r="G31" i="13"/>
  <c r="H31" i="13"/>
  <c r="I31" i="13"/>
  <c r="J31" i="13"/>
  <c r="K31" i="13"/>
  <c r="L31" i="13"/>
  <c r="M31" i="13"/>
  <c r="N31" i="13"/>
  <c r="O31" i="13"/>
  <c r="P31" i="13"/>
  <c r="Q31" i="13"/>
  <c r="R31" i="13"/>
  <c r="S31" i="13"/>
  <c r="T31" i="13"/>
  <c r="U31" i="13"/>
  <c r="V31" i="13"/>
  <c r="W31" i="13"/>
  <c r="X31" i="13"/>
  <c r="Y31" i="13"/>
  <c r="Z31" i="13"/>
  <c r="AA31" i="13"/>
  <c r="AB31" i="13"/>
  <c r="AC31" i="13"/>
  <c r="AD31" i="13"/>
  <c r="AE31" i="13"/>
  <c r="AF31" i="13"/>
  <c r="AG31" i="13"/>
  <c r="AH31" i="13"/>
  <c r="AI31" i="13"/>
  <c r="AJ31" i="13"/>
  <c r="AK31" i="13"/>
  <c r="AL31" i="13"/>
  <c r="AM31" i="13"/>
  <c r="AN31" i="13"/>
  <c r="AO31" i="13"/>
  <c r="AP31" i="13"/>
  <c r="AQ31" i="13"/>
  <c r="AR31" i="13"/>
  <c r="AS31" i="13"/>
  <c r="AT31" i="13"/>
  <c r="AU31" i="13"/>
  <c r="AV31" i="13"/>
  <c r="AW31" i="13"/>
  <c r="AX31" i="13"/>
  <c r="AY31" i="13"/>
  <c r="AZ31" i="13"/>
  <c r="BA31" i="13"/>
  <c r="BB31" i="13"/>
  <c r="BC31" i="13"/>
  <c r="BD31" i="13"/>
  <c r="BE31" i="13"/>
  <c r="BF31" i="13"/>
  <c r="BG31" i="13"/>
  <c r="BH31" i="13"/>
  <c r="BI31" i="13"/>
  <c r="BJ31" i="13"/>
  <c r="BK31" i="13"/>
  <c r="BL31" i="13"/>
  <c r="BM31" i="13"/>
  <c r="BN31" i="13"/>
  <c r="BO31" i="13"/>
  <c r="BP31" i="13"/>
  <c r="BQ31" i="13"/>
  <c r="BR31" i="13"/>
  <c r="BS31" i="13"/>
  <c r="BT31" i="13"/>
  <c r="BU31" i="13"/>
  <c r="BV31" i="13"/>
  <c r="BW31" i="13"/>
  <c r="BX31" i="13"/>
  <c r="BY31" i="13"/>
  <c r="BZ31" i="13"/>
  <c r="CA31" i="13"/>
  <c r="CB31" i="13"/>
  <c r="CC31" i="13"/>
  <c r="CD31" i="13"/>
  <c r="CE31" i="13"/>
  <c r="CF31" i="13"/>
  <c r="CG31" i="13"/>
  <c r="CH31" i="13"/>
  <c r="CI31" i="13"/>
  <c r="CJ31" i="13"/>
  <c r="CK31" i="13"/>
  <c r="CL31" i="13"/>
  <c r="CM31" i="13"/>
  <c r="CN31" i="13"/>
  <c r="CO31" i="13"/>
  <c r="CP31" i="13"/>
  <c r="CQ31" i="13"/>
  <c r="CR31" i="13"/>
  <c r="CS31" i="13"/>
  <c r="B32" i="13"/>
  <c r="C32" i="13"/>
  <c r="D32" i="13"/>
  <c r="E32" i="13"/>
  <c r="F32" i="13"/>
  <c r="G32" i="13"/>
  <c r="H32" i="13"/>
  <c r="I32" i="13"/>
  <c r="J32" i="13"/>
  <c r="K32" i="13"/>
  <c r="L32" i="13"/>
  <c r="M32" i="13"/>
  <c r="N32" i="13"/>
  <c r="O32" i="13"/>
  <c r="P32" i="13"/>
  <c r="Q32" i="13"/>
  <c r="R32" i="13"/>
  <c r="S32" i="13"/>
  <c r="T32" i="13"/>
  <c r="U32" i="13"/>
  <c r="V32" i="13"/>
  <c r="W32" i="13"/>
  <c r="X32" i="13"/>
  <c r="Y32" i="13"/>
  <c r="Z32" i="13"/>
  <c r="AA32" i="13"/>
  <c r="AB32" i="13"/>
  <c r="AC32" i="13"/>
  <c r="AD32" i="13"/>
  <c r="AE32" i="13"/>
  <c r="AF32" i="13"/>
  <c r="AG32" i="13"/>
  <c r="AH32" i="13"/>
  <c r="AI32" i="13"/>
  <c r="AJ32" i="13"/>
  <c r="AK32" i="13"/>
  <c r="AL32" i="13"/>
  <c r="AM32" i="13"/>
  <c r="AN32" i="13"/>
  <c r="AO32" i="13"/>
  <c r="AP32" i="13"/>
  <c r="AQ32" i="13"/>
  <c r="AR32" i="13"/>
  <c r="AS32" i="13"/>
  <c r="AT32" i="13"/>
  <c r="AU32" i="13"/>
  <c r="AV32" i="13"/>
  <c r="AW32" i="13"/>
  <c r="AX32" i="13"/>
  <c r="AY32" i="13"/>
  <c r="AZ32" i="13"/>
  <c r="BA32" i="13"/>
  <c r="BB32" i="13"/>
  <c r="BC32" i="13"/>
  <c r="BD32" i="13"/>
  <c r="BE32" i="13"/>
  <c r="BF32" i="13"/>
  <c r="BG32" i="13"/>
  <c r="BH32" i="13"/>
  <c r="BI32" i="13"/>
  <c r="BJ32" i="13"/>
  <c r="BK32" i="13"/>
  <c r="BL32" i="13"/>
  <c r="BM32" i="13"/>
  <c r="BN32" i="13"/>
  <c r="BO32" i="13"/>
  <c r="BP32" i="13"/>
  <c r="BQ32" i="13"/>
  <c r="BR32" i="13"/>
  <c r="BS32" i="13"/>
  <c r="BT32" i="13"/>
  <c r="BU32" i="13"/>
  <c r="BV32" i="13"/>
  <c r="BW32" i="13"/>
  <c r="BX32" i="13"/>
  <c r="BY32" i="13"/>
  <c r="BZ32" i="13"/>
  <c r="CA32" i="13"/>
  <c r="CB32" i="13"/>
  <c r="CC32" i="13"/>
  <c r="CD32" i="13"/>
  <c r="CE32" i="13"/>
  <c r="CF32" i="13"/>
  <c r="CG32" i="13"/>
  <c r="CH32" i="13"/>
  <c r="CI32" i="13"/>
  <c r="CJ32" i="13"/>
  <c r="CK32" i="13"/>
  <c r="CL32" i="13"/>
  <c r="CM32" i="13"/>
  <c r="CN32" i="13"/>
  <c r="CO32" i="13"/>
  <c r="CP32" i="13"/>
  <c r="CQ32" i="13"/>
  <c r="CR32" i="13"/>
  <c r="CS32" i="13"/>
  <c r="B33" i="13"/>
  <c r="C33" i="13"/>
  <c r="D33" i="13"/>
  <c r="E33" i="13"/>
  <c r="F33" i="13"/>
  <c r="G33" i="13"/>
  <c r="H33" i="13"/>
  <c r="I33" i="13"/>
  <c r="J33" i="13"/>
  <c r="K33" i="13"/>
  <c r="L33" i="13"/>
  <c r="M33" i="13"/>
  <c r="N33" i="13"/>
  <c r="O33" i="13"/>
  <c r="P33" i="13"/>
  <c r="Q33" i="13"/>
  <c r="R33" i="13"/>
  <c r="S33" i="13"/>
  <c r="T33" i="13"/>
  <c r="U33" i="13"/>
  <c r="V33" i="13"/>
  <c r="W33" i="13"/>
  <c r="X33" i="13"/>
  <c r="Y33" i="13"/>
  <c r="Z33" i="13"/>
  <c r="AA33" i="13"/>
  <c r="AB33" i="13"/>
  <c r="AC33" i="13"/>
  <c r="AD33" i="13"/>
  <c r="AE33" i="13"/>
  <c r="AF33" i="13"/>
  <c r="AG33" i="13"/>
  <c r="AH33" i="13"/>
  <c r="AI33" i="13"/>
  <c r="AJ33" i="13"/>
  <c r="AK33" i="13"/>
  <c r="AL33" i="13"/>
  <c r="AM33" i="13"/>
  <c r="AN33" i="13"/>
  <c r="AO33" i="13"/>
  <c r="AP33" i="13"/>
  <c r="AQ33" i="13"/>
  <c r="AR33" i="13"/>
  <c r="AS33" i="13"/>
  <c r="AT33" i="13"/>
  <c r="AU33" i="13"/>
  <c r="AV33" i="13"/>
  <c r="AW33" i="13"/>
  <c r="AX33" i="13"/>
  <c r="AY33" i="13"/>
  <c r="AZ33" i="13"/>
  <c r="BA33" i="13"/>
  <c r="BB33" i="13"/>
  <c r="BC33" i="13"/>
  <c r="BD33" i="13"/>
  <c r="BE33" i="13"/>
  <c r="BF33" i="13"/>
  <c r="BG33" i="13"/>
  <c r="BH33" i="13"/>
  <c r="BI33" i="13"/>
  <c r="BJ33" i="13"/>
  <c r="BK33" i="13"/>
  <c r="BL33" i="13"/>
  <c r="BM33" i="13"/>
  <c r="BN33" i="13"/>
  <c r="BO33" i="13"/>
  <c r="BP33" i="13"/>
  <c r="BQ33" i="13"/>
  <c r="BR33" i="13"/>
  <c r="BS33" i="13"/>
  <c r="BT33" i="13"/>
  <c r="BU33" i="13"/>
  <c r="BV33" i="13"/>
  <c r="BW33" i="13"/>
  <c r="BX33" i="13"/>
  <c r="BY33" i="13"/>
  <c r="BZ33" i="13"/>
  <c r="CA33" i="13"/>
  <c r="CB33" i="13"/>
  <c r="CC33" i="13"/>
  <c r="CD33" i="13"/>
  <c r="CE33" i="13"/>
  <c r="CF33" i="13"/>
  <c r="CG33" i="13"/>
  <c r="CH33" i="13"/>
  <c r="CI33" i="13"/>
  <c r="CJ33" i="13"/>
  <c r="CK33" i="13"/>
  <c r="CL33" i="13"/>
  <c r="CM33" i="13"/>
  <c r="CN33" i="13"/>
  <c r="CO33" i="13"/>
  <c r="CP33" i="13"/>
  <c r="CQ33" i="13"/>
  <c r="CR33" i="13"/>
  <c r="CS33" i="13"/>
  <c r="B34" i="13"/>
  <c r="C34" i="13"/>
  <c r="D34" i="13"/>
  <c r="E34" i="13"/>
  <c r="F34" i="13"/>
  <c r="G34" i="13"/>
  <c r="H34" i="13"/>
  <c r="I34" i="13"/>
  <c r="J34" i="13"/>
  <c r="K34" i="13"/>
  <c r="L34" i="13"/>
  <c r="M34" i="13"/>
  <c r="N34" i="13"/>
  <c r="O34" i="13"/>
  <c r="P34" i="13"/>
  <c r="Q34" i="13"/>
  <c r="R34" i="13"/>
  <c r="S34" i="13"/>
  <c r="T34" i="13"/>
  <c r="U34" i="13"/>
  <c r="V34" i="13"/>
  <c r="W34" i="13"/>
  <c r="X34" i="13"/>
  <c r="Y34" i="13"/>
  <c r="Z34" i="13"/>
  <c r="AA34" i="13"/>
  <c r="AB34" i="13"/>
  <c r="AC34" i="13"/>
  <c r="AD34" i="13"/>
  <c r="AE34" i="13"/>
  <c r="AF34" i="13"/>
  <c r="AG34" i="13"/>
  <c r="AH34" i="13"/>
  <c r="AI34" i="13"/>
  <c r="AJ34" i="13"/>
  <c r="AK34" i="13"/>
  <c r="AL34" i="13"/>
  <c r="AM34" i="13"/>
  <c r="AN34" i="13"/>
  <c r="AO34" i="13"/>
  <c r="AP34" i="13"/>
  <c r="AQ34" i="13"/>
  <c r="AR34" i="13"/>
  <c r="AS34" i="13"/>
  <c r="AT34" i="13"/>
  <c r="AU34" i="13"/>
  <c r="AV34" i="13"/>
  <c r="AW34" i="13"/>
  <c r="AX34" i="13"/>
  <c r="AY34" i="13"/>
  <c r="AZ34" i="13"/>
  <c r="BA34" i="13"/>
  <c r="BB34" i="13"/>
  <c r="BC34" i="13"/>
  <c r="BD34" i="13"/>
  <c r="BE34" i="13"/>
  <c r="BF34" i="13"/>
  <c r="BG34" i="13"/>
  <c r="BH34" i="13"/>
  <c r="BI34" i="13"/>
  <c r="BJ34" i="13"/>
  <c r="BK34" i="13"/>
  <c r="BL34" i="13"/>
  <c r="BM34" i="13"/>
  <c r="BN34" i="13"/>
  <c r="BO34" i="13"/>
  <c r="BP34" i="13"/>
  <c r="BQ34" i="13"/>
  <c r="BR34" i="13"/>
  <c r="BS34" i="13"/>
  <c r="BT34" i="13"/>
  <c r="BU34" i="13"/>
  <c r="BV34" i="13"/>
  <c r="BW34" i="13"/>
  <c r="BX34" i="13"/>
  <c r="BY34" i="13"/>
  <c r="BZ34" i="13"/>
  <c r="CA34" i="13"/>
  <c r="CB34" i="13"/>
  <c r="CC34" i="13"/>
  <c r="CD34" i="13"/>
  <c r="CE34" i="13"/>
  <c r="CF34" i="13"/>
  <c r="CG34" i="13"/>
  <c r="CH34" i="13"/>
  <c r="CI34" i="13"/>
  <c r="CJ34" i="13"/>
  <c r="CK34" i="13"/>
  <c r="CL34" i="13"/>
  <c r="CM34" i="13"/>
  <c r="CN34" i="13"/>
  <c r="CO34" i="13"/>
  <c r="CP34" i="13"/>
  <c r="CQ34" i="13"/>
  <c r="CR34" i="13"/>
  <c r="CS34" i="13"/>
  <c r="B35" i="13"/>
  <c r="C35" i="13"/>
  <c r="D35" i="13"/>
  <c r="E35" i="13"/>
  <c r="F35" i="13"/>
  <c r="G35" i="13"/>
  <c r="H35" i="13"/>
  <c r="I35" i="13"/>
  <c r="J35" i="13"/>
  <c r="K35" i="13"/>
  <c r="L35" i="13"/>
  <c r="M35" i="13"/>
  <c r="N35" i="13"/>
  <c r="O35" i="13"/>
  <c r="P35" i="13"/>
  <c r="Q35" i="13"/>
  <c r="R35" i="13"/>
  <c r="S35" i="13"/>
  <c r="T35" i="13"/>
  <c r="U35" i="13"/>
  <c r="V35" i="13"/>
  <c r="W35" i="13"/>
  <c r="X35" i="13"/>
  <c r="Y35" i="13"/>
  <c r="Z35" i="13"/>
  <c r="AA35" i="13"/>
  <c r="AB35" i="13"/>
  <c r="AC35" i="13"/>
  <c r="AD35" i="13"/>
  <c r="AE35" i="13"/>
  <c r="AF35" i="13"/>
  <c r="AG35" i="13"/>
  <c r="AH35" i="13"/>
  <c r="AI35" i="13"/>
  <c r="AJ35" i="13"/>
  <c r="AK35" i="13"/>
  <c r="AL35" i="13"/>
  <c r="AM35" i="13"/>
  <c r="AN35" i="13"/>
  <c r="AO35" i="13"/>
  <c r="AP35" i="13"/>
  <c r="AQ35" i="13"/>
  <c r="AR35" i="13"/>
  <c r="AS35" i="13"/>
  <c r="AT35" i="13"/>
  <c r="AU35" i="13"/>
  <c r="AV35" i="13"/>
  <c r="AW35" i="13"/>
  <c r="AX35" i="13"/>
  <c r="AY35" i="13"/>
  <c r="AZ35" i="13"/>
  <c r="BA35" i="13"/>
  <c r="BB35" i="13"/>
  <c r="BC35" i="13"/>
  <c r="BD35" i="13"/>
  <c r="BE35" i="13"/>
  <c r="BF35" i="13"/>
  <c r="BG35" i="13"/>
  <c r="BH35" i="13"/>
  <c r="BI35" i="13"/>
  <c r="BJ35" i="13"/>
  <c r="BK35" i="13"/>
  <c r="BL35" i="13"/>
  <c r="BM35" i="13"/>
  <c r="BN35" i="13"/>
  <c r="BO35" i="13"/>
  <c r="BP35" i="13"/>
  <c r="BQ35" i="13"/>
  <c r="BR35" i="13"/>
  <c r="BS35" i="13"/>
  <c r="BT35" i="13"/>
  <c r="BU35" i="13"/>
  <c r="BV35" i="13"/>
  <c r="BW35" i="13"/>
  <c r="BX35" i="13"/>
  <c r="BY35" i="13"/>
  <c r="BZ35" i="13"/>
  <c r="CA35" i="13"/>
  <c r="CB35" i="13"/>
  <c r="CC35" i="13"/>
  <c r="CD35" i="13"/>
  <c r="CE35" i="13"/>
  <c r="CF35" i="13"/>
  <c r="CG35" i="13"/>
  <c r="CH35" i="13"/>
  <c r="CI35" i="13"/>
  <c r="CJ35" i="13"/>
  <c r="CK35" i="13"/>
  <c r="CL35" i="13"/>
  <c r="CM35" i="13"/>
  <c r="CN35" i="13"/>
  <c r="CO35" i="13"/>
  <c r="CP35" i="13"/>
  <c r="CQ35" i="13"/>
  <c r="CR35" i="13"/>
  <c r="CS35" i="13"/>
  <c r="B36" i="13"/>
  <c r="C36" i="13"/>
  <c r="D36" i="13"/>
  <c r="E36" i="13"/>
  <c r="F36" i="13"/>
  <c r="G36" i="13"/>
  <c r="H36" i="13"/>
  <c r="I36" i="13"/>
  <c r="J36" i="13"/>
  <c r="K36" i="13"/>
  <c r="L36" i="13"/>
  <c r="M36" i="13"/>
  <c r="N36" i="13"/>
  <c r="O36" i="13"/>
  <c r="P36" i="13"/>
  <c r="Q36" i="13"/>
  <c r="R36" i="13"/>
  <c r="S36" i="13"/>
  <c r="T36" i="13"/>
  <c r="U36" i="13"/>
  <c r="V36" i="13"/>
  <c r="W36" i="13"/>
  <c r="X36" i="13"/>
  <c r="Y36" i="13"/>
  <c r="Z36" i="13"/>
  <c r="AA36" i="13"/>
  <c r="AB36" i="13"/>
  <c r="AC36" i="13"/>
  <c r="AD36" i="13"/>
  <c r="AE36" i="13"/>
  <c r="AF36" i="13"/>
  <c r="AG36" i="13"/>
  <c r="AH36" i="13"/>
  <c r="AI36" i="13"/>
  <c r="AJ36" i="13"/>
  <c r="AK36" i="13"/>
  <c r="AL36" i="13"/>
  <c r="AM36" i="13"/>
  <c r="AN36" i="13"/>
  <c r="AO36" i="13"/>
  <c r="AP36" i="13"/>
  <c r="AQ36" i="13"/>
  <c r="AR36" i="13"/>
  <c r="AS36" i="13"/>
  <c r="AT36" i="13"/>
  <c r="AU36" i="13"/>
  <c r="AV36" i="13"/>
  <c r="AW36" i="13"/>
  <c r="AX36" i="13"/>
  <c r="AY36" i="13"/>
  <c r="AZ36" i="13"/>
  <c r="BA36" i="13"/>
  <c r="BB36" i="13"/>
  <c r="BC36" i="13"/>
  <c r="BD36" i="13"/>
  <c r="BE36" i="13"/>
  <c r="BF36" i="13"/>
  <c r="BG36" i="13"/>
  <c r="BH36" i="13"/>
  <c r="BI36" i="13"/>
  <c r="BJ36" i="13"/>
  <c r="BK36" i="13"/>
  <c r="BL36" i="13"/>
  <c r="BM36" i="13"/>
  <c r="BN36" i="13"/>
  <c r="BO36" i="13"/>
  <c r="BP36" i="13"/>
  <c r="BQ36" i="13"/>
  <c r="BR36" i="13"/>
  <c r="BS36" i="13"/>
  <c r="BT36" i="13"/>
  <c r="BU36" i="13"/>
  <c r="BV36" i="13"/>
  <c r="BW36" i="13"/>
  <c r="BX36" i="13"/>
  <c r="BY36" i="13"/>
  <c r="BZ36" i="13"/>
  <c r="CA36" i="13"/>
  <c r="CB36" i="13"/>
  <c r="CC36" i="13"/>
  <c r="CD36" i="13"/>
  <c r="CE36" i="13"/>
  <c r="CF36" i="13"/>
  <c r="CG36" i="13"/>
  <c r="CH36" i="13"/>
  <c r="CI36" i="13"/>
  <c r="CJ36" i="13"/>
  <c r="CK36" i="13"/>
  <c r="CL36" i="13"/>
  <c r="CM36" i="13"/>
  <c r="CN36" i="13"/>
  <c r="CO36" i="13"/>
  <c r="CP36" i="13"/>
  <c r="CQ36" i="13"/>
  <c r="CR36" i="13"/>
  <c r="CS36" i="13"/>
  <c r="B37" i="13"/>
  <c r="C37" i="13"/>
  <c r="D37" i="13"/>
  <c r="E37" i="13"/>
  <c r="F37" i="13"/>
  <c r="G37" i="13"/>
  <c r="H37" i="13"/>
  <c r="I37" i="13"/>
  <c r="J37" i="13"/>
  <c r="K37" i="13"/>
  <c r="L37" i="13"/>
  <c r="M37" i="13"/>
  <c r="N37" i="13"/>
  <c r="O37" i="13"/>
  <c r="P37" i="13"/>
  <c r="Q37" i="13"/>
  <c r="R37" i="13"/>
  <c r="S37" i="13"/>
  <c r="T37" i="13"/>
  <c r="U37" i="13"/>
  <c r="V37" i="13"/>
  <c r="W37" i="13"/>
  <c r="X37" i="13"/>
  <c r="Y37" i="13"/>
  <c r="Z37" i="13"/>
  <c r="AA37" i="13"/>
  <c r="AB37" i="13"/>
  <c r="AC37" i="13"/>
  <c r="AD37" i="13"/>
  <c r="AE37" i="13"/>
  <c r="AF37" i="13"/>
  <c r="AG37" i="13"/>
  <c r="AH37" i="13"/>
  <c r="AI37" i="13"/>
  <c r="AJ37" i="13"/>
  <c r="AK37" i="13"/>
  <c r="AL37" i="13"/>
  <c r="AM37" i="13"/>
  <c r="AN37" i="13"/>
  <c r="AO37" i="13"/>
  <c r="AP37" i="13"/>
  <c r="AQ37" i="13"/>
  <c r="AR37" i="13"/>
  <c r="AS37" i="13"/>
  <c r="AT37" i="13"/>
  <c r="AU37" i="13"/>
  <c r="AV37" i="13"/>
  <c r="AW37" i="13"/>
  <c r="AX37" i="13"/>
  <c r="AY37" i="13"/>
  <c r="AZ37" i="13"/>
  <c r="BA37" i="13"/>
  <c r="BB37" i="13"/>
  <c r="BC37" i="13"/>
  <c r="BD37" i="13"/>
  <c r="BE37" i="13"/>
  <c r="BF37" i="13"/>
  <c r="BG37" i="13"/>
  <c r="BH37" i="13"/>
  <c r="BI37" i="13"/>
  <c r="BJ37" i="13"/>
  <c r="BK37" i="13"/>
  <c r="BL37" i="13"/>
  <c r="BM37" i="13"/>
  <c r="BN37" i="13"/>
  <c r="BO37" i="13"/>
  <c r="BP37" i="13"/>
  <c r="BQ37" i="13"/>
  <c r="BR37" i="13"/>
  <c r="BS37" i="13"/>
  <c r="BT37" i="13"/>
  <c r="BU37" i="13"/>
  <c r="BV37" i="13"/>
  <c r="BW37" i="13"/>
  <c r="BX37" i="13"/>
  <c r="BY37" i="13"/>
  <c r="BZ37" i="13"/>
  <c r="CA37" i="13"/>
  <c r="CB37" i="13"/>
  <c r="CC37" i="13"/>
  <c r="CD37" i="13"/>
  <c r="CE37" i="13"/>
  <c r="CF37" i="13"/>
  <c r="CG37" i="13"/>
  <c r="CH37" i="13"/>
  <c r="CI37" i="13"/>
  <c r="CJ37" i="13"/>
  <c r="CK37" i="13"/>
  <c r="CL37" i="13"/>
  <c r="CM37" i="13"/>
  <c r="CN37" i="13"/>
  <c r="CO37" i="13"/>
  <c r="CP37" i="13"/>
  <c r="CQ37" i="13"/>
  <c r="CR37" i="13"/>
  <c r="CS37" i="13"/>
  <c r="B38" i="13"/>
  <c r="C38" i="13"/>
  <c r="D38" i="13"/>
  <c r="E38" i="13"/>
  <c r="F38" i="13"/>
  <c r="G38" i="13"/>
  <c r="H38" i="13"/>
  <c r="I38" i="13"/>
  <c r="J38" i="13"/>
  <c r="K38" i="13"/>
  <c r="L38" i="13"/>
  <c r="M38" i="13"/>
  <c r="N38" i="13"/>
  <c r="O38" i="13"/>
  <c r="P38" i="13"/>
  <c r="Q38" i="13"/>
  <c r="R38" i="13"/>
  <c r="S38" i="13"/>
  <c r="T38" i="13"/>
  <c r="U38" i="13"/>
  <c r="V38" i="13"/>
  <c r="W38" i="13"/>
  <c r="X38" i="13"/>
  <c r="Y38" i="13"/>
  <c r="Z38" i="13"/>
  <c r="AA38" i="13"/>
  <c r="AB38" i="13"/>
  <c r="AC38" i="13"/>
  <c r="AD38" i="13"/>
  <c r="AE38" i="13"/>
  <c r="AF38" i="13"/>
  <c r="AG38" i="13"/>
  <c r="AH38" i="13"/>
  <c r="AI38" i="13"/>
  <c r="AJ38" i="13"/>
  <c r="AK38" i="13"/>
  <c r="AL38" i="13"/>
  <c r="AM38" i="13"/>
  <c r="AN38" i="13"/>
  <c r="AO38" i="13"/>
  <c r="AP38" i="13"/>
  <c r="AQ38" i="13"/>
  <c r="AR38" i="13"/>
  <c r="AS38" i="13"/>
  <c r="AT38" i="13"/>
  <c r="AU38" i="13"/>
  <c r="AV38" i="13"/>
  <c r="AW38" i="13"/>
  <c r="AX38" i="13"/>
  <c r="AY38" i="13"/>
  <c r="AZ38" i="13"/>
  <c r="BA38" i="13"/>
  <c r="BB38" i="13"/>
  <c r="BC38" i="13"/>
  <c r="BD38" i="13"/>
  <c r="BE38" i="13"/>
  <c r="BF38" i="13"/>
  <c r="BG38" i="13"/>
  <c r="BH38" i="13"/>
  <c r="BI38" i="13"/>
  <c r="BJ38" i="13"/>
  <c r="BK38" i="13"/>
  <c r="BL38" i="13"/>
  <c r="BM38" i="13"/>
  <c r="BN38" i="13"/>
  <c r="BO38" i="13"/>
  <c r="BP38" i="13"/>
  <c r="BQ38" i="13"/>
  <c r="BR38" i="13"/>
  <c r="BS38" i="13"/>
  <c r="BT38" i="13"/>
  <c r="BU38" i="13"/>
  <c r="BV38" i="13"/>
  <c r="BW38" i="13"/>
  <c r="BX38" i="13"/>
  <c r="BY38" i="13"/>
  <c r="BZ38" i="13"/>
  <c r="CA38" i="13"/>
  <c r="CB38" i="13"/>
  <c r="CC38" i="13"/>
  <c r="CD38" i="13"/>
  <c r="CE38" i="13"/>
  <c r="CF38" i="13"/>
  <c r="CG38" i="13"/>
  <c r="CH38" i="13"/>
  <c r="CI38" i="13"/>
  <c r="CJ38" i="13"/>
  <c r="CK38" i="13"/>
  <c r="CL38" i="13"/>
  <c r="CM38" i="13"/>
  <c r="CN38" i="13"/>
  <c r="CO38" i="13"/>
  <c r="CP38" i="13"/>
  <c r="CQ38" i="13"/>
  <c r="CR38" i="13"/>
  <c r="CS38" i="13"/>
  <c r="B39" i="13"/>
  <c r="C39" i="13"/>
  <c r="D39" i="13"/>
  <c r="E39" i="13"/>
  <c r="F39" i="13"/>
  <c r="G39" i="13"/>
  <c r="H39" i="13"/>
  <c r="I39" i="13"/>
  <c r="J39" i="13"/>
  <c r="K39" i="13"/>
  <c r="L39" i="13"/>
  <c r="M39" i="13"/>
  <c r="N39" i="13"/>
  <c r="O39" i="13"/>
  <c r="P39" i="13"/>
  <c r="Q39" i="13"/>
  <c r="R39" i="13"/>
  <c r="S39" i="13"/>
  <c r="T39" i="13"/>
  <c r="U39" i="13"/>
  <c r="V39" i="13"/>
  <c r="W39" i="13"/>
  <c r="X39" i="13"/>
  <c r="Y39" i="13"/>
  <c r="Z39" i="13"/>
  <c r="AA39" i="13"/>
  <c r="AB39" i="13"/>
  <c r="AC39" i="13"/>
  <c r="AD39" i="13"/>
  <c r="AE39" i="13"/>
  <c r="AF39" i="13"/>
  <c r="AG39" i="13"/>
  <c r="AH39" i="13"/>
  <c r="AI39" i="13"/>
  <c r="AJ39" i="13"/>
  <c r="AK39" i="13"/>
  <c r="AL39" i="13"/>
  <c r="AM39" i="13"/>
  <c r="AN39" i="13"/>
  <c r="AO39" i="13"/>
  <c r="AP39" i="13"/>
  <c r="AQ39" i="13"/>
  <c r="AR39" i="13"/>
  <c r="AS39" i="13"/>
  <c r="AT39" i="13"/>
  <c r="AU39" i="13"/>
  <c r="AV39" i="13"/>
  <c r="AW39" i="13"/>
  <c r="AX39" i="13"/>
  <c r="AY39" i="13"/>
  <c r="AZ39" i="13"/>
  <c r="BA39" i="13"/>
  <c r="BB39" i="13"/>
  <c r="BC39" i="13"/>
  <c r="BD39" i="13"/>
  <c r="BE39" i="13"/>
  <c r="BF39" i="13"/>
  <c r="BG39" i="13"/>
  <c r="BH39" i="13"/>
  <c r="BI39" i="13"/>
  <c r="BJ39" i="13"/>
  <c r="BK39" i="13"/>
  <c r="BL39" i="13"/>
  <c r="BM39" i="13"/>
  <c r="BN39" i="13"/>
  <c r="BO39" i="13"/>
  <c r="BP39" i="13"/>
  <c r="BQ39" i="13"/>
  <c r="BR39" i="13"/>
  <c r="BS39" i="13"/>
  <c r="BT39" i="13"/>
  <c r="BU39" i="13"/>
  <c r="BV39" i="13"/>
  <c r="BW39" i="13"/>
  <c r="BX39" i="13"/>
  <c r="BY39" i="13"/>
  <c r="BZ39" i="13"/>
  <c r="CA39" i="13"/>
  <c r="CB39" i="13"/>
  <c r="CC39" i="13"/>
  <c r="CD39" i="13"/>
  <c r="CE39" i="13"/>
  <c r="CF39" i="13"/>
  <c r="CG39" i="13"/>
  <c r="CH39" i="13"/>
  <c r="CI39" i="13"/>
  <c r="CJ39" i="13"/>
  <c r="CK39" i="13"/>
  <c r="CL39" i="13"/>
  <c r="CM39" i="13"/>
  <c r="CN39" i="13"/>
  <c r="CO39" i="13"/>
  <c r="CP39" i="13"/>
  <c r="CQ39" i="13"/>
  <c r="CR39" i="13"/>
  <c r="CS39" i="13"/>
  <c r="B40" i="13"/>
  <c r="C40" i="13"/>
  <c r="D40" i="13"/>
  <c r="E40" i="13"/>
  <c r="F40" i="13"/>
  <c r="G40" i="13"/>
  <c r="H40" i="13"/>
  <c r="I40" i="13"/>
  <c r="J40" i="13"/>
  <c r="K40" i="13"/>
  <c r="L40" i="13"/>
  <c r="M40" i="13"/>
  <c r="N40" i="13"/>
  <c r="O40" i="13"/>
  <c r="P40" i="13"/>
  <c r="Q40" i="13"/>
  <c r="R40" i="13"/>
  <c r="S40" i="13"/>
  <c r="T40" i="13"/>
  <c r="U40" i="13"/>
  <c r="V40" i="13"/>
  <c r="W40" i="13"/>
  <c r="X40" i="13"/>
  <c r="Y40" i="13"/>
  <c r="Z40" i="13"/>
  <c r="AA40" i="13"/>
  <c r="AB40" i="13"/>
  <c r="AC40" i="13"/>
  <c r="AD40" i="13"/>
  <c r="AE40" i="13"/>
  <c r="AF40" i="13"/>
  <c r="AG40" i="13"/>
  <c r="AH40" i="13"/>
  <c r="AI40" i="13"/>
  <c r="AJ40" i="13"/>
  <c r="AK40" i="13"/>
  <c r="AL40" i="13"/>
  <c r="AM40" i="13"/>
  <c r="AN40" i="13"/>
  <c r="AO40" i="13"/>
  <c r="AP40" i="13"/>
  <c r="AQ40" i="13"/>
  <c r="AR40" i="13"/>
  <c r="AS40" i="13"/>
  <c r="AT40" i="13"/>
  <c r="AU40" i="13"/>
  <c r="AV40" i="13"/>
  <c r="AW40" i="13"/>
  <c r="AX40" i="13"/>
  <c r="AY40" i="13"/>
  <c r="AZ40" i="13"/>
  <c r="BA40" i="13"/>
  <c r="BB40" i="13"/>
  <c r="BC40" i="13"/>
  <c r="BD40" i="13"/>
  <c r="BE40" i="13"/>
  <c r="BF40" i="13"/>
  <c r="BG40" i="13"/>
  <c r="BH40" i="13"/>
  <c r="BI40" i="13"/>
  <c r="BJ40" i="13"/>
  <c r="BK40" i="13"/>
  <c r="BL40" i="13"/>
  <c r="BM40" i="13"/>
  <c r="BN40" i="13"/>
  <c r="BO40" i="13"/>
  <c r="BP40" i="13"/>
  <c r="BQ40" i="13"/>
  <c r="BR40" i="13"/>
  <c r="BS40" i="13"/>
  <c r="BT40" i="13"/>
  <c r="BU40" i="13"/>
  <c r="BV40" i="13"/>
  <c r="BW40" i="13"/>
  <c r="BX40" i="13"/>
  <c r="BY40" i="13"/>
  <c r="BZ40" i="13"/>
  <c r="CA40" i="13"/>
  <c r="CB40" i="13"/>
  <c r="CC40" i="13"/>
  <c r="CD40" i="13"/>
  <c r="CE40" i="13"/>
  <c r="CF40" i="13"/>
  <c r="CG40" i="13"/>
  <c r="CH40" i="13"/>
  <c r="CI40" i="13"/>
  <c r="CJ40" i="13"/>
  <c r="CK40" i="13"/>
  <c r="CL40" i="13"/>
  <c r="CM40" i="13"/>
  <c r="CN40" i="13"/>
  <c r="CO40" i="13"/>
  <c r="CP40" i="13"/>
  <c r="CQ40" i="13"/>
  <c r="CR40" i="13"/>
  <c r="CS40" i="13"/>
  <c r="B41" i="13"/>
  <c r="C41" i="13"/>
  <c r="D41" i="13"/>
  <c r="E41" i="13"/>
  <c r="F41" i="13"/>
  <c r="G41" i="13"/>
  <c r="H41" i="13"/>
  <c r="I41" i="13"/>
  <c r="J41" i="13"/>
  <c r="K41" i="13"/>
  <c r="L41" i="13"/>
  <c r="M41" i="13"/>
  <c r="N41" i="13"/>
  <c r="O41" i="13"/>
  <c r="P41" i="13"/>
  <c r="Q41" i="13"/>
  <c r="R41" i="13"/>
  <c r="S41" i="13"/>
  <c r="T41" i="13"/>
  <c r="U41" i="13"/>
  <c r="V41" i="13"/>
  <c r="W41" i="13"/>
  <c r="X41" i="13"/>
  <c r="Y41" i="13"/>
  <c r="Z41" i="13"/>
  <c r="AA41" i="13"/>
  <c r="AB41" i="13"/>
  <c r="AC41" i="13"/>
  <c r="AD41" i="13"/>
  <c r="AE41" i="13"/>
  <c r="AF41" i="13"/>
  <c r="AG41" i="13"/>
  <c r="AH41" i="13"/>
  <c r="AI41" i="13"/>
  <c r="AJ41" i="13"/>
  <c r="AK41" i="13"/>
  <c r="AL41" i="13"/>
  <c r="AM41" i="13"/>
  <c r="AN41" i="13"/>
  <c r="AO41" i="13"/>
  <c r="AP41" i="13"/>
  <c r="AQ41" i="13"/>
  <c r="AR41" i="13"/>
  <c r="AS41" i="13"/>
  <c r="AT41" i="13"/>
  <c r="AU41" i="13"/>
  <c r="AV41" i="13"/>
  <c r="AW41" i="13"/>
  <c r="AX41" i="13"/>
  <c r="AY41" i="13"/>
  <c r="AZ41" i="13"/>
  <c r="BA41" i="13"/>
  <c r="BB41" i="13"/>
  <c r="BC41" i="13"/>
  <c r="BD41" i="13"/>
  <c r="BE41" i="13"/>
  <c r="BF41" i="13"/>
  <c r="BG41" i="13"/>
  <c r="BH41" i="13"/>
  <c r="BI41" i="13"/>
  <c r="BJ41" i="13"/>
  <c r="BK41" i="13"/>
  <c r="BL41" i="13"/>
  <c r="BM41" i="13"/>
  <c r="BN41" i="13"/>
  <c r="BO41" i="13"/>
  <c r="BP41" i="13"/>
  <c r="BQ41" i="13"/>
  <c r="BR41" i="13"/>
  <c r="BS41" i="13"/>
  <c r="BT41" i="13"/>
  <c r="BU41" i="13"/>
  <c r="BV41" i="13"/>
  <c r="BW41" i="13"/>
  <c r="BX41" i="13"/>
  <c r="BY41" i="13"/>
  <c r="BZ41" i="13"/>
  <c r="CA41" i="13"/>
  <c r="CB41" i="13"/>
  <c r="CC41" i="13"/>
  <c r="CD41" i="13"/>
  <c r="CE41" i="13"/>
  <c r="CF41" i="13"/>
  <c r="CG41" i="13"/>
  <c r="CH41" i="13"/>
  <c r="CI41" i="13"/>
  <c r="CJ41" i="13"/>
  <c r="CK41" i="13"/>
  <c r="CL41" i="13"/>
  <c r="CM41" i="13"/>
  <c r="CN41" i="13"/>
  <c r="CO41" i="13"/>
  <c r="CP41" i="13"/>
  <c r="CQ41" i="13"/>
  <c r="CR41" i="13"/>
  <c r="CS41" i="13"/>
  <c r="B42" i="13"/>
  <c r="C42" i="13"/>
  <c r="D42" i="13"/>
  <c r="E42" i="13"/>
  <c r="F42" i="13"/>
  <c r="G42" i="13"/>
  <c r="H42" i="13"/>
  <c r="I42" i="13"/>
  <c r="J42" i="13"/>
  <c r="K42" i="13"/>
  <c r="L42" i="13"/>
  <c r="M42" i="13"/>
  <c r="N42" i="13"/>
  <c r="O42" i="13"/>
  <c r="P42" i="13"/>
  <c r="Q42" i="13"/>
  <c r="R42" i="13"/>
  <c r="S42" i="13"/>
  <c r="T42" i="13"/>
  <c r="U42" i="13"/>
  <c r="V42" i="13"/>
  <c r="W42" i="13"/>
  <c r="X42" i="13"/>
  <c r="Y42" i="13"/>
  <c r="Z42" i="13"/>
  <c r="AA42" i="13"/>
  <c r="AB42" i="13"/>
  <c r="AC42" i="13"/>
  <c r="AD42" i="13"/>
  <c r="AE42" i="13"/>
  <c r="AF42" i="13"/>
  <c r="AG42" i="13"/>
  <c r="AH42" i="13"/>
  <c r="AI42" i="13"/>
  <c r="AJ42" i="13"/>
  <c r="AK42" i="13"/>
  <c r="AL42" i="13"/>
  <c r="AM42" i="13"/>
  <c r="AN42" i="13"/>
  <c r="AO42" i="13"/>
  <c r="AP42" i="13"/>
  <c r="AQ42" i="13"/>
  <c r="AR42" i="13"/>
  <c r="AS42" i="13"/>
  <c r="AT42" i="13"/>
  <c r="AU42" i="13"/>
  <c r="AV42" i="13"/>
  <c r="AW42" i="13"/>
  <c r="AX42" i="13"/>
  <c r="AY42" i="13"/>
  <c r="AZ42" i="13"/>
  <c r="BA42" i="13"/>
  <c r="BB42" i="13"/>
  <c r="BC42" i="13"/>
  <c r="BD42" i="13"/>
  <c r="BE42" i="13"/>
  <c r="BF42" i="13"/>
  <c r="BG42" i="13"/>
  <c r="BH42" i="13"/>
  <c r="BI42" i="13"/>
  <c r="BJ42" i="13"/>
  <c r="BK42" i="13"/>
  <c r="BL42" i="13"/>
  <c r="BM42" i="13"/>
  <c r="BN42" i="13"/>
  <c r="BO42" i="13"/>
  <c r="BP42" i="13"/>
  <c r="BQ42" i="13"/>
  <c r="BR42" i="13"/>
  <c r="BS42" i="13"/>
  <c r="BT42" i="13"/>
  <c r="BU42" i="13"/>
  <c r="BV42" i="13"/>
  <c r="BW42" i="13"/>
  <c r="BX42" i="13"/>
  <c r="BY42" i="13"/>
  <c r="BZ42" i="13"/>
  <c r="CA42" i="13"/>
  <c r="CB42" i="13"/>
  <c r="CC42" i="13"/>
  <c r="CD42" i="13"/>
  <c r="CE42" i="13"/>
  <c r="CF42" i="13"/>
  <c r="CG42" i="13"/>
  <c r="CH42" i="13"/>
  <c r="CI42" i="13"/>
  <c r="CJ42" i="13"/>
  <c r="CK42" i="13"/>
  <c r="CL42" i="13"/>
  <c r="CM42" i="13"/>
  <c r="CN42" i="13"/>
  <c r="CO42" i="13"/>
  <c r="CP42" i="13"/>
  <c r="CQ42" i="13"/>
  <c r="CR42" i="13"/>
  <c r="CS42" i="13"/>
  <c r="B43" i="13"/>
  <c r="C43" i="13"/>
  <c r="D43" i="13"/>
  <c r="E43" i="13"/>
  <c r="F43" i="13"/>
  <c r="G43" i="13"/>
  <c r="H43" i="13"/>
  <c r="I43" i="13"/>
  <c r="J43" i="13"/>
  <c r="K43" i="13"/>
  <c r="L43" i="13"/>
  <c r="M43" i="13"/>
  <c r="N43" i="13"/>
  <c r="O43" i="13"/>
  <c r="P43" i="13"/>
  <c r="Q43" i="13"/>
  <c r="R43" i="13"/>
  <c r="S43" i="13"/>
  <c r="T43" i="13"/>
  <c r="U43" i="13"/>
  <c r="V43" i="13"/>
  <c r="W43" i="13"/>
  <c r="X43" i="13"/>
  <c r="Y43" i="13"/>
  <c r="Z43" i="13"/>
  <c r="AA43" i="13"/>
  <c r="AB43" i="13"/>
  <c r="AC43" i="13"/>
  <c r="AD43" i="13"/>
  <c r="AE43" i="13"/>
  <c r="AF43" i="13"/>
  <c r="AG43" i="13"/>
  <c r="AH43" i="13"/>
  <c r="AI43" i="13"/>
  <c r="AJ43" i="13"/>
  <c r="AK43" i="13"/>
  <c r="AL43" i="13"/>
  <c r="AM43" i="13"/>
  <c r="AN43" i="13"/>
  <c r="AO43" i="13"/>
  <c r="AP43" i="13"/>
  <c r="AQ43" i="13"/>
  <c r="AR43" i="13"/>
  <c r="AS43" i="13"/>
  <c r="AT43" i="13"/>
  <c r="AU43" i="13"/>
  <c r="AV43" i="13"/>
  <c r="AW43" i="13"/>
  <c r="AX43" i="13"/>
  <c r="AY43" i="13"/>
  <c r="AZ43" i="13"/>
  <c r="BA43" i="13"/>
  <c r="BB43" i="13"/>
  <c r="BC43" i="13"/>
  <c r="BD43" i="13"/>
  <c r="BE43" i="13"/>
  <c r="BF43" i="13"/>
  <c r="BG43" i="13"/>
  <c r="BH43" i="13"/>
  <c r="BI43" i="13"/>
  <c r="BJ43" i="13"/>
  <c r="BK43" i="13"/>
  <c r="BL43" i="13"/>
  <c r="BM43" i="13"/>
  <c r="BN43" i="13"/>
  <c r="BO43" i="13"/>
  <c r="BP43" i="13"/>
  <c r="BQ43" i="13"/>
  <c r="BR43" i="13"/>
  <c r="BS43" i="13"/>
  <c r="BT43" i="13"/>
  <c r="BU43" i="13"/>
  <c r="BV43" i="13"/>
  <c r="BW43" i="13"/>
  <c r="BX43" i="13"/>
  <c r="BY43" i="13"/>
  <c r="BZ43" i="13"/>
  <c r="CA43" i="13"/>
  <c r="CB43" i="13"/>
  <c r="CC43" i="13"/>
  <c r="CD43" i="13"/>
  <c r="CE43" i="13"/>
  <c r="CF43" i="13"/>
  <c r="CG43" i="13"/>
  <c r="CH43" i="13"/>
  <c r="CI43" i="13"/>
  <c r="CJ43" i="13"/>
  <c r="CK43" i="13"/>
  <c r="CL43" i="13"/>
  <c r="CM43" i="13"/>
  <c r="CN43" i="13"/>
  <c r="CO43" i="13"/>
  <c r="CP43" i="13"/>
  <c r="CQ43" i="13"/>
  <c r="CR43" i="13"/>
  <c r="CS43" i="13"/>
  <c r="B44" i="13"/>
  <c r="C44" i="13"/>
  <c r="D44" i="13"/>
  <c r="E44" i="13"/>
  <c r="F44" i="13"/>
  <c r="G44" i="13"/>
  <c r="H44" i="13"/>
  <c r="I44" i="13"/>
  <c r="J44" i="13"/>
  <c r="K44" i="13"/>
  <c r="L44" i="13"/>
  <c r="M44" i="13"/>
  <c r="N44" i="13"/>
  <c r="O44" i="13"/>
  <c r="P44" i="13"/>
  <c r="Q44" i="13"/>
  <c r="R44" i="13"/>
  <c r="S44" i="13"/>
  <c r="T44" i="13"/>
  <c r="U44" i="13"/>
  <c r="V44" i="13"/>
  <c r="W44" i="13"/>
  <c r="X44" i="13"/>
  <c r="Y44" i="13"/>
  <c r="Z44" i="13"/>
  <c r="AA44" i="13"/>
  <c r="AB44" i="13"/>
  <c r="AC44" i="13"/>
  <c r="AD44" i="13"/>
  <c r="AE44" i="13"/>
  <c r="AF44" i="13"/>
  <c r="AG44" i="13"/>
  <c r="AH44" i="13"/>
  <c r="AI44" i="13"/>
  <c r="AJ44" i="13"/>
  <c r="AK44" i="13"/>
  <c r="AL44" i="13"/>
  <c r="AM44" i="13"/>
  <c r="AN44" i="13"/>
  <c r="AO44" i="13"/>
  <c r="AP44" i="13"/>
  <c r="AQ44" i="13"/>
  <c r="AR44" i="13"/>
  <c r="AS44" i="13"/>
  <c r="AT44" i="13"/>
  <c r="AU44" i="13"/>
  <c r="AV44" i="13"/>
  <c r="AW44" i="13"/>
  <c r="AX44" i="13"/>
  <c r="AY44" i="13"/>
  <c r="AZ44" i="13"/>
  <c r="BA44" i="13"/>
  <c r="BB44" i="13"/>
  <c r="BC44" i="13"/>
  <c r="BD44" i="13"/>
  <c r="BE44" i="13"/>
  <c r="BF44" i="13"/>
  <c r="BG44" i="13"/>
  <c r="BH44" i="13"/>
  <c r="BI44" i="13"/>
  <c r="BJ44" i="13"/>
  <c r="BK44" i="13"/>
  <c r="BL44" i="13"/>
  <c r="BM44" i="13"/>
  <c r="BN44" i="13"/>
  <c r="BO44" i="13"/>
  <c r="BP44" i="13"/>
  <c r="BQ44" i="13"/>
  <c r="BR44" i="13"/>
  <c r="BS44" i="13"/>
  <c r="BT44" i="13"/>
  <c r="BU44" i="13"/>
  <c r="BV44" i="13"/>
  <c r="BW44" i="13"/>
  <c r="BX44" i="13"/>
  <c r="BY44" i="13"/>
  <c r="BZ44" i="13"/>
  <c r="CA44" i="13"/>
  <c r="CB44" i="13"/>
  <c r="CC44" i="13"/>
  <c r="CD44" i="13"/>
  <c r="CE44" i="13"/>
  <c r="CF44" i="13"/>
  <c r="CG44" i="13"/>
  <c r="CH44" i="13"/>
  <c r="CI44" i="13"/>
  <c r="CJ44" i="13"/>
  <c r="CK44" i="13"/>
  <c r="CL44" i="13"/>
  <c r="CM44" i="13"/>
  <c r="CN44" i="13"/>
  <c r="CO44" i="13"/>
  <c r="CP44" i="13"/>
  <c r="CQ44" i="13"/>
  <c r="CR44" i="13"/>
  <c r="CS44" i="13"/>
  <c r="B45" i="13"/>
  <c r="C45" i="13"/>
  <c r="D45" i="13"/>
  <c r="E45" i="13"/>
  <c r="F45" i="13"/>
  <c r="G45" i="13"/>
  <c r="H45" i="13"/>
  <c r="I45" i="13"/>
  <c r="J45" i="13"/>
  <c r="K45" i="13"/>
  <c r="L45" i="13"/>
  <c r="M45" i="13"/>
  <c r="N45" i="13"/>
  <c r="O45" i="13"/>
  <c r="P45" i="13"/>
  <c r="Q45" i="13"/>
  <c r="R45" i="13"/>
  <c r="S45" i="13"/>
  <c r="T45" i="13"/>
  <c r="U45" i="13"/>
  <c r="V45" i="13"/>
  <c r="W45" i="13"/>
  <c r="X45" i="13"/>
  <c r="Y45" i="13"/>
  <c r="Z45" i="13"/>
  <c r="AA45" i="13"/>
  <c r="AB45" i="13"/>
  <c r="AC45" i="13"/>
  <c r="AD45" i="13"/>
  <c r="AE45" i="13"/>
  <c r="AF45" i="13"/>
  <c r="AG45" i="13"/>
  <c r="AH45" i="13"/>
  <c r="AI45" i="13"/>
  <c r="AJ45" i="13"/>
  <c r="AK45" i="13"/>
  <c r="AL45" i="13"/>
  <c r="AM45" i="13"/>
  <c r="AN45" i="13"/>
  <c r="AO45" i="13"/>
  <c r="AP45" i="13"/>
  <c r="AQ45" i="13"/>
  <c r="AR45" i="13"/>
  <c r="AS45" i="13"/>
  <c r="AT45" i="13"/>
  <c r="AU45" i="13"/>
  <c r="AV45" i="13"/>
  <c r="AW45" i="13"/>
  <c r="AX45" i="13"/>
  <c r="AY45" i="13"/>
  <c r="AZ45" i="13"/>
  <c r="BA45" i="13"/>
  <c r="BB45" i="13"/>
  <c r="BC45" i="13"/>
  <c r="BD45" i="13"/>
  <c r="BE45" i="13"/>
  <c r="BF45" i="13"/>
  <c r="BG45" i="13"/>
  <c r="BH45" i="13"/>
  <c r="BI45" i="13"/>
  <c r="BJ45" i="13"/>
  <c r="BK45" i="13"/>
  <c r="BL45" i="13"/>
  <c r="BM45" i="13"/>
  <c r="BN45" i="13"/>
  <c r="BO45" i="13"/>
  <c r="BP45" i="13"/>
  <c r="BQ45" i="13"/>
  <c r="BR45" i="13"/>
  <c r="BS45" i="13"/>
  <c r="BT45" i="13"/>
  <c r="BU45" i="13"/>
  <c r="BV45" i="13"/>
  <c r="BW45" i="13"/>
  <c r="BX45" i="13"/>
  <c r="BY45" i="13"/>
  <c r="BZ45" i="13"/>
  <c r="CA45" i="13"/>
  <c r="CB45" i="13"/>
  <c r="CC45" i="13"/>
  <c r="CD45" i="13"/>
  <c r="CE45" i="13"/>
  <c r="CF45" i="13"/>
  <c r="CG45" i="13"/>
  <c r="CH45" i="13"/>
  <c r="CI45" i="13"/>
  <c r="CJ45" i="13"/>
  <c r="CK45" i="13"/>
  <c r="CL45" i="13"/>
  <c r="CM45" i="13"/>
  <c r="CN45" i="13"/>
  <c r="CO45" i="13"/>
  <c r="CP45" i="13"/>
  <c r="CQ45" i="13"/>
  <c r="CR45" i="13"/>
  <c r="CS45" i="13"/>
  <c r="B46" i="13"/>
  <c r="C46" i="13"/>
  <c r="D46" i="13"/>
  <c r="E46" i="13"/>
  <c r="F46" i="13"/>
  <c r="G46" i="13"/>
  <c r="H46" i="13"/>
  <c r="I46" i="13"/>
  <c r="J46" i="13"/>
  <c r="K46" i="13"/>
  <c r="L46" i="13"/>
  <c r="M46" i="13"/>
  <c r="N46" i="13"/>
  <c r="O46" i="13"/>
  <c r="P46" i="13"/>
  <c r="Q46" i="13"/>
  <c r="R46" i="13"/>
  <c r="S46" i="13"/>
  <c r="T46" i="13"/>
  <c r="U46" i="13"/>
  <c r="V46" i="13"/>
  <c r="W46" i="13"/>
  <c r="X46" i="13"/>
  <c r="Y46" i="13"/>
  <c r="Z46" i="13"/>
  <c r="AA46" i="13"/>
  <c r="AB46" i="13"/>
  <c r="AC46" i="13"/>
  <c r="AD46" i="13"/>
  <c r="AE46" i="13"/>
  <c r="AF46" i="13"/>
  <c r="AG46" i="13"/>
  <c r="AH46" i="13"/>
  <c r="AI46" i="13"/>
  <c r="AJ46" i="13"/>
  <c r="AK46" i="13"/>
  <c r="AL46" i="13"/>
  <c r="AM46" i="13"/>
  <c r="AN46" i="13"/>
  <c r="AO46" i="13"/>
  <c r="AP46" i="13"/>
  <c r="AQ46" i="13"/>
  <c r="AR46" i="13"/>
  <c r="AS46" i="13"/>
  <c r="AT46" i="13"/>
  <c r="AU46" i="13"/>
  <c r="AV46" i="13"/>
  <c r="AW46" i="13"/>
  <c r="AX46" i="13"/>
  <c r="AY46" i="13"/>
  <c r="AZ46" i="13"/>
  <c r="BA46" i="13"/>
  <c r="BB46" i="13"/>
  <c r="BC46" i="13"/>
  <c r="BD46" i="13"/>
  <c r="BE46" i="13"/>
  <c r="BF46" i="13"/>
  <c r="BG46" i="13"/>
  <c r="BH46" i="13"/>
  <c r="BI46" i="13"/>
  <c r="BJ46" i="13"/>
  <c r="BK46" i="13"/>
  <c r="BL46" i="13"/>
  <c r="BM46" i="13"/>
  <c r="BN46" i="13"/>
  <c r="BO46" i="13"/>
  <c r="BP46" i="13"/>
  <c r="BQ46" i="13"/>
  <c r="BR46" i="13"/>
  <c r="BS46" i="13"/>
  <c r="BT46" i="13"/>
  <c r="BU46" i="13"/>
  <c r="BV46" i="13"/>
  <c r="BW46" i="13"/>
  <c r="BX46" i="13"/>
  <c r="BY46" i="13"/>
  <c r="BZ46" i="13"/>
  <c r="CA46" i="13"/>
  <c r="CB46" i="13"/>
  <c r="CC46" i="13"/>
  <c r="CD46" i="13"/>
  <c r="CE46" i="13"/>
  <c r="CF46" i="13"/>
  <c r="CG46" i="13"/>
  <c r="CH46" i="13"/>
  <c r="CI46" i="13"/>
  <c r="CJ46" i="13"/>
  <c r="CK46" i="13"/>
  <c r="CL46" i="13"/>
  <c r="CM46" i="13"/>
  <c r="CN46" i="13"/>
  <c r="CO46" i="13"/>
  <c r="CP46" i="13"/>
  <c r="CQ46" i="13"/>
  <c r="CR46" i="13"/>
  <c r="CS46" i="13"/>
  <c r="B47" i="13"/>
  <c r="C47" i="13"/>
  <c r="D47" i="13"/>
  <c r="E47" i="13"/>
  <c r="F47" i="13"/>
  <c r="G47" i="13"/>
  <c r="H47" i="13"/>
  <c r="I47" i="13"/>
  <c r="J47" i="13"/>
  <c r="K47" i="13"/>
  <c r="L47" i="13"/>
  <c r="M47" i="13"/>
  <c r="N47" i="13"/>
  <c r="O47" i="13"/>
  <c r="P47" i="13"/>
  <c r="Q47" i="13"/>
  <c r="R47" i="13"/>
  <c r="S47" i="13"/>
  <c r="T47" i="13"/>
  <c r="U47" i="13"/>
  <c r="V47" i="13"/>
  <c r="W47" i="13"/>
  <c r="X47" i="13"/>
  <c r="Y47" i="13"/>
  <c r="Z47" i="13"/>
  <c r="AA47" i="13"/>
  <c r="AB47" i="13"/>
  <c r="AC47" i="13"/>
  <c r="AD47" i="13"/>
  <c r="AE47" i="13"/>
  <c r="AF47" i="13"/>
  <c r="AG47" i="13"/>
  <c r="AH47" i="13"/>
  <c r="AI47" i="13"/>
  <c r="AJ47" i="13"/>
  <c r="AK47" i="13"/>
  <c r="AL47" i="13"/>
  <c r="AM47" i="13"/>
  <c r="AN47" i="13"/>
  <c r="AO47" i="13"/>
  <c r="AP47" i="13"/>
  <c r="AQ47" i="13"/>
  <c r="AR47" i="13"/>
  <c r="AS47" i="13"/>
  <c r="AT47" i="13"/>
  <c r="AU47" i="13"/>
  <c r="AV47" i="13"/>
  <c r="AW47" i="13"/>
  <c r="AX47" i="13"/>
  <c r="AY47" i="13"/>
  <c r="AZ47" i="13"/>
  <c r="BA47" i="13"/>
  <c r="BB47" i="13"/>
  <c r="BC47" i="13"/>
  <c r="BD47" i="13"/>
  <c r="BE47" i="13"/>
  <c r="BF47" i="13"/>
  <c r="BG47" i="13"/>
  <c r="BH47" i="13"/>
  <c r="BI47" i="13"/>
  <c r="BJ47" i="13"/>
  <c r="BK47" i="13"/>
  <c r="BL47" i="13"/>
  <c r="BM47" i="13"/>
  <c r="BN47" i="13"/>
  <c r="BO47" i="13"/>
  <c r="BP47" i="13"/>
  <c r="BQ47" i="13"/>
  <c r="BR47" i="13"/>
  <c r="BS47" i="13"/>
  <c r="BT47" i="13"/>
  <c r="BU47" i="13"/>
  <c r="BV47" i="13"/>
  <c r="BW47" i="13"/>
  <c r="BX47" i="13"/>
  <c r="BY47" i="13"/>
  <c r="BZ47" i="13"/>
  <c r="CA47" i="13"/>
  <c r="CB47" i="13"/>
  <c r="CC47" i="13"/>
  <c r="CD47" i="13"/>
  <c r="CE47" i="13"/>
  <c r="CF47" i="13"/>
  <c r="CG47" i="13"/>
  <c r="CH47" i="13"/>
  <c r="CI47" i="13"/>
  <c r="CJ47" i="13"/>
  <c r="CK47" i="13"/>
  <c r="CL47" i="13"/>
  <c r="CM47" i="13"/>
  <c r="CN47" i="13"/>
  <c r="CO47" i="13"/>
  <c r="CP47" i="13"/>
  <c r="CQ47" i="13"/>
  <c r="CR47" i="13"/>
  <c r="CS47" i="13"/>
  <c r="B48" i="13"/>
  <c r="C48" i="13"/>
  <c r="D48" i="13"/>
  <c r="E48" i="13"/>
  <c r="F48" i="13"/>
  <c r="G48" i="13"/>
  <c r="H48" i="13"/>
  <c r="I48" i="13"/>
  <c r="J48" i="13"/>
  <c r="K48" i="13"/>
  <c r="L48" i="13"/>
  <c r="M48" i="13"/>
  <c r="N48" i="13"/>
  <c r="O48" i="13"/>
  <c r="P48" i="13"/>
  <c r="Q48" i="13"/>
  <c r="R48" i="13"/>
  <c r="S48" i="13"/>
  <c r="T48" i="13"/>
  <c r="U48" i="13"/>
  <c r="V48" i="13"/>
  <c r="W48" i="13"/>
  <c r="X48" i="13"/>
  <c r="Y48" i="13"/>
  <c r="Z48" i="13"/>
  <c r="AA48" i="13"/>
  <c r="AB48" i="13"/>
  <c r="AC48" i="13"/>
  <c r="AD48" i="13"/>
  <c r="AE48" i="13"/>
  <c r="AF48" i="13"/>
  <c r="AG48" i="13"/>
  <c r="AH48" i="13"/>
  <c r="AI48" i="13"/>
  <c r="AJ48" i="13"/>
  <c r="AK48" i="13"/>
  <c r="AL48" i="13"/>
  <c r="AM48" i="13"/>
  <c r="AN48" i="13"/>
  <c r="AO48" i="13"/>
  <c r="AP48" i="13"/>
  <c r="AQ48" i="13"/>
  <c r="AR48" i="13"/>
  <c r="AS48" i="13"/>
  <c r="AT48" i="13"/>
  <c r="AU48" i="13"/>
  <c r="AV48" i="13"/>
  <c r="AW48" i="13"/>
  <c r="AX48" i="13"/>
  <c r="AY48" i="13"/>
  <c r="AZ48" i="13"/>
  <c r="BA48" i="13"/>
  <c r="BB48" i="13"/>
  <c r="BC48" i="13"/>
  <c r="BD48" i="13"/>
  <c r="BE48" i="13"/>
  <c r="BF48" i="13"/>
  <c r="BG48" i="13"/>
  <c r="BH48" i="13"/>
  <c r="BI48" i="13"/>
  <c r="BJ48" i="13"/>
  <c r="BK48" i="13"/>
  <c r="BL48" i="13"/>
  <c r="BM48" i="13"/>
  <c r="BN48" i="13"/>
  <c r="BO48" i="13"/>
  <c r="BP48" i="13"/>
  <c r="BQ48" i="13"/>
  <c r="BR48" i="13"/>
  <c r="BS48" i="13"/>
  <c r="BT48" i="13"/>
  <c r="BU48" i="13"/>
  <c r="BV48" i="13"/>
  <c r="BW48" i="13"/>
  <c r="BX48" i="13"/>
  <c r="BY48" i="13"/>
  <c r="BZ48" i="13"/>
  <c r="CA48" i="13"/>
  <c r="CB48" i="13"/>
  <c r="CC48" i="13"/>
  <c r="CD48" i="13"/>
  <c r="CE48" i="13"/>
  <c r="CF48" i="13"/>
  <c r="CG48" i="13"/>
  <c r="CH48" i="13"/>
  <c r="CI48" i="13"/>
  <c r="CJ48" i="13"/>
  <c r="CK48" i="13"/>
  <c r="CL48" i="13"/>
  <c r="CM48" i="13"/>
  <c r="CN48" i="13"/>
  <c r="CO48" i="13"/>
  <c r="CP48" i="13"/>
  <c r="CQ48" i="13"/>
  <c r="CR48" i="13"/>
  <c r="CS48" i="13"/>
  <c r="B49" i="13"/>
  <c r="C49" i="13"/>
  <c r="D49" i="13"/>
  <c r="E49" i="13"/>
  <c r="F49" i="13"/>
  <c r="G49" i="13"/>
  <c r="H49" i="13"/>
  <c r="I49" i="13"/>
  <c r="J49" i="13"/>
  <c r="K49" i="13"/>
  <c r="L49" i="13"/>
  <c r="M49" i="13"/>
  <c r="N49" i="13"/>
  <c r="O49" i="13"/>
  <c r="P49" i="13"/>
  <c r="Q49" i="13"/>
  <c r="R49" i="13"/>
  <c r="S49" i="13"/>
  <c r="T49" i="13"/>
  <c r="U49" i="13"/>
  <c r="V49" i="13"/>
  <c r="W49" i="13"/>
  <c r="X49" i="13"/>
  <c r="Y49" i="13"/>
  <c r="Z49" i="13"/>
  <c r="AA49" i="13"/>
  <c r="AB49" i="13"/>
  <c r="AC49" i="13"/>
  <c r="AD49" i="13"/>
  <c r="AE49" i="13"/>
  <c r="AF49" i="13"/>
  <c r="AG49" i="13"/>
  <c r="AH49" i="13"/>
  <c r="AI49" i="13"/>
  <c r="AJ49" i="13"/>
  <c r="AK49" i="13"/>
  <c r="AL49" i="13"/>
  <c r="AM49" i="13"/>
  <c r="AN49" i="13"/>
  <c r="AO49" i="13"/>
  <c r="AP49" i="13"/>
  <c r="AQ49" i="13"/>
  <c r="AR49" i="13"/>
  <c r="AS49" i="13"/>
  <c r="AT49" i="13"/>
  <c r="AU49" i="13"/>
  <c r="AV49" i="13"/>
  <c r="AW49" i="13"/>
  <c r="AX49" i="13"/>
  <c r="AY49" i="13"/>
  <c r="AZ49" i="13"/>
  <c r="BA49" i="13"/>
  <c r="BB49" i="13"/>
  <c r="BC49" i="13"/>
  <c r="BD49" i="13"/>
  <c r="BE49" i="13"/>
  <c r="BF49" i="13"/>
  <c r="BG49" i="13"/>
  <c r="BH49" i="13"/>
  <c r="BI49" i="13"/>
  <c r="BJ49" i="13"/>
  <c r="BK49" i="13"/>
  <c r="BL49" i="13"/>
  <c r="BM49" i="13"/>
  <c r="BN49" i="13"/>
  <c r="BO49" i="13"/>
  <c r="BP49" i="13"/>
  <c r="BQ49" i="13"/>
  <c r="BR49" i="13"/>
  <c r="BS49" i="13"/>
  <c r="BT49" i="13"/>
  <c r="BU49" i="13"/>
  <c r="BV49" i="13"/>
  <c r="BW49" i="13"/>
  <c r="BX49" i="13"/>
  <c r="BY49" i="13"/>
  <c r="BZ49" i="13"/>
  <c r="CA49" i="13"/>
  <c r="CB49" i="13"/>
  <c r="CC49" i="13"/>
  <c r="CD49" i="13"/>
  <c r="CE49" i="13"/>
  <c r="CF49" i="13"/>
  <c r="CG49" i="13"/>
  <c r="CH49" i="13"/>
  <c r="CI49" i="13"/>
  <c r="CJ49" i="13"/>
  <c r="CK49" i="13"/>
  <c r="CL49" i="13"/>
  <c r="CM49" i="13"/>
  <c r="CN49" i="13"/>
  <c r="CO49" i="13"/>
  <c r="CP49" i="13"/>
  <c r="CQ49" i="13"/>
  <c r="CR49" i="13"/>
  <c r="CS49" i="13"/>
  <c r="B50" i="13"/>
  <c r="C50" i="13"/>
  <c r="D50" i="13"/>
  <c r="E50" i="13"/>
  <c r="F50" i="13"/>
  <c r="G50" i="13"/>
  <c r="H50" i="13"/>
  <c r="I50" i="13"/>
  <c r="J50" i="13"/>
  <c r="K50" i="13"/>
  <c r="L50" i="13"/>
  <c r="M50" i="13"/>
  <c r="N50" i="13"/>
  <c r="O50" i="13"/>
  <c r="P50" i="13"/>
  <c r="Q50" i="13"/>
  <c r="R50" i="13"/>
  <c r="S50" i="13"/>
  <c r="T50" i="13"/>
  <c r="U50" i="13"/>
  <c r="V50" i="13"/>
  <c r="W50" i="13"/>
  <c r="X50" i="13"/>
  <c r="Y50" i="13"/>
  <c r="Z50" i="13"/>
  <c r="AA50" i="13"/>
  <c r="AB50" i="13"/>
  <c r="AC50" i="13"/>
  <c r="AD50" i="13"/>
  <c r="AE50" i="13"/>
  <c r="AF50" i="13"/>
  <c r="AG50" i="13"/>
  <c r="AH50" i="13"/>
  <c r="AI50" i="13"/>
  <c r="AJ50" i="13"/>
  <c r="AK50" i="13"/>
  <c r="AL50" i="13"/>
  <c r="AM50" i="13"/>
  <c r="AN50" i="13"/>
  <c r="AO50" i="13"/>
  <c r="AP50" i="13"/>
  <c r="AQ50" i="13"/>
  <c r="AR50" i="13"/>
  <c r="AS50" i="13"/>
  <c r="AT50" i="13"/>
  <c r="AU50" i="13"/>
  <c r="AV50" i="13"/>
  <c r="AW50" i="13"/>
  <c r="AX50" i="13"/>
  <c r="AY50" i="13"/>
  <c r="AZ50" i="13"/>
  <c r="BA50" i="13"/>
  <c r="BB50" i="13"/>
  <c r="BC50" i="13"/>
  <c r="BD50" i="13"/>
  <c r="BE50" i="13"/>
  <c r="BF50" i="13"/>
  <c r="BG50" i="13"/>
  <c r="BH50" i="13"/>
  <c r="BI50" i="13"/>
  <c r="BJ50" i="13"/>
  <c r="BK50" i="13"/>
  <c r="BL50" i="13"/>
  <c r="BM50" i="13"/>
  <c r="BN50" i="13"/>
  <c r="BO50" i="13"/>
  <c r="BP50" i="13"/>
  <c r="BQ50" i="13"/>
  <c r="BR50" i="13"/>
  <c r="BS50" i="13"/>
  <c r="BT50" i="13"/>
  <c r="BU50" i="13"/>
  <c r="BV50" i="13"/>
  <c r="BW50" i="13"/>
  <c r="BX50" i="13"/>
  <c r="BY50" i="13"/>
  <c r="BZ50" i="13"/>
  <c r="CA50" i="13"/>
  <c r="CB50" i="13"/>
  <c r="CC50" i="13"/>
  <c r="CD50" i="13"/>
  <c r="CE50" i="13"/>
  <c r="CF50" i="13"/>
  <c r="CG50" i="13"/>
  <c r="CH50" i="13"/>
  <c r="CI50" i="13"/>
  <c r="CJ50" i="13"/>
  <c r="CK50" i="13"/>
  <c r="CL50" i="13"/>
  <c r="CM50" i="13"/>
  <c r="CN50" i="13"/>
  <c r="CO50" i="13"/>
  <c r="CP50" i="13"/>
  <c r="CQ50" i="13"/>
  <c r="CR50" i="13"/>
  <c r="CS50" i="13"/>
  <c r="B51" i="13"/>
  <c r="C51" i="13"/>
  <c r="D51" i="13"/>
  <c r="E51" i="13"/>
  <c r="F51" i="13"/>
  <c r="G51" i="13"/>
  <c r="H51" i="13"/>
  <c r="I51" i="13"/>
  <c r="J51" i="13"/>
  <c r="K51" i="13"/>
  <c r="L51" i="13"/>
  <c r="M51" i="13"/>
  <c r="N51" i="13"/>
  <c r="O51" i="13"/>
  <c r="P51" i="13"/>
  <c r="Q51" i="13"/>
  <c r="R51" i="13"/>
  <c r="S51" i="13"/>
  <c r="T51" i="13"/>
  <c r="U51" i="13"/>
  <c r="V51" i="13"/>
  <c r="W51" i="13"/>
  <c r="X51" i="13"/>
  <c r="Y51" i="13"/>
  <c r="Z51" i="13"/>
  <c r="AA51" i="13"/>
  <c r="AB51" i="13"/>
  <c r="AC51" i="13"/>
  <c r="AD51" i="13"/>
  <c r="AE51" i="13"/>
  <c r="AF51" i="13"/>
  <c r="AG51" i="13"/>
  <c r="AH51" i="13"/>
  <c r="AI51" i="13"/>
  <c r="AJ51" i="13"/>
  <c r="AK51" i="13"/>
  <c r="AL51" i="13"/>
  <c r="AM51" i="13"/>
  <c r="AN51" i="13"/>
  <c r="AO51" i="13"/>
  <c r="AP51" i="13"/>
  <c r="AQ51" i="13"/>
  <c r="AR51" i="13"/>
  <c r="AS51" i="13"/>
  <c r="AT51" i="13"/>
  <c r="AU51" i="13"/>
  <c r="AV51" i="13"/>
  <c r="AW51" i="13"/>
  <c r="AX51" i="13"/>
  <c r="AY51" i="13"/>
  <c r="AZ51" i="13"/>
  <c r="BA51" i="13"/>
  <c r="BB51" i="13"/>
  <c r="BC51" i="13"/>
  <c r="BD51" i="13"/>
  <c r="BE51" i="13"/>
  <c r="BF51" i="13"/>
  <c r="BG51" i="13"/>
  <c r="BH51" i="13"/>
  <c r="BI51" i="13"/>
  <c r="BJ51" i="13"/>
  <c r="BK51" i="13"/>
  <c r="BL51" i="13"/>
  <c r="BM51" i="13"/>
  <c r="BN51" i="13"/>
  <c r="BO51" i="13"/>
  <c r="BP51" i="13"/>
  <c r="BQ51" i="13"/>
  <c r="BR51" i="13"/>
  <c r="BS51" i="13"/>
  <c r="BT51" i="13"/>
  <c r="BU51" i="13"/>
  <c r="BV51" i="13"/>
  <c r="BW51" i="13"/>
  <c r="BX51" i="13"/>
  <c r="BY51" i="13"/>
  <c r="BZ51" i="13"/>
  <c r="CA51" i="13"/>
  <c r="CB51" i="13"/>
  <c r="CC51" i="13"/>
  <c r="CD51" i="13"/>
  <c r="CE51" i="13"/>
  <c r="CF51" i="13"/>
  <c r="CG51" i="13"/>
  <c r="CH51" i="13"/>
  <c r="CI51" i="13"/>
  <c r="CJ51" i="13"/>
  <c r="CK51" i="13"/>
  <c r="CL51" i="13"/>
  <c r="CM51" i="13"/>
  <c r="CN51" i="13"/>
  <c r="CO51" i="13"/>
  <c r="CP51" i="13"/>
  <c r="CQ51" i="13"/>
  <c r="CR51" i="13"/>
  <c r="CS51" i="13"/>
  <c r="B52" i="13"/>
  <c r="C52" i="13"/>
  <c r="D52" i="13"/>
  <c r="E52" i="13"/>
  <c r="F52" i="13"/>
  <c r="G52" i="13"/>
  <c r="H52" i="13"/>
  <c r="I52" i="13"/>
  <c r="J52" i="13"/>
  <c r="K52" i="13"/>
  <c r="L52" i="13"/>
  <c r="M52" i="13"/>
  <c r="N52" i="13"/>
  <c r="O52" i="13"/>
  <c r="P52" i="13"/>
  <c r="Q52" i="13"/>
  <c r="R52" i="13"/>
  <c r="S52" i="13"/>
  <c r="T52" i="13"/>
  <c r="U52" i="13"/>
  <c r="V52" i="13"/>
  <c r="W52" i="13"/>
  <c r="X52" i="13"/>
  <c r="Y52" i="13"/>
  <c r="Z52" i="13"/>
  <c r="AA52" i="13"/>
  <c r="AB52" i="13"/>
  <c r="AC52" i="13"/>
  <c r="AD52" i="13"/>
  <c r="AE52" i="13"/>
  <c r="AF52" i="13"/>
  <c r="AG52" i="13"/>
  <c r="AH52" i="13"/>
  <c r="AI52" i="13"/>
  <c r="AJ52" i="13"/>
  <c r="AK52" i="13"/>
  <c r="AL52" i="13"/>
  <c r="AM52" i="13"/>
  <c r="AN52" i="13"/>
  <c r="AO52" i="13"/>
  <c r="AP52" i="13"/>
  <c r="AQ52" i="13"/>
  <c r="AR52" i="13"/>
  <c r="AS52" i="13"/>
  <c r="AT52" i="13"/>
  <c r="AU52" i="13"/>
  <c r="AV52" i="13"/>
  <c r="AW52" i="13"/>
  <c r="AX52" i="13"/>
  <c r="AY52" i="13"/>
  <c r="AZ52" i="13"/>
  <c r="BA52" i="13"/>
  <c r="BB52" i="13"/>
  <c r="BC52" i="13"/>
  <c r="BD52" i="13"/>
  <c r="BE52" i="13"/>
  <c r="BF52" i="13"/>
  <c r="BG52" i="13"/>
  <c r="BH52" i="13"/>
  <c r="BI52" i="13"/>
  <c r="BJ52" i="13"/>
  <c r="BK52" i="13"/>
  <c r="BL52" i="13"/>
  <c r="BM52" i="13"/>
  <c r="BN52" i="13"/>
  <c r="BO52" i="13"/>
  <c r="BP52" i="13"/>
  <c r="BQ52" i="13"/>
  <c r="BR52" i="13"/>
  <c r="BS52" i="13"/>
  <c r="BT52" i="13"/>
  <c r="BU52" i="13"/>
  <c r="BV52" i="13"/>
  <c r="BW52" i="13"/>
  <c r="BX52" i="13"/>
  <c r="BY52" i="13"/>
  <c r="BZ52" i="13"/>
  <c r="CA52" i="13"/>
  <c r="CB52" i="13"/>
  <c r="CC52" i="13"/>
  <c r="CD52" i="13"/>
  <c r="CE52" i="13"/>
  <c r="CF52" i="13"/>
  <c r="CG52" i="13"/>
  <c r="CH52" i="13"/>
  <c r="CI52" i="13"/>
  <c r="CJ52" i="13"/>
  <c r="CK52" i="13"/>
  <c r="CL52" i="13"/>
  <c r="CM52" i="13"/>
  <c r="CN52" i="13"/>
  <c r="CO52" i="13"/>
  <c r="CP52" i="13"/>
  <c r="CQ52" i="13"/>
  <c r="CR52" i="13"/>
  <c r="CS52" i="13"/>
  <c r="B53" i="13"/>
  <c r="C53" i="13"/>
  <c r="D53" i="13"/>
  <c r="E53" i="13"/>
  <c r="F53" i="13"/>
  <c r="G53" i="13"/>
  <c r="H53" i="13"/>
  <c r="I53" i="13"/>
  <c r="J53" i="13"/>
  <c r="K53" i="13"/>
  <c r="L53" i="13"/>
  <c r="M53" i="13"/>
  <c r="N53" i="13"/>
  <c r="O53" i="13"/>
  <c r="P53" i="13"/>
  <c r="Q53" i="13"/>
  <c r="R53" i="13"/>
  <c r="S53" i="13"/>
  <c r="T53" i="13"/>
  <c r="U53" i="13"/>
  <c r="V53" i="13"/>
  <c r="W53" i="13"/>
  <c r="X53" i="13"/>
  <c r="Y53" i="13"/>
  <c r="Z53" i="13"/>
  <c r="AA53" i="13"/>
  <c r="AB53" i="13"/>
  <c r="AC53" i="13"/>
  <c r="AD53" i="13"/>
  <c r="AE53" i="13"/>
  <c r="AF53" i="13"/>
  <c r="AG53" i="13"/>
  <c r="AH53" i="13"/>
  <c r="AI53" i="13"/>
  <c r="AJ53" i="13"/>
  <c r="AK53" i="13"/>
  <c r="AL53" i="13"/>
  <c r="AM53" i="13"/>
  <c r="AN53" i="13"/>
  <c r="AO53" i="13"/>
  <c r="AP53" i="13"/>
  <c r="AQ53" i="13"/>
  <c r="AR53" i="13"/>
  <c r="AS53" i="13"/>
  <c r="AT53" i="13"/>
  <c r="AU53" i="13"/>
  <c r="AV53" i="13"/>
  <c r="AW53" i="13"/>
  <c r="AX53" i="13"/>
  <c r="AY53" i="13"/>
  <c r="AZ53" i="13"/>
  <c r="BA53" i="13"/>
  <c r="BB53" i="13"/>
  <c r="BC53" i="13"/>
  <c r="BD53" i="13"/>
  <c r="BE53" i="13"/>
  <c r="BF53" i="13"/>
  <c r="BG53" i="13"/>
  <c r="BH53" i="13"/>
  <c r="BI53" i="13"/>
  <c r="BJ53" i="13"/>
  <c r="BK53" i="13"/>
  <c r="BL53" i="13"/>
  <c r="BM53" i="13"/>
  <c r="BN53" i="13"/>
  <c r="BO53" i="13"/>
  <c r="BP53" i="13"/>
  <c r="BQ53" i="13"/>
  <c r="BR53" i="13"/>
  <c r="BS53" i="13"/>
  <c r="BT53" i="13"/>
  <c r="BU53" i="13"/>
  <c r="BV53" i="13"/>
  <c r="BW53" i="13"/>
  <c r="BX53" i="13"/>
  <c r="BY53" i="13"/>
  <c r="BZ53" i="13"/>
  <c r="CA53" i="13"/>
  <c r="CB53" i="13"/>
  <c r="CC53" i="13"/>
  <c r="CD53" i="13"/>
  <c r="CE53" i="13"/>
  <c r="CF53" i="13"/>
  <c r="CG53" i="13"/>
  <c r="CH53" i="13"/>
  <c r="CI53" i="13"/>
  <c r="CJ53" i="13"/>
  <c r="CK53" i="13"/>
  <c r="CL53" i="13"/>
  <c r="CM53" i="13"/>
  <c r="CN53" i="13"/>
  <c r="CO53" i="13"/>
  <c r="CP53" i="13"/>
  <c r="CQ53" i="13"/>
  <c r="CR53" i="13"/>
  <c r="CS53" i="13"/>
  <c r="B54" i="13"/>
  <c r="C54" i="13"/>
  <c r="D54" i="13"/>
  <c r="E54" i="13"/>
  <c r="F54" i="13"/>
  <c r="G54" i="13"/>
  <c r="H54" i="13"/>
  <c r="I54" i="13"/>
  <c r="J54" i="13"/>
  <c r="K54" i="13"/>
  <c r="L54" i="13"/>
  <c r="M54" i="13"/>
  <c r="N54" i="13"/>
  <c r="O54" i="13"/>
  <c r="P54" i="13"/>
  <c r="Q54" i="13"/>
  <c r="R54" i="13"/>
  <c r="S54" i="13"/>
  <c r="T54" i="13"/>
  <c r="U54" i="13"/>
  <c r="V54" i="13"/>
  <c r="W54" i="13"/>
  <c r="X54" i="13"/>
  <c r="Y54" i="13"/>
  <c r="Z54" i="13"/>
  <c r="AA54" i="13"/>
  <c r="AB54" i="13"/>
  <c r="AC54" i="13"/>
  <c r="AD54" i="13"/>
  <c r="AE54" i="13"/>
  <c r="AF54" i="13"/>
  <c r="AG54" i="13"/>
  <c r="AH54" i="13"/>
  <c r="AI54" i="13"/>
  <c r="AJ54" i="13"/>
  <c r="AK54" i="13"/>
  <c r="AL54" i="13"/>
  <c r="AM54" i="13"/>
  <c r="AN54" i="13"/>
  <c r="AO54" i="13"/>
  <c r="AP54" i="13"/>
  <c r="AQ54" i="13"/>
  <c r="AR54" i="13"/>
  <c r="AS54" i="13"/>
  <c r="AT54" i="13"/>
  <c r="AU54" i="13"/>
  <c r="AV54" i="13"/>
  <c r="AW54" i="13"/>
  <c r="AX54" i="13"/>
  <c r="AY54" i="13"/>
  <c r="AZ54" i="13"/>
  <c r="BA54" i="13"/>
  <c r="BB54" i="13"/>
  <c r="BC54" i="13"/>
  <c r="BD54" i="13"/>
  <c r="BE54" i="13"/>
  <c r="BF54" i="13"/>
  <c r="BG54" i="13"/>
  <c r="BH54" i="13"/>
  <c r="BI54" i="13"/>
  <c r="BJ54" i="13"/>
  <c r="BK54" i="13"/>
  <c r="BL54" i="13"/>
  <c r="BM54" i="13"/>
  <c r="BN54" i="13"/>
  <c r="BO54" i="13"/>
  <c r="BP54" i="13"/>
  <c r="BQ54" i="13"/>
  <c r="BR54" i="13"/>
  <c r="BS54" i="13"/>
  <c r="BT54" i="13"/>
  <c r="BU54" i="13"/>
  <c r="BV54" i="13"/>
  <c r="BW54" i="13"/>
  <c r="BX54" i="13"/>
  <c r="BY54" i="13"/>
  <c r="BZ54" i="13"/>
  <c r="CA54" i="13"/>
  <c r="CB54" i="13"/>
  <c r="CC54" i="13"/>
  <c r="CD54" i="13"/>
  <c r="CE54" i="13"/>
  <c r="CF54" i="13"/>
  <c r="CG54" i="13"/>
  <c r="CH54" i="13"/>
  <c r="CI54" i="13"/>
  <c r="CJ54" i="13"/>
  <c r="CK54" i="13"/>
  <c r="CL54" i="13"/>
  <c r="CM54" i="13"/>
  <c r="CN54" i="13"/>
  <c r="CO54" i="13"/>
  <c r="CP54" i="13"/>
  <c r="CQ54" i="13"/>
  <c r="CR54" i="13"/>
  <c r="CS54" i="13"/>
  <c r="B55" i="13"/>
  <c r="C55" i="13"/>
  <c r="D55" i="13"/>
  <c r="E55" i="13"/>
  <c r="F55" i="13"/>
  <c r="G55" i="13"/>
  <c r="H55" i="13"/>
  <c r="I55" i="13"/>
  <c r="J55" i="13"/>
  <c r="K55" i="13"/>
  <c r="L55" i="13"/>
  <c r="M55" i="13"/>
  <c r="N55" i="13"/>
  <c r="O55" i="13"/>
  <c r="P55" i="13"/>
  <c r="Q55" i="13"/>
  <c r="R55" i="13"/>
  <c r="S55" i="13"/>
  <c r="T55" i="13"/>
  <c r="U55" i="13"/>
  <c r="V55" i="13"/>
  <c r="W55" i="13"/>
  <c r="X55" i="13"/>
  <c r="Y55" i="13"/>
  <c r="Z55" i="13"/>
  <c r="AA55" i="13"/>
  <c r="AB55" i="13"/>
  <c r="AC55" i="13"/>
  <c r="AD55" i="13"/>
  <c r="AE55" i="13"/>
  <c r="AF55" i="13"/>
  <c r="AG55" i="13"/>
  <c r="AH55" i="13"/>
  <c r="AI55" i="13"/>
  <c r="AJ55" i="13"/>
  <c r="AK55" i="13"/>
  <c r="AL55" i="13"/>
  <c r="AM55" i="13"/>
  <c r="AN55" i="13"/>
  <c r="AO55" i="13"/>
  <c r="AP55" i="13"/>
  <c r="AQ55" i="13"/>
  <c r="AR55" i="13"/>
  <c r="AS55" i="13"/>
  <c r="AT55" i="13"/>
  <c r="AU55" i="13"/>
  <c r="AV55" i="13"/>
  <c r="AW55" i="13"/>
  <c r="AX55" i="13"/>
  <c r="AY55" i="13"/>
  <c r="AZ55" i="13"/>
  <c r="BA55" i="13"/>
  <c r="BB55" i="13"/>
  <c r="BC55" i="13"/>
  <c r="BD55" i="13"/>
  <c r="BE55" i="13"/>
  <c r="BF55" i="13"/>
  <c r="BG55" i="13"/>
  <c r="BH55" i="13"/>
  <c r="BI55" i="13"/>
  <c r="BJ55" i="13"/>
  <c r="BK55" i="13"/>
  <c r="BL55" i="13"/>
  <c r="BM55" i="13"/>
  <c r="BN55" i="13"/>
  <c r="BO55" i="13"/>
  <c r="BP55" i="13"/>
  <c r="BQ55" i="13"/>
  <c r="BR55" i="13"/>
  <c r="BS55" i="13"/>
  <c r="BT55" i="13"/>
  <c r="BU55" i="13"/>
  <c r="BV55" i="13"/>
  <c r="BW55" i="13"/>
  <c r="BX55" i="13"/>
  <c r="BY55" i="13"/>
  <c r="BZ55" i="13"/>
  <c r="CA55" i="13"/>
  <c r="CB55" i="13"/>
  <c r="CC55" i="13"/>
  <c r="CD55" i="13"/>
  <c r="CE55" i="13"/>
  <c r="CF55" i="13"/>
  <c r="CG55" i="13"/>
  <c r="CH55" i="13"/>
  <c r="CI55" i="13"/>
  <c r="CJ55" i="13"/>
  <c r="CK55" i="13"/>
  <c r="CL55" i="13"/>
  <c r="CM55" i="13"/>
  <c r="CN55" i="13"/>
  <c r="CO55" i="13"/>
  <c r="CP55" i="13"/>
  <c r="CQ55" i="13"/>
  <c r="CR55" i="13"/>
  <c r="CS55" i="13"/>
  <c r="B56" i="13"/>
  <c r="C56" i="13"/>
  <c r="D56" i="13"/>
  <c r="E56" i="13"/>
  <c r="F56" i="13"/>
  <c r="G56" i="13"/>
  <c r="H56" i="13"/>
  <c r="I56" i="13"/>
  <c r="J56" i="13"/>
  <c r="K56" i="13"/>
  <c r="L56" i="13"/>
  <c r="M56" i="13"/>
  <c r="N56" i="13"/>
  <c r="O56" i="13"/>
  <c r="P56" i="13"/>
  <c r="Q56" i="13"/>
  <c r="R56" i="13"/>
  <c r="S56" i="13"/>
  <c r="T56" i="13"/>
  <c r="U56" i="13"/>
  <c r="V56" i="13"/>
  <c r="W56" i="13"/>
  <c r="X56" i="13"/>
  <c r="Y56" i="13"/>
  <c r="Z56" i="13"/>
  <c r="AA56" i="13"/>
  <c r="AB56" i="13"/>
  <c r="AC56" i="13"/>
  <c r="AD56" i="13"/>
  <c r="AE56" i="13"/>
  <c r="AF56" i="13"/>
  <c r="AG56" i="13"/>
  <c r="AH56" i="13"/>
  <c r="AI56" i="13"/>
  <c r="AJ56" i="13"/>
  <c r="AK56" i="13"/>
  <c r="AL56" i="13"/>
  <c r="AM56" i="13"/>
  <c r="AN56" i="13"/>
  <c r="AO56" i="13"/>
  <c r="AP56" i="13"/>
  <c r="AQ56" i="13"/>
  <c r="AR56" i="13"/>
  <c r="AS56" i="13"/>
  <c r="AT56" i="13"/>
  <c r="AU56" i="13"/>
  <c r="AV56" i="13"/>
  <c r="AW56" i="13"/>
  <c r="AX56" i="13"/>
  <c r="AY56" i="13"/>
  <c r="AZ56" i="13"/>
  <c r="BA56" i="13"/>
  <c r="BB56" i="13"/>
  <c r="BC56" i="13"/>
  <c r="BD56" i="13"/>
  <c r="BE56" i="13"/>
  <c r="BF56" i="13"/>
  <c r="BG56" i="13"/>
  <c r="BH56" i="13"/>
  <c r="BI56" i="13"/>
  <c r="BJ56" i="13"/>
  <c r="BK56" i="13"/>
  <c r="BL56" i="13"/>
  <c r="BM56" i="13"/>
  <c r="BN56" i="13"/>
  <c r="BO56" i="13"/>
  <c r="BP56" i="13"/>
  <c r="BQ56" i="13"/>
  <c r="BR56" i="13"/>
  <c r="BS56" i="13"/>
  <c r="BT56" i="13"/>
  <c r="BU56" i="13"/>
  <c r="BV56" i="13"/>
  <c r="BW56" i="13"/>
  <c r="BX56" i="13"/>
  <c r="BY56" i="13"/>
  <c r="BZ56" i="13"/>
  <c r="CA56" i="13"/>
  <c r="CB56" i="13"/>
  <c r="CC56" i="13"/>
  <c r="CD56" i="13"/>
  <c r="CE56" i="13"/>
  <c r="CF56" i="13"/>
  <c r="CG56" i="13"/>
  <c r="CH56" i="13"/>
  <c r="CI56" i="13"/>
  <c r="CJ56" i="13"/>
  <c r="CK56" i="13"/>
  <c r="CL56" i="13"/>
  <c r="CM56" i="13"/>
  <c r="CN56" i="13"/>
  <c r="CO56" i="13"/>
  <c r="CP56" i="13"/>
  <c r="CQ56" i="13"/>
  <c r="CR56" i="13"/>
  <c r="CS56" i="13"/>
  <c r="B57" i="13"/>
  <c r="C57" i="13"/>
  <c r="D57" i="13"/>
  <c r="E57" i="13"/>
  <c r="F57" i="13"/>
  <c r="G57" i="13"/>
  <c r="H57" i="13"/>
  <c r="I57" i="13"/>
  <c r="J57" i="13"/>
  <c r="K57" i="13"/>
  <c r="L57" i="13"/>
  <c r="M57" i="13"/>
  <c r="N57" i="13"/>
  <c r="O57" i="13"/>
  <c r="P57" i="13"/>
  <c r="Q57" i="13"/>
  <c r="R57" i="13"/>
  <c r="S57" i="13"/>
  <c r="T57" i="13"/>
  <c r="U57" i="13"/>
  <c r="V57" i="13"/>
  <c r="W57" i="13"/>
  <c r="X57" i="13"/>
  <c r="Y57" i="13"/>
  <c r="Z57" i="13"/>
  <c r="AA57" i="13"/>
  <c r="AB57" i="13"/>
  <c r="AC57" i="13"/>
  <c r="AD57" i="13"/>
  <c r="AE57" i="13"/>
  <c r="AF57" i="13"/>
  <c r="AG57" i="13"/>
  <c r="AH57" i="13"/>
  <c r="AI57" i="13"/>
  <c r="AJ57" i="13"/>
  <c r="AK57" i="13"/>
  <c r="AL57" i="13"/>
  <c r="AM57" i="13"/>
  <c r="AN57" i="13"/>
  <c r="AO57" i="13"/>
  <c r="AP57" i="13"/>
  <c r="AQ57" i="13"/>
  <c r="AR57" i="13"/>
  <c r="AS57" i="13"/>
  <c r="AT57" i="13"/>
  <c r="AU57" i="13"/>
  <c r="AV57" i="13"/>
  <c r="AW57" i="13"/>
  <c r="AX57" i="13"/>
  <c r="AY57" i="13"/>
  <c r="AZ57" i="13"/>
  <c r="BA57" i="13"/>
  <c r="BB57" i="13"/>
  <c r="BC57" i="13"/>
  <c r="BD57" i="13"/>
  <c r="BE57" i="13"/>
  <c r="BF57" i="13"/>
  <c r="BG57" i="13"/>
  <c r="BH57" i="13"/>
  <c r="BI57" i="13"/>
  <c r="BJ57" i="13"/>
  <c r="BK57" i="13"/>
  <c r="BL57" i="13"/>
  <c r="BM57" i="13"/>
  <c r="BN57" i="13"/>
  <c r="BO57" i="13"/>
  <c r="BP57" i="13"/>
  <c r="BQ57" i="13"/>
  <c r="BR57" i="13"/>
  <c r="BS57" i="13"/>
  <c r="BT57" i="13"/>
  <c r="BU57" i="13"/>
  <c r="BV57" i="13"/>
  <c r="BW57" i="13"/>
  <c r="BX57" i="13"/>
  <c r="BY57" i="13"/>
  <c r="BZ57" i="13"/>
  <c r="CA57" i="13"/>
  <c r="CB57" i="13"/>
  <c r="CC57" i="13"/>
  <c r="CD57" i="13"/>
  <c r="CE57" i="13"/>
  <c r="CF57" i="13"/>
  <c r="CG57" i="13"/>
  <c r="CH57" i="13"/>
  <c r="CI57" i="13"/>
  <c r="CJ57" i="13"/>
  <c r="CK57" i="13"/>
  <c r="CL57" i="13"/>
  <c r="CM57" i="13"/>
  <c r="CN57" i="13"/>
  <c r="CO57" i="13"/>
  <c r="CP57" i="13"/>
  <c r="CQ57" i="13"/>
  <c r="CR57" i="13"/>
  <c r="CS57" i="13"/>
  <c r="B58" i="13"/>
  <c r="C58" i="13"/>
  <c r="D58" i="13"/>
  <c r="E58" i="13"/>
  <c r="F58" i="13"/>
  <c r="G58" i="13"/>
  <c r="H58" i="13"/>
  <c r="I58" i="13"/>
  <c r="J58" i="13"/>
  <c r="K58" i="13"/>
  <c r="L58" i="13"/>
  <c r="M58" i="13"/>
  <c r="N58" i="13"/>
  <c r="O58" i="13"/>
  <c r="P58" i="13"/>
  <c r="Q58" i="13"/>
  <c r="R58" i="13"/>
  <c r="S58" i="13"/>
  <c r="T58" i="13"/>
  <c r="U58" i="13"/>
  <c r="V58" i="13"/>
  <c r="W58" i="13"/>
  <c r="X58" i="13"/>
  <c r="Y58" i="13"/>
  <c r="Z58" i="13"/>
  <c r="AA58" i="13"/>
  <c r="AB58" i="13"/>
  <c r="AC58" i="13"/>
  <c r="AD58" i="13"/>
  <c r="AE58" i="13"/>
  <c r="AF58" i="13"/>
  <c r="AG58" i="13"/>
  <c r="AH58" i="13"/>
  <c r="AI58" i="13"/>
  <c r="AJ58" i="13"/>
  <c r="AK58" i="13"/>
  <c r="AL58" i="13"/>
  <c r="AM58" i="13"/>
  <c r="AN58" i="13"/>
  <c r="AO58" i="13"/>
  <c r="AP58" i="13"/>
  <c r="AQ58" i="13"/>
  <c r="AR58" i="13"/>
  <c r="AS58" i="13"/>
  <c r="AT58" i="13"/>
  <c r="AU58" i="13"/>
  <c r="AV58" i="13"/>
  <c r="AW58" i="13"/>
  <c r="AX58" i="13"/>
  <c r="AY58" i="13"/>
  <c r="AZ58" i="13"/>
  <c r="BA58" i="13"/>
  <c r="BB58" i="13"/>
  <c r="BC58" i="13"/>
  <c r="BD58" i="13"/>
  <c r="BE58" i="13"/>
  <c r="BF58" i="13"/>
  <c r="BG58" i="13"/>
  <c r="BH58" i="13"/>
  <c r="BI58" i="13"/>
  <c r="BJ58" i="13"/>
  <c r="BK58" i="13"/>
  <c r="BL58" i="13"/>
  <c r="BM58" i="13"/>
  <c r="BN58" i="13"/>
  <c r="BO58" i="13"/>
  <c r="BP58" i="13"/>
  <c r="BQ58" i="13"/>
  <c r="BR58" i="13"/>
  <c r="BS58" i="13"/>
  <c r="BT58" i="13"/>
  <c r="BU58" i="13"/>
  <c r="BV58" i="13"/>
  <c r="BW58" i="13"/>
  <c r="BX58" i="13"/>
  <c r="BY58" i="13"/>
  <c r="BZ58" i="13"/>
  <c r="CA58" i="13"/>
  <c r="CB58" i="13"/>
  <c r="CC58" i="13"/>
  <c r="CD58" i="13"/>
  <c r="CE58" i="13"/>
  <c r="CF58" i="13"/>
  <c r="CG58" i="13"/>
  <c r="CH58" i="13"/>
  <c r="CI58" i="13"/>
  <c r="CJ58" i="13"/>
  <c r="CK58" i="13"/>
  <c r="CL58" i="13"/>
  <c r="CM58" i="13"/>
  <c r="CN58" i="13"/>
  <c r="CO58" i="13"/>
  <c r="CP58" i="13"/>
  <c r="CQ58" i="13"/>
  <c r="CR58" i="13"/>
  <c r="CS58" i="13"/>
  <c r="B59" i="13"/>
  <c r="C59" i="13"/>
  <c r="D59" i="13"/>
  <c r="E59" i="13"/>
  <c r="F59" i="13"/>
  <c r="G59" i="13"/>
  <c r="H59" i="13"/>
  <c r="I59" i="13"/>
  <c r="J59" i="13"/>
  <c r="K59" i="13"/>
  <c r="L59" i="13"/>
  <c r="M59" i="13"/>
  <c r="N59" i="13"/>
  <c r="O59" i="13"/>
  <c r="P59" i="13"/>
  <c r="Q59" i="13"/>
  <c r="R59" i="13"/>
  <c r="S59" i="13"/>
  <c r="T59" i="13"/>
  <c r="U59" i="13"/>
  <c r="V59" i="13"/>
  <c r="W59" i="13"/>
  <c r="X59" i="13"/>
  <c r="Y59" i="13"/>
  <c r="Z59" i="13"/>
  <c r="AA59" i="13"/>
  <c r="AB59" i="13"/>
  <c r="AC59" i="13"/>
  <c r="AD59" i="13"/>
  <c r="AE59" i="13"/>
  <c r="AF59" i="13"/>
  <c r="AG59" i="13"/>
  <c r="AH59" i="13"/>
  <c r="AI59" i="13"/>
  <c r="AJ59" i="13"/>
  <c r="AK59" i="13"/>
  <c r="AL59" i="13"/>
  <c r="AM59" i="13"/>
  <c r="AN59" i="13"/>
  <c r="AO59" i="13"/>
  <c r="AP59" i="13"/>
  <c r="AQ59" i="13"/>
  <c r="AR59" i="13"/>
  <c r="AS59" i="13"/>
  <c r="AT59" i="13"/>
  <c r="AU59" i="13"/>
  <c r="AV59" i="13"/>
  <c r="AW59" i="13"/>
  <c r="AX59" i="13"/>
  <c r="AY59" i="13"/>
  <c r="AZ59" i="13"/>
  <c r="BA59" i="13"/>
  <c r="BB59" i="13"/>
  <c r="BC59" i="13"/>
  <c r="BD59" i="13"/>
  <c r="BE59" i="13"/>
  <c r="BF59" i="13"/>
  <c r="BG59" i="13"/>
  <c r="BH59" i="13"/>
  <c r="BI59" i="13"/>
  <c r="BJ59" i="13"/>
  <c r="BK59" i="13"/>
  <c r="BL59" i="13"/>
  <c r="BM59" i="13"/>
  <c r="BN59" i="13"/>
  <c r="BO59" i="13"/>
  <c r="BP59" i="13"/>
  <c r="BQ59" i="13"/>
  <c r="BR59" i="13"/>
  <c r="BS59" i="13"/>
  <c r="BT59" i="13"/>
  <c r="BU59" i="13"/>
  <c r="BV59" i="13"/>
  <c r="BW59" i="13"/>
  <c r="BX59" i="13"/>
  <c r="BY59" i="13"/>
  <c r="BZ59" i="13"/>
  <c r="CA59" i="13"/>
  <c r="CB59" i="13"/>
  <c r="CC59" i="13"/>
  <c r="CD59" i="13"/>
  <c r="CE59" i="13"/>
  <c r="CF59" i="13"/>
  <c r="CG59" i="13"/>
  <c r="CH59" i="13"/>
  <c r="CI59" i="13"/>
  <c r="CJ59" i="13"/>
  <c r="CK59" i="13"/>
  <c r="CL59" i="13"/>
  <c r="CM59" i="13"/>
  <c r="CN59" i="13"/>
  <c r="CO59" i="13"/>
  <c r="CP59" i="13"/>
  <c r="CQ59" i="13"/>
  <c r="CR59" i="13"/>
  <c r="CS59" i="13"/>
  <c r="B60" i="13"/>
  <c r="C60" i="13"/>
  <c r="D60" i="13"/>
  <c r="E60" i="13"/>
  <c r="F60" i="13"/>
  <c r="G60" i="13"/>
  <c r="H60" i="13"/>
  <c r="I60" i="13"/>
  <c r="J60" i="13"/>
  <c r="K60" i="13"/>
  <c r="L60" i="13"/>
  <c r="M60" i="13"/>
  <c r="N60" i="13"/>
  <c r="O60" i="13"/>
  <c r="P60" i="13"/>
  <c r="Q60" i="13"/>
  <c r="R60" i="13"/>
  <c r="S60" i="13"/>
  <c r="T60" i="13"/>
  <c r="U60" i="13"/>
  <c r="V60" i="13"/>
  <c r="W60" i="13"/>
  <c r="X60" i="13"/>
  <c r="Y60" i="13"/>
  <c r="Z60" i="13"/>
  <c r="AA60" i="13"/>
  <c r="AB60" i="13"/>
  <c r="AC60" i="13"/>
  <c r="AD60" i="13"/>
  <c r="AE60" i="13"/>
  <c r="AF60" i="13"/>
  <c r="AG60" i="13"/>
  <c r="AH60" i="13"/>
  <c r="AI60" i="13"/>
  <c r="AJ60" i="13"/>
  <c r="AK60" i="13"/>
  <c r="AL60" i="13"/>
  <c r="AM60" i="13"/>
  <c r="AN60" i="13"/>
  <c r="AO60" i="13"/>
  <c r="AP60" i="13"/>
  <c r="AQ60" i="13"/>
  <c r="AR60" i="13"/>
  <c r="AS60" i="13"/>
  <c r="AT60" i="13"/>
  <c r="AU60" i="13"/>
  <c r="AV60" i="13"/>
  <c r="AW60" i="13"/>
  <c r="AX60" i="13"/>
  <c r="AY60" i="13"/>
  <c r="AZ60" i="13"/>
  <c r="BA60" i="13"/>
  <c r="BB60" i="13"/>
  <c r="BC60" i="13"/>
  <c r="BD60" i="13"/>
  <c r="BE60" i="13"/>
  <c r="BF60" i="13"/>
  <c r="BG60" i="13"/>
  <c r="BH60" i="13"/>
  <c r="BI60" i="13"/>
  <c r="BJ60" i="13"/>
  <c r="BK60" i="13"/>
  <c r="BL60" i="13"/>
  <c r="BM60" i="13"/>
  <c r="BN60" i="13"/>
  <c r="BO60" i="13"/>
  <c r="BP60" i="13"/>
  <c r="BQ60" i="13"/>
  <c r="BR60" i="13"/>
  <c r="BS60" i="13"/>
  <c r="BT60" i="13"/>
  <c r="BU60" i="13"/>
  <c r="BV60" i="13"/>
  <c r="BW60" i="13"/>
  <c r="BX60" i="13"/>
  <c r="BY60" i="13"/>
  <c r="BZ60" i="13"/>
  <c r="CA60" i="13"/>
  <c r="CB60" i="13"/>
  <c r="CC60" i="13"/>
  <c r="CD60" i="13"/>
  <c r="CE60" i="13"/>
  <c r="CF60" i="13"/>
  <c r="CG60" i="13"/>
  <c r="CH60" i="13"/>
  <c r="CI60" i="13"/>
  <c r="CJ60" i="13"/>
  <c r="CK60" i="13"/>
  <c r="CL60" i="13"/>
  <c r="CM60" i="13"/>
  <c r="CN60" i="13"/>
  <c r="CO60" i="13"/>
  <c r="CP60" i="13"/>
  <c r="CQ60" i="13"/>
  <c r="CR60" i="13"/>
  <c r="CS60" i="13"/>
  <c r="B61" i="13"/>
  <c r="C61" i="13"/>
  <c r="D61" i="13"/>
  <c r="E61" i="13"/>
  <c r="F61" i="13"/>
  <c r="G61" i="13"/>
  <c r="H61" i="13"/>
  <c r="I61" i="13"/>
  <c r="J61" i="13"/>
  <c r="K61" i="13"/>
  <c r="L61" i="13"/>
  <c r="M61" i="13"/>
  <c r="N61" i="13"/>
  <c r="O61" i="13"/>
  <c r="P61" i="13"/>
  <c r="Q61" i="13"/>
  <c r="R61" i="13"/>
  <c r="S61" i="13"/>
  <c r="T61" i="13"/>
  <c r="U61" i="13"/>
  <c r="V61" i="13"/>
  <c r="W61" i="13"/>
  <c r="X61" i="13"/>
  <c r="Y61" i="13"/>
  <c r="Z61" i="13"/>
  <c r="AA61" i="13"/>
  <c r="AB61" i="13"/>
  <c r="AC61" i="13"/>
  <c r="AD61" i="13"/>
  <c r="AE61" i="13"/>
  <c r="AF61" i="13"/>
  <c r="AG61" i="13"/>
  <c r="AH61" i="13"/>
  <c r="AI61" i="13"/>
  <c r="AJ61" i="13"/>
  <c r="AK61" i="13"/>
  <c r="AL61" i="13"/>
  <c r="AM61" i="13"/>
  <c r="AN61" i="13"/>
  <c r="AO61" i="13"/>
  <c r="AP61" i="13"/>
  <c r="AQ61" i="13"/>
  <c r="AR61" i="13"/>
  <c r="AS61" i="13"/>
  <c r="AT61" i="13"/>
  <c r="AU61" i="13"/>
  <c r="AV61" i="13"/>
  <c r="AW61" i="13"/>
  <c r="AX61" i="13"/>
  <c r="AY61" i="13"/>
  <c r="AZ61" i="13"/>
  <c r="BA61" i="13"/>
  <c r="BB61" i="13"/>
  <c r="BC61" i="13"/>
  <c r="BD61" i="13"/>
  <c r="BE61" i="13"/>
  <c r="BF61" i="13"/>
  <c r="BG61" i="13"/>
  <c r="BH61" i="13"/>
  <c r="BI61" i="13"/>
  <c r="BJ61" i="13"/>
  <c r="BK61" i="13"/>
  <c r="BL61" i="13"/>
  <c r="BM61" i="13"/>
  <c r="BN61" i="13"/>
  <c r="BO61" i="13"/>
  <c r="BP61" i="13"/>
  <c r="BQ61" i="13"/>
  <c r="BR61" i="13"/>
  <c r="BS61" i="13"/>
  <c r="BT61" i="13"/>
  <c r="BU61" i="13"/>
  <c r="BV61" i="13"/>
  <c r="BW61" i="13"/>
  <c r="BX61" i="13"/>
  <c r="BY61" i="13"/>
  <c r="BZ61" i="13"/>
  <c r="CA61" i="13"/>
  <c r="CB61" i="13"/>
  <c r="CC61" i="13"/>
  <c r="CD61" i="13"/>
  <c r="CE61" i="13"/>
  <c r="CF61" i="13"/>
  <c r="CG61" i="13"/>
  <c r="CH61" i="13"/>
  <c r="CI61" i="13"/>
  <c r="CJ61" i="13"/>
  <c r="CK61" i="13"/>
  <c r="CL61" i="13"/>
  <c r="CM61" i="13"/>
  <c r="CN61" i="13"/>
  <c r="CO61" i="13"/>
  <c r="CP61" i="13"/>
  <c r="CQ61" i="13"/>
  <c r="CR61" i="13"/>
  <c r="CS61" i="13"/>
  <c r="B62" i="13"/>
  <c r="C62" i="13"/>
  <c r="D62" i="13"/>
  <c r="E62" i="13"/>
  <c r="F62" i="13"/>
  <c r="G62" i="13"/>
  <c r="H62" i="13"/>
  <c r="I62" i="13"/>
  <c r="J62" i="13"/>
  <c r="K62" i="13"/>
  <c r="L62" i="13"/>
  <c r="M62" i="13"/>
  <c r="N62" i="13"/>
  <c r="O62" i="13"/>
  <c r="P62" i="13"/>
  <c r="Q62" i="13"/>
  <c r="R62" i="13"/>
  <c r="S62" i="13"/>
  <c r="T62" i="13"/>
  <c r="U62" i="13"/>
  <c r="V62" i="13"/>
  <c r="W62" i="13"/>
  <c r="X62" i="13"/>
  <c r="Y62" i="13"/>
  <c r="Z62" i="13"/>
  <c r="AA62" i="13"/>
  <c r="AB62" i="13"/>
  <c r="AC62" i="13"/>
  <c r="AD62" i="13"/>
  <c r="AE62" i="13"/>
  <c r="AF62" i="13"/>
  <c r="AG62" i="13"/>
  <c r="AH62" i="13"/>
  <c r="AI62" i="13"/>
  <c r="AJ62" i="13"/>
  <c r="AK62" i="13"/>
  <c r="AL62" i="13"/>
  <c r="AM62" i="13"/>
  <c r="AN62" i="13"/>
  <c r="AO62" i="13"/>
  <c r="AP62" i="13"/>
  <c r="AQ62" i="13"/>
  <c r="AR62" i="13"/>
  <c r="AS62" i="13"/>
  <c r="AT62" i="13"/>
  <c r="AU62" i="13"/>
  <c r="AV62" i="13"/>
  <c r="AW62" i="13"/>
  <c r="AX62" i="13"/>
  <c r="AY62" i="13"/>
  <c r="AZ62" i="13"/>
  <c r="BA62" i="13"/>
  <c r="BB62" i="13"/>
  <c r="BC62" i="13"/>
  <c r="BD62" i="13"/>
  <c r="BE62" i="13"/>
  <c r="BF62" i="13"/>
  <c r="BG62" i="13"/>
  <c r="BH62" i="13"/>
  <c r="BI62" i="13"/>
  <c r="BJ62" i="13"/>
  <c r="BK62" i="13"/>
  <c r="BL62" i="13"/>
  <c r="BM62" i="13"/>
  <c r="BN62" i="13"/>
  <c r="BO62" i="13"/>
  <c r="BP62" i="13"/>
  <c r="BQ62" i="13"/>
  <c r="BR62" i="13"/>
  <c r="BS62" i="13"/>
  <c r="BT62" i="13"/>
  <c r="BU62" i="13"/>
  <c r="BV62" i="13"/>
  <c r="BW62" i="13"/>
  <c r="BX62" i="13"/>
  <c r="BY62" i="13"/>
  <c r="BZ62" i="13"/>
  <c r="CA62" i="13"/>
  <c r="CB62" i="13"/>
  <c r="CC62" i="13"/>
  <c r="CD62" i="13"/>
  <c r="CE62" i="13"/>
  <c r="CF62" i="13"/>
  <c r="CG62" i="13"/>
  <c r="CH62" i="13"/>
  <c r="CI62" i="13"/>
  <c r="CJ62" i="13"/>
  <c r="CK62" i="13"/>
  <c r="CL62" i="13"/>
  <c r="CM62" i="13"/>
  <c r="CN62" i="13"/>
  <c r="CO62" i="13"/>
  <c r="CP62" i="13"/>
  <c r="CQ62" i="13"/>
  <c r="CR62" i="13"/>
  <c r="CS62" i="13"/>
  <c r="B63" i="13"/>
  <c r="C63" i="13"/>
  <c r="D63" i="13"/>
  <c r="E63" i="13"/>
  <c r="F63" i="13"/>
  <c r="G63" i="13"/>
  <c r="H63" i="13"/>
  <c r="I63" i="13"/>
  <c r="J63" i="13"/>
  <c r="K63" i="13"/>
  <c r="L63" i="13"/>
  <c r="M63" i="13"/>
  <c r="N63" i="13"/>
  <c r="O63" i="13"/>
  <c r="P63" i="13"/>
  <c r="Q63" i="13"/>
  <c r="R63" i="13"/>
  <c r="S63" i="13"/>
  <c r="T63" i="13"/>
  <c r="U63" i="13"/>
  <c r="V63" i="13"/>
  <c r="W63" i="13"/>
  <c r="X63" i="13"/>
  <c r="Y63" i="13"/>
  <c r="Z63" i="13"/>
  <c r="AA63" i="13"/>
  <c r="AB63" i="13"/>
  <c r="AC63" i="13"/>
  <c r="AD63" i="13"/>
  <c r="AE63" i="13"/>
  <c r="AF63" i="13"/>
  <c r="AG63" i="13"/>
  <c r="AH63" i="13"/>
  <c r="AI63" i="13"/>
  <c r="AJ63" i="13"/>
  <c r="AK63" i="13"/>
  <c r="AL63" i="13"/>
  <c r="AM63" i="13"/>
  <c r="AN63" i="13"/>
  <c r="AO63" i="13"/>
  <c r="AP63" i="13"/>
  <c r="AQ63" i="13"/>
  <c r="AR63" i="13"/>
  <c r="AS63" i="13"/>
  <c r="AT63" i="13"/>
  <c r="AU63" i="13"/>
  <c r="AV63" i="13"/>
  <c r="AW63" i="13"/>
  <c r="AX63" i="13"/>
  <c r="AY63" i="13"/>
  <c r="AZ63" i="13"/>
  <c r="BA63" i="13"/>
  <c r="BB63" i="13"/>
  <c r="BC63" i="13"/>
  <c r="BD63" i="13"/>
  <c r="BE63" i="13"/>
  <c r="BF63" i="13"/>
  <c r="BG63" i="13"/>
  <c r="BH63" i="13"/>
  <c r="BI63" i="13"/>
  <c r="BJ63" i="13"/>
  <c r="BK63" i="13"/>
  <c r="BL63" i="13"/>
  <c r="BM63" i="13"/>
  <c r="BN63" i="13"/>
  <c r="BO63" i="13"/>
  <c r="BP63" i="13"/>
  <c r="BQ63" i="13"/>
  <c r="BR63" i="13"/>
  <c r="BS63" i="13"/>
  <c r="BT63" i="13"/>
  <c r="BU63" i="13"/>
  <c r="BV63" i="13"/>
  <c r="BW63" i="13"/>
  <c r="BX63" i="13"/>
  <c r="BY63" i="13"/>
  <c r="BZ63" i="13"/>
  <c r="CA63" i="13"/>
  <c r="CB63" i="13"/>
  <c r="CC63" i="13"/>
  <c r="CD63" i="13"/>
  <c r="CE63" i="13"/>
  <c r="CF63" i="13"/>
  <c r="CG63" i="13"/>
  <c r="CH63" i="13"/>
  <c r="CI63" i="13"/>
  <c r="CJ63" i="13"/>
  <c r="CK63" i="13"/>
  <c r="CL63" i="13"/>
  <c r="CM63" i="13"/>
  <c r="CN63" i="13"/>
  <c r="CO63" i="13"/>
  <c r="CP63" i="13"/>
  <c r="CQ63" i="13"/>
  <c r="CR63" i="13"/>
  <c r="CS63" i="13"/>
  <c r="B64" i="13"/>
  <c r="C64" i="13"/>
  <c r="D64" i="13"/>
  <c r="E64" i="13"/>
  <c r="F64" i="13"/>
  <c r="G64" i="13"/>
  <c r="H64" i="13"/>
  <c r="I64" i="13"/>
  <c r="J64" i="13"/>
  <c r="K64" i="13"/>
  <c r="L64" i="13"/>
  <c r="M64" i="13"/>
  <c r="N64" i="13"/>
  <c r="O64" i="13"/>
  <c r="P64" i="13"/>
  <c r="Q64" i="13"/>
  <c r="R64" i="13"/>
  <c r="S64" i="13"/>
  <c r="T64" i="13"/>
  <c r="U64" i="13"/>
  <c r="V64" i="13"/>
  <c r="W64" i="13"/>
  <c r="X64" i="13"/>
  <c r="Y64" i="13"/>
  <c r="Z64" i="13"/>
  <c r="AA64" i="13"/>
  <c r="AB64" i="13"/>
  <c r="AC64" i="13"/>
  <c r="AD64" i="13"/>
  <c r="AE64" i="13"/>
  <c r="AF64" i="13"/>
  <c r="AG64" i="13"/>
  <c r="AH64" i="13"/>
  <c r="AI64" i="13"/>
  <c r="AJ64" i="13"/>
  <c r="AK64" i="13"/>
  <c r="AL64" i="13"/>
  <c r="AM64" i="13"/>
  <c r="AN64" i="13"/>
  <c r="AO64" i="13"/>
  <c r="AP64" i="13"/>
  <c r="AQ64" i="13"/>
  <c r="AR64" i="13"/>
  <c r="AS64" i="13"/>
  <c r="AT64" i="13"/>
  <c r="AU64" i="13"/>
  <c r="AV64" i="13"/>
  <c r="AW64" i="13"/>
  <c r="AX64" i="13"/>
  <c r="AY64" i="13"/>
  <c r="AZ64" i="13"/>
  <c r="BA64" i="13"/>
  <c r="BB64" i="13"/>
  <c r="BC64" i="13"/>
  <c r="BD64" i="13"/>
  <c r="BE64" i="13"/>
  <c r="BF64" i="13"/>
  <c r="BG64" i="13"/>
  <c r="BH64" i="13"/>
  <c r="BI64" i="13"/>
  <c r="BJ64" i="13"/>
  <c r="BK64" i="13"/>
  <c r="BL64" i="13"/>
  <c r="BM64" i="13"/>
  <c r="BN64" i="13"/>
  <c r="BO64" i="13"/>
  <c r="BP64" i="13"/>
  <c r="BQ64" i="13"/>
  <c r="BR64" i="13"/>
  <c r="BS64" i="13"/>
  <c r="BT64" i="13"/>
  <c r="BU64" i="13"/>
  <c r="BV64" i="13"/>
  <c r="BW64" i="13"/>
  <c r="BX64" i="13"/>
  <c r="BY64" i="13"/>
  <c r="BZ64" i="13"/>
  <c r="CA64" i="13"/>
  <c r="CB64" i="13"/>
  <c r="CC64" i="13"/>
  <c r="CD64" i="13"/>
  <c r="CE64" i="13"/>
  <c r="CF64" i="13"/>
  <c r="CG64" i="13"/>
  <c r="CH64" i="13"/>
  <c r="CI64" i="13"/>
  <c r="CJ64" i="13"/>
  <c r="CK64" i="13"/>
  <c r="CL64" i="13"/>
  <c r="CM64" i="13"/>
  <c r="CN64" i="13"/>
  <c r="CO64" i="13"/>
  <c r="CP64" i="13"/>
  <c r="CQ64" i="13"/>
  <c r="CR64" i="13"/>
  <c r="CS64" i="13"/>
  <c r="B65" i="13"/>
  <c r="C65" i="13"/>
  <c r="D65" i="13"/>
  <c r="E65" i="13"/>
  <c r="F65" i="13"/>
  <c r="G65" i="13"/>
  <c r="H65" i="13"/>
  <c r="I65" i="13"/>
  <c r="J65" i="13"/>
  <c r="K65" i="13"/>
  <c r="L65" i="13"/>
  <c r="M65" i="13"/>
  <c r="N65" i="13"/>
  <c r="O65" i="13"/>
  <c r="P65" i="13"/>
  <c r="Q65" i="13"/>
  <c r="R65" i="13"/>
  <c r="S65" i="13"/>
  <c r="T65" i="13"/>
  <c r="U65" i="13"/>
  <c r="V65" i="13"/>
  <c r="W65" i="13"/>
  <c r="X65" i="13"/>
  <c r="Y65" i="13"/>
  <c r="Z65" i="13"/>
  <c r="AA65" i="13"/>
  <c r="AB65" i="13"/>
  <c r="AC65" i="13"/>
  <c r="AD65" i="13"/>
  <c r="AE65" i="13"/>
  <c r="AF65" i="13"/>
  <c r="AG65" i="13"/>
  <c r="AH65" i="13"/>
  <c r="AI65" i="13"/>
  <c r="AJ65" i="13"/>
  <c r="AK65" i="13"/>
  <c r="AL65" i="13"/>
  <c r="AM65" i="13"/>
  <c r="AN65" i="13"/>
  <c r="AO65" i="13"/>
  <c r="AP65" i="13"/>
  <c r="AQ65" i="13"/>
  <c r="AR65" i="13"/>
  <c r="AS65" i="13"/>
  <c r="AT65" i="13"/>
  <c r="AU65" i="13"/>
  <c r="AV65" i="13"/>
  <c r="AW65" i="13"/>
  <c r="AX65" i="13"/>
  <c r="AY65" i="13"/>
  <c r="AZ65" i="13"/>
  <c r="BA65" i="13"/>
  <c r="BB65" i="13"/>
  <c r="BC65" i="13"/>
  <c r="BD65" i="13"/>
  <c r="BE65" i="13"/>
  <c r="BF65" i="13"/>
  <c r="BG65" i="13"/>
  <c r="BH65" i="13"/>
  <c r="BI65" i="13"/>
  <c r="BJ65" i="13"/>
  <c r="BK65" i="13"/>
  <c r="BL65" i="13"/>
  <c r="BM65" i="13"/>
  <c r="BN65" i="13"/>
  <c r="BO65" i="13"/>
  <c r="BP65" i="13"/>
  <c r="BQ65" i="13"/>
  <c r="BR65" i="13"/>
  <c r="BS65" i="13"/>
  <c r="BT65" i="13"/>
  <c r="BU65" i="13"/>
  <c r="BV65" i="13"/>
  <c r="BW65" i="13"/>
  <c r="BX65" i="13"/>
  <c r="BY65" i="13"/>
  <c r="BZ65" i="13"/>
  <c r="CA65" i="13"/>
  <c r="CB65" i="13"/>
  <c r="CC65" i="13"/>
  <c r="CD65" i="13"/>
  <c r="CE65" i="13"/>
  <c r="CF65" i="13"/>
  <c r="CG65" i="13"/>
  <c r="CH65" i="13"/>
  <c r="CI65" i="13"/>
  <c r="CJ65" i="13"/>
  <c r="CK65" i="13"/>
  <c r="CL65" i="13"/>
  <c r="CM65" i="13"/>
  <c r="CN65" i="13"/>
  <c r="CO65" i="13"/>
  <c r="CP65" i="13"/>
  <c r="CQ65" i="13"/>
  <c r="CR65" i="13"/>
  <c r="CS65" i="13"/>
  <c r="B66" i="13"/>
  <c r="C66" i="13"/>
  <c r="D66" i="13"/>
  <c r="E66" i="13"/>
  <c r="F66" i="13"/>
  <c r="G66" i="13"/>
  <c r="H66" i="13"/>
  <c r="I66" i="13"/>
  <c r="J66" i="13"/>
  <c r="K66" i="13"/>
  <c r="L66" i="13"/>
  <c r="M66" i="13"/>
  <c r="N66" i="13"/>
  <c r="O66" i="13"/>
  <c r="P66" i="13"/>
  <c r="Q66" i="13"/>
  <c r="R66" i="13"/>
  <c r="S66" i="13"/>
  <c r="T66" i="13"/>
  <c r="U66" i="13"/>
  <c r="V66" i="13"/>
  <c r="W66" i="13"/>
  <c r="X66" i="13"/>
  <c r="Y66" i="13"/>
  <c r="Z66" i="13"/>
  <c r="AA66" i="13"/>
  <c r="AB66" i="13"/>
  <c r="AC66" i="13"/>
  <c r="AD66" i="13"/>
  <c r="AE66" i="13"/>
  <c r="AF66" i="13"/>
  <c r="AG66" i="13"/>
  <c r="AH66" i="13"/>
  <c r="AI66" i="13"/>
  <c r="AJ66" i="13"/>
  <c r="AK66" i="13"/>
  <c r="AL66" i="13"/>
  <c r="AM66" i="13"/>
  <c r="AN66" i="13"/>
  <c r="AO66" i="13"/>
  <c r="AP66" i="13"/>
  <c r="AQ66" i="13"/>
  <c r="AR66" i="13"/>
  <c r="AS66" i="13"/>
  <c r="AT66" i="13"/>
  <c r="AU66" i="13"/>
  <c r="AV66" i="13"/>
  <c r="AW66" i="13"/>
  <c r="AX66" i="13"/>
  <c r="AY66" i="13"/>
  <c r="AZ66" i="13"/>
  <c r="BA66" i="13"/>
  <c r="BB66" i="13"/>
  <c r="BC66" i="13"/>
  <c r="BD66" i="13"/>
  <c r="BE66" i="13"/>
  <c r="BF66" i="13"/>
  <c r="BG66" i="13"/>
  <c r="BH66" i="13"/>
  <c r="BI66" i="13"/>
  <c r="BJ66" i="13"/>
  <c r="BK66" i="13"/>
  <c r="BL66" i="13"/>
  <c r="BM66" i="13"/>
  <c r="BN66" i="13"/>
  <c r="BO66" i="13"/>
  <c r="BP66" i="13"/>
  <c r="BQ66" i="13"/>
  <c r="BR66" i="13"/>
  <c r="BS66" i="13"/>
  <c r="BT66" i="13"/>
  <c r="BU66" i="13"/>
  <c r="BV66" i="13"/>
  <c r="BW66" i="13"/>
  <c r="BX66" i="13"/>
  <c r="BY66" i="13"/>
  <c r="BZ66" i="13"/>
  <c r="CA66" i="13"/>
  <c r="CB66" i="13"/>
  <c r="CC66" i="13"/>
  <c r="CD66" i="13"/>
  <c r="CE66" i="13"/>
  <c r="CF66" i="13"/>
  <c r="CG66" i="13"/>
  <c r="CH66" i="13"/>
  <c r="CI66" i="13"/>
  <c r="CJ66" i="13"/>
  <c r="CK66" i="13"/>
  <c r="CL66" i="13"/>
  <c r="CM66" i="13"/>
  <c r="CN66" i="13"/>
  <c r="CO66" i="13"/>
  <c r="CP66" i="13"/>
  <c r="CQ66" i="13"/>
  <c r="CR66" i="13"/>
  <c r="CS66" i="13"/>
  <c r="B67" i="13"/>
  <c r="C67" i="13"/>
  <c r="D67" i="13"/>
  <c r="E67" i="13"/>
  <c r="F67" i="13"/>
  <c r="G67" i="13"/>
  <c r="H67" i="13"/>
  <c r="I67" i="13"/>
  <c r="J67" i="13"/>
  <c r="K67" i="13"/>
  <c r="L67" i="13"/>
  <c r="M67" i="13"/>
  <c r="N67" i="13"/>
  <c r="O67" i="13"/>
  <c r="P67" i="13"/>
  <c r="Q67" i="13"/>
  <c r="R67" i="13"/>
  <c r="S67" i="13"/>
  <c r="T67" i="13"/>
  <c r="U67" i="13"/>
  <c r="V67" i="13"/>
  <c r="W67" i="13"/>
  <c r="X67" i="13"/>
  <c r="Y67" i="13"/>
  <c r="Z67" i="13"/>
  <c r="AA67" i="13"/>
  <c r="AB67" i="13"/>
  <c r="AC67" i="13"/>
  <c r="AD67" i="13"/>
  <c r="AE67" i="13"/>
  <c r="AF67" i="13"/>
  <c r="AG67" i="13"/>
  <c r="AH67" i="13"/>
  <c r="AI67" i="13"/>
  <c r="AJ67" i="13"/>
  <c r="AK67" i="13"/>
  <c r="AL67" i="13"/>
  <c r="AM67" i="13"/>
  <c r="AN67" i="13"/>
  <c r="AO67" i="13"/>
  <c r="AP67" i="13"/>
  <c r="AQ67" i="13"/>
  <c r="AR67" i="13"/>
  <c r="AS67" i="13"/>
  <c r="AT67" i="13"/>
  <c r="AU67" i="13"/>
  <c r="AV67" i="13"/>
  <c r="AW67" i="13"/>
  <c r="AX67" i="13"/>
  <c r="AY67" i="13"/>
  <c r="AZ67" i="13"/>
  <c r="BA67" i="13"/>
  <c r="BB67" i="13"/>
  <c r="BC67" i="13"/>
  <c r="BD67" i="13"/>
  <c r="BE67" i="13"/>
  <c r="BF67" i="13"/>
  <c r="BG67" i="13"/>
  <c r="BH67" i="13"/>
  <c r="BI67" i="13"/>
  <c r="BJ67" i="13"/>
  <c r="BK67" i="13"/>
  <c r="BL67" i="13"/>
  <c r="BM67" i="13"/>
  <c r="BN67" i="13"/>
  <c r="BO67" i="13"/>
  <c r="BP67" i="13"/>
  <c r="BQ67" i="13"/>
  <c r="BR67" i="13"/>
  <c r="BS67" i="13"/>
  <c r="BT67" i="13"/>
  <c r="BU67" i="13"/>
  <c r="BV67" i="13"/>
  <c r="BW67" i="13"/>
  <c r="BX67" i="13"/>
  <c r="BY67" i="13"/>
  <c r="BZ67" i="13"/>
  <c r="CA67" i="13"/>
  <c r="CB67" i="13"/>
  <c r="CC67" i="13"/>
  <c r="CD67" i="13"/>
  <c r="CE67" i="13"/>
  <c r="CF67" i="13"/>
  <c r="CG67" i="13"/>
  <c r="CH67" i="13"/>
  <c r="CI67" i="13"/>
  <c r="CJ67" i="13"/>
  <c r="CK67" i="13"/>
  <c r="CL67" i="13"/>
  <c r="CM67" i="13"/>
  <c r="CN67" i="13"/>
  <c r="CO67" i="13"/>
  <c r="CP67" i="13"/>
  <c r="CQ67" i="13"/>
  <c r="CR67" i="13"/>
  <c r="CS67" i="13"/>
  <c r="B68" i="13"/>
  <c r="C68" i="13"/>
  <c r="D68" i="13"/>
  <c r="E68" i="13"/>
  <c r="F68" i="13"/>
  <c r="G68" i="13"/>
  <c r="H68" i="13"/>
  <c r="I68" i="13"/>
  <c r="J68" i="13"/>
  <c r="K68" i="13"/>
  <c r="L68" i="13"/>
  <c r="M68" i="13"/>
  <c r="N68" i="13"/>
  <c r="O68" i="13"/>
  <c r="P68" i="13"/>
  <c r="Q68" i="13"/>
  <c r="R68" i="13"/>
  <c r="S68" i="13"/>
  <c r="T68" i="13"/>
  <c r="U68" i="13"/>
  <c r="V68" i="13"/>
  <c r="W68" i="13"/>
  <c r="X68" i="13"/>
  <c r="Y68" i="13"/>
  <c r="Z68" i="13"/>
  <c r="AA68" i="13"/>
  <c r="AB68" i="13"/>
  <c r="AC68" i="13"/>
  <c r="AD68" i="13"/>
  <c r="AE68" i="13"/>
  <c r="AF68" i="13"/>
  <c r="AG68" i="13"/>
  <c r="AH68" i="13"/>
  <c r="AI68" i="13"/>
  <c r="AJ68" i="13"/>
  <c r="AK68" i="13"/>
  <c r="AL68" i="13"/>
  <c r="AM68" i="13"/>
  <c r="AN68" i="13"/>
  <c r="AO68" i="13"/>
  <c r="AP68" i="13"/>
  <c r="AQ68" i="13"/>
  <c r="AR68" i="13"/>
  <c r="AS68" i="13"/>
  <c r="AT68" i="13"/>
  <c r="AU68" i="13"/>
  <c r="AV68" i="13"/>
  <c r="AW68" i="13"/>
  <c r="AX68" i="13"/>
  <c r="AY68" i="13"/>
  <c r="AZ68" i="13"/>
  <c r="BA68" i="13"/>
  <c r="BB68" i="13"/>
  <c r="BC68" i="13"/>
  <c r="BD68" i="13"/>
  <c r="BE68" i="13"/>
  <c r="BF68" i="13"/>
  <c r="BG68" i="13"/>
  <c r="BH68" i="13"/>
  <c r="BI68" i="13"/>
  <c r="BJ68" i="13"/>
  <c r="BK68" i="13"/>
  <c r="BL68" i="13"/>
  <c r="BM68" i="13"/>
  <c r="BN68" i="13"/>
  <c r="BO68" i="13"/>
  <c r="BP68" i="13"/>
  <c r="BQ68" i="13"/>
  <c r="BR68" i="13"/>
  <c r="BS68" i="13"/>
  <c r="BT68" i="13"/>
  <c r="BU68" i="13"/>
  <c r="BV68" i="13"/>
  <c r="BW68" i="13"/>
  <c r="BX68" i="13"/>
  <c r="BY68" i="13"/>
  <c r="BZ68" i="13"/>
  <c r="CA68" i="13"/>
  <c r="CB68" i="13"/>
  <c r="CC68" i="13"/>
  <c r="CD68" i="13"/>
  <c r="CE68" i="13"/>
  <c r="CF68" i="13"/>
  <c r="CG68" i="13"/>
  <c r="CH68" i="13"/>
  <c r="CI68" i="13"/>
  <c r="CJ68" i="13"/>
  <c r="CK68" i="13"/>
  <c r="CL68" i="13"/>
  <c r="CM68" i="13"/>
  <c r="CN68" i="13"/>
  <c r="CO68" i="13"/>
  <c r="CP68" i="13"/>
  <c r="CQ68" i="13"/>
  <c r="CR68" i="13"/>
  <c r="CS68" i="13"/>
  <c r="B69" i="13"/>
  <c r="C69" i="13"/>
  <c r="D69" i="13"/>
  <c r="E69" i="13"/>
  <c r="F69" i="13"/>
  <c r="G69" i="13"/>
  <c r="H69" i="13"/>
  <c r="I69" i="13"/>
  <c r="J69" i="13"/>
  <c r="K69" i="13"/>
  <c r="L69" i="13"/>
  <c r="M69" i="13"/>
  <c r="N69" i="13"/>
  <c r="O69" i="13"/>
  <c r="P69" i="13"/>
  <c r="Q69" i="13"/>
  <c r="R69" i="13"/>
  <c r="S69" i="13"/>
  <c r="T69" i="13"/>
  <c r="U69" i="13"/>
  <c r="V69" i="13"/>
  <c r="W69" i="13"/>
  <c r="X69" i="13"/>
  <c r="Y69" i="13"/>
  <c r="Z69" i="13"/>
  <c r="AA69" i="13"/>
  <c r="AB69" i="13"/>
  <c r="AC69" i="13"/>
  <c r="AD69" i="13"/>
  <c r="AE69" i="13"/>
  <c r="AF69" i="13"/>
  <c r="AG69" i="13"/>
  <c r="AH69" i="13"/>
  <c r="AI69" i="13"/>
  <c r="AJ69" i="13"/>
  <c r="AK69" i="13"/>
  <c r="AL69" i="13"/>
  <c r="AM69" i="13"/>
  <c r="AN69" i="13"/>
  <c r="AO69" i="13"/>
  <c r="AP69" i="13"/>
  <c r="AQ69" i="13"/>
  <c r="AR69" i="13"/>
  <c r="AS69" i="13"/>
  <c r="AT69" i="13"/>
  <c r="AU69" i="13"/>
  <c r="AV69" i="13"/>
  <c r="AW69" i="13"/>
  <c r="AX69" i="13"/>
  <c r="AY69" i="13"/>
  <c r="AZ69" i="13"/>
  <c r="BA69" i="13"/>
  <c r="BB69" i="13"/>
  <c r="BC69" i="13"/>
  <c r="BD69" i="13"/>
  <c r="BE69" i="13"/>
  <c r="BF69" i="13"/>
  <c r="BG69" i="13"/>
  <c r="BH69" i="13"/>
  <c r="BI69" i="13"/>
  <c r="BJ69" i="13"/>
  <c r="BK69" i="13"/>
  <c r="BL69" i="13"/>
  <c r="BM69" i="13"/>
  <c r="BN69" i="13"/>
  <c r="BO69" i="13"/>
  <c r="BP69" i="13"/>
  <c r="BQ69" i="13"/>
  <c r="BR69" i="13"/>
  <c r="BS69" i="13"/>
  <c r="BT69" i="13"/>
  <c r="BU69" i="13"/>
  <c r="BV69" i="13"/>
  <c r="BW69" i="13"/>
  <c r="BX69" i="13"/>
  <c r="BY69" i="13"/>
  <c r="BZ69" i="13"/>
  <c r="CA69" i="13"/>
  <c r="CB69" i="13"/>
  <c r="CC69" i="13"/>
  <c r="CD69" i="13"/>
  <c r="CE69" i="13"/>
  <c r="CF69" i="13"/>
  <c r="CG69" i="13"/>
  <c r="CH69" i="13"/>
  <c r="CI69" i="13"/>
  <c r="CJ69" i="13"/>
  <c r="CK69" i="13"/>
  <c r="CL69" i="13"/>
  <c r="CM69" i="13"/>
  <c r="CN69" i="13"/>
  <c r="CO69" i="13"/>
  <c r="CP69" i="13"/>
  <c r="CQ69" i="13"/>
  <c r="CR69" i="13"/>
  <c r="CS69" i="13"/>
  <c r="B70" i="13"/>
  <c r="C70" i="13"/>
  <c r="D70" i="13"/>
  <c r="E70" i="13"/>
  <c r="F70" i="13"/>
  <c r="G70" i="13"/>
  <c r="H70" i="13"/>
  <c r="I70" i="13"/>
  <c r="J70" i="13"/>
  <c r="K70" i="13"/>
  <c r="L70" i="13"/>
  <c r="M70" i="13"/>
  <c r="N70" i="13"/>
  <c r="O70" i="13"/>
  <c r="P70" i="13"/>
  <c r="Q70" i="13"/>
  <c r="R70" i="13"/>
  <c r="S70" i="13"/>
  <c r="T70" i="13"/>
  <c r="U70" i="13"/>
  <c r="V70" i="13"/>
  <c r="W70" i="13"/>
  <c r="X70" i="13"/>
  <c r="Y70" i="13"/>
  <c r="Z70" i="13"/>
  <c r="AA70" i="13"/>
  <c r="AB70" i="13"/>
  <c r="AC70" i="13"/>
  <c r="AD70" i="13"/>
  <c r="AE70" i="13"/>
  <c r="AF70" i="13"/>
  <c r="AG70" i="13"/>
  <c r="AH70" i="13"/>
  <c r="AI70" i="13"/>
  <c r="AJ70" i="13"/>
  <c r="AK70" i="13"/>
  <c r="AL70" i="13"/>
  <c r="AM70" i="13"/>
  <c r="AN70" i="13"/>
  <c r="AO70" i="13"/>
  <c r="AP70" i="13"/>
  <c r="AQ70" i="13"/>
  <c r="AR70" i="13"/>
  <c r="AS70" i="13"/>
  <c r="AT70" i="13"/>
  <c r="AU70" i="13"/>
  <c r="AV70" i="13"/>
  <c r="AW70" i="13"/>
  <c r="AX70" i="13"/>
  <c r="AY70" i="13"/>
  <c r="AZ70" i="13"/>
  <c r="BA70" i="13"/>
  <c r="BB70" i="13"/>
  <c r="BC70" i="13"/>
  <c r="BD70" i="13"/>
  <c r="BE70" i="13"/>
  <c r="BF70" i="13"/>
  <c r="BG70" i="13"/>
  <c r="BH70" i="13"/>
  <c r="BI70" i="13"/>
  <c r="BJ70" i="13"/>
  <c r="BK70" i="13"/>
  <c r="BL70" i="13"/>
  <c r="BM70" i="13"/>
  <c r="BN70" i="13"/>
  <c r="BO70" i="13"/>
  <c r="BP70" i="13"/>
  <c r="BQ70" i="13"/>
  <c r="BR70" i="13"/>
  <c r="BS70" i="13"/>
  <c r="BT70" i="13"/>
  <c r="BU70" i="13"/>
  <c r="BV70" i="13"/>
  <c r="BW70" i="13"/>
  <c r="BX70" i="13"/>
  <c r="BY70" i="13"/>
  <c r="BZ70" i="13"/>
  <c r="CA70" i="13"/>
  <c r="CB70" i="13"/>
  <c r="CC70" i="13"/>
  <c r="CD70" i="13"/>
  <c r="CE70" i="13"/>
  <c r="CF70" i="13"/>
  <c r="CG70" i="13"/>
  <c r="CH70" i="13"/>
  <c r="CI70" i="13"/>
  <c r="CJ70" i="13"/>
  <c r="CK70" i="13"/>
  <c r="CL70" i="13"/>
  <c r="CM70" i="13"/>
  <c r="CN70" i="13"/>
  <c r="CO70" i="13"/>
  <c r="CP70" i="13"/>
  <c r="CQ70" i="13"/>
  <c r="CR70" i="13"/>
  <c r="CS70" i="13"/>
  <c r="B71" i="13"/>
  <c r="C71" i="13"/>
  <c r="D71" i="13"/>
  <c r="E71" i="13"/>
  <c r="F71" i="13"/>
  <c r="G71" i="13"/>
  <c r="H71" i="13"/>
  <c r="I71" i="13"/>
  <c r="J71" i="13"/>
  <c r="K71" i="13"/>
  <c r="L71" i="13"/>
  <c r="M71" i="13"/>
  <c r="N71" i="13"/>
  <c r="O71" i="13"/>
  <c r="P71" i="13"/>
  <c r="Q71" i="13"/>
  <c r="R71" i="13"/>
  <c r="S71" i="13"/>
  <c r="T71" i="13"/>
  <c r="U71" i="13"/>
  <c r="V71" i="13"/>
  <c r="W71" i="13"/>
  <c r="X71" i="13"/>
  <c r="Y71" i="13"/>
  <c r="Z71" i="13"/>
  <c r="AA71" i="13"/>
  <c r="AB71" i="13"/>
  <c r="AC71" i="13"/>
  <c r="AD71" i="13"/>
  <c r="AE71" i="13"/>
  <c r="AF71" i="13"/>
  <c r="AG71" i="13"/>
  <c r="AH71" i="13"/>
  <c r="AI71" i="13"/>
  <c r="AJ71" i="13"/>
  <c r="AK71" i="13"/>
  <c r="AL71" i="13"/>
  <c r="AM71" i="13"/>
  <c r="AN71" i="13"/>
  <c r="AO71" i="13"/>
  <c r="AP71" i="13"/>
  <c r="AQ71" i="13"/>
  <c r="AR71" i="13"/>
  <c r="AS71" i="13"/>
  <c r="AT71" i="13"/>
  <c r="AU71" i="13"/>
  <c r="AV71" i="13"/>
  <c r="AW71" i="13"/>
  <c r="AX71" i="13"/>
  <c r="AY71" i="13"/>
  <c r="AZ71" i="13"/>
  <c r="BA71" i="13"/>
  <c r="BB71" i="13"/>
  <c r="BC71" i="13"/>
  <c r="BD71" i="13"/>
  <c r="BE71" i="13"/>
  <c r="BF71" i="13"/>
  <c r="BG71" i="13"/>
  <c r="BH71" i="13"/>
  <c r="BI71" i="13"/>
  <c r="BJ71" i="13"/>
  <c r="BK71" i="13"/>
  <c r="BL71" i="13"/>
  <c r="BM71" i="13"/>
  <c r="BN71" i="13"/>
  <c r="BO71" i="13"/>
  <c r="BP71" i="13"/>
  <c r="BQ71" i="13"/>
  <c r="BR71" i="13"/>
  <c r="BS71" i="13"/>
  <c r="BT71" i="13"/>
  <c r="BU71" i="13"/>
  <c r="BV71" i="13"/>
  <c r="BW71" i="13"/>
  <c r="BX71" i="13"/>
  <c r="BY71" i="13"/>
  <c r="BZ71" i="13"/>
  <c r="CA71" i="13"/>
  <c r="CB71" i="13"/>
  <c r="CC71" i="13"/>
  <c r="CD71" i="13"/>
  <c r="CE71" i="13"/>
  <c r="CF71" i="13"/>
  <c r="CG71" i="13"/>
  <c r="CH71" i="13"/>
  <c r="CI71" i="13"/>
  <c r="CJ71" i="13"/>
  <c r="CK71" i="13"/>
  <c r="CL71" i="13"/>
  <c r="CM71" i="13"/>
  <c r="CN71" i="13"/>
  <c r="CO71" i="13"/>
  <c r="CP71" i="13"/>
  <c r="CQ71" i="13"/>
  <c r="CR71" i="13"/>
  <c r="CS71" i="13"/>
  <c r="B72" i="13"/>
  <c r="C72" i="13"/>
  <c r="D72" i="13"/>
  <c r="E72" i="13"/>
  <c r="F72" i="13"/>
  <c r="G72" i="13"/>
  <c r="H72" i="13"/>
  <c r="I72" i="13"/>
  <c r="J72" i="13"/>
  <c r="K72" i="13"/>
  <c r="L72" i="13"/>
  <c r="M72" i="13"/>
  <c r="N72" i="13"/>
  <c r="O72" i="13"/>
  <c r="P72" i="13"/>
  <c r="Q72" i="13"/>
  <c r="R72" i="13"/>
  <c r="S72" i="13"/>
  <c r="T72" i="13"/>
  <c r="U72" i="13"/>
  <c r="V72" i="13"/>
  <c r="W72" i="13"/>
  <c r="X72" i="13"/>
  <c r="Y72" i="13"/>
  <c r="Z72" i="13"/>
  <c r="AA72" i="13"/>
  <c r="AB72" i="13"/>
  <c r="AC72" i="13"/>
  <c r="AD72" i="13"/>
  <c r="AE72" i="13"/>
  <c r="AF72" i="13"/>
  <c r="AG72" i="13"/>
  <c r="AH72" i="13"/>
  <c r="AI72" i="13"/>
  <c r="AJ72" i="13"/>
  <c r="AK72" i="13"/>
  <c r="AL72" i="13"/>
  <c r="AM72" i="13"/>
  <c r="AN72" i="13"/>
  <c r="AO72" i="13"/>
  <c r="AP72" i="13"/>
  <c r="AQ72" i="13"/>
  <c r="AR72" i="13"/>
  <c r="AS72" i="13"/>
  <c r="AT72" i="13"/>
  <c r="AU72" i="13"/>
  <c r="AV72" i="13"/>
  <c r="AW72" i="13"/>
  <c r="AX72" i="13"/>
  <c r="AY72" i="13"/>
  <c r="AZ72" i="13"/>
  <c r="BA72" i="13"/>
  <c r="BB72" i="13"/>
  <c r="BC72" i="13"/>
  <c r="BD72" i="13"/>
  <c r="BE72" i="13"/>
  <c r="BF72" i="13"/>
  <c r="BG72" i="13"/>
  <c r="BH72" i="13"/>
  <c r="BI72" i="13"/>
  <c r="BJ72" i="13"/>
  <c r="BK72" i="13"/>
  <c r="BL72" i="13"/>
  <c r="BM72" i="13"/>
  <c r="BN72" i="13"/>
  <c r="BO72" i="13"/>
  <c r="BP72" i="13"/>
  <c r="BQ72" i="13"/>
  <c r="BR72" i="13"/>
  <c r="BS72" i="13"/>
  <c r="BT72" i="13"/>
  <c r="BU72" i="13"/>
  <c r="BV72" i="13"/>
  <c r="BW72" i="13"/>
  <c r="BX72" i="13"/>
  <c r="BY72" i="13"/>
  <c r="BZ72" i="13"/>
  <c r="CA72" i="13"/>
  <c r="CB72" i="13"/>
  <c r="CC72" i="13"/>
  <c r="CD72" i="13"/>
  <c r="CE72" i="13"/>
  <c r="CF72" i="13"/>
  <c r="CG72" i="13"/>
  <c r="CH72" i="13"/>
  <c r="CI72" i="13"/>
  <c r="CJ72" i="13"/>
  <c r="CK72" i="13"/>
  <c r="CL72" i="13"/>
  <c r="CM72" i="13"/>
  <c r="CN72" i="13"/>
  <c r="CO72" i="13"/>
  <c r="CP72" i="13"/>
  <c r="CQ72" i="13"/>
  <c r="CR72" i="13"/>
  <c r="CS72" i="13"/>
  <c r="B73" i="13"/>
  <c r="C73" i="13"/>
  <c r="D73" i="13"/>
  <c r="E73" i="13"/>
  <c r="F73" i="13"/>
  <c r="G73" i="13"/>
  <c r="H73" i="13"/>
  <c r="I73" i="13"/>
  <c r="J73" i="13"/>
  <c r="K73" i="13"/>
  <c r="L73" i="13"/>
  <c r="M73" i="13"/>
  <c r="N73" i="13"/>
  <c r="O73" i="13"/>
  <c r="P73" i="13"/>
  <c r="Q73" i="13"/>
  <c r="R73" i="13"/>
  <c r="S73" i="13"/>
  <c r="T73" i="13"/>
  <c r="U73" i="13"/>
  <c r="V73" i="13"/>
  <c r="W73" i="13"/>
  <c r="X73" i="13"/>
  <c r="Y73" i="13"/>
  <c r="Z73" i="13"/>
  <c r="AA73" i="13"/>
  <c r="AB73" i="13"/>
  <c r="AC73" i="13"/>
  <c r="AD73" i="13"/>
  <c r="AE73" i="13"/>
  <c r="AF73" i="13"/>
  <c r="AG73" i="13"/>
  <c r="AH73" i="13"/>
  <c r="AI73" i="13"/>
  <c r="AJ73" i="13"/>
  <c r="AK73" i="13"/>
  <c r="AL73" i="13"/>
  <c r="AM73" i="13"/>
  <c r="AN73" i="13"/>
  <c r="AO73" i="13"/>
  <c r="AP73" i="13"/>
  <c r="AQ73" i="13"/>
  <c r="AR73" i="13"/>
  <c r="AS73" i="13"/>
  <c r="AT73" i="13"/>
  <c r="AU73" i="13"/>
  <c r="AV73" i="13"/>
  <c r="AW73" i="13"/>
  <c r="AX73" i="13"/>
  <c r="AY73" i="13"/>
  <c r="AZ73" i="13"/>
  <c r="BA73" i="13"/>
  <c r="BB73" i="13"/>
  <c r="BC73" i="13"/>
  <c r="BD73" i="13"/>
  <c r="BE73" i="13"/>
  <c r="BF73" i="13"/>
  <c r="BG73" i="13"/>
  <c r="BH73" i="13"/>
  <c r="BI73" i="13"/>
  <c r="BJ73" i="13"/>
  <c r="BK73" i="13"/>
  <c r="BL73" i="13"/>
  <c r="BM73" i="13"/>
  <c r="BN73" i="13"/>
  <c r="BO73" i="13"/>
  <c r="BP73" i="13"/>
  <c r="BQ73" i="13"/>
  <c r="BR73" i="13"/>
  <c r="BS73" i="13"/>
  <c r="BT73" i="13"/>
  <c r="BU73" i="13"/>
  <c r="BV73" i="13"/>
  <c r="BW73" i="13"/>
  <c r="BX73" i="13"/>
  <c r="BY73" i="13"/>
  <c r="BZ73" i="13"/>
  <c r="CA73" i="13"/>
  <c r="CB73" i="13"/>
  <c r="CC73" i="13"/>
  <c r="CD73" i="13"/>
  <c r="CE73" i="13"/>
  <c r="CF73" i="13"/>
  <c r="CG73" i="13"/>
  <c r="CH73" i="13"/>
  <c r="CI73" i="13"/>
  <c r="CJ73" i="13"/>
  <c r="CK73" i="13"/>
  <c r="CL73" i="13"/>
  <c r="CM73" i="13"/>
  <c r="CN73" i="13"/>
  <c r="CO73" i="13"/>
  <c r="CP73" i="13"/>
  <c r="CQ73" i="13"/>
  <c r="CR73" i="13"/>
  <c r="CS73" i="13"/>
  <c r="B74" i="13"/>
  <c r="C74" i="13"/>
  <c r="D74" i="13"/>
  <c r="E74" i="13"/>
  <c r="F74" i="13"/>
  <c r="G74" i="13"/>
  <c r="H74" i="13"/>
  <c r="I74" i="13"/>
  <c r="J74" i="13"/>
  <c r="K74" i="13"/>
  <c r="L74" i="13"/>
  <c r="M74" i="13"/>
  <c r="N74" i="13"/>
  <c r="O74" i="13"/>
  <c r="P74" i="13"/>
  <c r="Q74" i="13"/>
  <c r="R74" i="13"/>
  <c r="S74" i="13"/>
  <c r="T74" i="13"/>
  <c r="U74" i="13"/>
  <c r="V74" i="13"/>
  <c r="W74" i="13"/>
  <c r="X74" i="13"/>
  <c r="Y74" i="13"/>
  <c r="Z74" i="13"/>
  <c r="AA74" i="13"/>
  <c r="AB74" i="13"/>
  <c r="AC74" i="13"/>
  <c r="AD74" i="13"/>
  <c r="AE74" i="13"/>
  <c r="AF74" i="13"/>
  <c r="AG74" i="13"/>
  <c r="AH74" i="13"/>
  <c r="AI74" i="13"/>
  <c r="AJ74" i="13"/>
  <c r="AK74" i="13"/>
  <c r="AL74" i="13"/>
  <c r="AM74" i="13"/>
  <c r="AN74" i="13"/>
  <c r="AO74" i="13"/>
  <c r="AP74" i="13"/>
  <c r="AQ74" i="13"/>
  <c r="AR74" i="13"/>
  <c r="AS74" i="13"/>
  <c r="AT74" i="13"/>
  <c r="AU74" i="13"/>
  <c r="AV74" i="13"/>
  <c r="AW74" i="13"/>
  <c r="AX74" i="13"/>
  <c r="AY74" i="13"/>
  <c r="AZ74" i="13"/>
  <c r="BA74" i="13"/>
  <c r="BB74" i="13"/>
  <c r="BC74" i="13"/>
  <c r="BD74" i="13"/>
  <c r="BE74" i="13"/>
  <c r="BF74" i="13"/>
  <c r="BG74" i="13"/>
  <c r="BH74" i="13"/>
  <c r="BI74" i="13"/>
  <c r="BJ74" i="13"/>
  <c r="BK74" i="13"/>
  <c r="BL74" i="13"/>
  <c r="BM74" i="13"/>
  <c r="BN74" i="13"/>
  <c r="BO74" i="13"/>
  <c r="BP74" i="13"/>
  <c r="BQ74" i="13"/>
  <c r="BR74" i="13"/>
  <c r="BS74" i="13"/>
  <c r="BT74" i="13"/>
  <c r="BU74" i="13"/>
  <c r="BV74" i="13"/>
  <c r="BW74" i="13"/>
  <c r="BX74" i="13"/>
  <c r="BY74" i="13"/>
  <c r="BZ74" i="13"/>
  <c r="CA74" i="13"/>
  <c r="CB74" i="13"/>
  <c r="CC74" i="13"/>
  <c r="CD74" i="13"/>
  <c r="CE74" i="13"/>
  <c r="CF74" i="13"/>
  <c r="CG74" i="13"/>
  <c r="CH74" i="13"/>
  <c r="CI74" i="13"/>
  <c r="CJ74" i="13"/>
  <c r="CK74" i="13"/>
  <c r="CL74" i="13"/>
  <c r="CM74" i="13"/>
  <c r="CN74" i="13"/>
  <c r="CO74" i="13"/>
  <c r="CP74" i="13"/>
  <c r="CQ74" i="13"/>
  <c r="CR74" i="13"/>
  <c r="CS74" i="13"/>
  <c r="B75" i="13"/>
  <c r="C75" i="13"/>
  <c r="D75" i="13"/>
  <c r="E75" i="13"/>
  <c r="F75" i="13"/>
  <c r="G75" i="13"/>
  <c r="H75" i="13"/>
  <c r="I75" i="13"/>
  <c r="J75" i="13"/>
  <c r="K75" i="13"/>
  <c r="L75" i="13"/>
  <c r="M75" i="13"/>
  <c r="N75" i="13"/>
  <c r="O75" i="13"/>
  <c r="P75" i="13"/>
  <c r="Q75" i="13"/>
  <c r="R75" i="13"/>
  <c r="S75" i="13"/>
  <c r="T75" i="13"/>
  <c r="U75" i="13"/>
  <c r="V75" i="13"/>
  <c r="W75" i="13"/>
  <c r="X75" i="13"/>
  <c r="Y75" i="13"/>
  <c r="Z75" i="13"/>
  <c r="AA75" i="13"/>
  <c r="AB75" i="13"/>
  <c r="AC75" i="13"/>
  <c r="AD75" i="13"/>
  <c r="AE75" i="13"/>
  <c r="AF75" i="13"/>
  <c r="AG75" i="13"/>
  <c r="AH75" i="13"/>
  <c r="AI75" i="13"/>
  <c r="AJ75" i="13"/>
  <c r="AK75" i="13"/>
  <c r="AL75" i="13"/>
  <c r="AM75" i="13"/>
  <c r="AN75" i="13"/>
  <c r="AO75" i="13"/>
  <c r="AP75" i="13"/>
  <c r="AQ75" i="13"/>
  <c r="AR75" i="13"/>
  <c r="AS75" i="13"/>
  <c r="AT75" i="13"/>
  <c r="AU75" i="13"/>
  <c r="AV75" i="13"/>
  <c r="AW75" i="13"/>
  <c r="AX75" i="13"/>
  <c r="AY75" i="13"/>
  <c r="AZ75" i="13"/>
  <c r="BA75" i="13"/>
  <c r="BB75" i="13"/>
  <c r="BC75" i="13"/>
  <c r="BD75" i="13"/>
  <c r="BE75" i="13"/>
  <c r="BF75" i="13"/>
  <c r="BG75" i="13"/>
  <c r="BH75" i="13"/>
  <c r="BI75" i="13"/>
  <c r="BJ75" i="13"/>
  <c r="BK75" i="13"/>
  <c r="BL75" i="13"/>
  <c r="BM75" i="13"/>
  <c r="BN75" i="13"/>
  <c r="BO75" i="13"/>
  <c r="BP75" i="13"/>
  <c r="BQ75" i="13"/>
  <c r="BR75" i="13"/>
  <c r="BS75" i="13"/>
  <c r="BT75" i="13"/>
  <c r="BU75" i="13"/>
  <c r="BV75" i="13"/>
  <c r="BW75" i="13"/>
  <c r="BX75" i="13"/>
  <c r="BY75" i="13"/>
  <c r="BZ75" i="13"/>
  <c r="CA75" i="13"/>
  <c r="CB75" i="13"/>
  <c r="CC75" i="13"/>
  <c r="CD75" i="13"/>
  <c r="CE75" i="13"/>
  <c r="CF75" i="13"/>
  <c r="CG75" i="13"/>
  <c r="CH75" i="13"/>
  <c r="CI75" i="13"/>
  <c r="CJ75" i="13"/>
  <c r="CK75" i="13"/>
  <c r="CL75" i="13"/>
  <c r="CM75" i="13"/>
  <c r="CN75" i="13"/>
  <c r="CO75" i="13"/>
  <c r="CP75" i="13"/>
  <c r="CQ75" i="13"/>
  <c r="CR75" i="13"/>
  <c r="CS75" i="13"/>
  <c r="B76" i="13"/>
  <c r="C76" i="13"/>
  <c r="D76" i="13"/>
  <c r="E76" i="13"/>
  <c r="F76" i="13"/>
  <c r="G76" i="13"/>
  <c r="H76" i="13"/>
  <c r="I76" i="13"/>
  <c r="J76" i="13"/>
  <c r="K76" i="13"/>
  <c r="L76" i="13"/>
  <c r="M76" i="13"/>
  <c r="N76" i="13"/>
  <c r="O76" i="13"/>
  <c r="P76" i="13"/>
  <c r="Q76" i="13"/>
  <c r="R76" i="13"/>
  <c r="S76" i="13"/>
  <c r="T76" i="13"/>
  <c r="U76" i="13"/>
  <c r="V76" i="13"/>
  <c r="W76" i="13"/>
  <c r="X76" i="13"/>
  <c r="Y76" i="13"/>
  <c r="Z76" i="13"/>
  <c r="AA76" i="13"/>
  <c r="AB76" i="13"/>
  <c r="AC76" i="13"/>
  <c r="AD76" i="13"/>
  <c r="AE76" i="13"/>
  <c r="AF76" i="13"/>
  <c r="AG76" i="13"/>
  <c r="AH76" i="13"/>
  <c r="AI76" i="13"/>
  <c r="AJ76" i="13"/>
  <c r="AK76" i="13"/>
  <c r="AL76" i="13"/>
  <c r="AM76" i="13"/>
  <c r="AN76" i="13"/>
  <c r="AO76" i="13"/>
  <c r="AP76" i="13"/>
  <c r="AQ76" i="13"/>
  <c r="AR76" i="13"/>
  <c r="AS76" i="13"/>
  <c r="AT76" i="13"/>
  <c r="AU76" i="13"/>
  <c r="AV76" i="13"/>
  <c r="AW76" i="13"/>
  <c r="AX76" i="13"/>
  <c r="AY76" i="13"/>
  <c r="AZ76" i="13"/>
  <c r="BA76" i="13"/>
  <c r="BB76" i="13"/>
  <c r="BC76" i="13"/>
  <c r="BD76" i="13"/>
  <c r="BE76" i="13"/>
  <c r="BF76" i="13"/>
  <c r="BG76" i="13"/>
  <c r="BH76" i="13"/>
  <c r="BI76" i="13"/>
  <c r="BJ76" i="13"/>
  <c r="BK76" i="13"/>
  <c r="BL76" i="13"/>
  <c r="BM76" i="13"/>
  <c r="BN76" i="13"/>
  <c r="BO76" i="13"/>
  <c r="BP76" i="13"/>
  <c r="BQ76" i="13"/>
  <c r="BR76" i="13"/>
  <c r="BS76" i="13"/>
  <c r="BT76" i="13"/>
  <c r="BU76" i="13"/>
  <c r="BV76" i="13"/>
  <c r="BW76" i="13"/>
  <c r="BX76" i="13"/>
  <c r="BY76" i="13"/>
  <c r="BZ76" i="13"/>
  <c r="CA76" i="13"/>
  <c r="CB76" i="13"/>
  <c r="CC76" i="13"/>
  <c r="CD76" i="13"/>
  <c r="CE76" i="13"/>
  <c r="CF76" i="13"/>
  <c r="CG76" i="13"/>
  <c r="CH76" i="13"/>
  <c r="CI76" i="13"/>
  <c r="CJ76" i="13"/>
  <c r="CK76" i="13"/>
  <c r="CL76" i="13"/>
  <c r="CM76" i="13"/>
  <c r="CN76" i="13"/>
  <c r="CO76" i="13"/>
  <c r="CP76" i="13"/>
  <c r="CQ76" i="13"/>
  <c r="CR76" i="13"/>
  <c r="CS76" i="13"/>
  <c r="B77" i="13"/>
  <c r="C77" i="13"/>
  <c r="D77" i="13"/>
  <c r="E77" i="13"/>
  <c r="F77" i="13"/>
  <c r="G77" i="13"/>
  <c r="H77" i="13"/>
  <c r="I77" i="13"/>
  <c r="J77" i="13"/>
  <c r="K77" i="13"/>
  <c r="L77" i="13"/>
  <c r="M77" i="13"/>
  <c r="N77" i="13"/>
  <c r="O77" i="13"/>
  <c r="P77" i="13"/>
  <c r="Q77" i="13"/>
  <c r="R77" i="13"/>
  <c r="S77" i="13"/>
  <c r="T77" i="13"/>
  <c r="U77" i="13"/>
  <c r="V77" i="13"/>
  <c r="W77" i="13"/>
  <c r="X77" i="13"/>
  <c r="Y77" i="13"/>
  <c r="Z77" i="13"/>
  <c r="AA77" i="13"/>
  <c r="AB77" i="13"/>
  <c r="AC77" i="13"/>
  <c r="AD77" i="13"/>
  <c r="AE77" i="13"/>
  <c r="AF77" i="13"/>
  <c r="AG77" i="13"/>
  <c r="AH77" i="13"/>
  <c r="AI77" i="13"/>
  <c r="AJ77" i="13"/>
  <c r="AK77" i="13"/>
  <c r="AL77" i="13"/>
  <c r="AM77" i="13"/>
  <c r="AN77" i="13"/>
  <c r="AO77" i="13"/>
  <c r="AP77" i="13"/>
  <c r="AQ77" i="13"/>
  <c r="AR77" i="13"/>
  <c r="AS77" i="13"/>
  <c r="AT77" i="13"/>
  <c r="AU77" i="13"/>
  <c r="AV77" i="13"/>
  <c r="AW77" i="13"/>
  <c r="AX77" i="13"/>
  <c r="AY77" i="13"/>
  <c r="AZ77" i="13"/>
  <c r="BA77" i="13"/>
  <c r="BB77" i="13"/>
  <c r="BC77" i="13"/>
  <c r="BD77" i="13"/>
  <c r="BE77" i="13"/>
  <c r="BF77" i="13"/>
  <c r="BG77" i="13"/>
  <c r="BH77" i="13"/>
  <c r="BI77" i="13"/>
  <c r="BJ77" i="13"/>
  <c r="BK77" i="13"/>
  <c r="BL77" i="13"/>
  <c r="BM77" i="13"/>
  <c r="BN77" i="13"/>
  <c r="BO77" i="13"/>
  <c r="BP77" i="13"/>
  <c r="BQ77" i="13"/>
  <c r="BR77" i="13"/>
  <c r="BS77" i="13"/>
  <c r="BT77" i="13"/>
  <c r="BU77" i="13"/>
  <c r="BV77" i="13"/>
  <c r="BW77" i="13"/>
  <c r="BX77" i="13"/>
  <c r="BY77" i="13"/>
  <c r="BZ77" i="13"/>
  <c r="CA77" i="13"/>
  <c r="CB77" i="13"/>
  <c r="CC77" i="13"/>
  <c r="CD77" i="13"/>
  <c r="CE77" i="13"/>
  <c r="CF77" i="13"/>
  <c r="CG77" i="13"/>
  <c r="CH77" i="13"/>
  <c r="CI77" i="13"/>
  <c r="CJ77" i="13"/>
  <c r="CK77" i="13"/>
  <c r="CL77" i="13"/>
  <c r="CM77" i="13"/>
  <c r="CN77" i="13"/>
  <c r="CO77" i="13"/>
  <c r="CP77" i="13"/>
  <c r="CQ77" i="13"/>
  <c r="CR77" i="13"/>
  <c r="CS77" i="13"/>
  <c r="B78" i="13"/>
  <c r="C78" i="13"/>
  <c r="D78" i="13"/>
  <c r="E78" i="13"/>
  <c r="F78" i="13"/>
  <c r="G78" i="13"/>
  <c r="H78" i="13"/>
  <c r="I78" i="13"/>
  <c r="J78" i="13"/>
  <c r="K78" i="13"/>
  <c r="L78" i="13"/>
  <c r="M78" i="13"/>
  <c r="N78" i="13"/>
  <c r="O78" i="13"/>
  <c r="P78" i="13"/>
  <c r="Q78" i="13"/>
  <c r="R78" i="13"/>
  <c r="S78" i="13"/>
  <c r="T78" i="13"/>
  <c r="U78" i="13"/>
  <c r="V78" i="13"/>
  <c r="W78" i="13"/>
  <c r="X78" i="13"/>
  <c r="Y78" i="13"/>
  <c r="Z78" i="13"/>
  <c r="AA78" i="13"/>
  <c r="AB78" i="13"/>
  <c r="AC78" i="13"/>
  <c r="AD78" i="13"/>
  <c r="AE78" i="13"/>
  <c r="AF78" i="13"/>
  <c r="AG78" i="13"/>
  <c r="AH78" i="13"/>
  <c r="AI78" i="13"/>
  <c r="AJ78" i="13"/>
  <c r="AK78" i="13"/>
  <c r="AL78" i="13"/>
  <c r="AM78" i="13"/>
  <c r="AN78" i="13"/>
  <c r="AO78" i="13"/>
  <c r="AP78" i="13"/>
  <c r="AQ78" i="13"/>
  <c r="AR78" i="13"/>
  <c r="AS78" i="13"/>
  <c r="AT78" i="13"/>
  <c r="AU78" i="13"/>
  <c r="AV78" i="13"/>
  <c r="AW78" i="13"/>
  <c r="AX78" i="13"/>
  <c r="AY78" i="13"/>
  <c r="AZ78" i="13"/>
  <c r="BA78" i="13"/>
  <c r="BB78" i="13"/>
  <c r="BC78" i="13"/>
  <c r="BD78" i="13"/>
  <c r="BE78" i="13"/>
  <c r="BF78" i="13"/>
  <c r="BG78" i="13"/>
  <c r="BH78" i="13"/>
  <c r="BI78" i="13"/>
  <c r="BJ78" i="13"/>
  <c r="BK78" i="13"/>
  <c r="BL78" i="13"/>
  <c r="BM78" i="13"/>
  <c r="BN78" i="13"/>
  <c r="BO78" i="13"/>
  <c r="BP78" i="13"/>
  <c r="BQ78" i="13"/>
  <c r="BR78" i="13"/>
  <c r="BS78" i="13"/>
  <c r="BT78" i="13"/>
  <c r="BU78" i="13"/>
  <c r="BV78" i="13"/>
  <c r="BW78" i="13"/>
  <c r="BX78" i="13"/>
  <c r="BY78" i="13"/>
  <c r="BZ78" i="13"/>
  <c r="CA78" i="13"/>
  <c r="CB78" i="13"/>
  <c r="CC78" i="13"/>
  <c r="CD78" i="13"/>
  <c r="CE78" i="13"/>
  <c r="CF78" i="13"/>
  <c r="CG78" i="13"/>
  <c r="CH78" i="13"/>
  <c r="CI78" i="13"/>
  <c r="CJ78" i="13"/>
  <c r="CK78" i="13"/>
  <c r="CL78" i="13"/>
  <c r="CM78" i="13"/>
  <c r="CN78" i="13"/>
  <c r="CO78" i="13"/>
  <c r="CP78" i="13"/>
  <c r="CQ78" i="13"/>
  <c r="CR78" i="13"/>
  <c r="CS78" i="13"/>
  <c r="B79" i="13"/>
  <c r="C79" i="13"/>
  <c r="D79" i="13"/>
  <c r="E79" i="13"/>
  <c r="F79" i="13"/>
  <c r="G79" i="13"/>
  <c r="H79" i="13"/>
  <c r="I79" i="13"/>
  <c r="J79" i="13"/>
  <c r="K79" i="13"/>
  <c r="L79" i="13"/>
  <c r="M79" i="13"/>
  <c r="N79" i="13"/>
  <c r="O79" i="13"/>
  <c r="P79" i="13"/>
  <c r="Q79" i="13"/>
  <c r="R79" i="13"/>
  <c r="S79" i="13"/>
  <c r="T79" i="13"/>
  <c r="U79" i="13"/>
  <c r="V79" i="13"/>
  <c r="W79" i="13"/>
  <c r="X79" i="13"/>
  <c r="Y79" i="13"/>
  <c r="Z79" i="13"/>
  <c r="AA79" i="13"/>
  <c r="AB79" i="13"/>
  <c r="AC79" i="13"/>
  <c r="AD79" i="13"/>
  <c r="AE79" i="13"/>
  <c r="AF79" i="13"/>
  <c r="AG79" i="13"/>
  <c r="AH79" i="13"/>
  <c r="AI79" i="13"/>
  <c r="AJ79" i="13"/>
  <c r="AK79" i="13"/>
  <c r="AL79" i="13"/>
  <c r="AM79" i="13"/>
  <c r="AN79" i="13"/>
  <c r="AO79" i="13"/>
  <c r="AP79" i="13"/>
  <c r="AQ79" i="13"/>
  <c r="AR79" i="13"/>
  <c r="AS79" i="13"/>
  <c r="AT79" i="13"/>
  <c r="AU79" i="13"/>
  <c r="AV79" i="13"/>
  <c r="AW79" i="13"/>
  <c r="AX79" i="13"/>
  <c r="AY79" i="13"/>
  <c r="AZ79" i="13"/>
  <c r="BA79" i="13"/>
  <c r="BB79" i="13"/>
  <c r="BC79" i="13"/>
  <c r="BD79" i="13"/>
  <c r="BE79" i="13"/>
  <c r="BF79" i="13"/>
  <c r="BG79" i="13"/>
  <c r="BH79" i="13"/>
  <c r="BI79" i="13"/>
  <c r="BJ79" i="13"/>
  <c r="BK79" i="13"/>
  <c r="BL79" i="13"/>
  <c r="BM79" i="13"/>
  <c r="BN79" i="13"/>
  <c r="BO79" i="13"/>
  <c r="BP79" i="13"/>
  <c r="BQ79" i="13"/>
  <c r="BR79" i="13"/>
  <c r="BS79" i="13"/>
  <c r="BT79" i="13"/>
  <c r="BU79" i="13"/>
  <c r="BV79" i="13"/>
  <c r="BW79" i="13"/>
  <c r="BX79" i="13"/>
  <c r="BY79" i="13"/>
  <c r="BZ79" i="13"/>
  <c r="CA79" i="13"/>
  <c r="CB79" i="13"/>
  <c r="CC79" i="13"/>
  <c r="CD79" i="13"/>
  <c r="CE79" i="13"/>
  <c r="CF79" i="13"/>
  <c r="CG79" i="13"/>
  <c r="CH79" i="13"/>
  <c r="CI79" i="13"/>
  <c r="CJ79" i="13"/>
  <c r="CK79" i="13"/>
  <c r="CL79" i="13"/>
  <c r="CM79" i="13"/>
  <c r="CN79" i="13"/>
  <c r="CO79" i="13"/>
  <c r="CP79" i="13"/>
  <c r="CQ79" i="13"/>
  <c r="CR79" i="13"/>
  <c r="CS79" i="13"/>
  <c r="B80" i="13"/>
  <c r="C80" i="13"/>
  <c r="D80" i="13"/>
  <c r="E80" i="13"/>
  <c r="F80" i="13"/>
  <c r="G80" i="13"/>
  <c r="H80" i="13"/>
  <c r="I80" i="13"/>
  <c r="J80" i="13"/>
  <c r="K80" i="13"/>
  <c r="L80" i="13"/>
  <c r="M80" i="13"/>
  <c r="N80" i="13"/>
  <c r="O80" i="13"/>
  <c r="P80" i="13"/>
  <c r="Q80" i="13"/>
  <c r="R80" i="13"/>
  <c r="S80" i="13"/>
  <c r="T80" i="13"/>
  <c r="U80" i="13"/>
  <c r="V80" i="13"/>
  <c r="W80" i="13"/>
  <c r="X80" i="13"/>
  <c r="Y80" i="13"/>
  <c r="Z80" i="13"/>
  <c r="AA80" i="13"/>
  <c r="AB80" i="13"/>
  <c r="AC80" i="13"/>
  <c r="AD80" i="13"/>
  <c r="AE80" i="13"/>
  <c r="AF80" i="13"/>
  <c r="AG80" i="13"/>
  <c r="AH80" i="13"/>
  <c r="AI80" i="13"/>
  <c r="AJ80" i="13"/>
  <c r="AK80" i="13"/>
  <c r="AL80" i="13"/>
  <c r="AM80" i="13"/>
  <c r="AN80" i="13"/>
  <c r="AO80" i="13"/>
  <c r="AP80" i="13"/>
  <c r="AQ80" i="13"/>
  <c r="AR80" i="13"/>
  <c r="AS80" i="13"/>
  <c r="AT80" i="13"/>
  <c r="AU80" i="13"/>
  <c r="AV80" i="13"/>
  <c r="AW80" i="13"/>
  <c r="AX80" i="13"/>
  <c r="AY80" i="13"/>
  <c r="AZ80" i="13"/>
  <c r="BA80" i="13"/>
  <c r="BB80" i="13"/>
  <c r="BC80" i="13"/>
  <c r="BD80" i="13"/>
  <c r="BE80" i="13"/>
  <c r="BF80" i="13"/>
  <c r="BG80" i="13"/>
  <c r="BH80" i="13"/>
  <c r="BI80" i="13"/>
  <c r="BJ80" i="13"/>
  <c r="BK80" i="13"/>
  <c r="BL80" i="13"/>
  <c r="BM80" i="13"/>
  <c r="BN80" i="13"/>
  <c r="BO80" i="13"/>
  <c r="BP80" i="13"/>
  <c r="BQ80" i="13"/>
  <c r="BR80" i="13"/>
  <c r="BS80" i="13"/>
  <c r="BT80" i="13"/>
  <c r="BU80" i="13"/>
  <c r="BV80" i="13"/>
  <c r="BW80" i="13"/>
  <c r="BX80" i="13"/>
  <c r="BY80" i="13"/>
  <c r="BZ80" i="13"/>
  <c r="CA80" i="13"/>
  <c r="CB80" i="13"/>
  <c r="CC80" i="13"/>
  <c r="CD80" i="13"/>
  <c r="CE80" i="13"/>
  <c r="CF80" i="13"/>
  <c r="CG80" i="13"/>
  <c r="CH80" i="13"/>
  <c r="CI80" i="13"/>
  <c r="CJ80" i="13"/>
  <c r="CK80" i="13"/>
  <c r="CL80" i="13"/>
  <c r="CM80" i="13"/>
  <c r="CN80" i="13"/>
  <c r="CO80" i="13"/>
  <c r="CP80" i="13"/>
  <c r="CQ80" i="13"/>
  <c r="CR80" i="13"/>
  <c r="CS80" i="13"/>
  <c r="B81" i="13"/>
  <c r="C81" i="13"/>
  <c r="D81" i="13"/>
  <c r="E81" i="13"/>
  <c r="F81" i="13"/>
  <c r="G81" i="13"/>
  <c r="H81" i="13"/>
  <c r="I81" i="13"/>
  <c r="J81" i="13"/>
  <c r="K81" i="13"/>
  <c r="L81" i="13"/>
  <c r="M81" i="13"/>
  <c r="N81" i="13"/>
  <c r="O81" i="13"/>
  <c r="P81" i="13"/>
  <c r="Q81" i="13"/>
  <c r="R81" i="13"/>
  <c r="S81" i="13"/>
  <c r="T81" i="13"/>
  <c r="U81" i="13"/>
  <c r="V81" i="13"/>
  <c r="W81" i="13"/>
  <c r="X81" i="13"/>
  <c r="Y81" i="13"/>
  <c r="Z81" i="13"/>
  <c r="AA81" i="13"/>
  <c r="AB81" i="13"/>
  <c r="AC81" i="13"/>
  <c r="AD81" i="13"/>
  <c r="AE81" i="13"/>
  <c r="AF81" i="13"/>
  <c r="AG81" i="13"/>
  <c r="AH81" i="13"/>
  <c r="AI81" i="13"/>
  <c r="AJ81" i="13"/>
  <c r="AK81" i="13"/>
  <c r="AL81" i="13"/>
  <c r="AM81" i="13"/>
  <c r="AN81" i="13"/>
  <c r="AO81" i="13"/>
  <c r="AP81" i="13"/>
  <c r="AQ81" i="13"/>
  <c r="AR81" i="13"/>
  <c r="AS81" i="13"/>
  <c r="AT81" i="13"/>
  <c r="AU81" i="13"/>
  <c r="AV81" i="13"/>
  <c r="AW81" i="13"/>
  <c r="AX81" i="13"/>
  <c r="AY81" i="13"/>
  <c r="AZ81" i="13"/>
  <c r="BA81" i="13"/>
  <c r="BB81" i="13"/>
  <c r="BC81" i="13"/>
  <c r="BD81" i="13"/>
  <c r="BE81" i="13"/>
  <c r="BF81" i="13"/>
  <c r="BG81" i="13"/>
  <c r="BH81" i="13"/>
  <c r="BI81" i="13"/>
  <c r="BJ81" i="13"/>
  <c r="BK81" i="13"/>
  <c r="BL81" i="13"/>
  <c r="BM81" i="13"/>
  <c r="BN81" i="13"/>
  <c r="BO81" i="13"/>
  <c r="BP81" i="13"/>
  <c r="BQ81" i="13"/>
  <c r="BR81" i="13"/>
  <c r="BS81" i="13"/>
  <c r="BT81" i="13"/>
  <c r="BU81" i="13"/>
  <c r="BV81" i="13"/>
  <c r="BW81" i="13"/>
  <c r="BX81" i="13"/>
  <c r="BY81" i="13"/>
  <c r="BZ81" i="13"/>
  <c r="CA81" i="13"/>
  <c r="CB81" i="13"/>
  <c r="CC81" i="13"/>
  <c r="CD81" i="13"/>
  <c r="CE81" i="13"/>
  <c r="CF81" i="13"/>
  <c r="CG81" i="13"/>
  <c r="CH81" i="13"/>
  <c r="CI81" i="13"/>
  <c r="CJ81" i="13"/>
  <c r="CK81" i="13"/>
  <c r="CL81" i="13"/>
  <c r="CM81" i="13"/>
  <c r="CN81" i="13"/>
  <c r="CO81" i="13"/>
  <c r="CP81" i="13"/>
  <c r="CQ81" i="13"/>
  <c r="CR81" i="13"/>
  <c r="CS81" i="13"/>
  <c r="B82" i="13"/>
  <c r="C82" i="13"/>
  <c r="D82" i="13"/>
  <c r="E82" i="13"/>
  <c r="F82" i="13"/>
  <c r="G82" i="13"/>
  <c r="H82" i="13"/>
  <c r="I82" i="13"/>
  <c r="J82" i="13"/>
  <c r="K82" i="13"/>
  <c r="L82" i="13"/>
  <c r="M82" i="13"/>
  <c r="N82" i="13"/>
  <c r="O82" i="13"/>
  <c r="P82" i="13"/>
  <c r="Q82" i="13"/>
  <c r="R82" i="13"/>
  <c r="S82" i="13"/>
  <c r="T82" i="13"/>
  <c r="U82" i="13"/>
  <c r="V82" i="13"/>
  <c r="W82" i="13"/>
  <c r="X82" i="13"/>
  <c r="Y82" i="13"/>
  <c r="Z82" i="13"/>
  <c r="AA82" i="13"/>
  <c r="AB82" i="13"/>
  <c r="AC82" i="13"/>
  <c r="AD82" i="13"/>
  <c r="AE82" i="13"/>
  <c r="AF82" i="13"/>
  <c r="AG82" i="13"/>
  <c r="AH82" i="13"/>
  <c r="AI82" i="13"/>
  <c r="AJ82" i="13"/>
  <c r="AK82" i="13"/>
  <c r="AL82" i="13"/>
  <c r="AM82" i="13"/>
  <c r="AN82" i="13"/>
  <c r="AO82" i="13"/>
  <c r="AP82" i="13"/>
  <c r="AQ82" i="13"/>
  <c r="AR82" i="13"/>
  <c r="AS82" i="13"/>
  <c r="AT82" i="13"/>
  <c r="AU82" i="13"/>
  <c r="AV82" i="13"/>
  <c r="AW82" i="13"/>
  <c r="AX82" i="13"/>
  <c r="AY82" i="13"/>
  <c r="AZ82" i="13"/>
  <c r="BA82" i="13"/>
  <c r="BB82" i="13"/>
  <c r="BC82" i="13"/>
  <c r="BD82" i="13"/>
  <c r="BE82" i="13"/>
  <c r="BF82" i="13"/>
  <c r="BG82" i="13"/>
  <c r="BH82" i="13"/>
  <c r="BI82" i="13"/>
  <c r="BJ82" i="13"/>
  <c r="BK82" i="13"/>
  <c r="BL82" i="13"/>
  <c r="BM82" i="13"/>
  <c r="BN82" i="13"/>
  <c r="BO82" i="13"/>
  <c r="BP82" i="13"/>
  <c r="BQ82" i="13"/>
  <c r="BR82" i="13"/>
  <c r="BS82" i="13"/>
  <c r="BT82" i="13"/>
  <c r="BU82" i="13"/>
  <c r="BV82" i="13"/>
  <c r="BW82" i="13"/>
  <c r="BX82" i="13"/>
  <c r="BY82" i="13"/>
  <c r="BZ82" i="13"/>
  <c r="CA82" i="13"/>
  <c r="CB82" i="13"/>
  <c r="CC82" i="13"/>
  <c r="CD82" i="13"/>
  <c r="CE82" i="13"/>
  <c r="CF82" i="13"/>
  <c r="CG82" i="13"/>
  <c r="CH82" i="13"/>
  <c r="CI82" i="13"/>
  <c r="CJ82" i="13"/>
  <c r="CK82" i="13"/>
  <c r="CL82" i="13"/>
  <c r="CM82" i="13"/>
  <c r="CN82" i="13"/>
  <c r="CO82" i="13"/>
  <c r="CP82" i="13"/>
  <c r="CQ82" i="13"/>
  <c r="CR82" i="13"/>
  <c r="CS82" i="13"/>
  <c r="B83" i="13"/>
  <c r="C83" i="13"/>
  <c r="D83" i="13"/>
  <c r="E83" i="13"/>
  <c r="F83" i="13"/>
  <c r="G83" i="13"/>
  <c r="H83" i="13"/>
  <c r="I83" i="13"/>
  <c r="J83" i="13"/>
  <c r="K83" i="13"/>
  <c r="L83" i="13"/>
  <c r="M83" i="13"/>
  <c r="N83" i="13"/>
  <c r="O83" i="13"/>
  <c r="P83" i="13"/>
  <c r="Q83" i="13"/>
  <c r="R83" i="13"/>
  <c r="S83" i="13"/>
  <c r="T83" i="13"/>
  <c r="U83" i="13"/>
  <c r="V83" i="13"/>
  <c r="W83" i="13"/>
  <c r="X83" i="13"/>
  <c r="Y83" i="13"/>
  <c r="Z83" i="13"/>
  <c r="AA83" i="13"/>
  <c r="AB83" i="13"/>
  <c r="AC83" i="13"/>
  <c r="AD83" i="13"/>
  <c r="AE83" i="13"/>
  <c r="AF83" i="13"/>
  <c r="AG83" i="13"/>
  <c r="AH83" i="13"/>
  <c r="AI83" i="13"/>
  <c r="AJ83" i="13"/>
  <c r="AK83" i="13"/>
  <c r="AL83" i="13"/>
  <c r="AM83" i="13"/>
  <c r="AN83" i="13"/>
  <c r="AO83" i="13"/>
  <c r="AP83" i="13"/>
  <c r="AQ83" i="13"/>
  <c r="AR83" i="13"/>
  <c r="AS83" i="13"/>
  <c r="AT83" i="13"/>
  <c r="AU83" i="13"/>
  <c r="AV83" i="13"/>
  <c r="AW83" i="13"/>
  <c r="AX83" i="13"/>
  <c r="AY83" i="13"/>
  <c r="AZ83" i="13"/>
  <c r="BA83" i="13"/>
  <c r="BB83" i="13"/>
  <c r="BC83" i="13"/>
  <c r="BD83" i="13"/>
  <c r="BE83" i="13"/>
  <c r="BF83" i="13"/>
  <c r="BG83" i="13"/>
  <c r="BH83" i="13"/>
  <c r="BI83" i="13"/>
  <c r="BJ83" i="13"/>
  <c r="BK83" i="13"/>
  <c r="BL83" i="13"/>
  <c r="BM83" i="13"/>
  <c r="BN83" i="13"/>
  <c r="BO83" i="13"/>
  <c r="BP83" i="13"/>
  <c r="BQ83" i="13"/>
  <c r="BR83" i="13"/>
  <c r="BS83" i="13"/>
  <c r="BT83" i="13"/>
  <c r="BU83" i="13"/>
  <c r="BV83" i="13"/>
  <c r="BW83" i="13"/>
  <c r="BX83" i="13"/>
  <c r="BY83" i="13"/>
  <c r="BZ83" i="13"/>
  <c r="CA83" i="13"/>
  <c r="CB83" i="13"/>
  <c r="CC83" i="13"/>
  <c r="CD83" i="13"/>
  <c r="CE83" i="13"/>
  <c r="CF83" i="13"/>
  <c r="CG83" i="13"/>
  <c r="CH83" i="13"/>
  <c r="CI83" i="13"/>
  <c r="CJ83" i="13"/>
  <c r="CK83" i="13"/>
  <c r="CL83" i="13"/>
  <c r="CM83" i="13"/>
  <c r="CN83" i="13"/>
  <c r="CO83" i="13"/>
  <c r="CP83" i="13"/>
  <c r="CQ83" i="13"/>
  <c r="CR83" i="13"/>
  <c r="CS83" i="13"/>
  <c r="B84" i="13"/>
  <c r="C84" i="13"/>
  <c r="D84" i="13"/>
  <c r="E84" i="13"/>
  <c r="F84" i="13"/>
  <c r="G84" i="13"/>
  <c r="H84" i="13"/>
  <c r="I84" i="13"/>
  <c r="J84" i="13"/>
  <c r="K84" i="13"/>
  <c r="L84" i="13"/>
  <c r="M84" i="13"/>
  <c r="N84" i="13"/>
  <c r="O84" i="13"/>
  <c r="P84" i="13"/>
  <c r="Q84" i="13"/>
  <c r="R84" i="13"/>
  <c r="S84" i="13"/>
  <c r="T84" i="13"/>
  <c r="U84" i="13"/>
  <c r="V84" i="13"/>
  <c r="W84" i="13"/>
  <c r="X84" i="13"/>
  <c r="Y84" i="13"/>
  <c r="Z84" i="13"/>
  <c r="AA84" i="13"/>
  <c r="AB84" i="13"/>
  <c r="AC84" i="13"/>
  <c r="AD84" i="13"/>
  <c r="AE84" i="13"/>
  <c r="AF84" i="13"/>
  <c r="AG84" i="13"/>
  <c r="AH84" i="13"/>
  <c r="AI84" i="13"/>
  <c r="AJ84" i="13"/>
  <c r="AK84" i="13"/>
  <c r="AL84" i="13"/>
  <c r="AM84" i="13"/>
  <c r="AN84" i="13"/>
  <c r="AO84" i="13"/>
  <c r="AP84" i="13"/>
  <c r="AQ84" i="13"/>
  <c r="AR84" i="13"/>
  <c r="AS84" i="13"/>
  <c r="AT84" i="13"/>
  <c r="AU84" i="13"/>
  <c r="AV84" i="13"/>
  <c r="AW84" i="13"/>
  <c r="AX84" i="13"/>
  <c r="AY84" i="13"/>
  <c r="AZ84" i="13"/>
  <c r="BA84" i="13"/>
  <c r="BB84" i="13"/>
  <c r="BC84" i="13"/>
  <c r="BD84" i="13"/>
  <c r="BE84" i="13"/>
  <c r="BF84" i="13"/>
  <c r="BG84" i="13"/>
  <c r="BH84" i="13"/>
  <c r="BI84" i="13"/>
  <c r="BJ84" i="13"/>
  <c r="BK84" i="13"/>
  <c r="BL84" i="13"/>
  <c r="BM84" i="13"/>
  <c r="BN84" i="13"/>
  <c r="BO84" i="13"/>
  <c r="BP84" i="13"/>
  <c r="BQ84" i="13"/>
  <c r="BR84" i="13"/>
  <c r="BS84" i="13"/>
  <c r="BT84" i="13"/>
  <c r="BU84" i="13"/>
  <c r="BV84" i="13"/>
  <c r="BW84" i="13"/>
  <c r="BX84" i="13"/>
  <c r="BY84" i="13"/>
  <c r="BZ84" i="13"/>
  <c r="CA84" i="13"/>
  <c r="CB84" i="13"/>
  <c r="CC84" i="13"/>
  <c r="CD84" i="13"/>
  <c r="CE84" i="13"/>
  <c r="CF84" i="13"/>
  <c r="CG84" i="13"/>
  <c r="CH84" i="13"/>
  <c r="CI84" i="13"/>
  <c r="CJ84" i="13"/>
  <c r="CK84" i="13"/>
  <c r="CL84" i="13"/>
  <c r="CM84" i="13"/>
  <c r="CN84" i="13"/>
  <c r="CO84" i="13"/>
  <c r="CP84" i="13"/>
  <c r="CQ84" i="13"/>
  <c r="CR84" i="13"/>
  <c r="CS84" i="13"/>
  <c r="E3" i="13"/>
  <c r="F3" i="13"/>
  <c r="G3" i="13"/>
  <c r="H3" i="13"/>
  <c r="I3" i="13"/>
  <c r="J3" i="13"/>
  <c r="K3" i="13"/>
  <c r="L3" i="13"/>
  <c r="M3" i="13"/>
  <c r="N3" i="13"/>
  <c r="O3" i="13"/>
  <c r="P3" i="13"/>
  <c r="Q3" i="13"/>
  <c r="R3" i="13"/>
  <c r="S3" i="13"/>
  <c r="T3" i="13"/>
  <c r="U3" i="13"/>
  <c r="V3" i="13"/>
  <c r="W3" i="13"/>
  <c r="X3" i="13"/>
  <c r="Y3" i="13"/>
  <c r="Z3" i="13"/>
  <c r="AA3" i="13"/>
  <c r="AB3" i="13"/>
  <c r="AC3" i="13"/>
  <c r="AD3" i="13"/>
  <c r="AE3" i="13"/>
  <c r="AF3" i="13"/>
  <c r="AG3" i="13"/>
  <c r="AH3" i="13"/>
  <c r="AI3" i="13"/>
  <c r="AJ3" i="13"/>
  <c r="AK3" i="13"/>
  <c r="AL3" i="13"/>
  <c r="AM3" i="13"/>
  <c r="AN3" i="13"/>
  <c r="AO3" i="13"/>
  <c r="AP3" i="13"/>
  <c r="AQ3" i="13"/>
  <c r="AR3" i="13"/>
  <c r="AS3" i="13"/>
  <c r="AT3" i="13"/>
  <c r="AU3" i="13"/>
  <c r="AV3" i="13"/>
  <c r="AW3" i="13"/>
  <c r="AX3" i="13"/>
  <c r="AY3" i="13"/>
  <c r="AZ3" i="13"/>
  <c r="BA3" i="13"/>
  <c r="BB3" i="13"/>
  <c r="BC3" i="13"/>
  <c r="BD3" i="13"/>
  <c r="BE3" i="13"/>
  <c r="BF3" i="13"/>
  <c r="BG3" i="13"/>
  <c r="BH3" i="13"/>
  <c r="BI3" i="13"/>
  <c r="BJ3" i="13"/>
  <c r="BK3" i="13"/>
  <c r="BL3" i="13"/>
  <c r="BM3" i="13"/>
  <c r="BN3" i="13"/>
  <c r="BO3" i="13"/>
  <c r="BP3" i="13"/>
  <c r="BQ3" i="13"/>
  <c r="BR3" i="13"/>
  <c r="BS3" i="13"/>
  <c r="BT3" i="13"/>
  <c r="BU3" i="13"/>
  <c r="BV3" i="13"/>
  <c r="BW3" i="13"/>
  <c r="BX3" i="13"/>
  <c r="BY3" i="13"/>
  <c r="BZ3" i="13"/>
  <c r="CA3" i="13"/>
  <c r="CB3" i="13"/>
  <c r="CC3" i="13"/>
  <c r="CD3" i="13"/>
  <c r="CE3" i="13"/>
  <c r="CF3" i="13"/>
  <c r="CG3" i="13"/>
  <c r="CH3" i="13"/>
  <c r="CI3" i="13"/>
  <c r="CJ3" i="13"/>
  <c r="CK3" i="13"/>
  <c r="CL3" i="13"/>
  <c r="CM3" i="13"/>
  <c r="CN3" i="13"/>
  <c r="CO3" i="13"/>
  <c r="CP3" i="13"/>
  <c r="CQ3" i="13"/>
  <c r="CR3" i="13"/>
  <c r="CS3" i="13"/>
  <c r="D3" i="13"/>
  <c r="C3" i="13"/>
  <c r="P924" i="8" l="1"/>
  <c r="B2" i="10"/>
  <c r="G3" i="9"/>
  <c r="G4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2" i="9"/>
  <c r="F166" i="9"/>
  <c r="G166" i="9" s="1"/>
  <c r="F167" i="9"/>
  <c r="G167" i="9" s="1"/>
  <c r="F168" i="9"/>
  <c r="G168" i="9" s="1"/>
  <c r="F169" i="9"/>
  <c r="G169" i="9" s="1"/>
  <c r="F170" i="9"/>
  <c r="G170" i="9" s="1"/>
  <c r="F171" i="9"/>
  <c r="G171" i="9" s="1"/>
  <c r="F172" i="9"/>
  <c r="G172" i="9" s="1"/>
  <c r="F173" i="9"/>
  <c r="G173" i="9" s="1"/>
  <c r="F174" i="9"/>
  <c r="G174" i="9" s="1"/>
  <c r="F175" i="9"/>
  <c r="G175" i="9" s="1"/>
  <c r="F176" i="9"/>
  <c r="G176" i="9" s="1"/>
  <c r="F177" i="9"/>
  <c r="G177" i="9" s="1"/>
  <c r="F178" i="9"/>
  <c r="G178" i="9" s="1"/>
  <c r="F179" i="9"/>
  <c r="G179" i="9" s="1"/>
  <c r="F180" i="9"/>
  <c r="G180" i="9" s="1"/>
  <c r="F181" i="9"/>
  <c r="G181" i="9" s="1"/>
  <c r="F182" i="9"/>
  <c r="G182" i="9" s="1"/>
  <c r="F183" i="9"/>
  <c r="G183" i="9" s="1"/>
  <c r="F184" i="9"/>
  <c r="G184" i="9" s="1"/>
  <c r="F185" i="9"/>
  <c r="G185" i="9" s="1"/>
  <c r="F186" i="9"/>
  <c r="G186" i="9" s="1"/>
  <c r="F187" i="9"/>
  <c r="G187" i="9" s="1"/>
  <c r="F188" i="9"/>
  <c r="G188" i="9" s="1"/>
  <c r="F189" i="9"/>
  <c r="G189" i="9" s="1"/>
  <c r="F190" i="9"/>
  <c r="G190" i="9" s="1"/>
  <c r="F191" i="9"/>
  <c r="G191" i="9" s="1"/>
  <c r="F192" i="9"/>
  <c r="G192" i="9" s="1"/>
  <c r="F193" i="9"/>
  <c r="G193" i="9" s="1"/>
  <c r="F194" i="9"/>
  <c r="G194" i="9" s="1"/>
  <c r="F195" i="9"/>
  <c r="G195" i="9" s="1"/>
  <c r="F196" i="9"/>
  <c r="G196" i="9" s="1"/>
  <c r="F197" i="9"/>
  <c r="G197" i="9" s="1"/>
  <c r="F198" i="9"/>
  <c r="G198" i="9" s="1"/>
  <c r="F199" i="9"/>
  <c r="G199" i="9" s="1"/>
  <c r="F200" i="9"/>
  <c r="G200" i="9" s="1"/>
  <c r="F201" i="9"/>
  <c r="F202" i="9"/>
  <c r="G202" i="9" s="1"/>
  <c r="F203" i="9"/>
  <c r="G203" i="9" s="1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2" i="9"/>
  <c r="B204" i="9" l="1"/>
  <c r="G204" i="9" s="1"/>
  <c r="Z921" i="8"/>
  <c r="Q921" i="8"/>
  <c r="P921" i="8"/>
  <c r="P922" i="8"/>
  <c r="Q922" i="8"/>
  <c r="R922" i="8"/>
  <c r="S922" i="8"/>
  <c r="T922" i="8"/>
  <c r="U922" i="8"/>
  <c r="V922" i="8"/>
  <c r="W922" i="8"/>
  <c r="X922" i="8"/>
  <c r="Y922" i="8"/>
  <c r="Z922" i="8"/>
  <c r="P923" i="8"/>
  <c r="Q923" i="8"/>
  <c r="R923" i="8"/>
  <c r="S923" i="8"/>
  <c r="T923" i="8"/>
  <c r="U923" i="8"/>
  <c r="V923" i="8"/>
  <c r="W923" i="8"/>
  <c r="X923" i="8"/>
  <c r="Y923" i="8"/>
  <c r="Z923" i="8"/>
  <c r="Q924" i="8"/>
  <c r="R924" i="8"/>
  <c r="S924" i="8"/>
  <c r="T924" i="8"/>
  <c r="U924" i="8"/>
  <c r="V924" i="8"/>
  <c r="W924" i="8"/>
  <c r="X924" i="8"/>
  <c r="Y924" i="8"/>
  <c r="Z924" i="8"/>
  <c r="P925" i="8"/>
  <c r="Q925" i="8"/>
  <c r="R925" i="8"/>
  <c r="S925" i="8"/>
  <c r="T925" i="8"/>
  <c r="U925" i="8"/>
  <c r="V925" i="8"/>
  <c r="W925" i="8"/>
  <c r="X925" i="8"/>
  <c r="Y925" i="8"/>
  <c r="Z925" i="8"/>
  <c r="P926" i="8"/>
  <c r="Q926" i="8"/>
  <c r="R926" i="8"/>
  <c r="S926" i="8"/>
  <c r="T926" i="8"/>
  <c r="U926" i="8"/>
  <c r="V926" i="8"/>
  <c r="W926" i="8"/>
  <c r="X926" i="8"/>
  <c r="Y926" i="8"/>
  <c r="Z926" i="8"/>
  <c r="P927" i="8"/>
  <c r="Q927" i="8"/>
  <c r="R927" i="8"/>
  <c r="S927" i="8"/>
  <c r="T927" i="8"/>
  <c r="U927" i="8"/>
  <c r="V927" i="8"/>
  <c r="W927" i="8"/>
  <c r="X927" i="8"/>
  <c r="Y927" i="8"/>
  <c r="Z927" i="8"/>
  <c r="P928" i="8"/>
  <c r="Q928" i="8"/>
  <c r="R928" i="8"/>
  <c r="S928" i="8"/>
  <c r="T928" i="8"/>
  <c r="U928" i="8"/>
  <c r="V928" i="8"/>
  <c r="W928" i="8"/>
  <c r="X928" i="8"/>
  <c r="Y928" i="8"/>
  <c r="Z928" i="8"/>
  <c r="P929" i="8"/>
  <c r="Q929" i="8"/>
  <c r="R929" i="8"/>
  <c r="S929" i="8"/>
  <c r="T929" i="8"/>
  <c r="U929" i="8"/>
  <c r="V929" i="8"/>
  <c r="W929" i="8"/>
  <c r="X929" i="8"/>
  <c r="Y929" i="8"/>
  <c r="Z929" i="8"/>
  <c r="P930" i="8"/>
  <c r="Q930" i="8"/>
  <c r="R930" i="8"/>
  <c r="S930" i="8"/>
  <c r="T930" i="8"/>
  <c r="U930" i="8"/>
  <c r="V930" i="8"/>
  <c r="W930" i="8"/>
  <c r="X930" i="8"/>
  <c r="Y930" i="8"/>
  <c r="Z930" i="8"/>
  <c r="P931" i="8"/>
  <c r="Q931" i="8"/>
  <c r="R931" i="8"/>
  <c r="S931" i="8"/>
  <c r="T931" i="8"/>
  <c r="U931" i="8"/>
  <c r="V931" i="8"/>
  <c r="W931" i="8"/>
  <c r="X931" i="8"/>
  <c r="Y931" i="8"/>
  <c r="Z931" i="8"/>
  <c r="P932" i="8"/>
  <c r="Q932" i="8"/>
  <c r="R932" i="8"/>
  <c r="S932" i="8"/>
  <c r="T932" i="8"/>
  <c r="U932" i="8"/>
  <c r="V932" i="8"/>
  <c r="W932" i="8"/>
  <c r="X932" i="8"/>
  <c r="Y932" i="8"/>
  <c r="Z932" i="8"/>
  <c r="P933" i="8"/>
  <c r="Q933" i="8"/>
  <c r="R933" i="8"/>
  <c r="S933" i="8"/>
  <c r="T933" i="8"/>
  <c r="U933" i="8"/>
  <c r="V933" i="8"/>
  <c r="W933" i="8"/>
  <c r="X933" i="8"/>
  <c r="Y933" i="8"/>
  <c r="Z933" i="8"/>
  <c r="P934" i="8"/>
  <c r="Q934" i="8"/>
  <c r="R934" i="8"/>
  <c r="S934" i="8"/>
  <c r="T934" i="8"/>
  <c r="U934" i="8"/>
  <c r="V934" i="8"/>
  <c r="W934" i="8"/>
  <c r="X934" i="8"/>
  <c r="Y934" i="8"/>
  <c r="Z934" i="8"/>
  <c r="P935" i="8"/>
  <c r="Q935" i="8"/>
  <c r="R935" i="8"/>
  <c r="S935" i="8"/>
  <c r="T935" i="8"/>
  <c r="U935" i="8"/>
  <c r="V935" i="8"/>
  <c r="W935" i="8"/>
  <c r="X935" i="8"/>
  <c r="Y935" i="8"/>
  <c r="Z935" i="8"/>
  <c r="P936" i="8"/>
  <c r="Q936" i="8"/>
  <c r="R936" i="8"/>
  <c r="S936" i="8"/>
  <c r="T936" i="8"/>
  <c r="U936" i="8"/>
  <c r="V936" i="8"/>
  <c r="W936" i="8"/>
  <c r="X936" i="8"/>
  <c r="Y936" i="8"/>
  <c r="Z936" i="8"/>
  <c r="P937" i="8"/>
  <c r="Q937" i="8"/>
  <c r="R937" i="8"/>
  <c r="S937" i="8"/>
  <c r="T937" i="8"/>
  <c r="U937" i="8"/>
  <c r="V937" i="8"/>
  <c r="W937" i="8"/>
  <c r="X937" i="8"/>
  <c r="Y937" i="8"/>
  <c r="Z937" i="8"/>
  <c r="P938" i="8"/>
  <c r="Q938" i="8"/>
  <c r="R938" i="8"/>
  <c r="S938" i="8"/>
  <c r="T938" i="8"/>
  <c r="U938" i="8"/>
  <c r="V938" i="8"/>
  <c r="W938" i="8"/>
  <c r="X938" i="8"/>
  <c r="Y938" i="8"/>
  <c r="Z938" i="8"/>
  <c r="P939" i="8"/>
  <c r="Q939" i="8"/>
  <c r="R939" i="8"/>
  <c r="S939" i="8"/>
  <c r="T939" i="8"/>
  <c r="U939" i="8"/>
  <c r="V939" i="8"/>
  <c r="W939" i="8"/>
  <c r="X939" i="8"/>
  <c r="Y939" i="8"/>
  <c r="Z939" i="8"/>
  <c r="P940" i="8"/>
  <c r="Q940" i="8"/>
  <c r="R940" i="8"/>
  <c r="S940" i="8"/>
  <c r="T940" i="8"/>
  <c r="U940" i="8"/>
  <c r="V940" i="8"/>
  <c r="W940" i="8"/>
  <c r="X940" i="8"/>
  <c r="Y940" i="8"/>
  <c r="Z940" i="8"/>
  <c r="P941" i="8"/>
  <c r="Q941" i="8"/>
  <c r="R941" i="8"/>
  <c r="S941" i="8"/>
  <c r="T941" i="8"/>
  <c r="U941" i="8"/>
  <c r="V941" i="8"/>
  <c r="W941" i="8"/>
  <c r="X941" i="8"/>
  <c r="Y941" i="8"/>
  <c r="Z941" i="8"/>
  <c r="P942" i="8"/>
  <c r="Q942" i="8"/>
  <c r="R942" i="8"/>
  <c r="S942" i="8"/>
  <c r="T942" i="8"/>
  <c r="U942" i="8"/>
  <c r="V942" i="8"/>
  <c r="W942" i="8"/>
  <c r="X942" i="8"/>
  <c r="Y942" i="8"/>
  <c r="Z942" i="8"/>
  <c r="P943" i="8"/>
  <c r="Q943" i="8"/>
  <c r="R943" i="8"/>
  <c r="S943" i="8"/>
  <c r="T943" i="8"/>
  <c r="U943" i="8"/>
  <c r="V943" i="8"/>
  <c r="W943" i="8"/>
  <c r="X943" i="8"/>
  <c r="Y943" i="8"/>
  <c r="Z943" i="8"/>
  <c r="P944" i="8"/>
  <c r="Q944" i="8"/>
  <c r="R944" i="8"/>
  <c r="S944" i="8"/>
  <c r="T944" i="8"/>
  <c r="U944" i="8"/>
  <c r="V944" i="8"/>
  <c r="W944" i="8"/>
  <c r="X944" i="8"/>
  <c r="Y944" i="8"/>
  <c r="Z944" i="8"/>
  <c r="P945" i="8"/>
  <c r="Q945" i="8"/>
  <c r="R945" i="8"/>
  <c r="S945" i="8"/>
  <c r="T945" i="8"/>
  <c r="U945" i="8"/>
  <c r="V945" i="8"/>
  <c r="W945" i="8"/>
  <c r="X945" i="8"/>
  <c r="Y945" i="8"/>
  <c r="Z945" i="8"/>
  <c r="P946" i="8"/>
  <c r="Q946" i="8"/>
  <c r="R946" i="8"/>
  <c r="S946" i="8"/>
  <c r="T946" i="8"/>
  <c r="U946" i="8"/>
  <c r="V946" i="8"/>
  <c r="W946" i="8"/>
  <c r="X946" i="8"/>
  <c r="Y946" i="8"/>
  <c r="Z946" i="8"/>
  <c r="P947" i="8"/>
  <c r="Q947" i="8"/>
  <c r="R947" i="8"/>
  <c r="S947" i="8"/>
  <c r="T947" i="8"/>
  <c r="U947" i="8"/>
  <c r="V947" i="8"/>
  <c r="W947" i="8"/>
  <c r="X947" i="8"/>
  <c r="Y947" i="8"/>
  <c r="Z947" i="8"/>
  <c r="P948" i="8"/>
  <c r="Q948" i="8"/>
  <c r="R948" i="8"/>
  <c r="S948" i="8"/>
  <c r="T948" i="8"/>
  <c r="U948" i="8"/>
  <c r="V948" i="8"/>
  <c r="W948" i="8"/>
  <c r="X948" i="8"/>
  <c r="Y948" i="8"/>
  <c r="Z948" i="8"/>
  <c r="P949" i="8"/>
  <c r="Q949" i="8"/>
  <c r="R949" i="8"/>
  <c r="S949" i="8"/>
  <c r="T949" i="8"/>
  <c r="U949" i="8"/>
  <c r="V949" i="8"/>
  <c r="W949" i="8"/>
  <c r="X949" i="8"/>
  <c r="Y949" i="8"/>
  <c r="Z949" i="8"/>
  <c r="P950" i="8"/>
  <c r="Q950" i="8"/>
  <c r="R950" i="8"/>
  <c r="S950" i="8"/>
  <c r="T950" i="8"/>
  <c r="U950" i="8"/>
  <c r="V950" i="8"/>
  <c r="W950" i="8"/>
  <c r="X950" i="8"/>
  <c r="Y950" i="8"/>
  <c r="Z950" i="8"/>
  <c r="P951" i="8"/>
  <c r="Q951" i="8"/>
  <c r="R951" i="8"/>
  <c r="S951" i="8"/>
  <c r="T951" i="8"/>
  <c r="U951" i="8"/>
  <c r="V951" i="8"/>
  <c r="W951" i="8"/>
  <c r="X951" i="8"/>
  <c r="Y951" i="8"/>
  <c r="Z951" i="8"/>
  <c r="P952" i="8"/>
  <c r="Q952" i="8"/>
  <c r="R952" i="8"/>
  <c r="S952" i="8"/>
  <c r="T952" i="8"/>
  <c r="U952" i="8"/>
  <c r="V952" i="8"/>
  <c r="W952" i="8"/>
  <c r="X952" i="8"/>
  <c r="Y952" i="8"/>
  <c r="Z952" i="8"/>
  <c r="P953" i="8"/>
  <c r="Q953" i="8"/>
  <c r="R953" i="8"/>
  <c r="S953" i="8"/>
  <c r="T953" i="8"/>
  <c r="U953" i="8"/>
  <c r="V953" i="8"/>
  <c r="W953" i="8"/>
  <c r="X953" i="8"/>
  <c r="Y953" i="8"/>
  <c r="Z953" i="8"/>
  <c r="P954" i="8"/>
  <c r="Q954" i="8"/>
  <c r="R954" i="8"/>
  <c r="S954" i="8"/>
  <c r="T954" i="8"/>
  <c r="U954" i="8"/>
  <c r="V954" i="8"/>
  <c r="W954" i="8"/>
  <c r="X954" i="8"/>
  <c r="Y954" i="8"/>
  <c r="Z954" i="8"/>
  <c r="P955" i="8"/>
  <c r="Q955" i="8"/>
  <c r="R955" i="8"/>
  <c r="S955" i="8"/>
  <c r="T955" i="8"/>
  <c r="U955" i="8"/>
  <c r="V955" i="8"/>
  <c r="W955" i="8"/>
  <c r="X955" i="8"/>
  <c r="Y955" i="8"/>
  <c r="Z955" i="8"/>
  <c r="P956" i="8"/>
  <c r="Q956" i="8"/>
  <c r="R956" i="8"/>
  <c r="S956" i="8"/>
  <c r="T956" i="8"/>
  <c r="U956" i="8"/>
  <c r="V956" i="8"/>
  <c r="W956" i="8"/>
  <c r="X956" i="8"/>
  <c r="Y956" i="8"/>
  <c r="Z956" i="8"/>
  <c r="P957" i="8"/>
  <c r="Q957" i="8"/>
  <c r="R957" i="8"/>
  <c r="S957" i="8"/>
  <c r="T957" i="8"/>
  <c r="U957" i="8"/>
  <c r="V957" i="8"/>
  <c r="W957" i="8"/>
  <c r="X957" i="8"/>
  <c r="Y957" i="8"/>
  <c r="Z957" i="8"/>
  <c r="P958" i="8"/>
  <c r="Q958" i="8"/>
  <c r="R958" i="8"/>
  <c r="S958" i="8"/>
  <c r="T958" i="8"/>
  <c r="U958" i="8"/>
  <c r="V958" i="8"/>
  <c r="W958" i="8"/>
  <c r="X958" i="8"/>
  <c r="Y958" i="8"/>
  <c r="Z958" i="8"/>
  <c r="P959" i="8"/>
  <c r="Q959" i="8"/>
  <c r="R959" i="8"/>
  <c r="S959" i="8"/>
  <c r="T959" i="8"/>
  <c r="U959" i="8"/>
  <c r="V959" i="8"/>
  <c r="W959" i="8"/>
  <c r="X959" i="8"/>
  <c r="Y959" i="8"/>
  <c r="Z959" i="8"/>
  <c r="P960" i="8"/>
  <c r="Q960" i="8"/>
  <c r="R960" i="8"/>
  <c r="S960" i="8"/>
  <c r="T960" i="8"/>
  <c r="U960" i="8"/>
  <c r="V960" i="8"/>
  <c r="W960" i="8"/>
  <c r="X960" i="8"/>
  <c r="Y960" i="8"/>
  <c r="Z960" i="8"/>
  <c r="P961" i="8"/>
  <c r="Q961" i="8"/>
  <c r="R961" i="8"/>
  <c r="S961" i="8"/>
  <c r="T961" i="8"/>
  <c r="U961" i="8"/>
  <c r="V961" i="8"/>
  <c r="W961" i="8"/>
  <c r="X961" i="8"/>
  <c r="Y961" i="8"/>
  <c r="Z961" i="8"/>
  <c r="P962" i="8"/>
  <c r="Q962" i="8"/>
  <c r="R962" i="8"/>
  <c r="S962" i="8"/>
  <c r="T962" i="8"/>
  <c r="U962" i="8"/>
  <c r="V962" i="8"/>
  <c r="W962" i="8"/>
  <c r="X962" i="8"/>
  <c r="Y962" i="8"/>
  <c r="Z962" i="8"/>
  <c r="P963" i="8"/>
  <c r="Q963" i="8"/>
  <c r="R963" i="8"/>
  <c r="S963" i="8"/>
  <c r="T963" i="8"/>
  <c r="U963" i="8"/>
  <c r="V963" i="8"/>
  <c r="W963" i="8"/>
  <c r="X963" i="8"/>
  <c r="Y963" i="8"/>
  <c r="Z963" i="8"/>
  <c r="P964" i="8"/>
  <c r="Q964" i="8"/>
  <c r="R964" i="8"/>
  <c r="S964" i="8"/>
  <c r="T964" i="8"/>
  <c r="U964" i="8"/>
  <c r="V964" i="8"/>
  <c r="W964" i="8"/>
  <c r="X964" i="8"/>
  <c r="Y964" i="8"/>
  <c r="Z964" i="8"/>
  <c r="P965" i="8"/>
  <c r="Q965" i="8"/>
  <c r="R965" i="8"/>
  <c r="S965" i="8"/>
  <c r="T965" i="8"/>
  <c r="U965" i="8"/>
  <c r="V965" i="8"/>
  <c r="W965" i="8"/>
  <c r="X965" i="8"/>
  <c r="Y965" i="8"/>
  <c r="Z965" i="8"/>
  <c r="P966" i="8"/>
  <c r="Q966" i="8"/>
  <c r="R966" i="8"/>
  <c r="S966" i="8"/>
  <c r="T966" i="8"/>
  <c r="U966" i="8"/>
  <c r="V966" i="8"/>
  <c r="W966" i="8"/>
  <c r="X966" i="8"/>
  <c r="Y966" i="8"/>
  <c r="Z966" i="8"/>
  <c r="P967" i="8"/>
  <c r="Q967" i="8"/>
  <c r="R967" i="8"/>
  <c r="S967" i="8"/>
  <c r="T967" i="8"/>
  <c r="U967" i="8"/>
  <c r="V967" i="8"/>
  <c r="W967" i="8"/>
  <c r="X967" i="8"/>
  <c r="Y967" i="8"/>
  <c r="Z967" i="8"/>
  <c r="P968" i="8"/>
  <c r="Q968" i="8"/>
  <c r="R968" i="8"/>
  <c r="S968" i="8"/>
  <c r="T968" i="8"/>
  <c r="U968" i="8"/>
  <c r="V968" i="8"/>
  <c r="W968" i="8"/>
  <c r="X968" i="8"/>
  <c r="Y968" i="8"/>
  <c r="Z968" i="8"/>
  <c r="P969" i="8"/>
  <c r="Q969" i="8"/>
  <c r="R969" i="8"/>
  <c r="S969" i="8"/>
  <c r="T969" i="8"/>
  <c r="U969" i="8"/>
  <c r="V969" i="8"/>
  <c r="W969" i="8"/>
  <c r="X969" i="8"/>
  <c r="Y969" i="8"/>
  <c r="Z969" i="8"/>
  <c r="P970" i="8"/>
  <c r="Q970" i="8"/>
  <c r="R970" i="8"/>
  <c r="S970" i="8"/>
  <c r="T970" i="8"/>
  <c r="U970" i="8"/>
  <c r="V970" i="8"/>
  <c r="W970" i="8"/>
  <c r="X970" i="8"/>
  <c r="Y970" i="8"/>
  <c r="Z970" i="8"/>
  <c r="P971" i="8"/>
  <c r="Q971" i="8"/>
  <c r="R971" i="8"/>
  <c r="S971" i="8"/>
  <c r="T971" i="8"/>
  <c r="U971" i="8"/>
  <c r="V971" i="8"/>
  <c r="W971" i="8"/>
  <c r="X971" i="8"/>
  <c r="Y971" i="8"/>
  <c r="Z971" i="8"/>
  <c r="P972" i="8"/>
  <c r="Q972" i="8"/>
  <c r="R972" i="8"/>
  <c r="S972" i="8"/>
  <c r="T972" i="8"/>
  <c r="U972" i="8"/>
  <c r="V972" i="8"/>
  <c r="W972" i="8"/>
  <c r="X972" i="8"/>
  <c r="Y972" i="8"/>
  <c r="Z972" i="8"/>
  <c r="P973" i="8"/>
  <c r="Q973" i="8"/>
  <c r="R973" i="8"/>
  <c r="S973" i="8"/>
  <c r="T973" i="8"/>
  <c r="U973" i="8"/>
  <c r="V973" i="8"/>
  <c r="W973" i="8"/>
  <c r="X973" i="8"/>
  <c r="Y973" i="8"/>
  <c r="Z973" i="8"/>
  <c r="P974" i="8"/>
  <c r="Q974" i="8"/>
  <c r="R974" i="8"/>
  <c r="S974" i="8"/>
  <c r="T974" i="8"/>
  <c r="U974" i="8"/>
  <c r="V974" i="8"/>
  <c r="W974" i="8"/>
  <c r="X974" i="8"/>
  <c r="Y974" i="8"/>
  <c r="Z974" i="8"/>
  <c r="P975" i="8"/>
  <c r="Q975" i="8"/>
  <c r="R975" i="8"/>
  <c r="S975" i="8"/>
  <c r="T975" i="8"/>
  <c r="U975" i="8"/>
  <c r="V975" i="8"/>
  <c r="W975" i="8"/>
  <c r="X975" i="8"/>
  <c r="Y975" i="8"/>
  <c r="Z975" i="8"/>
  <c r="P976" i="8"/>
  <c r="Q976" i="8"/>
  <c r="R976" i="8"/>
  <c r="S976" i="8"/>
  <c r="T976" i="8"/>
  <c r="U976" i="8"/>
  <c r="V976" i="8"/>
  <c r="W976" i="8"/>
  <c r="X976" i="8"/>
  <c r="Y976" i="8"/>
  <c r="Z976" i="8"/>
  <c r="P977" i="8"/>
  <c r="Q977" i="8"/>
  <c r="R977" i="8"/>
  <c r="S977" i="8"/>
  <c r="T977" i="8"/>
  <c r="U977" i="8"/>
  <c r="V977" i="8"/>
  <c r="W977" i="8"/>
  <c r="X977" i="8"/>
  <c r="Y977" i="8"/>
  <c r="Z977" i="8"/>
  <c r="P978" i="8"/>
  <c r="Q978" i="8"/>
  <c r="R978" i="8"/>
  <c r="S978" i="8"/>
  <c r="T978" i="8"/>
  <c r="U978" i="8"/>
  <c r="V978" i="8"/>
  <c r="W978" i="8"/>
  <c r="X978" i="8"/>
  <c r="Y978" i="8"/>
  <c r="Z978" i="8"/>
  <c r="P979" i="8"/>
  <c r="Q979" i="8"/>
  <c r="R979" i="8"/>
  <c r="S979" i="8"/>
  <c r="T979" i="8"/>
  <c r="U979" i="8"/>
  <c r="V979" i="8"/>
  <c r="W979" i="8"/>
  <c r="X979" i="8"/>
  <c r="Y979" i="8"/>
  <c r="Z979" i="8"/>
  <c r="P980" i="8"/>
  <c r="Q980" i="8"/>
  <c r="R980" i="8"/>
  <c r="S980" i="8"/>
  <c r="T980" i="8"/>
  <c r="U980" i="8"/>
  <c r="V980" i="8"/>
  <c r="W980" i="8"/>
  <c r="X980" i="8"/>
  <c r="Y980" i="8"/>
  <c r="Z980" i="8"/>
  <c r="P981" i="8"/>
  <c r="Q981" i="8"/>
  <c r="R981" i="8"/>
  <c r="S981" i="8"/>
  <c r="T981" i="8"/>
  <c r="U981" i="8"/>
  <c r="V981" i="8"/>
  <c r="W981" i="8"/>
  <c r="X981" i="8"/>
  <c r="Y981" i="8"/>
  <c r="Z981" i="8"/>
  <c r="P982" i="8"/>
  <c r="Q982" i="8"/>
  <c r="R982" i="8"/>
  <c r="S982" i="8"/>
  <c r="T982" i="8"/>
  <c r="U982" i="8"/>
  <c r="V982" i="8"/>
  <c r="W982" i="8"/>
  <c r="X982" i="8"/>
  <c r="Y982" i="8"/>
  <c r="Z982" i="8"/>
  <c r="P983" i="8"/>
  <c r="Q983" i="8"/>
  <c r="R983" i="8"/>
  <c r="S983" i="8"/>
  <c r="T983" i="8"/>
  <c r="U983" i="8"/>
  <c r="V983" i="8"/>
  <c r="W983" i="8"/>
  <c r="X983" i="8"/>
  <c r="Y983" i="8"/>
  <c r="Z983" i="8"/>
  <c r="P984" i="8"/>
  <c r="Q984" i="8"/>
  <c r="R984" i="8"/>
  <c r="S984" i="8"/>
  <c r="T984" i="8"/>
  <c r="U984" i="8"/>
  <c r="V984" i="8"/>
  <c r="W984" i="8"/>
  <c r="X984" i="8"/>
  <c r="Y984" i="8"/>
  <c r="Z984" i="8"/>
  <c r="P985" i="8"/>
  <c r="Q985" i="8"/>
  <c r="R985" i="8"/>
  <c r="S985" i="8"/>
  <c r="T985" i="8"/>
  <c r="U985" i="8"/>
  <c r="V985" i="8"/>
  <c r="W985" i="8"/>
  <c r="X985" i="8"/>
  <c r="Y985" i="8"/>
  <c r="Z985" i="8"/>
  <c r="P986" i="8"/>
  <c r="Q986" i="8"/>
  <c r="R986" i="8"/>
  <c r="S986" i="8"/>
  <c r="T986" i="8"/>
  <c r="U986" i="8"/>
  <c r="V986" i="8"/>
  <c r="W986" i="8"/>
  <c r="X986" i="8"/>
  <c r="Y986" i="8"/>
  <c r="Z986" i="8"/>
  <c r="P987" i="8"/>
  <c r="Q987" i="8"/>
  <c r="R987" i="8"/>
  <c r="S987" i="8"/>
  <c r="T987" i="8"/>
  <c r="U987" i="8"/>
  <c r="V987" i="8"/>
  <c r="W987" i="8"/>
  <c r="X987" i="8"/>
  <c r="Y987" i="8"/>
  <c r="Z987" i="8"/>
  <c r="P988" i="8"/>
  <c r="Q988" i="8"/>
  <c r="R988" i="8"/>
  <c r="S988" i="8"/>
  <c r="T988" i="8"/>
  <c r="U988" i="8"/>
  <c r="V988" i="8"/>
  <c r="W988" i="8"/>
  <c r="X988" i="8"/>
  <c r="Y988" i="8"/>
  <c r="Z988" i="8"/>
  <c r="P989" i="8"/>
  <c r="Q989" i="8"/>
  <c r="R989" i="8"/>
  <c r="S989" i="8"/>
  <c r="T989" i="8"/>
  <c r="U989" i="8"/>
  <c r="V989" i="8"/>
  <c r="W989" i="8"/>
  <c r="X989" i="8"/>
  <c r="Y989" i="8"/>
  <c r="Z989" i="8"/>
  <c r="P990" i="8"/>
  <c r="Q990" i="8"/>
  <c r="R990" i="8"/>
  <c r="S990" i="8"/>
  <c r="T990" i="8"/>
  <c r="U990" i="8"/>
  <c r="V990" i="8"/>
  <c r="W990" i="8"/>
  <c r="X990" i="8"/>
  <c r="Y990" i="8"/>
  <c r="Z990" i="8"/>
  <c r="P991" i="8"/>
  <c r="Q991" i="8"/>
  <c r="R991" i="8"/>
  <c r="S991" i="8"/>
  <c r="T991" i="8"/>
  <c r="U991" i="8"/>
  <c r="V991" i="8"/>
  <c r="W991" i="8"/>
  <c r="X991" i="8"/>
  <c r="Y991" i="8"/>
  <c r="Z991" i="8"/>
  <c r="P992" i="8"/>
  <c r="Q992" i="8"/>
  <c r="R992" i="8"/>
  <c r="S992" i="8"/>
  <c r="T992" i="8"/>
  <c r="U992" i="8"/>
  <c r="V992" i="8"/>
  <c r="W992" i="8"/>
  <c r="X992" i="8"/>
  <c r="Y992" i="8"/>
  <c r="Z992" i="8"/>
  <c r="P993" i="8"/>
  <c r="Q993" i="8"/>
  <c r="R993" i="8"/>
  <c r="S993" i="8"/>
  <c r="T993" i="8"/>
  <c r="U993" i="8"/>
  <c r="V993" i="8"/>
  <c r="W993" i="8"/>
  <c r="X993" i="8"/>
  <c r="Y993" i="8"/>
  <c r="Z993" i="8"/>
  <c r="P994" i="8"/>
  <c r="Q994" i="8"/>
  <c r="R994" i="8"/>
  <c r="S994" i="8"/>
  <c r="T994" i="8"/>
  <c r="U994" i="8"/>
  <c r="V994" i="8"/>
  <c r="W994" i="8"/>
  <c r="X994" i="8"/>
  <c r="Y994" i="8"/>
  <c r="Z994" i="8"/>
  <c r="P995" i="8"/>
  <c r="Q995" i="8"/>
  <c r="R995" i="8"/>
  <c r="S995" i="8"/>
  <c r="T995" i="8"/>
  <c r="U995" i="8"/>
  <c r="V995" i="8"/>
  <c r="W995" i="8"/>
  <c r="X995" i="8"/>
  <c r="Y995" i="8"/>
  <c r="Z995" i="8"/>
  <c r="P996" i="8"/>
  <c r="Q996" i="8"/>
  <c r="R996" i="8"/>
  <c r="S996" i="8"/>
  <c r="T996" i="8"/>
  <c r="U996" i="8"/>
  <c r="V996" i="8"/>
  <c r="W996" i="8"/>
  <c r="X996" i="8"/>
  <c r="Y996" i="8"/>
  <c r="Z996" i="8"/>
  <c r="P997" i="8"/>
  <c r="Q997" i="8"/>
  <c r="R997" i="8"/>
  <c r="S997" i="8"/>
  <c r="T997" i="8"/>
  <c r="U997" i="8"/>
  <c r="V997" i="8"/>
  <c r="W997" i="8"/>
  <c r="X997" i="8"/>
  <c r="Y997" i="8"/>
  <c r="Z997" i="8"/>
  <c r="P998" i="8"/>
  <c r="Q998" i="8"/>
  <c r="R998" i="8"/>
  <c r="S998" i="8"/>
  <c r="T998" i="8"/>
  <c r="U998" i="8"/>
  <c r="V998" i="8"/>
  <c r="W998" i="8"/>
  <c r="X998" i="8"/>
  <c r="Y998" i="8"/>
  <c r="Z998" i="8"/>
  <c r="P999" i="8"/>
  <c r="Q999" i="8"/>
  <c r="R999" i="8"/>
  <c r="S999" i="8"/>
  <c r="T999" i="8"/>
  <c r="U999" i="8"/>
  <c r="V999" i="8"/>
  <c r="W999" i="8"/>
  <c r="X999" i="8"/>
  <c r="Y999" i="8"/>
  <c r="Z999" i="8"/>
  <c r="P1000" i="8"/>
  <c r="Q1000" i="8"/>
  <c r="R1000" i="8"/>
  <c r="S1000" i="8"/>
  <c r="T1000" i="8"/>
  <c r="U1000" i="8"/>
  <c r="V1000" i="8"/>
  <c r="W1000" i="8"/>
  <c r="X1000" i="8"/>
  <c r="Y1000" i="8"/>
  <c r="Z1000" i="8"/>
  <c r="P1001" i="8"/>
  <c r="Q1001" i="8"/>
  <c r="R1001" i="8"/>
  <c r="S1001" i="8"/>
  <c r="T1001" i="8"/>
  <c r="U1001" i="8"/>
  <c r="V1001" i="8"/>
  <c r="W1001" i="8"/>
  <c r="X1001" i="8"/>
  <c r="Y1001" i="8"/>
  <c r="Z1001" i="8"/>
  <c r="P1002" i="8"/>
  <c r="Q1002" i="8"/>
  <c r="R1002" i="8"/>
  <c r="S1002" i="8"/>
  <c r="T1002" i="8"/>
  <c r="U1002" i="8"/>
  <c r="V1002" i="8"/>
  <c r="W1002" i="8"/>
  <c r="X1002" i="8"/>
  <c r="Y1002" i="8"/>
  <c r="Z1002" i="8"/>
  <c r="P1003" i="8"/>
  <c r="Q1003" i="8"/>
  <c r="R1003" i="8"/>
  <c r="S1003" i="8"/>
  <c r="T1003" i="8"/>
  <c r="U1003" i="8"/>
  <c r="V1003" i="8"/>
  <c r="W1003" i="8"/>
  <c r="X1003" i="8"/>
  <c r="Y1003" i="8"/>
  <c r="Z1003" i="8"/>
  <c r="P1004" i="8"/>
  <c r="Q1004" i="8"/>
  <c r="R1004" i="8"/>
  <c r="S1004" i="8"/>
  <c r="T1004" i="8"/>
  <c r="U1004" i="8"/>
  <c r="V1004" i="8"/>
  <c r="W1004" i="8"/>
  <c r="X1004" i="8"/>
  <c r="Y1004" i="8"/>
  <c r="Z1004" i="8"/>
  <c r="P1005" i="8"/>
  <c r="Q1005" i="8"/>
  <c r="R1005" i="8"/>
  <c r="S1005" i="8"/>
  <c r="T1005" i="8"/>
  <c r="U1005" i="8"/>
  <c r="V1005" i="8"/>
  <c r="W1005" i="8"/>
  <c r="X1005" i="8"/>
  <c r="Y1005" i="8"/>
  <c r="Z1005" i="8"/>
  <c r="P1006" i="8"/>
  <c r="Q1006" i="8"/>
  <c r="R1006" i="8"/>
  <c r="S1006" i="8"/>
  <c r="T1006" i="8"/>
  <c r="U1006" i="8"/>
  <c r="V1006" i="8"/>
  <c r="W1006" i="8"/>
  <c r="X1006" i="8"/>
  <c r="Y1006" i="8"/>
  <c r="Z1006" i="8"/>
  <c r="P1007" i="8"/>
  <c r="Q1007" i="8"/>
  <c r="R1007" i="8"/>
  <c r="S1007" i="8"/>
  <c r="T1007" i="8"/>
  <c r="U1007" i="8"/>
  <c r="V1007" i="8"/>
  <c r="W1007" i="8"/>
  <c r="X1007" i="8"/>
  <c r="Y1007" i="8"/>
  <c r="Z1007" i="8"/>
  <c r="P1008" i="8"/>
  <c r="Q1008" i="8"/>
  <c r="R1008" i="8"/>
  <c r="S1008" i="8"/>
  <c r="T1008" i="8"/>
  <c r="U1008" i="8"/>
  <c r="V1008" i="8"/>
  <c r="W1008" i="8"/>
  <c r="X1008" i="8"/>
  <c r="Y1008" i="8"/>
  <c r="Z1008" i="8"/>
  <c r="P1009" i="8"/>
  <c r="Q1009" i="8"/>
  <c r="R1009" i="8"/>
  <c r="S1009" i="8"/>
  <c r="T1009" i="8"/>
  <c r="U1009" i="8"/>
  <c r="V1009" i="8"/>
  <c r="W1009" i="8"/>
  <c r="X1009" i="8"/>
  <c r="Y1009" i="8"/>
  <c r="Z1009" i="8"/>
  <c r="P1010" i="8"/>
  <c r="Q1010" i="8"/>
  <c r="R1010" i="8"/>
  <c r="S1010" i="8"/>
  <c r="T1010" i="8"/>
  <c r="U1010" i="8"/>
  <c r="V1010" i="8"/>
  <c r="W1010" i="8"/>
  <c r="X1010" i="8"/>
  <c r="Y1010" i="8"/>
  <c r="Z1010" i="8"/>
  <c r="P1011" i="8"/>
  <c r="Q1011" i="8"/>
  <c r="R1011" i="8"/>
  <c r="S1011" i="8"/>
  <c r="T1011" i="8"/>
  <c r="U1011" i="8"/>
  <c r="V1011" i="8"/>
  <c r="W1011" i="8"/>
  <c r="X1011" i="8"/>
  <c r="Y1011" i="8"/>
  <c r="Z1011" i="8"/>
  <c r="P1012" i="8"/>
  <c r="Q1012" i="8"/>
  <c r="R1012" i="8"/>
  <c r="S1012" i="8"/>
  <c r="T1012" i="8"/>
  <c r="U1012" i="8"/>
  <c r="V1012" i="8"/>
  <c r="W1012" i="8"/>
  <c r="X1012" i="8"/>
  <c r="Y1012" i="8"/>
  <c r="Z1012" i="8"/>
  <c r="P1013" i="8"/>
  <c r="Q1013" i="8"/>
  <c r="R1013" i="8"/>
  <c r="S1013" i="8"/>
  <c r="T1013" i="8"/>
  <c r="U1013" i="8"/>
  <c r="V1013" i="8"/>
  <c r="W1013" i="8"/>
  <c r="X1013" i="8"/>
  <c r="Y1013" i="8"/>
  <c r="Z1013" i="8"/>
  <c r="P1014" i="8"/>
  <c r="Q1014" i="8"/>
  <c r="R1014" i="8"/>
  <c r="S1014" i="8"/>
  <c r="T1014" i="8"/>
  <c r="U1014" i="8"/>
  <c r="V1014" i="8"/>
  <c r="W1014" i="8"/>
  <c r="X1014" i="8"/>
  <c r="Y1014" i="8"/>
  <c r="Z1014" i="8"/>
  <c r="P1015" i="8"/>
  <c r="Q1015" i="8"/>
  <c r="R1015" i="8"/>
  <c r="S1015" i="8"/>
  <c r="T1015" i="8"/>
  <c r="U1015" i="8"/>
  <c r="V1015" i="8"/>
  <c r="W1015" i="8"/>
  <c r="X1015" i="8"/>
  <c r="Y1015" i="8"/>
  <c r="Z1015" i="8"/>
  <c r="P1016" i="8"/>
  <c r="Q1016" i="8"/>
  <c r="R1016" i="8"/>
  <c r="S1016" i="8"/>
  <c r="T1016" i="8"/>
  <c r="U1016" i="8"/>
  <c r="V1016" i="8"/>
  <c r="W1016" i="8"/>
  <c r="X1016" i="8"/>
  <c r="Y1016" i="8"/>
  <c r="Z1016" i="8"/>
  <c r="P1017" i="8"/>
  <c r="Q1017" i="8"/>
  <c r="R1017" i="8"/>
  <c r="S1017" i="8"/>
  <c r="T1017" i="8"/>
  <c r="U1017" i="8"/>
  <c r="V1017" i="8"/>
  <c r="W1017" i="8"/>
  <c r="X1017" i="8"/>
  <c r="Y1017" i="8"/>
  <c r="Z1017" i="8"/>
  <c r="P1018" i="8"/>
  <c r="Q1018" i="8"/>
  <c r="R1018" i="8"/>
  <c r="S1018" i="8"/>
  <c r="T1018" i="8"/>
  <c r="U1018" i="8"/>
  <c r="V1018" i="8"/>
  <c r="W1018" i="8"/>
  <c r="X1018" i="8"/>
  <c r="Y1018" i="8"/>
  <c r="Z1018" i="8"/>
  <c r="P1019" i="8"/>
  <c r="Q1019" i="8"/>
  <c r="R1019" i="8"/>
  <c r="S1019" i="8"/>
  <c r="T1019" i="8"/>
  <c r="U1019" i="8"/>
  <c r="V1019" i="8"/>
  <c r="W1019" i="8"/>
  <c r="X1019" i="8"/>
  <c r="Y1019" i="8"/>
  <c r="Z1019" i="8"/>
  <c r="P1020" i="8"/>
  <c r="Q1020" i="8"/>
  <c r="R1020" i="8"/>
  <c r="S1020" i="8"/>
  <c r="T1020" i="8"/>
  <c r="U1020" i="8"/>
  <c r="V1020" i="8"/>
  <c r="W1020" i="8"/>
  <c r="X1020" i="8"/>
  <c r="Y1020" i="8"/>
  <c r="Z1020" i="8"/>
  <c r="P1021" i="8"/>
  <c r="Q1021" i="8"/>
  <c r="R1021" i="8"/>
  <c r="S1021" i="8"/>
  <c r="T1021" i="8"/>
  <c r="U1021" i="8"/>
  <c r="V1021" i="8"/>
  <c r="W1021" i="8"/>
  <c r="X1021" i="8"/>
  <c r="Y1021" i="8"/>
  <c r="Z1021" i="8"/>
  <c r="P1022" i="8"/>
  <c r="Q1022" i="8"/>
  <c r="R1022" i="8"/>
  <c r="S1022" i="8"/>
  <c r="T1022" i="8"/>
  <c r="U1022" i="8"/>
  <c r="V1022" i="8"/>
  <c r="W1022" i="8"/>
  <c r="X1022" i="8"/>
  <c r="Y1022" i="8"/>
  <c r="Z1022" i="8"/>
  <c r="P1023" i="8"/>
  <c r="Q1023" i="8"/>
  <c r="R1023" i="8"/>
  <c r="S1023" i="8"/>
  <c r="T1023" i="8"/>
  <c r="U1023" i="8"/>
  <c r="V1023" i="8"/>
  <c r="W1023" i="8"/>
  <c r="X1023" i="8"/>
  <c r="Y1023" i="8"/>
  <c r="Z1023" i="8"/>
  <c r="P1024" i="8"/>
  <c r="Q1024" i="8"/>
  <c r="R1024" i="8"/>
  <c r="S1024" i="8"/>
  <c r="T1024" i="8"/>
  <c r="U1024" i="8"/>
  <c r="V1024" i="8"/>
  <c r="W1024" i="8"/>
  <c r="X1024" i="8"/>
  <c r="Y1024" i="8"/>
  <c r="Z1024" i="8"/>
  <c r="P1025" i="8"/>
  <c r="Q1025" i="8"/>
  <c r="R1025" i="8"/>
  <c r="S1025" i="8"/>
  <c r="T1025" i="8"/>
  <c r="U1025" i="8"/>
  <c r="V1025" i="8"/>
  <c r="W1025" i="8"/>
  <c r="X1025" i="8"/>
  <c r="Y1025" i="8"/>
  <c r="Z1025" i="8"/>
  <c r="P1026" i="8"/>
  <c r="Q1026" i="8"/>
  <c r="R1026" i="8"/>
  <c r="S1026" i="8"/>
  <c r="T1026" i="8"/>
  <c r="U1026" i="8"/>
  <c r="V1026" i="8"/>
  <c r="W1026" i="8"/>
  <c r="X1026" i="8"/>
  <c r="Y1026" i="8"/>
  <c r="Z1026" i="8"/>
  <c r="P1027" i="8"/>
  <c r="Q1027" i="8"/>
  <c r="R1027" i="8"/>
  <c r="S1027" i="8"/>
  <c r="T1027" i="8"/>
  <c r="U1027" i="8"/>
  <c r="V1027" i="8"/>
  <c r="W1027" i="8"/>
  <c r="X1027" i="8"/>
  <c r="Y1027" i="8"/>
  <c r="Z1027" i="8"/>
  <c r="P1028" i="8"/>
  <c r="Q1028" i="8"/>
  <c r="R1028" i="8"/>
  <c r="S1028" i="8"/>
  <c r="T1028" i="8"/>
  <c r="U1028" i="8"/>
  <c r="V1028" i="8"/>
  <c r="W1028" i="8"/>
  <c r="X1028" i="8"/>
  <c r="Y1028" i="8"/>
  <c r="Z1028" i="8"/>
  <c r="P1029" i="8"/>
  <c r="Q1029" i="8"/>
  <c r="R1029" i="8"/>
  <c r="S1029" i="8"/>
  <c r="T1029" i="8"/>
  <c r="U1029" i="8"/>
  <c r="V1029" i="8"/>
  <c r="W1029" i="8"/>
  <c r="X1029" i="8"/>
  <c r="Y1029" i="8"/>
  <c r="Z1029" i="8"/>
  <c r="P1030" i="8"/>
  <c r="Q1030" i="8"/>
  <c r="R1030" i="8"/>
  <c r="S1030" i="8"/>
  <c r="T1030" i="8"/>
  <c r="U1030" i="8"/>
  <c r="V1030" i="8"/>
  <c r="W1030" i="8"/>
  <c r="X1030" i="8"/>
  <c r="Y1030" i="8"/>
  <c r="Z1030" i="8"/>
  <c r="P1031" i="8"/>
  <c r="Q1031" i="8"/>
  <c r="R1031" i="8"/>
  <c r="S1031" i="8"/>
  <c r="T1031" i="8"/>
  <c r="U1031" i="8"/>
  <c r="V1031" i="8"/>
  <c r="W1031" i="8"/>
  <c r="X1031" i="8"/>
  <c r="Y1031" i="8"/>
  <c r="Z1031" i="8"/>
  <c r="P1032" i="8"/>
  <c r="Q1032" i="8"/>
  <c r="R1032" i="8"/>
  <c r="S1032" i="8"/>
  <c r="T1032" i="8"/>
  <c r="U1032" i="8"/>
  <c r="V1032" i="8"/>
  <c r="W1032" i="8"/>
  <c r="X1032" i="8"/>
  <c r="Y1032" i="8"/>
  <c r="Z1032" i="8"/>
  <c r="P1033" i="8"/>
  <c r="Q1033" i="8"/>
  <c r="R1033" i="8"/>
  <c r="S1033" i="8"/>
  <c r="T1033" i="8"/>
  <c r="U1033" i="8"/>
  <c r="V1033" i="8"/>
  <c r="W1033" i="8"/>
  <c r="X1033" i="8"/>
  <c r="Y1033" i="8"/>
  <c r="Z1033" i="8"/>
  <c r="P1034" i="8"/>
  <c r="Q1034" i="8"/>
  <c r="R1034" i="8"/>
  <c r="S1034" i="8"/>
  <c r="T1034" i="8"/>
  <c r="U1034" i="8"/>
  <c r="V1034" i="8"/>
  <c r="W1034" i="8"/>
  <c r="X1034" i="8"/>
  <c r="Y1034" i="8"/>
  <c r="Z1034" i="8"/>
  <c r="P1035" i="8"/>
  <c r="Q1035" i="8"/>
  <c r="R1035" i="8"/>
  <c r="S1035" i="8"/>
  <c r="T1035" i="8"/>
  <c r="U1035" i="8"/>
  <c r="V1035" i="8"/>
  <c r="W1035" i="8"/>
  <c r="X1035" i="8"/>
  <c r="Y1035" i="8"/>
  <c r="Z1035" i="8"/>
  <c r="P1036" i="8"/>
  <c r="Q1036" i="8"/>
  <c r="R1036" i="8"/>
  <c r="S1036" i="8"/>
  <c r="T1036" i="8"/>
  <c r="U1036" i="8"/>
  <c r="V1036" i="8"/>
  <c r="W1036" i="8"/>
  <c r="X1036" i="8"/>
  <c r="Y1036" i="8"/>
  <c r="Z1036" i="8"/>
  <c r="P1037" i="8"/>
  <c r="Q1037" i="8"/>
  <c r="R1037" i="8"/>
  <c r="S1037" i="8"/>
  <c r="T1037" i="8"/>
  <c r="U1037" i="8"/>
  <c r="V1037" i="8"/>
  <c r="W1037" i="8"/>
  <c r="X1037" i="8"/>
  <c r="Y1037" i="8"/>
  <c r="Z1037" i="8"/>
  <c r="P1038" i="8"/>
  <c r="Q1038" i="8"/>
  <c r="R1038" i="8"/>
  <c r="S1038" i="8"/>
  <c r="T1038" i="8"/>
  <c r="U1038" i="8"/>
  <c r="V1038" i="8"/>
  <c r="W1038" i="8"/>
  <c r="X1038" i="8"/>
  <c r="Y1038" i="8"/>
  <c r="Z1038" i="8"/>
  <c r="P1039" i="8"/>
  <c r="Q1039" i="8"/>
  <c r="R1039" i="8"/>
  <c r="S1039" i="8"/>
  <c r="T1039" i="8"/>
  <c r="U1039" i="8"/>
  <c r="V1039" i="8"/>
  <c r="W1039" i="8"/>
  <c r="X1039" i="8"/>
  <c r="Y1039" i="8"/>
  <c r="Z1039" i="8"/>
  <c r="P1040" i="8"/>
  <c r="Q1040" i="8"/>
  <c r="R1040" i="8"/>
  <c r="S1040" i="8"/>
  <c r="T1040" i="8"/>
  <c r="U1040" i="8"/>
  <c r="V1040" i="8"/>
  <c r="W1040" i="8"/>
  <c r="X1040" i="8"/>
  <c r="Y1040" i="8"/>
  <c r="Z1040" i="8"/>
  <c r="P1041" i="8"/>
  <c r="Q1041" i="8"/>
  <c r="R1041" i="8"/>
  <c r="S1041" i="8"/>
  <c r="T1041" i="8"/>
  <c r="U1041" i="8"/>
  <c r="V1041" i="8"/>
  <c r="W1041" i="8"/>
  <c r="X1041" i="8"/>
  <c r="Y1041" i="8"/>
  <c r="Z1041" i="8"/>
  <c r="P1042" i="8"/>
  <c r="Q1042" i="8"/>
  <c r="R1042" i="8"/>
  <c r="S1042" i="8"/>
  <c r="T1042" i="8"/>
  <c r="U1042" i="8"/>
  <c r="V1042" i="8"/>
  <c r="W1042" i="8"/>
  <c r="X1042" i="8"/>
  <c r="Y1042" i="8"/>
  <c r="Z1042" i="8"/>
  <c r="P1043" i="8"/>
  <c r="Q1043" i="8"/>
  <c r="R1043" i="8"/>
  <c r="S1043" i="8"/>
  <c r="T1043" i="8"/>
  <c r="U1043" i="8"/>
  <c r="V1043" i="8"/>
  <c r="W1043" i="8"/>
  <c r="X1043" i="8"/>
  <c r="Y1043" i="8"/>
  <c r="Z1043" i="8"/>
  <c r="P1044" i="8"/>
  <c r="Q1044" i="8"/>
  <c r="R1044" i="8"/>
  <c r="S1044" i="8"/>
  <c r="T1044" i="8"/>
  <c r="U1044" i="8"/>
  <c r="V1044" i="8"/>
  <c r="W1044" i="8"/>
  <c r="X1044" i="8"/>
  <c r="Y1044" i="8"/>
  <c r="Z1044" i="8"/>
  <c r="P1045" i="8"/>
  <c r="Q1045" i="8"/>
  <c r="R1045" i="8"/>
  <c r="S1045" i="8"/>
  <c r="T1045" i="8"/>
  <c r="U1045" i="8"/>
  <c r="V1045" i="8"/>
  <c r="W1045" i="8"/>
  <c r="X1045" i="8"/>
  <c r="Y1045" i="8"/>
  <c r="Z1045" i="8"/>
  <c r="P1046" i="8"/>
  <c r="Q1046" i="8"/>
  <c r="R1046" i="8"/>
  <c r="S1046" i="8"/>
  <c r="T1046" i="8"/>
  <c r="U1046" i="8"/>
  <c r="V1046" i="8"/>
  <c r="W1046" i="8"/>
  <c r="X1046" i="8"/>
  <c r="Y1046" i="8"/>
  <c r="Z1046" i="8"/>
  <c r="P1047" i="8"/>
  <c r="Q1047" i="8"/>
  <c r="R1047" i="8"/>
  <c r="S1047" i="8"/>
  <c r="T1047" i="8"/>
  <c r="U1047" i="8"/>
  <c r="V1047" i="8"/>
  <c r="W1047" i="8"/>
  <c r="X1047" i="8"/>
  <c r="Y1047" i="8"/>
  <c r="Z1047" i="8"/>
  <c r="P1048" i="8"/>
  <c r="Q1048" i="8"/>
  <c r="R1048" i="8"/>
  <c r="S1048" i="8"/>
  <c r="T1048" i="8"/>
  <c r="U1048" i="8"/>
  <c r="V1048" i="8"/>
  <c r="W1048" i="8"/>
  <c r="X1048" i="8"/>
  <c r="Y1048" i="8"/>
  <c r="Z1048" i="8"/>
  <c r="P1049" i="8"/>
  <c r="Q1049" i="8"/>
  <c r="R1049" i="8"/>
  <c r="S1049" i="8"/>
  <c r="T1049" i="8"/>
  <c r="U1049" i="8"/>
  <c r="V1049" i="8"/>
  <c r="W1049" i="8"/>
  <c r="X1049" i="8"/>
  <c r="Y1049" i="8"/>
  <c r="Z1049" i="8"/>
  <c r="P1050" i="8"/>
  <c r="Q1050" i="8"/>
  <c r="R1050" i="8"/>
  <c r="S1050" i="8"/>
  <c r="T1050" i="8"/>
  <c r="U1050" i="8"/>
  <c r="V1050" i="8"/>
  <c r="W1050" i="8"/>
  <c r="X1050" i="8"/>
  <c r="Y1050" i="8"/>
  <c r="Z1050" i="8"/>
  <c r="P1051" i="8"/>
  <c r="Q1051" i="8"/>
  <c r="R1051" i="8"/>
  <c r="S1051" i="8"/>
  <c r="T1051" i="8"/>
  <c r="U1051" i="8"/>
  <c r="V1051" i="8"/>
  <c r="W1051" i="8"/>
  <c r="X1051" i="8"/>
  <c r="Y1051" i="8"/>
  <c r="Z1051" i="8"/>
  <c r="P1052" i="8"/>
  <c r="Q1052" i="8"/>
  <c r="R1052" i="8"/>
  <c r="S1052" i="8"/>
  <c r="T1052" i="8"/>
  <c r="U1052" i="8"/>
  <c r="V1052" i="8"/>
  <c r="W1052" i="8"/>
  <c r="X1052" i="8"/>
  <c r="Y1052" i="8"/>
  <c r="Z1052" i="8"/>
  <c r="P1053" i="8"/>
  <c r="Q1053" i="8"/>
  <c r="R1053" i="8"/>
  <c r="S1053" i="8"/>
  <c r="T1053" i="8"/>
  <c r="U1053" i="8"/>
  <c r="V1053" i="8"/>
  <c r="W1053" i="8"/>
  <c r="X1053" i="8"/>
  <c r="Y1053" i="8"/>
  <c r="Z1053" i="8"/>
  <c r="P1054" i="8"/>
  <c r="Q1054" i="8"/>
  <c r="R1054" i="8"/>
  <c r="S1054" i="8"/>
  <c r="T1054" i="8"/>
  <c r="U1054" i="8"/>
  <c r="V1054" i="8"/>
  <c r="W1054" i="8"/>
  <c r="X1054" i="8"/>
  <c r="Y1054" i="8"/>
  <c r="Z1054" i="8"/>
  <c r="P1055" i="8"/>
  <c r="Q1055" i="8"/>
  <c r="R1055" i="8"/>
  <c r="S1055" i="8"/>
  <c r="T1055" i="8"/>
  <c r="U1055" i="8"/>
  <c r="V1055" i="8"/>
  <c r="W1055" i="8"/>
  <c r="X1055" i="8"/>
  <c r="Y1055" i="8"/>
  <c r="Z1055" i="8"/>
  <c r="P1056" i="8"/>
  <c r="Q1056" i="8"/>
  <c r="R1056" i="8"/>
  <c r="S1056" i="8"/>
  <c r="T1056" i="8"/>
  <c r="U1056" i="8"/>
  <c r="V1056" i="8"/>
  <c r="W1056" i="8"/>
  <c r="X1056" i="8"/>
  <c r="Y1056" i="8"/>
  <c r="Z1056" i="8"/>
  <c r="P1057" i="8"/>
  <c r="Q1057" i="8"/>
  <c r="R1057" i="8"/>
  <c r="S1057" i="8"/>
  <c r="T1057" i="8"/>
  <c r="U1057" i="8"/>
  <c r="V1057" i="8"/>
  <c r="W1057" i="8"/>
  <c r="X1057" i="8"/>
  <c r="Y1057" i="8"/>
  <c r="Z1057" i="8"/>
  <c r="P1058" i="8"/>
  <c r="Q1058" i="8"/>
  <c r="R1058" i="8"/>
  <c r="S1058" i="8"/>
  <c r="T1058" i="8"/>
  <c r="U1058" i="8"/>
  <c r="V1058" i="8"/>
  <c r="W1058" i="8"/>
  <c r="X1058" i="8"/>
  <c r="Y1058" i="8"/>
  <c r="Z1058" i="8"/>
  <c r="P1059" i="8"/>
  <c r="Q1059" i="8"/>
  <c r="R1059" i="8"/>
  <c r="S1059" i="8"/>
  <c r="T1059" i="8"/>
  <c r="U1059" i="8"/>
  <c r="V1059" i="8"/>
  <c r="W1059" i="8"/>
  <c r="X1059" i="8"/>
  <c r="Y1059" i="8"/>
  <c r="Z1059" i="8"/>
  <c r="P1060" i="8"/>
  <c r="Q1060" i="8"/>
  <c r="R1060" i="8"/>
  <c r="S1060" i="8"/>
  <c r="T1060" i="8"/>
  <c r="U1060" i="8"/>
  <c r="V1060" i="8"/>
  <c r="W1060" i="8"/>
  <c r="X1060" i="8"/>
  <c r="Y1060" i="8"/>
  <c r="Z1060" i="8"/>
  <c r="P1061" i="8"/>
  <c r="Q1061" i="8"/>
  <c r="R1061" i="8"/>
  <c r="S1061" i="8"/>
  <c r="T1061" i="8"/>
  <c r="U1061" i="8"/>
  <c r="V1061" i="8"/>
  <c r="W1061" i="8"/>
  <c r="X1061" i="8"/>
  <c r="Y1061" i="8"/>
  <c r="Z1061" i="8"/>
  <c r="P1062" i="8"/>
  <c r="Q1062" i="8"/>
  <c r="R1062" i="8"/>
  <c r="S1062" i="8"/>
  <c r="T1062" i="8"/>
  <c r="U1062" i="8"/>
  <c r="V1062" i="8"/>
  <c r="W1062" i="8"/>
  <c r="X1062" i="8"/>
  <c r="Y1062" i="8"/>
  <c r="Z1062" i="8"/>
  <c r="P1063" i="8"/>
  <c r="Q1063" i="8"/>
  <c r="R1063" i="8"/>
  <c r="S1063" i="8"/>
  <c r="T1063" i="8"/>
  <c r="U1063" i="8"/>
  <c r="V1063" i="8"/>
  <c r="W1063" i="8"/>
  <c r="X1063" i="8"/>
  <c r="Y1063" i="8"/>
  <c r="Z1063" i="8"/>
  <c r="P1064" i="8"/>
  <c r="Q1064" i="8"/>
  <c r="R1064" i="8"/>
  <c r="S1064" i="8"/>
  <c r="T1064" i="8"/>
  <c r="U1064" i="8"/>
  <c r="V1064" i="8"/>
  <c r="W1064" i="8"/>
  <c r="X1064" i="8"/>
  <c r="Y1064" i="8"/>
  <c r="Z1064" i="8"/>
  <c r="P1065" i="8"/>
  <c r="Q1065" i="8"/>
  <c r="R1065" i="8"/>
  <c r="S1065" i="8"/>
  <c r="T1065" i="8"/>
  <c r="U1065" i="8"/>
  <c r="V1065" i="8"/>
  <c r="W1065" i="8"/>
  <c r="X1065" i="8"/>
  <c r="Y1065" i="8"/>
  <c r="Z1065" i="8"/>
  <c r="P1066" i="8"/>
  <c r="Q1066" i="8"/>
  <c r="R1066" i="8"/>
  <c r="S1066" i="8"/>
  <c r="T1066" i="8"/>
  <c r="U1066" i="8"/>
  <c r="V1066" i="8"/>
  <c r="W1066" i="8"/>
  <c r="X1066" i="8"/>
  <c r="Y1066" i="8"/>
  <c r="Z1066" i="8"/>
  <c r="P1067" i="8"/>
  <c r="Q1067" i="8"/>
  <c r="R1067" i="8"/>
  <c r="S1067" i="8"/>
  <c r="T1067" i="8"/>
  <c r="U1067" i="8"/>
  <c r="V1067" i="8"/>
  <c r="W1067" i="8"/>
  <c r="X1067" i="8"/>
  <c r="Y1067" i="8"/>
  <c r="Z1067" i="8"/>
  <c r="P1068" i="8"/>
  <c r="Q1068" i="8"/>
  <c r="R1068" i="8"/>
  <c r="S1068" i="8"/>
  <c r="T1068" i="8"/>
  <c r="U1068" i="8"/>
  <c r="V1068" i="8"/>
  <c r="W1068" i="8"/>
  <c r="X1068" i="8"/>
  <c r="Y1068" i="8"/>
  <c r="Z1068" i="8"/>
  <c r="P1069" i="8"/>
  <c r="Q1069" i="8"/>
  <c r="R1069" i="8"/>
  <c r="S1069" i="8"/>
  <c r="T1069" i="8"/>
  <c r="U1069" i="8"/>
  <c r="V1069" i="8"/>
  <c r="W1069" i="8"/>
  <c r="X1069" i="8"/>
  <c r="Y1069" i="8"/>
  <c r="Z1069" i="8"/>
  <c r="P1070" i="8"/>
  <c r="Q1070" i="8"/>
  <c r="R1070" i="8"/>
  <c r="S1070" i="8"/>
  <c r="T1070" i="8"/>
  <c r="U1070" i="8"/>
  <c r="V1070" i="8"/>
  <c r="W1070" i="8"/>
  <c r="X1070" i="8"/>
  <c r="Y1070" i="8"/>
  <c r="Z1070" i="8"/>
  <c r="P1071" i="8"/>
  <c r="Q1071" i="8"/>
  <c r="R1071" i="8"/>
  <c r="S1071" i="8"/>
  <c r="T1071" i="8"/>
  <c r="U1071" i="8"/>
  <c r="V1071" i="8"/>
  <c r="W1071" i="8"/>
  <c r="X1071" i="8"/>
  <c r="Y1071" i="8"/>
  <c r="Z1071" i="8"/>
  <c r="P1072" i="8"/>
  <c r="Q1072" i="8"/>
  <c r="R1072" i="8"/>
  <c r="S1072" i="8"/>
  <c r="T1072" i="8"/>
  <c r="U1072" i="8"/>
  <c r="V1072" i="8"/>
  <c r="W1072" i="8"/>
  <c r="X1072" i="8"/>
  <c r="Y1072" i="8"/>
  <c r="Z1072" i="8"/>
  <c r="P1073" i="8"/>
  <c r="Q1073" i="8"/>
  <c r="R1073" i="8"/>
  <c r="S1073" i="8"/>
  <c r="T1073" i="8"/>
  <c r="U1073" i="8"/>
  <c r="V1073" i="8"/>
  <c r="W1073" i="8"/>
  <c r="X1073" i="8"/>
  <c r="Y1073" i="8"/>
  <c r="Z1073" i="8"/>
  <c r="P1074" i="8"/>
  <c r="Q1074" i="8"/>
  <c r="R1074" i="8"/>
  <c r="S1074" i="8"/>
  <c r="T1074" i="8"/>
  <c r="U1074" i="8"/>
  <c r="V1074" i="8"/>
  <c r="W1074" i="8"/>
  <c r="X1074" i="8"/>
  <c r="Y1074" i="8"/>
  <c r="Z1074" i="8"/>
  <c r="P1075" i="8"/>
  <c r="Q1075" i="8"/>
  <c r="R1075" i="8"/>
  <c r="S1075" i="8"/>
  <c r="T1075" i="8"/>
  <c r="U1075" i="8"/>
  <c r="V1075" i="8"/>
  <c r="W1075" i="8"/>
  <c r="X1075" i="8"/>
  <c r="Y1075" i="8"/>
  <c r="Z1075" i="8"/>
  <c r="P1076" i="8"/>
  <c r="Q1076" i="8"/>
  <c r="R1076" i="8"/>
  <c r="S1076" i="8"/>
  <c r="T1076" i="8"/>
  <c r="U1076" i="8"/>
  <c r="V1076" i="8"/>
  <c r="W1076" i="8"/>
  <c r="X1076" i="8"/>
  <c r="Y1076" i="8"/>
  <c r="Z1076" i="8"/>
  <c r="P1077" i="8"/>
  <c r="Q1077" i="8"/>
  <c r="R1077" i="8"/>
  <c r="S1077" i="8"/>
  <c r="T1077" i="8"/>
  <c r="U1077" i="8"/>
  <c r="V1077" i="8"/>
  <c r="W1077" i="8"/>
  <c r="X1077" i="8"/>
  <c r="Y1077" i="8"/>
  <c r="Z1077" i="8"/>
  <c r="P1078" i="8"/>
  <c r="Q1078" i="8"/>
  <c r="R1078" i="8"/>
  <c r="S1078" i="8"/>
  <c r="T1078" i="8"/>
  <c r="U1078" i="8"/>
  <c r="V1078" i="8"/>
  <c r="W1078" i="8"/>
  <c r="X1078" i="8"/>
  <c r="Y1078" i="8"/>
  <c r="Z1078" i="8"/>
  <c r="P1079" i="8"/>
  <c r="Q1079" i="8"/>
  <c r="R1079" i="8"/>
  <c r="S1079" i="8"/>
  <c r="T1079" i="8"/>
  <c r="U1079" i="8"/>
  <c r="V1079" i="8"/>
  <c r="W1079" i="8"/>
  <c r="X1079" i="8"/>
  <c r="Y1079" i="8"/>
  <c r="Z1079" i="8"/>
  <c r="P1080" i="8"/>
  <c r="Q1080" i="8"/>
  <c r="R1080" i="8"/>
  <c r="S1080" i="8"/>
  <c r="T1080" i="8"/>
  <c r="U1080" i="8"/>
  <c r="V1080" i="8"/>
  <c r="W1080" i="8"/>
  <c r="X1080" i="8"/>
  <c r="Y1080" i="8"/>
  <c r="Z1080" i="8"/>
  <c r="P1081" i="8"/>
  <c r="Q1081" i="8"/>
  <c r="R1081" i="8"/>
  <c r="S1081" i="8"/>
  <c r="T1081" i="8"/>
  <c r="U1081" i="8"/>
  <c r="V1081" i="8"/>
  <c r="W1081" i="8"/>
  <c r="X1081" i="8"/>
  <c r="Y1081" i="8"/>
  <c r="Z1081" i="8"/>
  <c r="P1082" i="8"/>
  <c r="Q1082" i="8"/>
  <c r="R1082" i="8"/>
  <c r="S1082" i="8"/>
  <c r="T1082" i="8"/>
  <c r="U1082" i="8"/>
  <c r="V1082" i="8"/>
  <c r="W1082" i="8"/>
  <c r="X1082" i="8"/>
  <c r="Y1082" i="8"/>
  <c r="Z1082" i="8"/>
  <c r="P1083" i="8"/>
  <c r="Q1083" i="8"/>
  <c r="R1083" i="8"/>
  <c r="S1083" i="8"/>
  <c r="T1083" i="8"/>
  <c r="U1083" i="8"/>
  <c r="V1083" i="8"/>
  <c r="W1083" i="8"/>
  <c r="X1083" i="8"/>
  <c r="Y1083" i="8"/>
  <c r="Z1083" i="8"/>
  <c r="P1084" i="8"/>
  <c r="Q1084" i="8"/>
  <c r="R1084" i="8"/>
  <c r="S1084" i="8"/>
  <c r="T1084" i="8"/>
  <c r="U1084" i="8"/>
  <c r="V1084" i="8"/>
  <c r="W1084" i="8"/>
  <c r="X1084" i="8"/>
  <c r="Y1084" i="8"/>
  <c r="Z1084" i="8"/>
  <c r="P1085" i="8"/>
  <c r="Q1085" i="8"/>
  <c r="R1085" i="8"/>
  <c r="S1085" i="8"/>
  <c r="T1085" i="8"/>
  <c r="U1085" i="8"/>
  <c r="V1085" i="8"/>
  <c r="W1085" i="8"/>
  <c r="X1085" i="8"/>
  <c r="Y1085" i="8"/>
  <c r="Z1085" i="8"/>
  <c r="P1086" i="8"/>
  <c r="Q1086" i="8"/>
  <c r="R1086" i="8"/>
  <c r="S1086" i="8"/>
  <c r="T1086" i="8"/>
  <c r="U1086" i="8"/>
  <c r="V1086" i="8"/>
  <c r="W1086" i="8"/>
  <c r="X1086" i="8"/>
  <c r="Y1086" i="8"/>
  <c r="Z1086" i="8"/>
  <c r="P1087" i="8"/>
  <c r="Q1087" i="8"/>
  <c r="R1087" i="8"/>
  <c r="S1087" i="8"/>
  <c r="T1087" i="8"/>
  <c r="U1087" i="8"/>
  <c r="V1087" i="8"/>
  <c r="W1087" i="8"/>
  <c r="X1087" i="8"/>
  <c r="Y1087" i="8"/>
  <c r="Z1087" i="8"/>
  <c r="P1088" i="8"/>
  <c r="Q1088" i="8"/>
  <c r="R1088" i="8"/>
  <c r="S1088" i="8"/>
  <c r="T1088" i="8"/>
  <c r="U1088" i="8"/>
  <c r="V1088" i="8"/>
  <c r="W1088" i="8"/>
  <c r="X1088" i="8"/>
  <c r="Y1088" i="8"/>
  <c r="Z1088" i="8"/>
  <c r="P1089" i="8"/>
  <c r="Q1089" i="8"/>
  <c r="R1089" i="8"/>
  <c r="S1089" i="8"/>
  <c r="T1089" i="8"/>
  <c r="U1089" i="8"/>
  <c r="V1089" i="8"/>
  <c r="W1089" i="8"/>
  <c r="X1089" i="8"/>
  <c r="Y1089" i="8"/>
  <c r="Z1089" i="8"/>
  <c r="P1090" i="8"/>
  <c r="Q1090" i="8"/>
  <c r="R1090" i="8"/>
  <c r="S1090" i="8"/>
  <c r="T1090" i="8"/>
  <c r="U1090" i="8"/>
  <c r="V1090" i="8"/>
  <c r="W1090" i="8"/>
  <c r="X1090" i="8"/>
  <c r="Y1090" i="8"/>
  <c r="Z1090" i="8"/>
  <c r="P1091" i="8"/>
  <c r="Q1091" i="8"/>
  <c r="R1091" i="8"/>
  <c r="S1091" i="8"/>
  <c r="T1091" i="8"/>
  <c r="U1091" i="8"/>
  <c r="V1091" i="8"/>
  <c r="W1091" i="8"/>
  <c r="X1091" i="8"/>
  <c r="Y1091" i="8"/>
  <c r="Z1091" i="8"/>
  <c r="P1092" i="8"/>
  <c r="Q1092" i="8"/>
  <c r="R1092" i="8"/>
  <c r="S1092" i="8"/>
  <c r="T1092" i="8"/>
  <c r="U1092" i="8"/>
  <c r="V1092" i="8"/>
  <c r="W1092" i="8"/>
  <c r="X1092" i="8"/>
  <c r="Y1092" i="8"/>
  <c r="Z1092" i="8"/>
  <c r="P1093" i="8"/>
  <c r="Q1093" i="8"/>
  <c r="R1093" i="8"/>
  <c r="S1093" i="8"/>
  <c r="T1093" i="8"/>
  <c r="U1093" i="8"/>
  <c r="V1093" i="8"/>
  <c r="W1093" i="8"/>
  <c r="X1093" i="8"/>
  <c r="Y1093" i="8"/>
  <c r="Z1093" i="8"/>
  <c r="P1094" i="8"/>
  <c r="Q1094" i="8"/>
  <c r="R1094" i="8"/>
  <c r="S1094" i="8"/>
  <c r="T1094" i="8"/>
  <c r="U1094" i="8"/>
  <c r="V1094" i="8"/>
  <c r="W1094" i="8"/>
  <c r="X1094" i="8"/>
  <c r="Y1094" i="8"/>
  <c r="Z1094" i="8"/>
  <c r="P1095" i="8"/>
  <c r="Q1095" i="8"/>
  <c r="R1095" i="8"/>
  <c r="S1095" i="8"/>
  <c r="T1095" i="8"/>
  <c r="U1095" i="8"/>
  <c r="V1095" i="8"/>
  <c r="W1095" i="8"/>
  <c r="X1095" i="8"/>
  <c r="Y1095" i="8"/>
  <c r="Z1095" i="8"/>
  <c r="P1096" i="8"/>
  <c r="Q1096" i="8"/>
  <c r="R1096" i="8"/>
  <c r="S1096" i="8"/>
  <c r="T1096" i="8"/>
  <c r="U1096" i="8"/>
  <c r="V1096" i="8"/>
  <c r="W1096" i="8"/>
  <c r="X1096" i="8"/>
  <c r="Y1096" i="8"/>
  <c r="Z1096" i="8"/>
  <c r="P1097" i="8"/>
  <c r="Q1097" i="8"/>
  <c r="R1097" i="8"/>
  <c r="S1097" i="8"/>
  <c r="T1097" i="8"/>
  <c r="U1097" i="8"/>
  <c r="V1097" i="8"/>
  <c r="W1097" i="8"/>
  <c r="X1097" i="8"/>
  <c r="Y1097" i="8"/>
  <c r="Z1097" i="8"/>
  <c r="P1098" i="8"/>
  <c r="Q1098" i="8"/>
  <c r="R1098" i="8"/>
  <c r="S1098" i="8"/>
  <c r="T1098" i="8"/>
  <c r="U1098" i="8"/>
  <c r="V1098" i="8"/>
  <c r="W1098" i="8"/>
  <c r="X1098" i="8"/>
  <c r="Y1098" i="8"/>
  <c r="Z1098" i="8"/>
  <c r="P1099" i="8"/>
  <c r="Q1099" i="8"/>
  <c r="R1099" i="8"/>
  <c r="S1099" i="8"/>
  <c r="T1099" i="8"/>
  <c r="U1099" i="8"/>
  <c r="V1099" i="8"/>
  <c r="W1099" i="8"/>
  <c r="X1099" i="8"/>
  <c r="Y1099" i="8"/>
  <c r="Z1099" i="8"/>
  <c r="P1100" i="8"/>
  <c r="Q1100" i="8"/>
  <c r="R1100" i="8"/>
  <c r="S1100" i="8"/>
  <c r="T1100" i="8"/>
  <c r="U1100" i="8"/>
  <c r="V1100" i="8"/>
  <c r="W1100" i="8"/>
  <c r="X1100" i="8"/>
  <c r="Y1100" i="8"/>
  <c r="Z1100" i="8"/>
  <c r="P1101" i="8"/>
  <c r="Q1101" i="8"/>
  <c r="R1101" i="8"/>
  <c r="S1101" i="8"/>
  <c r="T1101" i="8"/>
  <c r="U1101" i="8"/>
  <c r="V1101" i="8"/>
  <c r="W1101" i="8"/>
  <c r="X1101" i="8"/>
  <c r="Y1101" i="8"/>
  <c r="Z1101" i="8"/>
  <c r="P1102" i="8"/>
  <c r="Q1102" i="8"/>
  <c r="R1102" i="8"/>
  <c r="S1102" i="8"/>
  <c r="T1102" i="8"/>
  <c r="U1102" i="8"/>
  <c r="V1102" i="8"/>
  <c r="W1102" i="8"/>
  <c r="X1102" i="8"/>
  <c r="Y1102" i="8"/>
  <c r="Z1102" i="8"/>
  <c r="P1103" i="8"/>
  <c r="Q1103" i="8"/>
  <c r="R1103" i="8"/>
  <c r="S1103" i="8"/>
  <c r="T1103" i="8"/>
  <c r="U1103" i="8"/>
  <c r="V1103" i="8"/>
  <c r="W1103" i="8"/>
  <c r="X1103" i="8"/>
  <c r="Y1103" i="8"/>
  <c r="Z1103" i="8"/>
  <c r="P1104" i="8"/>
  <c r="Q1104" i="8"/>
  <c r="R1104" i="8"/>
  <c r="S1104" i="8"/>
  <c r="T1104" i="8"/>
  <c r="U1104" i="8"/>
  <c r="V1104" i="8"/>
  <c r="W1104" i="8"/>
  <c r="X1104" i="8"/>
  <c r="Y1104" i="8"/>
  <c r="Z1104" i="8"/>
  <c r="P1105" i="8"/>
  <c r="Q1105" i="8"/>
  <c r="R1105" i="8"/>
  <c r="S1105" i="8"/>
  <c r="T1105" i="8"/>
  <c r="U1105" i="8"/>
  <c r="V1105" i="8"/>
  <c r="W1105" i="8"/>
  <c r="X1105" i="8"/>
  <c r="Y1105" i="8"/>
  <c r="Z1105" i="8"/>
  <c r="P1106" i="8"/>
  <c r="Q1106" i="8"/>
  <c r="R1106" i="8"/>
  <c r="S1106" i="8"/>
  <c r="T1106" i="8"/>
  <c r="U1106" i="8"/>
  <c r="V1106" i="8"/>
  <c r="W1106" i="8"/>
  <c r="X1106" i="8"/>
  <c r="Y1106" i="8"/>
  <c r="Z1106" i="8"/>
  <c r="P1107" i="8"/>
  <c r="Q1107" i="8"/>
  <c r="R1107" i="8"/>
  <c r="S1107" i="8"/>
  <c r="T1107" i="8"/>
  <c r="U1107" i="8"/>
  <c r="V1107" i="8"/>
  <c r="W1107" i="8"/>
  <c r="X1107" i="8"/>
  <c r="Y1107" i="8"/>
  <c r="Z1107" i="8"/>
  <c r="P1108" i="8"/>
  <c r="Q1108" i="8"/>
  <c r="R1108" i="8"/>
  <c r="S1108" i="8"/>
  <c r="T1108" i="8"/>
  <c r="U1108" i="8"/>
  <c r="V1108" i="8"/>
  <c r="W1108" i="8"/>
  <c r="X1108" i="8"/>
  <c r="Y1108" i="8"/>
  <c r="Z1108" i="8"/>
  <c r="P1109" i="8"/>
  <c r="Q1109" i="8"/>
  <c r="R1109" i="8"/>
  <c r="S1109" i="8"/>
  <c r="T1109" i="8"/>
  <c r="U1109" i="8"/>
  <c r="V1109" i="8"/>
  <c r="W1109" i="8"/>
  <c r="X1109" i="8"/>
  <c r="Y1109" i="8"/>
  <c r="Z1109" i="8"/>
  <c r="P1110" i="8"/>
  <c r="Q1110" i="8"/>
  <c r="R1110" i="8"/>
  <c r="S1110" i="8"/>
  <c r="T1110" i="8"/>
  <c r="U1110" i="8"/>
  <c r="V1110" i="8"/>
  <c r="W1110" i="8"/>
  <c r="X1110" i="8"/>
  <c r="Y1110" i="8"/>
  <c r="Z1110" i="8"/>
  <c r="P1111" i="8"/>
  <c r="Q1111" i="8"/>
  <c r="R1111" i="8"/>
  <c r="S1111" i="8"/>
  <c r="T1111" i="8"/>
  <c r="U1111" i="8"/>
  <c r="V1111" i="8"/>
  <c r="W1111" i="8"/>
  <c r="X1111" i="8"/>
  <c r="Y1111" i="8"/>
  <c r="Z1111" i="8"/>
  <c r="P1112" i="8"/>
  <c r="Q1112" i="8"/>
  <c r="R1112" i="8"/>
  <c r="S1112" i="8"/>
  <c r="T1112" i="8"/>
  <c r="U1112" i="8"/>
  <c r="V1112" i="8"/>
  <c r="W1112" i="8"/>
  <c r="X1112" i="8"/>
  <c r="Y1112" i="8"/>
  <c r="Z1112" i="8"/>
  <c r="P1113" i="8"/>
  <c r="Q1113" i="8"/>
  <c r="R1113" i="8"/>
  <c r="S1113" i="8"/>
  <c r="T1113" i="8"/>
  <c r="U1113" i="8"/>
  <c r="V1113" i="8"/>
  <c r="W1113" i="8"/>
  <c r="X1113" i="8"/>
  <c r="Y1113" i="8"/>
  <c r="Z1113" i="8"/>
  <c r="P1114" i="8"/>
  <c r="Q1114" i="8"/>
  <c r="R1114" i="8"/>
  <c r="S1114" i="8"/>
  <c r="T1114" i="8"/>
  <c r="U1114" i="8"/>
  <c r="V1114" i="8"/>
  <c r="W1114" i="8"/>
  <c r="X1114" i="8"/>
  <c r="Y1114" i="8"/>
  <c r="Z1114" i="8"/>
  <c r="P1115" i="8"/>
  <c r="Q1115" i="8"/>
  <c r="R1115" i="8"/>
  <c r="S1115" i="8"/>
  <c r="T1115" i="8"/>
  <c r="U1115" i="8"/>
  <c r="V1115" i="8"/>
  <c r="W1115" i="8"/>
  <c r="X1115" i="8"/>
  <c r="Y1115" i="8"/>
  <c r="Z1115" i="8"/>
  <c r="P1116" i="8"/>
  <c r="Q1116" i="8"/>
  <c r="R1116" i="8"/>
  <c r="S1116" i="8"/>
  <c r="T1116" i="8"/>
  <c r="U1116" i="8"/>
  <c r="V1116" i="8"/>
  <c r="W1116" i="8"/>
  <c r="X1116" i="8"/>
  <c r="Y1116" i="8"/>
  <c r="Z1116" i="8"/>
  <c r="P1117" i="8"/>
  <c r="Q1117" i="8"/>
  <c r="R1117" i="8"/>
  <c r="S1117" i="8"/>
  <c r="T1117" i="8"/>
  <c r="U1117" i="8"/>
  <c r="V1117" i="8"/>
  <c r="W1117" i="8"/>
  <c r="X1117" i="8"/>
  <c r="Y1117" i="8"/>
  <c r="Z1117" i="8"/>
  <c r="P1118" i="8"/>
  <c r="Q1118" i="8"/>
  <c r="R1118" i="8"/>
  <c r="S1118" i="8"/>
  <c r="T1118" i="8"/>
  <c r="U1118" i="8"/>
  <c r="V1118" i="8"/>
  <c r="W1118" i="8"/>
  <c r="X1118" i="8"/>
  <c r="Y1118" i="8"/>
  <c r="Z1118" i="8"/>
  <c r="P1119" i="8"/>
  <c r="Q1119" i="8"/>
  <c r="R1119" i="8"/>
  <c r="S1119" i="8"/>
  <c r="T1119" i="8"/>
  <c r="U1119" i="8"/>
  <c r="V1119" i="8"/>
  <c r="W1119" i="8"/>
  <c r="X1119" i="8"/>
  <c r="Y1119" i="8"/>
  <c r="Z1119" i="8"/>
  <c r="P1120" i="8"/>
  <c r="Q1120" i="8"/>
  <c r="R1120" i="8"/>
  <c r="S1120" i="8"/>
  <c r="T1120" i="8"/>
  <c r="U1120" i="8"/>
  <c r="V1120" i="8"/>
  <c r="W1120" i="8"/>
  <c r="X1120" i="8"/>
  <c r="Y1120" i="8"/>
  <c r="Z1120" i="8"/>
  <c r="P1121" i="8"/>
  <c r="Q1121" i="8"/>
  <c r="R1121" i="8"/>
  <c r="S1121" i="8"/>
  <c r="T1121" i="8"/>
  <c r="U1121" i="8"/>
  <c r="V1121" i="8"/>
  <c r="W1121" i="8"/>
  <c r="X1121" i="8"/>
  <c r="Y1121" i="8"/>
  <c r="Z1121" i="8"/>
  <c r="P1122" i="8"/>
  <c r="Q1122" i="8"/>
  <c r="R1122" i="8"/>
  <c r="S1122" i="8"/>
  <c r="T1122" i="8"/>
  <c r="U1122" i="8"/>
  <c r="V1122" i="8"/>
  <c r="W1122" i="8"/>
  <c r="X1122" i="8"/>
  <c r="Y1122" i="8"/>
  <c r="Z1122" i="8"/>
  <c r="P1123" i="8"/>
  <c r="Q1123" i="8"/>
  <c r="R1123" i="8"/>
  <c r="S1123" i="8"/>
  <c r="T1123" i="8"/>
  <c r="U1123" i="8"/>
  <c r="V1123" i="8"/>
  <c r="W1123" i="8"/>
  <c r="X1123" i="8"/>
  <c r="Y1123" i="8"/>
  <c r="Z1123" i="8"/>
  <c r="P1124" i="8"/>
  <c r="Q1124" i="8"/>
  <c r="R1124" i="8"/>
  <c r="S1124" i="8"/>
  <c r="T1124" i="8"/>
  <c r="U1124" i="8"/>
  <c r="V1124" i="8"/>
  <c r="W1124" i="8"/>
  <c r="X1124" i="8"/>
  <c r="Y1124" i="8"/>
  <c r="Z1124" i="8"/>
  <c r="P1125" i="8"/>
  <c r="Q1125" i="8"/>
  <c r="R1125" i="8"/>
  <c r="S1125" i="8"/>
  <c r="T1125" i="8"/>
  <c r="U1125" i="8"/>
  <c r="V1125" i="8"/>
  <c r="W1125" i="8"/>
  <c r="X1125" i="8"/>
  <c r="Y1125" i="8"/>
  <c r="Z1125" i="8"/>
  <c r="P1126" i="8"/>
  <c r="Q1126" i="8"/>
  <c r="R1126" i="8"/>
  <c r="S1126" i="8"/>
  <c r="T1126" i="8"/>
  <c r="U1126" i="8"/>
  <c r="V1126" i="8"/>
  <c r="W1126" i="8"/>
  <c r="X1126" i="8"/>
  <c r="Y1126" i="8"/>
  <c r="Z1126" i="8"/>
  <c r="P1127" i="8"/>
  <c r="Q1127" i="8"/>
  <c r="R1127" i="8"/>
  <c r="S1127" i="8"/>
  <c r="T1127" i="8"/>
  <c r="U1127" i="8"/>
  <c r="V1127" i="8"/>
  <c r="W1127" i="8"/>
  <c r="X1127" i="8"/>
  <c r="Y1127" i="8"/>
  <c r="Z1127" i="8"/>
  <c r="P1128" i="8"/>
  <c r="Q1128" i="8"/>
  <c r="R1128" i="8"/>
  <c r="S1128" i="8"/>
  <c r="T1128" i="8"/>
  <c r="U1128" i="8"/>
  <c r="V1128" i="8"/>
  <c r="W1128" i="8"/>
  <c r="X1128" i="8"/>
  <c r="Y1128" i="8"/>
  <c r="Z1128" i="8"/>
  <c r="P1129" i="8"/>
  <c r="Q1129" i="8"/>
  <c r="R1129" i="8"/>
  <c r="S1129" i="8"/>
  <c r="T1129" i="8"/>
  <c r="U1129" i="8"/>
  <c r="V1129" i="8"/>
  <c r="W1129" i="8"/>
  <c r="X1129" i="8"/>
  <c r="Y1129" i="8"/>
  <c r="Z1129" i="8"/>
  <c r="P1130" i="8"/>
  <c r="Q1130" i="8"/>
  <c r="R1130" i="8"/>
  <c r="S1130" i="8"/>
  <c r="T1130" i="8"/>
  <c r="U1130" i="8"/>
  <c r="V1130" i="8"/>
  <c r="W1130" i="8"/>
  <c r="X1130" i="8"/>
  <c r="Y1130" i="8"/>
  <c r="Z1130" i="8"/>
  <c r="P1131" i="8"/>
  <c r="Q1131" i="8"/>
  <c r="R1131" i="8"/>
  <c r="S1131" i="8"/>
  <c r="T1131" i="8"/>
  <c r="U1131" i="8"/>
  <c r="V1131" i="8"/>
  <c r="W1131" i="8"/>
  <c r="X1131" i="8"/>
  <c r="Y1131" i="8"/>
  <c r="Z1131" i="8"/>
  <c r="P1132" i="8"/>
  <c r="Q1132" i="8"/>
  <c r="R1132" i="8"/>
  <c r="S1132" i="8"/>
  <c r="T1132" i="8"/>
  <c r="U1132" i="8"/>
  <c r="V1132" i="8"/>
  <c r="W1132" i="8"/>
  <c r="X1132" i="8"/>
  <c r="Y1132" i="8"/>
  <c r="Z1132" i="8"/>
  <c r="P1133" i="8"/>
  <c r="Q1133" i="8"/>
  <c r="R1133" i="8"/>
  <c r="S1133" i="8"/>
  <c r="T1133" i="8"/>
  <c r="U1133" i="8"/>
  <c r="V1133" i="8"/>
  <c r="W1133" i="8"/>
  <c r="X1133" i="8"/>
  <c r="Y1133" i="8"/>
  <c r="Z1133" i="8"/>
  <c r="P1134" i="8"/>
  <c r="Q1134" i="8"/>
  <c r="R1134" i="8"/>
  <c r="S1134" i="8"/>
  <c r="T1134" i="8"/>
  <c r="U1134" i="8"/>
  <c r="V1134" i="8"/>
  <c r="W1134" i="8"/>
  <c r="X1134" i="8"/>
  <c r="Y1134" i="8"/>
  <c r="Z1134" i="8"/>
  <c r="P1135" i="8"/>
  <c r="Q1135" i="8"/>
  <c r="R1135" i="8"/>
  <c r="S1135" i="8"/>
  <c r="T1135" i="8"/>
  <c r="U1135" i="8"/>
  <c r="V1135" i="8"/>
  <c r="W1135" i="8"/>
  <c r="X1135" i="8"/>
  <c r="Y1135" i="8"/>
  <c r="Z1135" i="8"/>
  <c r="P1136" i="8"/>
  <c r="Q1136" i="8"/>
  <c r="R1136" i="8"/>
  <c r="S1136" i="8"/>
  <c r="T1136" i="8"/>
  <c r="U1136" i="8"/>
  <c r="V1136" i="8"/>
  <c r="W1136" i="8"/>
  <c r="X1136" i="8"/>
  <c r="Y1136" i="8"/>
  <c r="Z1136" i="8"/>
  <c r="P1137" i="8"/>
  <c r="Q1137" i="8"/>
  <c r="R1137" i="8"/>
  <c r="S1137" i="8"/>
  <c r="T1137" i="8"/>
  <c r="U1137" i="8"/>
  <c r="V1137" i="8"/>
  <c r="W1137" i="8"/>
  <c r="X1137" i="8"/>
  <c r="Y1137" i="8"/>
  <c r="Z1137" i="8"/>
  <c r="P1138" i="8"/>
  <c r="Q1138" i="8"/>
  <c r="R1138" i="8"/>
  <c r="S1138" i="8"/>
  <c r="T1138" i="8"/>
  <c r="U1138" i="8"/>
  <c r="V1138" i="8"/>
  <c r="W1138" i="8"/>
  <c r="X1138" i="8"/>
  <c r="Y1138" i="8"/>
  <c r="Z1138" i="8"/>
  <c r="P1139" i="8"/>
  <c r="Q1139" i="8"/>
  <c r="R1139" i="8"/>
  <c r="S1139" i="8"/>
  <c r="T1139" i="8"/>
  <c r="U1139" i="8"/>
  <c r="V1139" i="8"/>
  <c r="W1139" i="8"/>
  <c r="X1139" i="8"/>
  <c r="Y1139" i="8"/>
  <c r="Z1139" i="8"/>
  <c r="P1140" i="8"/>
  <c r="Q1140" i="8"/>
  <c r="R1140" i="8"/>
  <c r="S1140" i="8"/>
  <c r="T1140" i="8"/>
  <c r="U1140" i="8"/>
  <c r="V1140" i="8"/>
  <c r="W1140" i="8"/>
  <c r="X1140" i="8"/>
  <c r="Y1140" i="8"/>
  <c r="Z1140" i="8"/>
  <c r="P1141" i="8"/>
  <c r="Q1141" i="8"/>
  <c r="R1141" i="8"/>
  <c r="S1141" i="8"/>
  <c r="T1141" i="8"/>
  <c r="U1141" i="8"/>
  <c r="V1141" i="8"/>
  <c r="W1141" i="8"/>
  <c r="X1141" i="8"/>
  <c r="Y1141" i="8"/>
  <c r="Z1141" i="8"/>
  <c r="P1142" i="8"/>
  <c r="Q1142" i="8"/>
  <c r="R1142" i="8"/>
  <c r="S1142" i="8"/>
  <c r="T1142" i="8"/>
  <c r="U1142" i="8"/>
  <c r="V1142" i="8"/>
  <c r="W1142" i="8"/>
  <c r="X1142" i="8"/>
  <c r="Y1142" i="8"/>
  <c r="Z1142" i="8"/>
  <c r="P1143" i="8"/>
  <c r="Q1143" i="8"/>
  <c r="R1143" i="8"/>
  <c r="S1143" i="8"/>
  <c r="T1143" i="8"/>
  <c r="U1143" i="8"/>
  <c r="V1143" i="8"/>
  <c r="W1143" i="8"/>
  <c r="X1143" i="8"/>
  <c r="Y1143" i="8"/>
  <c r="Z1143" i="8"/>
  <c r="P1144" i="8"/>
  <c r="Q1144" i="8"/>
  <c r="R1144" i="8"/>
  <c r="S1144" i="8"/>
  <c r="T1144" i="8"/>
  <c r="U1144" i="8"/>
  <c r="V1144" i="8"/>
  <c r="W1144" i="8"/>
  <c r="X1144" i="8"/>
  <c r="Y1144" i="8"/>
  <c r="Z1144" i="8"/>
  <c r="P1145" i="8"/>
  <c r="Q1145" i="8"/>
  <c r="R1145" i="8"/>
  <c r="S1145" i="8"/>
  <c r="T1145" i="8"/>
  <c r="U1145" i="8"/>
  <c r="V1145" i="8"/>
  <c r="W1145" i="8"/>
  <c r="X1145" i="8"/>
  <c r="Y1145" i="8"/>
  <c r="Z1145" i="8"/>
  <c r="P1146" i="8"/>
  <c r="Q1146" i="8"/>
  <c r="R1146" i="8"/>
  <c r="S1146" i="8"/>
  <c r="T1146" i="8"/>
  <c r="U1146" i="8"/>
  <c r="V1146" i="8"/>
  <c r="W1146" i="8"/>
  <c r="X1146" i="8"/>
  <c r="Y1146" i="8"/>
  <c r="Z1146" i="8"/>
  <c r="P1147" i="8"/>
  <c r="Q1147" i="8"/>
  <c r="R1147" i="8"/>
  <c r="S1147" i="8"/>
  <c r="T1147" i="8"/>
  <c r="U1147" i="8"/>
  <c r="V1147" i="8"/>
  <c r="W1147" i="8"/>
  <c r="X1147" i="8"/>
  <c r="Y1147" i="8"/>
  <c r="Z1147" i="8"/>
  <c r="P1148" i="8"/>
  <c r="Q1148" i="8"/>
  <c r="R1148" i="8"/>
  <c r="S1148" i="8"/>
  <c r="T1148" i="8"/>
  <c r="U1148" i="8"/>
  <c r="V1148" i="8"/>
  <c r="W1148" i="8"/>
  <c r="X1148" i="8"/>
  <c r="Y1148" i="8"/>
  <c r="Z1148" i="8"/>
  <c r="P1149" i="8"/>
  <c r="Q1149" i="8"/>
  <c r="R1149" i="8"/>
  <c r="S1149" i="8"/>
  <c r="T1149" i="8"/>
  <c r="U1149" i="8"/>
  <c r="V1149" i="8"/>
  <c r="W1149" i="8"/>
  <c r="X1149" i="8"/>
  <c r="Y1149" i="8"/>
  <c r="Z1149" i="8"/>
  <c r="P1150" i="8"/>
  <c r="Q1150" i="8"/>
  <c r="R1150" i="8"/>
  <c r="S1150" i="8"/>
  <c r="T1150" i="8"/>
  <c r="U1150" i="8"/>
  <c r="V1150" i="8"/>
  <c r="W1150" i="8"/>
  <c r="X1150" i="8"/>
  <c r="Y1150" i="8"/>
  <c r="Z1150" i="8"/>
  <c r="P1151" i="8"/>
  <c r="Q1151" i="8"/>
  <c r="R1151" i="8"/>
  <c r="S1151" i="8"/>
  <c r="T1151" i="8"/>
  <c r="U1151" i="8"/>
  <c r="V1151" i="8"/>
  <c r="W1151" i="8"/>
  <c r="X1151" i="8"/>
  <c r="Y1151" i="8"/>
  <c r="Z1151" i="8"/>
  <c r="P1152" i="8"/>
  <c r="Q1152" i="8"/>
  <c r="R1152" i="8"/>
  <c r="S1152" i="8"/>
  <c r="T1152" i="8"/>
  <c r="U1152" i="8"/>
  <c r="V1152" i="8"/>
  <c r="W1152" i="8"/>
  <c r="X1152" i="8"/>
  <c r="Y1152" i="8"/>
  <c r="Z1152" i="8"/>
  <c r="P1153" i="8"/>
  <c r="Q1153" i="8"/>
  <c r="R1153" i="8"/>
  <c r="S1153" i="8"/>
  <c r="T1153" i="8"/>
  <c r="U1153" i="8"/>
  <c r="V1153" i="8"/>
  <c r="W1153" i="8"/>
  <c r="X1153" i="8"/>
  <c r="Y1153" i="8"/>
  <c r="Z1153" i="8"/>
  <c r="P1154" i="8"/>
  <c r="Q1154" i="8"/>
  <c r="R1154" i="8"/>
  <c r="S1154" i="8"/>
  <c r="T1154" i="8"/>
  <c r="U1154" i="8"/>
  <c r="V1154" i="8"/>
  <c r="W1154" i="8"/>
  <c r="X1154" i="8"/>
  <c r="Y1154" i="8"/>
  <c r="Z1154" i="8"/>
  <c r="P1155" i="8"/>
  <c r="Q1155" i="8"/>
  <c r="R1155" i="8"/>
  <c r="S1155" i="8"/>
  <c r="T1155" i="8"/>
  <c r="U1155" i="8"/>
  <c r="V1155" i="8"/>
  <c r="W1155" i="8"/>
  <c r="X1155" i="8"/>
  <c r="Y1155" i="8"/>
  <c r="Z1155" i="8"/>
  <c r="P1156" i="8"/>
  <c r="Q1156" i="8"/>
  <c r="R1156" i="8"/>
  <c r="S1156" i="8"/>
  <c r="T1156" i="8"/>
  <c r="U1156" i="8"/>
  <c r="V1156" i="8"/>
  <c r="W1156" i="8"/>
  <c r="X1156" i="8"/>
  <c r="Y1156" i="8"/>
  <c r="Z1156" i="8"/>
  <c r="P1157" i="8"/>
  <c r="Q1157" i="8"/>
  <c r="R1157" i="8"/>
  <c r="S1157" i="8"/>
  <c r="T1157" i="8"/>
  <c r="U1157" i="8"/>
  <c r="V1157" i="8"/>
  <c r="W1157" i="8"/>
  <c r="X1157" i="8"/>
  <c r="Y1157" i="8"/>
  <c r="Z1157" i="8"/>
  <c r="P1158" i="8"/>
  <c r="Q1158" i="8"/>
  <c r="R1158" i="8"/>
  <c r="S1158" i="8"/>
  <c r="T1158" i="8"/>
  <c r="U1158" i="8"/>
  <c r="V1158" i="8"/>
  <c r="W1158" i="8"/>
  <c r="X1158" i="8"/>
  <c r="Y1158" i="8"/>
  <c r="Z1158" i="8"/>
  <c r="P1159" i="8"/>
  <c r="Q1159" i="8"/>
  <c r="R1159" i="8"/>
  <c r="S1159" i="8"/>
  <c r="T1159" i="8"/>
  <c r="U1159" i="8"/>
  <c r="V1159" i="8"/>
  <c r="W1159" i="8"/>
  <c r="X1159" i="8"/>
  <c r="Y1159" i="8"/>
  <c r="Z1159" i="8"/>
  <c r="P1160" i="8"/>
  <c r="Q1160" i="8"/>
  <c r="R1160" i="8"/>
  <c r="S1160" i="8"/>
  <c r="T1160" i="8"/>
  <c r="U1160" i="8"/>
  <c r="V1160" i="8"/>
  <c r="W1160" i="8"/>
  <c r="X1160" i="8"/>
  <c r="Y1160" i="8"/>
  <c r="Z1160" i="8"/>
  <c r="P1161" i="8"/>
  <c r="Q1161" i="8"/>
  <c r="R1161" i="8"/>
  <c r="S1161" i="8"/>
  <c r="T1161" i="8"/>
  <c r="U1161" i="8"/>
  <c r="V1161" i="8"/>
  <c r="W1161" i="8"/>
  <c r="X1161" i="8"/>
  <c r="Y1161" i="8"/>
  <c r="Z1161" i="8"/>
  <c r="P1162" i="8"/>
  <c r="Q1162" i="8"/>
  <c r="R1162" i="8"/>
  <c r="S1162" i="8"/>
  <c r="T1162" i="8"/>
  <c r="U1162" i="8"/>
  <c r="V1162" i="8"/>
  <c r="W1162" i="8"/>
  <c r="X1162" i="8"/>
  <c r="Y1162" i="8"/>
  <c r="Z1162" i="8"/>
  <c r="P1163" i="8"/>
  <c r="Q1163" i="8"/>
  <c r="R1163" i="8"/>
  <c r="S1163" i="8"/>
  <c r="T1163" i="8"/>
  <c r="U1163" i="8"/>
  <c r="V1163" i="8"/>
  <c r="W1163" i="8"/>
  <c r="X1163" i="8"/>
  <c r="Y1163" i="8"/>
  <c r="Z1163" i="8"/>
  <c r="P1164" i="8"/>
  <c r="Q1164" i="8"/>
  <c r="R1164" i="8"/>
  <c r="S1164" i="8"/>
  <c r="T1164" i="8"/>
  <c r="U1164" i="8"/>
  <c r="V1164" i="8"/>
  <c r="W1164" i="8"/>
  <c r="X1164" i="8"/>
  <c r="Y1164" i="8"/>
  <c r="Z1164" i="8"/>
  <c r="P1165" i="8"/>
  <c r="Q1165" i="8"/>
  <c r="R1165" i="8"/>
  <c r="S1165" i="8"/>
  <c r="T1165" i="8"/>
  <c r="U1165" i="8"/>
  <c r="V1165" i="8"/>
  <c r="W1165" i="8"/>
  <c r="X1165" i="8"/>
  <c r="Y1165" i="8"/>
  <c r="Z1165" i="8"/>
  <c r="P1166" i="8"/>
  <c r="Q1166" i="8"/>
  <c r="R1166" i="8"/>
  <c r="S1166" i="8"/>
  <c r="T1166" i="8"/>
  <c r="U1166" i="8"/>
  <c r="V1166" i="8"/>
  <c r="W1166" i="8"/>
  <c r="X1166" i="8"/>
  <c r="Y1166" i="8"/>
  <c r="Z1166" i="8"/>
  <c r="P1167" i="8"/>
  <c r="Q1167" i="8"/>
  <c r="R1167" i="8"/>
  <c r="S1167" i="8"/>
  <c r="T1167" i="8"/>
  <c r="U1167" i="8"/>
  <c r="V1167" i="8"/>
  <c r="W1167" i="8"/>
  <c r="X1167" i="8"/>
  <c r="Y1167" i="8"/>
  <c r="Z1167" i="8"/>
  <c r="P1168" i="8"/>
  <c r="Q1168" i="8"/>
  <c r="R1168" i="8"/>
  <c r="S1168" i="8"/>
  <c r="T1168" i="8"/>
  <c r="U1168" i="8"/>
  <c r="V1168" i="8"/>
  <c r="W1168" i="8"/>
  <c r="X1168" i="8"/>
  <c r="Y1168" i="8"/>
  <c r="Z1168" i="8"/>
  <c r="P1169" i="8"/>
  <c r="Q1169" i="8"/>
  <c r="R1169" i="8"/>
  <c r="S1169" i="8"/>
  <c r="T1169" i="8"/>
  <c r="U1169" i="8"/>
  <c r="V1169" i="8"/>
  <c r="W1169" i="8"/>
  <c r="X1169" i="8"/>
  <c r="Y1169" i="8"/>
  <c r="Z1169" i="8"/>
  <c r="P1170" i="8"/>
  <c r="Q1170" i="8"/>
  <c r="R1170" i="8"/>
  <c r="S1170" i="8"/>
  <c r="T1170" i="8"/>
  <c r="U1170" i="8"/>
  <c r="V1170" i="8"/>
  <c r="W1170" i="8"/>
  <c r="X1170" i="8"/>
  <c r="Y1170" i="8"/>
  <c r="Z1170" i="8"/>
  <c r="P1171" i="8"/>
  <c r="Q1171" i="8"/>
  <c r="R1171" i="8"/>
  <c r="S1171" i="8"/>
  <c r="T1171" i="8"/>
  <c r="U1171" i="8"/>
  <c r="V1171" i="8"/>
  <c r="W1171" i="8"/>
  <c r="X1171" i="8"/>
  <c r="Y1171" i="8"/>
  <c r="Z1171" i="8"/>
  <c r="P1172" i="8"/>
  <c r="Q1172" i="8"/>
  <c r="R1172" i="8"/>
  <c r="S1172" i="8"/>
  <c r="T1172" i="8"/>
  <c r="U1172" i="8"/>
  <c r="V1172" i="8"/>
  <c r="W1172" i="8"/>
  <c r="X1172" i="8"/>
  <c r="Y1172" i="8"/>
  <c r="Z1172" i="8"/>
  <c r="P1173" i="8"/>
  <c r="Q1173" i="8"/>
  <c r="R1173" i="8"/>
  <c r="S1173" i="8"/>
  <c r="T1173" i="8"/>
  <c r="U1173" i="8"/>
  <c r="V1173" i="8"/>
  <c r="W1173" i="8"/>
  <c r="X1173" i="8"/>
  <c r="Y1173" i="8"/>
  <c r="Z1173" i="8"/>
  <c r="P1174" i="8"/>
  <c r="Q1174" i="8"/>
  <c r="R1174" i="8"/>
  <c r="S1174" i="8"/>
  <c r="T1174" i="8"/>
  <c r="U1174" i="8"/>
  <c r="V1174" i="8"/>
  <c r="W1174" i="8"/>
  <c r="X1174" i="8"/>
  <c r="Y1174" i="8"/>
  <c r="Z1174" i="8"/>
  <c r="R921" i="8"/>
  <c r="S921" i="8"/>
  <c r="T921" i="8"/>
  <c r="U921" i="8"/>
  <c r="V921" i="8"/>
  <c r="W921" i="8"/>
  <c r="X921" i="8"/>
  <c r="Y921" i="8"/>
  <c r="C2" i="7"/>
  <c r="D122" i="5"/>
  <c r="E122" i="5"/>
  <c r="F122" i="5"/>
  <c r="G122" i="5"/>
  <c r="H122" i="5"/>
  <c r="M123" i="5" l="1"/>
  <c r="M122" i="5" s="1"/>
  <c r="D2" i="7" s="1"/>
  <c r="N123" i="5"/>
  <c r="N122" i="5" s="1"/>
  <c r="O123" i="5"/>
  <c r="O122" i="5" s="1"/>
  <c r="P123" i="5"/>
  <c r="P122" i="5" s="1"/>
  <c r="Q123" i="5"/>
  <c r="Q122" i="5" s="1"/>
  <c r="L124" i="5"/>
  <c r="M124" i="5"/>
  <c r="N124" i="5"/>
  <c r="O124" i="5"/>
  <c r="P124" i="5"/>
  <c r="Q124" i="5"/>
  <c r="L125" i="5"/>
  <c r="M125" i="5"/>
  <c r="N125" i="5"/>
  <c r="O125" i="5"/>
  <c r="P125" i="5"/>
  <c r="Q125" i="5"/>
  <c r="L126" i="5"/>
  <c r="M126" i="5"/>
  <c r="N126" i="5"/>
  <c r="O126" i="5"/>
  <c r="P126" i="5"/>
  <c r="Q126" i="5"/>
  <c r="L127" i="5"/>
  <c r="M127" i="5"/>
  <c r="N127" i="5"/>
  <c r="O127" i="5"/>
  <c r="P127" i="5"/>
  <c r="Q127" i="5"/>
  <c r="L128" i="5"/>
  <c r="M128" i="5"/>
  <c r="N128" i="5"/>
  <c r="O128" i="5"/>
  <c r="P128" i="5"/>
  <c r="Q128" i="5"/>
  <c r="L129" i="5"/>
  <c r="M129" i="5"/>
  <c r="N129" i="5"/>
  <c r="O129" i="5"/>
  <c r="P129" i="5"/>
  <c r="Q129" i="5"/>
  <c r="L130" i="5"/>
  <c r="M130" i="5"/>
  <c r="N130" i="5"/>
  <c r="O130" i="5"/>
  <c r="P130" i="5"/>
  <c r="Q130" i="5"/>
  <c r="L131" i="5"/>
  <c r="M131" i="5"/>
  <c r="N131" i="5"/>
  <c r="O131" i="5"/>
  <c r="P131" i="5"/>
  <c r="Q131" i="5"/>
  <c r="L132" i="5"/>
  <c r="M132" i="5"/>
  <c r="N132" i="5"/>
  <c r="O132" i="5"/>
  <c r="P132" i="5"/>
  <c r="Q132" i="5"/>
  <c r="L133" i="5"/>
  <c r="M133" i="5"/>
  <c r="N133" i="5"/>
  <c r="O133" i="5"/>
  <c r="P133" i="5"/>
  <c r="Q133" i="5"/>
  <c r="L134" i="5"/>
  <c r="M134" i="5"/>
  <c r="N134" i="5"/>
  <c r="O134" i="5"/>
  <c r="P134" i="5"/>
  <c r="Q134" i="5"/>
  <c r="L135" i="5"/>
  <c r="M135" i="5"/>
  <c r="N135" i="5"/>
  <c r="O135" i="5"/>
  <c r="P135" i="5"/>
  <c r="Q135" i="5"/>
  <c r="L136" i="5"/>
  <c r="M136" i="5"/>
  <c r="N136" i="5"/>
  <c r="O136" i="5"/>
  <c r="P136" i="5"/>
  <c r="Q136" i="5"/>
  <c r="L137" i="5"/>
  <c r="M137" i="5"/>
  <c r="N137" i="5"/>
  <c r="O137" i="5"/>
  <c r="P137" i="5"/>
  <c r="Q137" i="5"/>
  <c r="L138" i="5"/>
  <c r="M138" i="5"/>
  <c r="N138" i="5"/>
  <c r="O138" i="5"/>
  <c r="P138" i="5"/>
  <c r="Q138" i="5"/>
  <c r="L139" i="5"/>
  <c r="M139" i="5"/>
  <c r="N139" i="5"/>
  <c r="O139" i="5"/>
  <c r="P139" i="5"/>
  <c r="Q139" i="5"/>
  <c r="L140" i="5"/>
  <c r="M140" i="5"/>
  <c r="N140" i="5"/>
  <c r="O140" i="5"/>
  <c r="P140" i="5"/>
  <c r="Q140" i="5"/>
  <c r="L141" i="5"/>
  <c r="M141" i="5"/>
  <c r="N141" i="5"/>
  <c r="O141" i="5"/>
  <c r="P141" i="5"/>
  <c r="Q141" i="5"/>
  <c r="L142" i="5"/>
  <c r="M142" i="5"/>
  <c r="N142" i="5"/>
  <c r="O142" i="5"/>
  <c r="P142" i="5"/>
  <c r="Q142" i="5"/>
  <c r="L143" i="5"/>
  <c r="M143" i="5"/>
  <c r="N143" i="5"/>
  <c r="O143" i="5"/>
  <c r="P143" i="5"/>
  <c r="Q143" i="5"/>
  <c r="L144" i="5"/>
  <c r="M144" i="5"/>
  <c r="N144" i="5"/>
  <c r="O144" i="5"/>
  <c r="P144" i="5"/>
  <c r="Q144" i="5"/>
  <c r="L145" i="5"/>
  <c r="M145" i="5"/>
  <c r="N145" i="5"/>
  <c r="O145" i="5"/>
  <c r="P145" i="5"/>
  <c r="Q145" i="5"/>
  <c r="E2" i="7"/>
  <c r="F2" i="7"/>
  <c r="G2" i="7"/>
  <c r="H2" i="7"/>
  <c r="C3" i="6" l="1"/>
  <c r="B3" i="7" s="1"/>
  <c r="G3" i="7" s="1"/>
  <c r="B61" i="2"/>
  <c r="D3" i="7" l="1"/>
  <c r="H3" i="7"/>
  <c r="E3" i="7"/>
  <c r="F3" i="7"/>
  <c r="C3" i="7"/>
  <c r="D63" i="5" l="1"/>
  <c r="C110" i="7" l="1"/>
  <c r="D110" i="7"/>
  <c r="E110" i="7"/>
  <c r="F110" i="7"/>
  <c r="G110" i="7"/>
  <c r="H110" i="7"/>
  <c r="B110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11" i="7"/>
  <c r="D3" i="14" l="1"/>
  <c r="D4" i="14"/>
  <c r="D6" i="14"/>
  <c r="D7" i="14"/>
  <c r="D9" i="14"/>
  <c r="D10" i="14"/>
  <c r="D12" i="14"/>
  <c r="D13" i="14"/>
  <c r="D15" i="14"/>
  <c r="D16" i="14"/>
  <c r="D18" i="14"/>
  <c r="D19" i="14"/>
  <c r="D21" i="14"/>
  <c r="D22" i="14"/>
  <c r="D24" i="14"/>
  <c r="D25" i="14"/>
  <c r="D27" i="14"/>
  <c r="D28" i="14"/>
  <c r="D30" i="14"/>
  <c r="D31" i="14"/>
  <c r="D33" i="14"/>
  <c r="D34" i="14"/>
  <c r="D36" i="14"/>
  <c r="D37" i="14"/>
  <c r="D39" i="14"/>
  <c r="D40" i="14"/>
  <c r="D42" i="14"/>
  <c r="D43" i="14"/>
  <c r="D45" i="14"/>
  <c r="D46" i="14"/>
  <c r="D48" i="14"/>
  <c r="D49" i="14"/>
  <c r="D51" i="14"/>
  <c r="D52" i="14"/>
  <c r="D54" i="14"/>
  <c r="D55" i="14"/>
  <c r="D57" i="14"/>
  <c r="D58" i="14"/>
  <c r="D60" i="14"/>
  <c r="D61" i="14"/>
  <c r="D63" i="14"/>
  <c r="D64" i="14"/>
  <c r="D66" i="14"/>
  <c r="D67" i="14"/>
  <c r="D69" i="14"/>
  <c r="D70" i="14"/>
  <c r="D72" i="14"/>
  <c r="D73" i="14"/>
  <c r="D75" i="14"/>
  <c r="D76" i="14"/>
  <c r="D78" i="14"/>
  <c r="D79" i="14"/>
  <c r="D81" i="14"/>
  <c r="D82" i="14"/>
  <c r="D84" i="14"/>
  <c r="D85" i="14"/>
  <c r="D87" i="14"/>
  <c r="D88" i="14"/>
  <c r="D90" i="14"/>
  <c r="D91" i="14"/>
  <c r="D93" i="14"/>
  <c r="D94" i="14"/>
  <c r="D96" i="14"/>
  <c r="D97" i="14"/>
  <c r="D99" i="14"/>
  <c r="D100" i="14"/>
  <c r="D102" i="14"/>
  <c r="D103" i="14"/>
  <c r="D105" i="14"/>
  <c r="D106" i="14"/>
  <c r="D108" i="14"/>
  <c r="D109" i="14"/>
  <c r="D111" i="14"/>
  <c r="D112" i="14"/>
  <c r="D114" i="14"/>
  <c r="D115" i="14"/>
  <c r="D117" i="14"/>
  <c r="D118" i="14"/>
  <c r="D120" i="14"/>
  <c r="D121" i="14"/>
  <c r="D123" i="14"/>
  <c r="D124" i="14"/>
  <c r="D126" i="14"/>
  <c r="D127" i="14"/>
  <c r="D129" i="14"/>
  <c r="D130" i="14"/>
  <c r="D132" i="14"/>
  <c r="D133" i="14"/>
  <c r="D135" i="14"/>
  <c r="D136" i="14"/>
  <c r="D138" i="14"/>
  <c r="D139" i="14"/>
  <c r="D141" i="14"/>
  <c r="D142" i="14"/>
  <c r="D144" i="14"/>
  <c r="D145" i="14"/>
  <c r="D147" i="14"/>
  <c r="D148" i="14"/>
  <c r="D150" i="14"/>
  <c r="D151" i="14"/>
  <c r="D153" i="14"/>
  <c r="D154" i="14"/>
  <c r="D156" i="14"/>
  <c r="D157" i="14"/>
  <c r="D159" i="14"/>
  <c r="D160" i="14"/>
  <c r="D162" i="14"/>
  <c r="D163" i="14"/>
  <c r="D165" i="14"/>
  <c r="D166" i="14"/>
  <c r="D168" i="14"/>
  <c r="D169" i="14"/>
  <c r="D171" i="14"/>
  <c r="D172" i="14"/>
  <c r="D174" i="14"/>
  <c r="D175" i="14"/>
  <c r="D177" i="14"/>
  <c r="D178" i="14"/>
  <c r="D180" i="14"/>
  <c r="D181" i="14"/>
  <c r="D183" i="14"/>
  <c r="D184" i="14"/>
  <c r="D186" i="14"/>
  <c r="D187" i="14"/>
  <c r="D189" i="14"/>
  <c r="D190" i="14"/>
  <c r="D192" i="14"/>
  <c r="D193" i="14"/>
  <c r="D195" i="14"/>
  <c r="D196" i="14"/>
  <c r="D198" i="14"/>
  <c r="D199" i="14"/>
  <c r="D201" i="14"/>
  <c r="D202" i="14"/>
  <c r="D204" i="14"/>
  <c r="D205" i="14"/>
  <c r="D207" i="14"/>
  <c r="D208" i="14"/>
  <c r="D210" i="14"/>
  <c r="D211" i="14"/>
  <c r="D213" i="14"/>
  <c r="D214" i="14"/>
  <c r="D216" i="14"/>
  <c r="D217" i="14"/>
  <c r="D219" i="14"/>
  <c r="D220" i="14"/>
  <c r="D222" i="14"/>
  <c r="D223" i="14"/>
  <c r="D225" i="14"/>
  <c r="D226" i="14"/>
  <c r="D228" i="14"/>
  <c r="D229" i="14"/>
  <c r="D231" i="14"/>
  <c r="D232" i="14"/>
  <c r="D234" i="14"/>
  <c r="D235" i="14"/>
  <c r="D237" i="14"/>
  <c r="D238" i="14"/>
  <c r="D240" i="14"/>
  <c r="D241" i="14"/>
  <c r="D243" i="14"/>
  <c r="D244" i="14"/>
  <c r="D246" i="14"/>
  <c r="D247" i="14"/>
  <c r="D249" i="14"/>
  <c r="D250" i="14"/>
  <c r="D252" i="14"/>
  <c r="D253" i="14"/>
  <c r="D255" i="14"/>
  <c r="D256" i="14"/>
  <c r="D258" i="14"/>
  <c r="D259" i="14"/>
  <c r="D261" i="14"/>
  <c r="D262" i="14"/>
  <c r="D264" i="14"/>
  <c r="D265" i="14"/>
  <c r="D267" i="14"/>
  <c r="D268" i="14"/>
  <c r="D270" i="14"/>
  <c r="D271" i="14"/>
  <c r="D273" i="14"/>
  <c r="D274" i="14"/>
  <c r="D276" i="14"/>
  <c r="D277" i="14"/>
  <c r="D279" i="14"/>
  <c r="D280" i="14"/>
  <c r="D282" i="14"/>
  <c r="D283" i="14"/>
  <c r="D285" i="14"/>
  <c r="D286" i="14"/>
  <c r="D288" i="14"/>
  <c r="D289" i="14"/>
  <c r="D291" i="14"/>
  <c r="D292" i="14"/>
  <c r="D294" i="14"/>
  <c r="D295" i="14"/>
  <c r="D297" i="14"/>
  <c r="D298" i="14"/>
  <c r="D300" i="14"/>
  <c r="D301" i="14"/>
  <c r="D303" i="14"/>
  <c r="D304" i="14"/>
  <c r="D306" i="14"/>
  <c r="D307" i="14"/>
  <c r="D309" i="14"/>
  <c r="D310" i="14"/>
  <c r="D312" i="14"/>
  <c r="D313" i="14"/>
  <c r="D315" i="14"/>
  <c r="D316" i="14"/>
  <c r="D318" i="14"/>
  <c r="D319" i="14"/>
  <c r="D321" i="14"/>
  <c r="D322" i="14"/>
  <c r="D324" i="14"/>
  <c r="D325" i="14"/>
  <c r="D327" i="14"/>
  <c r="D328" i="14"/>
  <c r="D330" i="14"/>
  <c r="D331" i="14"/>
  <c r="D333" i="14"/>
  <c r="D334" i="14"/>
  <c r="D336" i="14"/>
  <c r="D337" i="14"/>
  <c r="D339" i="14"/>
  <c r="D340" i="14"/>
  <c r="D342" i="14"/>
  <c r="D343" i="14"/>
  <c r="D345" i="14"/>
  <c r="D346" i="14"/>
  <c r="D348" i="14"/>
  <c r="D349" i="14"/>
  <c r="D351" i="14"/>
  <c r="D352" i="14"/>
  <c r="D354" i="14"/>
  <c r="D355" i="14"/>
  <c r="D357" i="14"/>
  <c r="D358" i="14"/>
  <c r="D360" i="14"/>
  <c r="D361" i="14"/>
  <c r="D363" i="14"/>
  <c r="D364" i="14"/>
  <c r="D366" i="14"/>
  <c r="D367" i="14"/>
  <c r="D369" i="14"/>
  <c r="D370" i="14"/>
  <c r="D372" i="14"/>
  <c r="D373" i="14"/>
  <c r="D375" i="14"/>
  <c r="D376" i="14"/>
  <c r="D378" i="14"/>
  <c r="D379" i="14"/>
  <c r="D381" i="14"/>
  <c r="D382" i="14"/>
  <c r="D384" i="14"/>
  <c r="D385" i="14"/>
  <c r="D387" i="14"/>
  <c r="D388" i="14"/>
  <c r="D390" i="14"/>
  <c r="D391" i="14"/>
  <c r="D393" i="14"/>
  <c r="D394" i="14"/>
  <c r="D396" i="14"/>
  <c r="D397" i="14"/>
  <c r="D399" i="14"/>
  <c r="D400" i="14"/>
  <c r="D402" i="14"/>
  <c r="D403" i="14"/>
  <c r="D405" i="14"/>
  <c r="D406" i="14"/>
  <c r="D408" i="14"/>
  <c r="D409" i="14"/>
  <c r="D411" i="14"/>
  <c r="D412" i="14"/>
  <c r="D414" i="14"/>
  <c r="D415" i="14"/>
  <c r="D417" i="14"/>
  <c r="D418" i="14"/>
  <c r="D420" i="14"/>
  <c r="D421" i="14"/>
  <c r="D423" i="14"/>
  <c r="D424" i="14"/>
  <c r="D426" i="14"/>
  <c r="D427" i="14"/>
  <c r="D429" i="14"/>
  <c r="D430" i="14"/>
  <c r="D432" i="14"/>
  <c r="D433" i="14"/>
  <c r="D435" i="14"/>
  <c r="D436" i="14"/>
  <c r="D438" i="14"/>
  <c r="D439" i="14"/>
  <c r="D441" i="14"/>
  <c r="D442" i="14"/>
  <c r="D444" i="14"/>
  <c r="D445" i="14"/>
  <c r="D447" i="14"/>
  <c r="D448" i="14"/>
  <c r="D450" i="14"/>
  <c r="D451" i="14"/>
  <c r="D453" i="14"/>
  <c r="D454" i="14"/>
  <c r="D456" i="14"/>
  <c r="D457" i="14"/>
  <c r="D459" i="14"/>
  <c r="D460" i="14"/>
  <c r="D462" i="14"/>
  <c r="D463" i="14"/>
  <c r="D465" i="14"/>
  <c r="D466" i="14"/>
  <c r="D468" i="14"/>
  <c r="D469" i="14"/>
  <c r="D471" i="14"/>
  <c r="D472" i="14"/>
  <c r="D474" i="14"/>
  <c r="D475" i="14"/>
  <c r="D477" i="14"/>
  <c r="D478" i="14"/>
  <c r="D480" i="14"/>
  <c r="D481" i="14"/>
  <c r="D483" i="14"/>
  <c r="D484" i="14"/>
  <c r="D486" i="14"/>
  <c r="D487" i="14"/>
  <c r="D489" i="14"/>
  <c r="D490" i="14"/>
  <c r="D492" i="14"/>
  <c r="D493" i="14"/>
  <c r="D495" i="14"/>
  <c r="D496" i="14"/>
  <c r="D498" i="14"/>
  <c r="D499" i="14"/>
  <c r="D501" i="14"/>
  <c r="D502" i="14"/>
  <c r="D504" i="14"/>
  <c r="D505" i="14"/>
  <c r="C3" i="14" l="1"/>
  <c r="C4" i="14"/>
  <c r="C5" i="14"/>
  <c r="C6" i="14"/>
  <c r="C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88" i="14"/>
  <c r="C89" i="14"/>
  <c r="C90" i="14"/>
  <c r="C91" i="14"/>
  <c r="C92" i="14"/>
  <c r="C93" i="14"/>
  <c r="C94" i="14"/>
  <c r="C95" i="14"/>
  <c r="C96" i="14"/>
  <c r="C97" i="14"/>
  <c r="C98" i="14"/>
  <c r="C99" i="14"/>
  <c r="C100" i="14"/>
  <c r="C101" i="14"/>
  <c r="C102" i="14"/>
  <c r="C103" i="14"/>
  <c r="C104" i="14"/>
  <c r="C105" i="14"/>
  <c r="C106" i="14"/>
  <c r="C107" i="14"/>
  <c r="C108" i="14"/>
  <c r="C109" i="14"/>
  <c r="C110" i="14"/>
  <c r="C111" i="14"/>
  <c r="C112" i="14"/>
  <c r="C113" i="14"/>
  <c r="C114" i="14"/>
  <c r="C115" i="14"/>
  <c r="C116" i="14"/>
  <c r="C117" i="14"/>
  <c r="C118" i="14"/>
  <c r="C119" i="14"/>
  <c r="C120" i="14"/>
  <c r="C121" i="14"/>
  <c r="C122" i="14"/>
  <c r="C123" i="14"/>
  <c r="C124" i="14"/>
  <c r="C125" i="14"/>
  <c r="C126" i="14"/>
  <c r="C127" i="14"/>
  <c r="C128" i="14"/>
  <c r="C129" i="14"/>
  <c r="C130" i="14"/>
  <c r="C131" i="14"/>
  <c r="C132" i="14"/>
  <c r="C133" i="14"/>
  <c r="C134" i="14"/>
  <c r="C135" i="14"/>
  <c r="C136" i="14"/>
  <c r="C137" i="14"/>
  <c r="C138" i="14"/>
  <c r="C139" i="14"/>
  <c r="C140" i="14"/>
  <c r="C141" i="14"/>
  <c r="C142" i="14"/>
  <c r="C143" i="14"/>
  <c r="C144" i="14"/>
  <c r="C145" i="14"/>
  <c r="C146" i="14"/>
  <c r="C147" i="14"/>
  <c r="C148" i="14"/>
  <c r="C149" i="14"/>
  <c r="C150" i="14"/>
  <c r="C151" i="14"/>
  <c r="C152" i="14"/>
  <c r="C153" i="14"/>
  <c r="C154" i="14"/>
  <c r="C155" i="14"/>
  <c r="C156" i="14"/>
  <c r="C157" i="14"/>
  <c r="C158" i="14"/>
  <c r="C159" i="14"/>
  <c r="C160" i="14"/>
  <c r="C161" i="14"/>
  <c r="C162" i="14"/>
  <c r="C163" i="14"/>
  <c r="C164" i="14"/>
  <c r="C165" i="14"/>
  <c r="C166" i="14"/>
  <c r="C167" i="14"/>
  <c r="C168" i="14"/>
  <c r="C169" i="14"/>
  <c r="C170" i="14"/>
  <c r="C171" i="14"/>
  <c r="C172" i="14"/>
  <c r="C173" i="14"/>
  <c r="C174" i="14"/>
  <c r="C175" i="14"/>
  <c r="C176" i="14"/>
  <c r="C177" i="14"/>
  <c r="C178" i="14"/>
  <c r="C179" i="14"/>
  <c r="C180" i="14"/>
  <c r="C181" i="14"/>
  <c r="C182" i="14"/>
  <c r="C183" i="14"/>
  <c r="C184" i="14"/>
  <c r="C185" i="14"/>
  <c r="C186" i="14"/>
  <c r="C187" i="14"/>
  <c r="C188" i="14"/>
  <c r="C189" i="14"/>
  <c r="C190" i="14"/>
  <c r="C191" i="14"/>
  <c r="C192" i="14"/>
  <c r="C193" i="14"/>
  <c r="C194" i="14"/>
  <c r="C195" i="14"/>
  <c r="C196" i="14"/>
  <c r="C197" i="14"/>
  <c r="C198" i="14"/>
  <c r="C199" i="14"/>
  <c r="C200" i="14"/>
  <c r="C201" i="14"/>
  <c r="C202" i="14"/>
  <c r="C203" i="14"/>
  <c r="C204" i="14"/>
  <c r="C205" i="14"/>
  <c r="C206" i="14"/>
  <c r="C207" i="14"/>
  <c r="C208" i="14"/>
  <c r="C209" i="14"/>
  <c r="C210" i="14"/>
  <c r="C211" i="14"/>
  <c r="C212" i="14"/>
  <c r="C213" i="14"/>
  <c r="C214" i="14"/>
  <c r="C215" i="14"/>
  <c r="C216" i="14"/>
  <c r="C217" i="14"/>
  <c r="C218" i="14"/>
  <c r="C219" i="14"/>
  <c r="C220" i="14"/>
  <c r="C221" i="14"/>
  <c r="C222" i="14"/>
  <c r="C223" i="14"/>
  <c r="C224" i="14"/>
  <c r="C225" i="14"/>
  <c r="C226" i="14"/>
  <c r="C227" i="14"/>
  <c r="C228" i="14"/>
  <c r="C229" i="14"/>
  <c r="C230" i="14"/>
  <c r="C231" i="14"/>
  <c r="C232" i="14"/>
  <c r="C233" i="14"/>
  <c r="C234" i="14"/>
  <c r="C235" i="14"/>
  <c r="C236" i="14"/>
  <c r="C237" i="14"/>
  <c r="C238" i="14"/>
  <c r="C239" i="14"/>
  <c r="C240" i="14"/>
  <c r="C241" i="14"/>
  <c r="C242" i="14"/>
  <c r="C243" i="14"/>
  <c r="C244" i="14"/>
  <c r="C245" i="14"/>
  <c r="C246" i="14"/>
  <c r="C247" i="14"/>
  <c r="C248" i="14"/>
  <c r="C249" i="14"/>
  <c r="C250" i="14"/>
  <c r="C251" i="14"/>
  <c r="C252" i="14"/>
  <c r="C253" i="14"/>
  <c r="C254" i="14"/>
  <c r="C255" i="14"/>
  <c r="C256" i="14"/>
  <c r="C257" i="14"/>
  <c r="C258" i="14"/>
  <c r="C259" i="14"/>
  <c r="C260" i="14"/>
  <c r="C261" i="14"/>
  <c r="C262" i="14"/>
  <c r="C263" i="14"/>
  <c r="C264" i="14"/>
  <c r="C265" i="14"/>
  <c r="C266" i="14"/>
  <c r="C267" i="14"/>
  <c r="C268" i="14"/>
  <c r="C269" i="14"/>
  <c r="C270" i="14"/>
  <c r="C271" i="14"/>
  <c r="C272" i="14"/>
  <c r="C273" i="14"/>
  <c r="C274" i="14"/>
  <c r="C275" i="14"/>
  <c r="C276" i="14"/>
  <c r="C277" i="14"/>
  <c r="C278" i="14"/>
  <c r="C279" i="14"/>
  <c r="C280" i="14"/>
  <c r="C281" i="14"/>
  <c r="C282" i="14"/>
  <c r="C283" i="14"/>
  <c r="C284" i="14"/>
  <c r="C285" i="14"/>
  <c r="C286" i="14"/>
  <c r="C287" i="14"/>
  <c r="C288" i="14"/>
  <c r="C289" i="14"/>
  <c r="C290" i="14"/>
  <c r="C291" i="14"/>
  <c r="C292" i="14"/>
  <c r="C293" i="14"/>
  <c r="C294" i="14"/>
  <c r="C295" i="14"/>
  <c r="C296" i="14"/>
  <c r="C297" i="14"/>
  <c r="C298" i="14"/>
  <c r="C299" i="14"/>
  <c r="C300" i="14"/>
  <c r="C301" i="14"/>
  <c r="C302" i="14"/>
  <c r="C303" i="14"/>
  <c r="C304" i="14"/>
  <c r="C305" i="14"/>
  <c r="C306" i="14"/>
  <c r="C307" i="14"/>
  <c r="C308" i="14"/>
  <c r="C309" i="14"/>
  <c r="C310" i="14"/>
  <c r="C311" i="14"/>
  <c r="C312" i="14"/>
  <c r="C313" i="14"/>
  <c r="C314" i="14"/>
  <c r="C315" i="14"/>
  <c r="C316" i="14"/>
  <c r="C317" i="14"/>
  <c r="C318" i="14"/>
  <c r="C319" i="14"/>
  <c r="C320" i="14"/>
  <c r="C321" i="14"/>
  <c r="C322" i="14"/>
  <c r="C323" i="14"/>
  <c r="C324" i="14"/>
  <c r="C325" i="14"/>
  <c r="C326" i="14"/>
  <c r="C327" i="14"/>
  <c r="C328" i="14"/>
  <c r="C329" i="14"/>
  <c r="C330" i="14"/>
  <c r="C331" i="14"/>
  <c r="C332" i="14"/>
  <c r="C333" i="14"/>
  <c r="C334" i="14"/>
  <c r="C335" i="14"/>
  <c r="C336" i="14"/>
  <c r="C337" i="14"/>
  <c r="C338" i="14"/>
  <c r="C339" i="14"/>
  <c r="C340" i="14"/>
  <c r="C341" i="14"/>
  <c r="C342" i="14"/>
  <c r="C343" i="14"/>
  <c r="C344" i="14"/>
  <c r="C345" i="14"/>
  <c r="C346" i="14"/>
  <c r="C347" i="14"/>
  <c r="C348" i="14"/>
  <c r="C349" i="14"/>
  <c r="C350" i="14"/>
  <c r="C351" i="14"/>
  <c r="C352" i="14"/>
  <c r="C353" i="14"/>
  <c r="C354" i="14"/>
  <c r="C355" i="14"/>
  <c r="C356" i="14"/>
  <c r="C357" i="14"/>
  <c r="C358" i="14"/>
  <c r="C359" i="14"/>
  <c r="C360" i="14"/>
  <c r="C361" i="14"/>
  <c r="C362" i="14"/>
  <c r="C363" i="14"/>
  <c r="C364" i="14"/>
  <c r="C365" i="14"/>
  <c r="C366" i="14"/>
  <c r="C367" i="14"/>
  <c r="C368" i="14"/>
  <c r="C369" i="14"/>
  <c r="C370" i="14"/>
  <c r="C371" i="14"/>
  <c r="C372" i="14"/>
  <c r="C373" i="14"/>
  <c r="C374" i="14"/>
  <c r="C375" i="14"/>
  <c r="C376" i="14"/>
  <c r="C377" i="14"/>
  <c r="C378" i="14"/>
  <c r="C379" i="14"/>
  <c r="C380" i="14"/>
  <c r="C381" i="14"/>
  <c r="C382" i="14"/>
  <c r="C383" i="14"/>
  <c r="C384" i="14"/>
  <c r="C385" i="14"/>
  <c r="C386" i="14"/>
  <c r="C387" i="14"/>
  <c r="C388" i="14"/>
  <c r="C389" i="14"/>
  <c r="C390" i="14"/>
  <c r="C391" i="14"/>
  <c r="C392" i="14"/>
  <c r="C393" i="14"/>
  <c r="C394" i="14"/>
  <c r="C395" i="14"/>
  <c r="C396" i="14"/>
  <c r="C397" i="14"/>
  <c r="C398" i="14"/>
  <c r="C399" i="14"/>
  <c r="C400" i="14"/>
  <c r="C401" i="14"/>
  <c r="C402" i="14"/>
  <c r="C403" i="14"/>
  <c r="C404" i="14"/>
  <c r="C405" i="14"/>
  <c r="C406" i="14"/>
  <c r="C407" i="14"/>
  <c r="C408" i="14"/>
  <c r="C409" i="14"/>
  <c r="C410" i="14"/>
  <c r="C411" i="14"/>
  <c r="C412" i="14"/>
  <c r="C413" i="14"/>
  <c r="C414" i="14"/>
  <c r="C415" i="14"/>
  <c r="C416" i="14"/>
  <c r="C417" i="14"/>
  <c r="C418" i="14"/>
  <c r="C419" i="14"/>
  <c r="C420" i="14"/>
  <c r="C421" i="14"/>
  <c r="C422" i="14"/>
  <c r="C423" i="14"/>
  <c r="C424" i="14"/>
  <c r="C425" i="14"/>
  <c r="C426" i="14"/>
  <c r="C427" i="14"/>
  <c r="C428" i="14"/>
  <c r="C429" i="14"/>
  <c r="C430" i="14"/>
  <c r="C431" i="14"/>
  <c r="C432" i="14"/>
  <c r="C433" i="14"/>
  <c r="C434" i="14"/>
  <c r="C435" i="14"/>
  <c r="C436" i="14"/>
  <c r="C437" i="14"/>
  <c r="C438" i="14"/>
  <c r="C439" i="14"/>
  <c r="C440" i="14"/>
  <c r="C441" i="14"/>
  <c r="C442" i="14"/>
  <c r="C443" i="14"/>
  <c r="C444" i="14"/>
  <c r="C445" i="14"/>
  <c r="C446" i="14"/>
  <c r="C447" i="14"/>
  <c r="C448" i="14"/>
  <c r="C449" i="14"/>
  <c r="C450" i="14"/>
  <c r="C451" i="14"/>
  <c r="C452" i="14"/>
  <c r="C453" i="14"/>
  <c r="C454" i="14"/>
  <c r="C455" i="14"/>
  <c r="C456" i="14"/>
  <c r="C457" i="14"/>
  <c r="C458" i="14"/>
  <c r="C459" i="14"/>
  <c r="C460" i="14"/>
  <c r="C461" i="14"/>
  <c r="C462" i="14"/>
  <c r="C463" i="14"/>
  <c r="C464" i="14"/>
  <c r="C465" i="14"/>
  <c r="C466" i="14"/>
  <c r="C467" i="14"/>
  <c r="C468" i="14"/>
  <c r="C469" i="14"/>
  <c r="C470" i="14"/>
  <c r="C471" i="14"/>
  <c r="C472" i="14"/>
  <c r="C473" i="14"/>
  <c r="C474" i="14"/>
  <c r="C475" i="14"/>
  <c r="C476" i="14"/>
  <c r="C477" i="14"/>
  <c r="C478" i="14"/>
  <c r="C479" i="14"/>
  <c r="C480" i="14"/>
  <c r="C481" i="14"/>
  <c r="C482" i="14"/>
  <c r="C483" i="14"/>
  <c r="C484" i="14"/>
  <c r="C485" i="14"/>
  <c r="C486" i="14"/>
  <c r="C487" i="14"/>
  <c r="C488" i="14"/>
  <c r="C489" i="14"/>
  <c r="C490" i="14"/>
  <c r="C491" i="14"/>
  <c r="D491" i="14" s="1"/>
  <c r="G165" i="14" s="1"/>
  <c r="C492" i="14"/>
  <c r="C493" i="14"/>
  <c r="C494" i="14"/>
  <c r="C495" i="14"/>
  <c r="C496" i="14"/>
  <c r="C497" i="14"/>
  <c r="C498" i="14"/>
  <c r="C499" i="14"/>
  <c r="C500" i="14"/>
  <c r="C501" i="14"/>
  <c r="C502" i="14"/>
  <c r="C503" i="14"/>
  <c r="C504" i="14"/>
  <c r="C505" i="14"/>
  <c r="C2" i="14"/>
  <c r="D2" i="14" s="1"/>
  <c r="G2" i="14" s="1"/>
  <c r="D503" i="14" l="1"/>
  <c r="G169" i="14" s="1"/>
  <c r="D497" i="14"/>
  <c r="G167" i="14" s="1"/>
  <c r="D485" i="14"/>
  <c r="G163" i="14" s="1"/>
  <c r="D479" i="14"/>
  <c r="G161" i="14" s="1"/>
  <c r="D473" i="14"/>
  <c r="G159" i="14" s="1"/>
  <c r="D467" i="14"/>
  <c r="G157" i="14" s="1"/>
  <c r="D461" i="14"/>
  <c r="G155" i="14" s="1"/>
  <c r="D455" i="14"/>
  <c r="G153" i="14" s="1"/>
  <c r="D449" i="14"/>
  <c r="G151" i="14" s="1"/>
  <c r="D443" i="14"/>
  <c r="G149" i="14" s="1"/>
  <c r="D437" i="14"/>
  <c r="G147" i="14" s="1"/>
  <c r="D431" i="14"/>
  <c r="G145" i="14" s="1"/>
  <c r="D425" i="14"/>
  <c r="G143" i="14" s="1"/>
  <c r="D419" i="14"/>
  <c r="G141" i="14" s="1"/>
  <c r="D413" i="14"/>
  <c r="G139" i="14" s="1"/>
  <c r="D407" i="14"/>
  <c r="G137" i="14" s="1"/>
  <c r="D401" i="14"/>
  <c r="G135" i="14" s="1"/>
  <c r="D395" i="14"/>
  <c r="G133" i="14" s="1"/>
  <c r="D389" i="14"/>
  <c r="G131" i="14" s="1"/>
  <c r="D383" i="14"/>
  <c r="G129" i="14" s="1"/>
  <c r="D377" i="14"/>
  <c r="G127" i="14" s="1"/>
  <c r="D371" i="14"/>
  <c r="G125" i="14" s="1"/>
  <c r="D365" i="14"/>
  <c r="G123" i="14" s="1"/>
  <c r="D359" i="14"/>
  <c r="G121" i="14" s="1"/>
  <c r="D353" i="14"/>
  <c r="G119" i="14" s="1"/>
  <c r="D347" i="14"/>
  <c r="G117" i="14" s="1"/>
  <c r="D341" i="14"/>
  <c r="G115" i="14" s="1"/>
  <c r="D335" i="14"/>
  <c r="G113" i="14" s="1"/>
  <c r="D329" i="14"/>
  <c r="G111" i="14" s="1"/>
  <c r="D323" i="14"/>
  <c r="G109" i="14" s="1"/>
  <c r="D317" i="14"/>
  <c r="G107" i="14" s="1"/>
  <c r="D311" i="14"/>
  <c r="G105" i="14" s="1"/>
  <c r="D305" i="14"/>
  <c r="G103" i="14" s="1"/>
  <c r="D299" i="14"/>
  <c r="G101" i="14" s="1"/>
  <c r="D293" i="14"/>
  <c r="G99" i="14" s="1"/>
  <c r="D287" i="14"/>
  <c r="G97" i="14" s="1"/>
  <c r="D281" i="14"/>
  <c r="G95" i="14" s="1"/>
  <c r="D275" i="14"/>
  <c r="G93" i="14" s="1"/>
  <c r="D269" i="14"/>
  <c r="G91" i="14" s="1"/>
  <c r="D263" i="14"/>
  <c r="G89" i="14" s="1"/>
  <c r="D257" i="14"/>
  <c r="G87" i="14" s="1"/>
  <c r="D251" i="14"/>
  <c r="G85" i="14" s="1"/>
  <c r="D245" i="14"/>
  <c r="G83" i="14" s="1"/>
  <c r="D239" i="14"/>
  <c r="G81" i="14" s="1"/>
  <c r="D233" i="14"/>
  <c r="G79" i="14" s="1"/>
  <c r="D227" i="14"/>
  <c r="G77" i="14" s="1"/>
  <c r="D221" i="14"/>
  <c r="G75" i="14" s="1"/>
  <c r="D215" i="14"/>
  <c r="G73" i="14" s="1"/>
  <c r="D209" i="14"/>
  <c r="G71" i="14" s="1"/>
  <c r="D203" i="14"/>
  <c r="G69" i="14" s="1"/>
  <c r="D197" i="14"/>
  <c r="G67" i="14" s="1"/>
  <c r="D191" i="14"/>
  <c r="G65" i="14" s="1"/>
  <c r="D185" i="14"/>
  <c r="G63" i="14" s="1"/>
  <c r="D179" i="14"/>
  <c r="G61" i="14" s="1"/>
  <c r="D173" i="14"/>
  <c r="G59" i="14" s="1"/>
  <c r="D167" i="14"/>
  <c r="G57" i="14" s="1"/>
  <c r="D161" i="14"/>
  <c r="G55" i="14" s="1"/>
  <c r="D155" i="14"/>
  <c r="G53" i="14" s="1"/>
  <c r="D149" i="14"/>
  <c r="G51" i="14" s="1"/>
  <c r="D143" i="14"/>
  <c r="G49" i="14" s="1"/>
  <c r="D137" i="14"/>
  <c r="G47" i="14" s="1"/>
  <c r="D131" i="14"/>
  <c r="G45" i="14" s="1"/>
  <c r="D125" i="14"/>
  <c r="G43" i="14" s="1"/>
  <c r="D119" i="14"/>
  <c r="G41" i="14" s="1"/>
  <c r="D113" i="14"/>
  <c r="G39" i="14" s="1"/>
  <c r="D107" i="14"/>
  <c r="G37" i="14" s="1"/>
  <c r="D101" i="14"/>
  <c r="G35" i="14" s="1"/>
  <c r="D95" i="14"/>
  <c r="G33" i="14" s="1"/>
  <c r="D89" i="14"/>
  <c r="G31" i="14" s="1"/>
  <c r="D83" i="14"/>
  <c r="G29" i="14" s="1"/>
  <c r="D77" i="14"/>
  <c r="G27" i="14" s="1"/>
  <c r="D71" i="14"/>
  <c r="G25" i="14" s="1"/>
  <c r="D65" i="14"/>
  <c r="G23" i="14" s="1"/>
  <c r="D59" i="14"/>
  <c r="G21" i="14" s="1"/>
  <c r="D53" i="14"/>
  <c r="G19" i="14" s="1"/>
  <c r="D47" i="14"/>
  <c r="G17" i="14" s="1"/>
  <c r="D41" i="14"/>
  <c r="G15" i="14" s="1"/>
  <c r="D35" i="14"/>
  <c r="G13" i="14" s="1"/>
  <c r="D29" i="14"/>
  <c r="G11" i="14" s="1"/>
  <c r="D23" i="14"/>
  <c r="G9" i="14" s="1"/>
  <c r="D17" i="14"/>
  <c r="G7" i="14" s="1"/>
  <c r="D11" i="14"/>
  <c r="G5" i="14" s="1"/>
  <c r="D5" i="14"/>
  <c r="G3" i="14" s="1"/>
  <c r="D500" i="14"/>
  <c r="G168" i="14" s="1"/>
  <c r="D494" i="14"/>
  <c r="G166" i="14" s="1"/>
  <c r="D488" i="14"/>
  <c r="G164" i="14" s="1"/>
  <c r="D482" i="14"/>
  <c r="G162" i="14" s="1"/>
  <c r="D476" i="14"/>
  <c r="G160" i="14" s="1"/>
  <c r="D470" i="14"/>
  <c r="G158" i="14" s="1"/>
  <c r="D464" i="14"/>
  <c r="G156" i="14" s="1"/>
  <c r="D458" i="14"/>
  <c r="G154" i="14" s="1"/>
  <c r="D452" i="14"/>
  <c r="G152" i="14" s="1"/>
  <c r="D446" i="14"/>
  <c r="G150" i="14" s="1"/>
  <c r="D440" i="14"/>
  <c r="G148" i="14" s="1"/>
  <c r="D434" i="14"/>
  <c r="G146" i="14" s="1"/>
  <c r="D428" i="14"/>
  <c r="G144" i="14" s="1"/>
  <c r="D422" i="14"/>
  <c r="G142" i="14" s="1"/>
  <c r="D416" i="14"/>
  <c r="G140" i="14" s="1"/>
  <c r="D410" i="14"/>
  <c r="G138" i="14" s="1"/>
  <c r="D404" i="14"/>
  <c r="G136" i="14" s="1"/>
  <c r="D398" i="14"/>
  <c r="G134" i="14" s="1"/>
  <c r="D392" i="14"/>
  <c r="G132" i="14" s="1"/>
  <c r="D386" i="14"/>
  <c r="G130" i="14" s="1"/>
  <c r="D380" i="14"/>
  <c r="G128" i="14" s="1"/>
  <c r="D374" i="14"/>
  <c r="G126" i="14" s="1"/>
  <c r="D368" i="14"/>
  <c r="G124" i="14" s="1"/>
  <c r="D362" i="14"/>
  <c r="G122" i="14" s="1"/>
  <c r="D356" i="14"/>
  <c r="G120" i="14" s="1"/>
  <c r="D350" i="14"/>
  <c r="G118" i="14" s="1"/>
  <c r="D344" i="14"/>
  <c r="G116" i="14" s="1"/>
  <c r="D338" i="14"/>
  <c r="G114" i="14" s="1"/>
  <c r="D332" i="14"/>
  <c r="G112" i="14" s="1"/>
  <c r="D326" i="14"/>
  <c r="G110" i="14" s="1"/>
  <c r="D320" i="14"/>
  <c r="G108" i="14" s="1"/>
  <c r="D314" i="14"/>
  <c r="G106" i="14" s="1"/>
  <c r="D308" i="14"/>
  <c r="G104" i="14" s="1"/>
  <c r="D302" i="14"/>
  <c r="G102" i="14" s="1"/>
  <c r="D296" i="14"/>
  <c r="G100" i="14" s="1"/>
  <c r="D290" i="14"/>
  <c r="G98" i="14" s="1"/>
  <c r="D284" i="14"/>
  <c r="G96" i="14" s="1"/>
  <c r="D278" i="14"/>
  <c r="G94" i="14" s="1"/>
  <c r="D272" i="14"/>
  <c r="G92" i="14" s="1"/>
  <c r="D266" i="14"/>
  <c r="G90" i="14" s="1"/>
  <c r="D260" i="14"/>
  <c r="G88" i="14" s="1"/>
  <c r="D254" i="14"/>
  <c r="G86" i="14" s="1"/>
  <c r="D248" i="14"/>
  <c r="G84" i="14" s="1"/>
  <c r="D242" i="14"/>
  <c r="G82" i="14" s="1"/>
  <c r="D236" i="14"/>
  <c r="G80" i="14" s="1"/>
  <c r="D230" i="14"/>
  <c r="G78" i="14" s="1"/>
  <c r="D224" i="14"/>
  <c r="G76" i="14" s="1"/>
  <c r="D218" i="14"/>
  <c r="G74" i="14" s="1"/>
  <c r="D212" i="14"/>
  <c r="G72" i="14" s="1"/>
  <c r="D206" i="14"/>
  <c r="G70" i="14" s="1"/>
  <c r="D200" i="14"/>
  <c r="G68" i="14" s="1"/>
  <c r="D194" i="14"/>
  <c r="G66" i="14" s="1"/>
  <c r="D188" i="14"/>
  <c r="G64" i="14" s="1"/>
  <c r="D182" i="14"/>
  <c r="G62" i="14" s="1"/>
  <c r="D176" i="14"/>
  <c r="G60" i="14" s="1"/>
  <c r="D170" i="14"/>
  <c r="G58" i="14" s="1"/>
  <c r="D164" i="14"/>
  <c r="G56" i="14" s="1"/>
  <c r="D158" i="14"/>
  <c r="G54" i="14" s="1"/>
  <c r="D152" i="14"/>
  <c r="G52" i="14" s="1"/>
  <c r="D146" i="14"/>
  <c r="G50" i="14" s="1"/>
  <c r="D140" i="14"/>
  <c r="G48" i="14" s="1"/>
  <c r="D134" i="14"/>
  <c r="G46" i="14" s="1"/>
  <c r="D128" i="14"/>
  <c r="G44" i="14" s="1"/>
  <c r="D122" i="14"/>
  <c r="G42" i="14" s="1"/>
  <c r="D116" i="14"/>
  <c r="G40" i="14" s="1"/>
  <c r="D110" i="14"/>
  <c r="G38" i="14" s="1"/>
  <c r="D104" i="14"/>
  <c r="G36" i="14" s="1"/>
  <c r="D98" i="14"/>
  <c r="G34" i="14" s="1"/>
  <c r="D92" i="14"/>
  <c r="G32" i="14" s="1"/>
  <c r="D86" i="14"/>
  <c r="G30" i="14" s="1"/>
  <c r="D80" i="14"/>
  <c r="G28" i="14" s="1"/>
  <c r="D74" i="14"/>
  <c r="G26" i="14" s="1"/>
  <c r="D68" i="14"/>
  <c r="G24" i="14" s="1"/>
  <c r="D62" i="14"/>
  <c r="G22" i="14" s="1"/>
  <c r="D56" i="14"/>
  <c r="G20" i="14" s="1"/>
  <c r="D50" i="14"/>
  <c r="G18" i="14" s="1"/>
  <c r="D44" i="14"/>
  <c r="G16" i="14" s="1"/>
  <c r="D38" i="14"/>
  <c r="G14" i="14" s="1"/>
  <c r="D32" i="14"/>
  <c r="G12" i="14" s="1"/>
  <c r="D26" i="14"/>
  <c r="G10" i="14" s="1"/>
  <c r="D20" i="14"/>
  <c r="G8" i="14" s="1"/>
  <c r="D14" i="14"/>
  <c r="G6" i="14" s="1"/>
  <c r="D8" i="14"/>
  <c r="G4" i="14" s="1"/>
  <c r="D61" i="2"/>
  <c r="D3" i="4" s="1"/>
  <c r="B66" i="3" l="1"/>
  <c r="C66" i="3"/>
  <c r="D66" i="3"/>
  <c r="E66" i="3"/>
  <c r="F66" i="3"/>
  <c r="G66" i="3"/>
  <c r="H66" i="3"/>
  <c r="I66" i="3"/>
  <c r="J66" i="3"/>
  <c r="B67" i="3"/>
  <c r="C67" i="3"/>
  <c r="D67" i="3"/>
  <c r="E67" i="3"/>
  <c r="F67" i="3"/>
  <c r="G67" i="3"/>
  <c r="H67" i="3"/>
  <c r="I67" i="3"/>
  <c r="J67" i="3"/>
  <c r="B68" i="3"/>
  <c r="C68" i="3"/>
  <c r="D68" i="3"/>
  <c r="E68" i="3"/>
  <c r="F68" i="3"/>
  <c r="G68" i="3"/>
  <c r="H68" i="3"/>
  <c r="I68" i="3"/>
  <c r="J68" i="3"/>
  <c r="B69" i="3"/>
  <c r="C69" i="3"/>
  <c r="D69" i="3"/>
  <c r="E69" i="3"/>
  <c r="F69" i="3"/>
  <c r="G69" i="3"/>
  <c r="H69" i="3"/>
  <c r="I69" i="3"/>
  <c r="J69" i="3"/>
  <c r="B70" i="3"/>
  <c r="C70" i="3"/>
  <c r="D70" i="3"/>
  <c r="E70" i="3"/>
  <c r="F70" i="3"/>
  <c r="G70" i="3"/>
  <c r="H70" i="3"/>
  <c r="I70" i="3"/>
  <c r="J70" i="3"/>
  <c r="B71" i="3"/>
  <c r="C71" i="3"/>
  <c r="D71" i="3"/>
  <c r="E71" i="3"/>
  <c r="F71" i="3"/>
  <c r="G71" i="3"/>
  <c r="H71" i="3"/>
  <c r="I71" i="3"/>
  <c r="J71" i="3"/>
  <c r="B72" i="3"/>
  <c r="C72" i="3"/>
  <c r="D72" i="3"/>
  <c r="E72" i="3"/>
  <c r="F72" i="3"/>
  <c r="G72" i="3"/>
  <c r="H72" i="3"/>
  <c r="I72" i="3"/>
  <c r="J72" i="3"/>
  <c r="B73" i="3"/>
  <c r="C73" i="3"/>
  <c r="D73" i="3"/>
  <c r="E73" i="3"/>
  <c r="F73" i="3"/>
  <c r="G73" i="3"/>
  <c r="H73" i="3"/>
  <c r="I73" i="3"/>
  <c r="J73" i="3"/>
  <c r="B74" i="3"/>
  <c r="C74" i="3"/>
  <c r="D74" i="3"/>
  <c r="E74" i="3"/>
  <c r="F74" i="3"/>
  <c r="G74" i="3"/>
  <c r="H74" i="3"/>
  <c r="I74" i="3"/>
  <c r="J74" i="3"/>
  <c r="B75" i="3"/>
  <c r="C75" i="3"/>
  <c r="D75" i="3"/>
  <c r="E75" i="3"/>
  <c r="F75" i="3"/>
  <c r="G75" i="3"/>
  <c r="H75" i="3"/>
  <c r="I75" i="3"/>
  <c r="J75" i="3"/>
  <c r="B76" i="3"/>
  <c r="C76" i="3"/>
  <c r="D76" i="3"/>
  <c r="E76" i="3"/>
  <c r="F76" i="3"/>
  <c r="G76" i="3"/>
  <c r="H76" i="3"/>
  <c r="I76" i="3"/>
  <c r="J76" i="3"/>
  <c r="B77" i="3"/>
  <c r="C77" i="3"/>
  <c r="D77" i="3"/>
  <c r="E77" i="3"/>
  <c r="F77" i="3"/>
  <c r="G77" i="3"/>
  <c r="H77" i="3"/>
  <c r="I77" i="3"/>
  <c r="J77" i="3"/>
  <c r="B78" i="3"/>
  <c r="C78" i="3"/>
  <c r="D78" i="3"/>
  <c r="E78" i="3"/>
  <c r="F78" i="3"/>
  <c r="G78" i="3"/>
  <c r="H78" i="3"/>
  <c r="I78" i="3"/>
  <c r="J78" i="3"/>
  <c r="B79" i="3"/>
  <c r="C79" i="3"/>
  <c r="D79" i="3"/>
  <c r="E79" i="3"/>
  <c r="F79" i="3"/>
  <c r="G79" i="3"/>
  <c r="H79" i="3"/>
  <c r="I79" i="3"/>
  <c r="J79" i="3"/>
  <c r="B80" i="3"/>
  <c r="C80" i="3"/>
  <c r="D80" i="3"/>
  <c r="E80" i="3"/>
  <c r="F80" i="3"/>
  <c r="G80" i="3"/>
  <c r="H80" i="3"/>
  <c r="I80" i="3"/>
  <c r="J80" i="3"/>
  <c r="B81" i="3"/>
  <c r="C81" i="3"/>
  <c r="D81" i="3"/>
  <c r="E81" i="3"/>
  <c r="F81" i="3"/>
  <c r="G81" i="3"/>
  <c r="H81" i="3"/>
  <c r="I81" i="3"/>
  <c r="J81" i="3"/>
  <c r="B82" i="3"/>
  <c r="C82" i="3"/>
  <c r="D82" i="3"/>
  <c r="E82" i="3"/>
  <c r="F82" i="3"/>
  <c r="G82" i="3"/>
  <c r="H82" i="3"/>
  <c r="I82" i="3"/>
  <c r="J82" i="3"/>
  <c r="B83" i="3"/>
  <c r="C83" i="3"/>
  <c r="D83" i="3"/>
  <c r="E83" i="3"/>
  <c r="F83" i="3"/>
  <c r="G83" i="3"/>
  <c r="H83" i="3"/>
  <c r="I83" i="3"/>
  <c r="J83" i="3"/>
  <c r="B84" i="3"/>
  <c r="C84" i="3"/>
  <c r="D84" i="3"/>
  <c r="E84" i="3"/>
  <c r="F84" i="3"/>
  <c r="G84" i="3"/>
  <c r="H84" i="3"/>
  <c r="I84" i="3"/>
  <c r="J84" i="3"/>
  <c r="B85" i="3"/>
  <c r="C85" i="3"/>
  <c r="D85" i="3"/>
  <c r="E85" i="3"/>
  <c r="F85" i="3"/>
  <c r="G85" i="3"/>
  <c r="H85" i="3"/>
  <c r="I85" i="3"/>
  <c r="J85" i="3"/>
  <c r="B86" i="3"/>
  <c r="C86" i="3"/>
  <c r="D86" i="3"/>
  <c r="E86" i="3"/>
  <c r="F86" i="3"/>
  <c r="G86" i="3"/>
  <c r="H86" i="3"/>
  <c r="I86" i="3"/>
  <c r="J86" i="3"/>
  <c r="B87" i="3"/>
  <c r="C87" i="3"/>
  <c r="D87" i="3"/>
  <c r="E87" i="3"/>
  <c r="F87" i="3"/>
  <c r="G87" i="3"/>
  <c r="H87" i="3"/>
  <c r="I87" i="3"/>
  <c r="J87" i="3"/>
  <c r="B88" i="3"/>
  <c r="C88" i="3"/>
  <c r="D88" i="3"/>
  <c r="E88" i="3"/>
  <c r="F88" i="3"/>
  <c r="G88" i="3"/>
  <c r="H88" i="3"/>
  <c r="I88" i="3"/>
  <c r="J88" i="3"/>
  <c r="B89" i="3"/>
  <c r="C89" i="3"/>
  <c r="D89" i="3"/>
  <c r="E89" i="3"/>
  <c r="F89" i="3"/>
  <c r="G89" i="3"/>
  <c r="H89" i="3"/>
  <c r="I89" i="3"/>
  <c r="J89" i="3"/>
  <c r="B90" i="3"/>
  <c r="C90" i="3"/>
  <c r="D90" i="3"/>
  <c r="E90" i="3"/>
  <c r="F90" i="3"/>
  <c r="G90" i="3"/>
  <c r="H90" i="3"/>
  <c r="I90" i="3"/>
  <c r="J90" i="3"/>
  <c r="B91" i="3"/>
  <c r="C91" i="3"/>
  <c r="D91" i="3"/>
  <c r="E91" i="3"/>
  <c r="F91" i="3"/>
  <c r="G91" i="3"/>
  <c r="H91" i="3"/>
  <c r="I91" i="3"/>
  <c r="J91" i="3"/>
  <c r="B92" i="3"/>
  <c r="C92" i="3"/>
  <c r="D92" i="3"/>
  <c r="E92" i="3"/>
  <c r="F92" i="3"/>
  <c r="G92" i="3"/>
  <c r="H92" i="3"/>
  <c r="I92" i="3"/>
  <c r="J92" i="3"/>
  <c r="B93" i="3"/>
  <c r="C93" i="3"/>
  <c r="D93" i="3"/>
  <c r="E93" i="3"/>
  <c r="F93" i="3"/>
  <c r="G93" i="3"/>
  <c r="H93" i="3"/>
  <c r="I93" i="3"/>
  <c r="J93" i="3"/>
  <c r="B94" i="3"/>
  <c r="C94" i="3"/>
  <c r="D94" i="3"/>
  <c r="E94" i="3"/>
  <c r="F94" i="3"/>
  <c r="G94" i="3"/>
  <c r="H94" i="3"/>
  <c r="I94" i="3"/>
  <c r="J94" i="3"/>
  <c r="B95" i="3"/>
  <c r="C95" i="3"/>
  <c r="D95" i="3"/>
  <c r="E95" i="3"/>
  <c r="F95" i="3"/>
  <c r="G95" i="3"/>
  <c r="H95" i="3"/>
  <c r="I95" i="3"/>
  <c r="J95" i="3"/>
  <c r="B96" i="3"/>
  <c r="C96" i="3"/>
  <c r="D96" i="3"/>
  <c r="E96" i="3"/>
  <c r="F96" i="3"/>
  <c r="G96" i="3"/>
  <c r="H96" i="3"/>
  <c r="I96" i="3"/>
  <c r="J96" i="3"/>
  <c r="B97" i="3"/>
  <c r="C97" i="3"/>
  <c r="D97" i="3"/>
  <c r="E97" i="3"/>
  <c r="F97" i="3"/>
  <c r="G97" i="3"/>
  <c r="H97" i="3"/>
  <c r="I97" i="3"/>
  <c r="J97" i="3"/>
  <c r="B98" i="3"/>
  <c r="C98" i="3"/>
  <c r="D98" i="3"/>
  <c r="E98" i="3"/>
  <c r="F98" i="3"/>
  <c r="G98" i="3"/>
  <c r="H98" i="3"/>
  <c r="I98" i="3"/>
  <c r="J98" i="3"/>
  <c r="B99" i="3"/>
  <c r="C99" i="3"/>
  <c r="D99" i="3"/>
  <c r="E99" i="3"/>
  <c r="F99" i="3"/>
  <c r="G99" i="3"/>
  <c r="H99" i="3"/>
  <c r="I99" i="3"/>
  <c r="J99" i="3"/>
  <c r="B100" i="3"/>
  <c r="C100" i="3"/>
  <c r="D100" i="3"/>
  <c r="E100" i="3"/>
  <c r="F100" i="3"/>
  <c r="G100" i="3"/>
  <c r="H100" i="3"/>
  <c r="I100" i="3"/>
  <c r="J100" i="3"/>
  <c r="B101" i="3"/>
  <c r="C101" i="3"/>
  <c r="D101" i="3"/>
  <c r="E101" i="3"/>
  <c r="F101" i="3"/>
  <c r="G101" i="3"/>
  <c r="H101" i="3"/>
  <c r="I101" i="3"/>
  <c r="J101" i="3"/>
  <c r="B102" i="3"/>
  <c r="C102" i="3"/>
  <c r="D102" i="3"/>
  <c r="E102" i="3"/>
  <c r="F102" i="3"/>
  <c r="G102" i="3"/>
  <c r="H102" i="3"/>
  <c r="I102" i="3"/>
  <c r="J102" i="3"/>
  <c r="B103" i="3"/>
  <c r="C103" i="3"/>
  <c r="D103" i="3"/>
  <c r="E103" i="3"/>
  <c r="F103" i="3"/>
  <c r="G103" i="3"/>
  <c r="H103" i="3"/>
  <c r="I103" i="3"/>
  <c r="J103" i="3"/>
  <c r="B104" i="3"/>
  <c r="C104" i="3"/>
  <c r="D104" i="3"/>
  <c r="E104" i="3"/>
  <c r="F104" i="3"/>
  <c r="G104" i="3"/>
  <c r="H104" i="3"/>
  <c r="I104" i="3"/>
  <c r="J104" i="3"/>
  <c r="B105" i="3"/>
  <c r="C105" i="3"/>
  <c r="D105" i="3"/>
  <c r="E105" i="3"/>
  <c r="F105" i="3"/>
  <c r="G105" i="3"/>
  <c r="H105" i="3"/>
  <c r="I105" i="3"/>
  <c r="J105" i="3"/>
  <c r="B106" i="3"/>
  <c r="C106" i="3"/>
  <c r="D106" i="3"/>
  <c r="E106" i="3"/>
  <c r="F106" i="3"/>
  <c r="G106" i="3"/>
  <c r="H106" i="3"/>
  <c r="I106" i="3"/>
  <c r="J106" i="3"/>
  <c r="B107" i="3"/>
  <c r="C107" i="3"/>
  <c r="D107" i="3"/>
  <c r="E107" i="3"/>
  <c r="F107" i="3"/>
  <c r="G107" i="3"/>
  <c r="H107" i="3"/>
  <c r="I107" i="3"/>
  <c r="J107" i="3"/>
  <c r="B108" i="3"/>
  <c r="C108" i="3"/>
  <c r="D108" i="3"/>
  <c r="E108" i="3"/>
  <c r="F108" i="3"/>
  <c r="G108" i="3"/>
  <c r="H108" i="3"/>
  <c r="I108" i="3"/>
  <c r="J108" i="3"/>
  <c r="B109" i="3"/>
  <c r="C109" i="3"/>
  <c r="D109" i="3"/>
  <c r="E109" i="3"/>
  <c r="F109" i="3"/>
  <c r="G109" i="3"/>
  <c r="H109" i="3"/>
  <c r="I109" i="3"/>
  <c r="J109" i="3"/>
  <c r="B110" i="3"/>
  <c r="C110" i="3"/>
  <c r="D110" i="3"/>
  <c r="E110" i="3"/>
  <c r="F110" i="3"/>
  <c r="G110" i="3"/>
  <c r="H110" i="3"/>
  <c r="I110" i="3"/>
  <c r="J110" i="3"/>
  <c r="B111" i="3"/>
  <c r="C111" i="3"/>
  <c r="D111" i="3"/>
  <c r="E111" i="3"/>
  <c r="F111" i="3"/>
  <c r="G111" i="3"/>
  <c r="H111" i="3"/>
  <c r="I111" i="3"/>
  <c r="J111" i="3"/>
  <c r="B112" i="3"/>
  <c r="C112" i="3"/>
  <c r="D112" i="3"/>
  <c r="E112" i="3"/>
  <c r="F112" i="3"/>
  <c r="G112" i="3"/>
  <c r="H112" i="3"/>
  <c r="I112" i="3"/>
  <c r="J112" i="3"/>
  <c r="B113" i="3"/>
  <c r="C113" i="3"/>
  <c r="D113" i="3"/>
  <c r="E113" i="3"/>
  <c r="F113" i="3"/>
  <c r="G113" i="3"/>
  <c r="H113" i="3"/>
  <c r="I113" i="3"/>
  <c r="J113" i="3"/>
  <c r="B114" i="3"/>
  <c r="C114" i="3"/>
  <c r="D114" i="3"/>
  <c r="E114" i="3"/>
  <c r="F114" i="3"/>
  <c r="G114" i="3"/>
  <c r="H114" i="3"/>
  <c r="I114" i="3"/>
  <c r="J114" i="3"/>
  <c r="B115" i="3"/>
  <c r="C115" i="3"/>
  <c r="D115" i="3"/>
  <c r="E115" i="3"/>
  <c r="F115" i="3"/>
  <c r="G115" i="3"/>
  <c r="H115" i="3"/>
  <c r="I115" i="3"/>
  <c r="J115" i="3"/>
  <c r="B116" i="3"/>
  <c r="C116" i="3"/>
  <c r="D116" i="3"/>
  <c r="E116" i="3"/>
  <c r="F116" i="3"/>
  <c r="G116" i="3"/>
  <c r="H116" i="3"/>
  <c r="I116" i="3"/>
  <c r="J116" i="3"/>
  <c r="B117" i="3"/>
  <c r="C117" i="3"/>
  <c r="D117" i="3"/>
  <c r="E117" i="3"/>
  <c r="F117" i="3"/>
  <c r="G117" i="3"/>
  <c r="H117" i="3"/>
  <c r="I117" i="3"/>
  <c r="J117" i="3"/>
  <c r="B118" i="3"/>
  <c r="C118" i="3"/>
  <c r="D118" i="3"/>
  <c r="E118" i="3"/>
  <c r="F118" i="3"/>
  <c r="G118" i="3"/>
  <c r="H118" i="3"/>
  <c r="I118" i="3"/>
  <c r="J118" i="3"/>
  <c r="B64" i="3"/>
  <c r="C64" i="3"/>
  <c r="D64" i="3"/>
  <c r="E64" i="3"/>
  <c r="F64" i="3"/>
  <c r="G64" i="3"/>
  <c r="H64" i="3"/>
  <c r="I64" i="3"/>
  <c r="J64" i="3"/>
  <c r="B65" i="3"/>
  <c r="C65" i="3"/>
  <c r="D65" i="3"/>
  <c r="E65" i="3"/>
  <c r="F65" i="3"/>
  <c r="G65" i="3"/>
  <c r="H65" i="3"/>
  <c r="I65" i="3"/>
  <c r="J65" i="3"/>
  <c r="C63" i="3"/>
  <c r="D63" i="3"/>
  <c r="E63" i="3"/>
  <c r="F63" i="3"/>
  <c r="G63" i="3"/>
  <c r="H63" i="3"/>
  <c r="I63" i="3"/>
  <c r="J63" i="3"/>
  <c r="B63" i="3"/>
  <c r="B64" i="2"/>
  <c r="C64" i="2"/>
  <c r="D64" i="2"/>
  <c r="E64" i="2"/>
  <c r="F64" i="2"/>
  <c r="G64" i="2"/>
  <c r="H64" i="2"/>
  <c r="I64" i="2"/>
  <c r="J64" i="2"/>
  <c r="B65" i="2"/>
  <c r="C65" i="2"/>
  <c r="D65" i="2"/>
  <c r="E65" i="2"/>
  <c r="F65" i="2"/>
  <c r="G65" i="2"/>
  <c r="H65" i="2"/>
  <c r="I65" i="2"/>
  <c r="J65" i="2"/>
  <c r="B66" i="2"/>
  <c r="C66" i="2"/>
  <c r="D66" i="2"/>
  <c r="E66" i="2"/>
  <c r="F66" i="2"/>
  <c r="G66" i="2"/>
  <c r="H66" i="2"/>
  <c r="I66" i="2"/>
  <c r="J66" i="2"/>
  <c r="B67" i="2"/>
  <c r="C67" i="2"/>
  <c r="D67" i="2"/>
  <c r="E67" i="2"/>
  <c r="F67" i="2"/>
  <c r="G67" i="2"/>
  <c r="H67" i="2"/>
  <c r="I67" i="2"/>
  <c r="J67" i="2"/>
  <c r="B68" i="2"/>
  <c r="C68" i="2"/>
  <c r="D68" i="2"/>
  <c r="E68" i="2"/>
  <c r="F68" i="2"/>
  <c r="G68" i="2"/>
  <c r="H68" i="2"/>
  <c r="I68" i="2"/>
  <c r="J68" i="2"/>
  <c r="B69" i="2"/>
  <c r="C69" i="2"/>
  <c r="D69" i="2"/>
  <c r="E69" i="2"/>
  <c r="F69" i="2"/>
  <c r="G69" i="2"/>
  <c r="H69" i="2"/>
  <c r="I69" i="2"/>
  <c r="J69" i="2"/>
  <c r="B70" i="2"/>
  <c r="C70" i="2"/>
  <c r="D70" i="2"/>
  <c r="E70" i="2"/>
  <c r="F70" i="2"/>
  <c r="G70" i="2"/>
  <c r="H70" i="2"/>
  <c r="I70" i="2"/>
  <c r="J70" i="2"/>
  <c r="B71" i="2"/>
  <c r="C71" i="2"/>
  <c r="D71" i="2"/>
  <c r="E71" i="2"/>
  <c r="F71" i="2"/>
  <c r="G71" i="2"/>
  <c r="H71" i="2"/>
  <c r="I71" i="2"/>
  <c r="J71" i="2"/>
  <c r="B72" i="2"/>
  <c r="C72" i="2"/>
  <c r="D72" i="2"/>
  <c r="E72" i="2"/>
  <c r="F72" i="2"/>
  <c r="G72" i="2"/>
  <c r="H72" i="2"/>
  <c r="I72" i="2"/>
  <c r="J72" i="2"/>
  <c r="B73" i="2"/>
  <c r="C73" i="2"/>
  <c r="D73" i="2"/>
  <c r="E73" i="2"/>
  <c r="F73" i="2"/>
  <c r="G73" i="2"/>
  <c r="H73" i="2"/>
  <c r="I73" i="2"/>
  <c r="J73" i="2"/>
  <c r="B74" i="2"/>
  <c r="C74" i="2"/>
  <c r="D74" i="2"/>
  <c r="E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E76" i="2"/>
  <c r="F76" i="2"/>
  <c r="G76" i="2"/>
  <c r="H76" i="2"/>
  <c r="I76" i="2"/>
  <c r="J76" i="2"/>
  <c r="B77" i="2"/>
  <c r="C77" i="2"/>
  <c r="D77" i="2"/>
  <c r="E77" i="2"/>
  <c r="F77" i="2"/>
  <c r="G77" i="2"/>
  <c r="H77" i="2"/>
  <c r="I77" i="2"/>
  <c r="J77" i="2"/>
  <c r="B78" i="2"/>
  <c r="C78" i="2"/>
  <c r="D78" i="2"/>
  <c r="E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E80" i="2"/>
  <c r="F80" i="2"/>
  <c r="G80" i="2"/>
  <c r="H80" i="2"/>
  <c r="I80" i="2"/>
  <c r="J80" i="2"/>
  <c r="B81" i="2"/>
  <c r="C81" i="2"/>
  <c r="D81" i="2"/>
  <c r="E81" i="2"/>
  <c r="F81" i="2"/>
  <c r="G81" i="2"/>
  <c r="H81" i="2"/>
  <c r="I81" i="2"/>
  <c r="J81" i="2"/>
  <c r="B82" i="2"/>
  <c r="C82" i="2"/>
  <c r="D82" i="2"/>
  <c r="E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E84" i="2"/>
  <c r="F84" i="2"/>
  <c r="G84" i="2"/>
  <c r="H84" i="2"/>
  <c r="I84" i="2"/>
  <c r="J84" i="2"/>
  <c r="B85" i="2"/>
  <c r="C85" i="2"/>
  <c r="D85" i="2"/>
  <c r="E85" i="2"/>
  <c r="F85" i="2"/>
  <c r="G85" i="2"/>
  <c r="H85" i="2"/>
  <c r="I85" i="2"/>
  <c r="J85" i="2"/>
  <c r="B86" i="2"/>
  <c r="C86" i="2"/>
  <c r="D86" i="2"/>
  <c r="E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E88" i="2"/>
  <c r="F88" i="2"/>
  <c r="G88" i="2"/>
  <c r="H88" i="2"/>
  <c r="I88" i="2"/>
  <c r="J88" i="2"/>
  <c r="B89" i="2"/>
  <c r="C89" i="2"/>
  <c r="D89" i="2"/>
  <c r="E89" i="2"/>
  <c r="F89" i="2"/>
  <c r="G89" i="2"/>
  <c r="H89" i="2"/>
  <c r="I89" i="2"/>
  <c r="J89" i="2"/>
  <c r="B90" i="2"/>
  <c r="C90" i="2"/>
  <c r="D90" i="2"/>
  <c r="E90" i="2"/>
  <c r="F90" i="2"/>
  <c r="G90" i="2"/>
  <c r="H90" i="2"/>
  <c r="I90" i="2"/>
  <c r="J90" i="2"/>
  <c r="B91" i="2"/>
  <c r="C91" i="2"/>
  <c r="D91" i="2"/>
  <c r="E91" i="2"/>
  <c r="F91" i="2"/>
  <c r="G91" i="2"/>
  <c r="H91" i="2"/>
  <c r="I91" i="2"/>
  <c r="J91" i="2"/>
  <c r="B92" i="2"/>
  <c r="C92" i="2"/>
  <c r="D92" i="2"/>
  <c r="E92" i="2"/>
  <c r="F92" i="2"/>
  <c r="G92" i="2"/>
  <c r="H92" i="2"/>
  <c r="I92" i="2"/>
  <c r="J92" i="2"/>
  <c r="B93" i="2"/>
  <c r="C93" i="2"/>
  <c r="D93" i="2"/>
  <c r="E93" i="2"/>
  <c r="F93" i="2"/>
  <c r="G93" i="2"/>
  <c r="H93" i="2"/>
  <c r="I93" i="2"/>
  <c r="J93" i="2"/>
  <c r="B94" i="2"/>
  <c r="C94" i="2"/>
  <c r="D94" i="2"/>
  <c r="E94" i="2"/>
  <c r="F94" i="2"/>
  <c r="G94" i="2"/>
  <c r="H94" i="2"/>
  <c r="I94" i="2"/>
  <c r="J94" i="2"/>
  <c r="B95" i="2"/>
  <c r="C95" i="2"/>
  <c r="D95" i="2"/>
  <c r="E95" i="2"/>
  <c r="F95" i="2"/>
  <c r="G95" i="2"/>
  <c r="H95" i="2"/>
  <c r="I95" i="2"/>
  <c r="J95" i="2"/>
  <c r="B96" i="2"/>
  <c r="C96" i="2"/>
  <c r="D96" i="2"/>
  <c r="E96" i="2"/>
  <c r="F96" i="2"/>
  <c r="G96" i="2"/>
  <c r="H96" i="2"/>
  <c r="I96" i="2"/>
  <c r="J96" i="2"/>
  <c r="B97" i="2"/>
  <c r="C97" i="2"/>
  <c r="D97" i="2"/>
  <c r="E97" i="2"/>
  <c r="F97" i="2"/>
  <c r="G97" i="2"/>
  <c r="H97" i="2"/>
  <c r="I97" i="2"/>
  <c r="J97" i="2"/>
  <c r="B98" i="2"/>
  <c r="C98" i="2"/>
  <c r="D98" i="2"/>
  <c r="E98" i="2"/>
  <c r="F98" i="2"/>
  <c r="G98" i="2"/>
  <c r="H98" i="2"/>
  <c r="I98" i="2"/>
  <c r="J98" i="2"/>
  <c r="B99" i="2"/>
  <c r="C99" i="2"/>
  <c r="D99" i="2"/>
  <c r="E99" i="2"/>
  <c r="F99" i="2"/>
  <c r="G99" i="2"/>
  <c r="H99" i="2"/>
  <c r="I99" i="2"/>
  <c r="J99" i="2"/>
  <c r="B100" i="2"/>
  <c r="C100" i="2"/>
  <c r="D100" i="2"/>
  <c r="E100" i="2"/>
  <c r="F100" i="2"/>
  <c r="G100" i="2"/>
  <c r="H100" i="2"/>
  <c r="I100" i="2"/>
  <c r="J100" i="2"/>
  <c r="B101" i="2"/>
  <c r="C101" i="2"/>
  <c r="D101" i="2"/>
  <c r="E101" i="2"/>
  <c r="F101" i="2"/>
  <c r="G101" i="2"/>
  <c r="H101" i="2"/>
  <c r="I101" i="2"/>
  <c r="J101" i="2"/>
  <c r="B102" i="2"/>
  <c r="C102" i="2"/>
  <c r="D102" i="2"/>
  <c r="E102" i="2"/>
  <c r="F102" i="2"/>
  <c r="G102" i="2"/>
  <c r="H102" i="2"/>
  <c r="I102" i="2"/>
  <c r="J102" i="2"/>
  <c r="B103" i="2"/>
  <c r="C103" i="2"/>
  <c r="D103" i="2"/>
  <c r="E103" i="2"/>
  <c r="F103" i="2"/>
  <c r="G103" i="2"/>
  <c r="H103" i="2"/>
  <c r="I103" i="2"/>
  <c r="J103" i="2"/>
  <c r="B104" i="2"/>
  <c r="C104" i="2"/>
  <c r="D104" i="2"/>
  <c r="E104" i="2"/>
  <c r="F104" i="2"/>
  <c r="G104" i="2"/>
  <c r="H104" i="2"/>
  <c r="I104" i="2"/>
  <c r="J104" i="2"/>
  <c r="B105" i="2"/>
  <c r="C105" i="2"/>
  <c r="D105" i="2"/>
  <c r="E105" i="2"/>
  <c r="F105" i="2"/>
  <c r="G105" i="2"/>
  <c r="H105" i="2"/>
  <c r="I105" i="2"/>
  <c r="J105" i="2"/>
  <c r="B106" i="2"/>
  <c r="C106" i="2"/>
  <c r="D106" i="2"/>
  <c r="E106" i="2"/>
  <c r="F106" i="2"/>
  <c r="G106" i="2"/>
  <c r="H106" i="2"/>
  <c r="I106" i="2"/>
  <c r="J106" i="2"/>
  <c r="B107" i="2"/>
  <c r="C107" i="2"/>
  <c r="D107" i="2"/>
  <c r="E107" i="2"/>
  <c r="F107" i="2"/>
  <c r="G107" i="2"/>
  <c r="H107" i="2"/>
  <c r="I107" i="2"/>
  <c r="J107" i="2"/>
  <c r="B108" i="2"/>
  <c r="C108" i="2"/>
  <c r="D108" i="2"/>
  <c r="E108" i="2"/>
  <c r="F108" i="2"/>
  <c r="G108" i="2"/>
  <c r="H108" i="2"/>
  <c r="I108" i="2"/>
  <c r="J108" i="2"/>
  <c r="B109" i="2"/>
  <c r="C109" i="2"/>
  <c r="D109" i="2"/>
  <c r="E109" i="2"/>
  <c r="F109" i="2"/>
  <c r="G109" i="2"/>
  <c r="H109" i="2"/>
  <c r="I109" i="2"/>
  <c r="J109" i="2"/>
  <c r="B110" i="2"/>
  <c r="C110" i="2"/>
  <c r="D110" i="2"/>
  <c r="E110" i="2"/>
  <c r="F110" i="2"/>
  <c r="G110" i="2"/>
  <c r="H110" i="2"/>
  <c r="I110" i="2"/>
  <c r="J110" i="2"/>
  <c r="B111" i="2"/>
  <c r="C111" i="2"/>
  <c r="D111" i="2"/>
  <c r="E111" i="2"/>
  <c r="F111" i="2"/>
  <c r="G111" i="2"/>
  <c r="H111" i="2"/>
  <c r="I111" i="2"/>
  <c r="J111" i="2"/>
  <c r="B112" i="2"/>
  <c r="C112" i="2"/>
  <c r="D112" i="2"/>
  <c r="E112" i="2"/>
  <c r="F112" i="2"/>
  <c r="G112" i="2"/>
  <c r="H112" i="2"/>
  <c r="I112" i="2"/>
  <c r="J112" i="2"/>
  <c r="B113" i="2"/>
  <c r="C113" i="2"/>
  <c r="D113" i="2"/>
  <c r="E113" i="2"/>
  <c r="F113" i="2"/>
  <c r="G113" i="2"/>
  <c r="H113" i="2"/>
  <c r="I113" i="2"/>
  <c r="J113" i="2"/>
  <c r="B114" i="2"/>
  <c r="C114" i="2"/>
  <c r="D114" i="2"/>
  <c r="E114" i="2"/>
  <c r="F114" i="2"/>
  <c r="G114" i="2"/>
  <c r="H114" i="2"/>
  <c r="I114" i="2"/>
  <c r="J114" i="2"/>
  <c r="B115" i="2"/>
  <c r="C115" i="2"/>
  <c r="D115" i="2"/>
  <c r="E115" i="2"/>
  <c r="F115" i="2"/>
  <c r="G115" i="2"/>
  <c r="H115" i="2"/>
  <c r="I115" i="2"/>
  <c r="J115" i="2"/>
  <c r="B62" i="2"/>
  <c r="B4" i="4" s="1"/>
  <c r="C62" i="2"/>
  <c r="D62" i="2"/>
  <c r="D4" i="4" s="1"/>
  <c r="E62" i="2"/>
  <c r="F62" i="2"/>
  <c r="G62" i="2"/>
  <c r="H62" i="2"/>
  <c r="I62" i="2"/>
  <c r="J62" i="2"/>
  <c r="B63" i="2"/>
  <c r="C63" i="2"/>
  <c r="D63" i="2"/>
  <c r="E63" i="2"/>
  <c r="F63" i="2"/>
  <c r="G63" i="2"/>
  <c r="H63" i="2"/>
  <c r="I63" i="2"/>
  <c r="J63" i="2"/>
  <c r="C61" i="2"/>
  <c r="C3" i="4" s="1"/>
  <c r="E61" i="2"/>
  <c r="E3" i="4" s="1"/>
  <c r="F61" i="2"/>
  <c r="F3" i="4" s="1"/>
  <c r="G61" i="2"/>
  <c r="G3" i="4" s="1"/>
  <c r="H61" i="2"/>
  <c r="H3" i="4" s="1"/>
  <c r="H4" i="4" s="1"/>
  <c r="H5" i="4" s="1"/>
  <c r="H6" i="4" s="1"/>
  <c r="H7" i="4" s="1"/>
  <c r="H8" i="4" s="1"/>
  <c r="H9" i="4" s="1"/>
  <c r="H10" i="4" s="1"/>
  <c r="H11" i="4" s="1"/>
  <c r="H12" i="4" s="1"/>
  <c r="H13" i="4" s="1"/>
  <c r="H14" i="4" s="1"/>
  <c r="H15" i="4" s="1"/>
  <c r="H16" i="4" s="1"/>
  <c r="H17" i="4" s="1"/>
  <c r="H18" i="4" s="1"/>
  <c r="H19" i="4" s="1"/>
  <c r="H20" i="4" s="1"/>
  <c r="H21" i="4" s="1"/>
  <c r="H22" i="4" s="1"/>
  <c r="H23" i="4" s="1"/>
  <c r="H24" i="4" s="1"/>
  <c r="H25" i="4" s="1"/>
  <c r="H26" i="4" s="1"/>
  <c r="H27" i="4" s="1"/>
  <c r="H28" i="4" s="1"/>
  <c r="H29" i="4" s="1"/>
  <c r="H30" i="4" s="1"/>
  <c r="H31" i="4" s="1"/>
  <c r="H32" i="4" s="1"/>
  <c r="H33" i="4" s="1"/>
  <c r="H34" i="4" s="1"/>
  <c r="H35" i="4" s="1"/>
  <c r="H36" i="4" s="1"/>
  <c r="H37" i="4" s="1"/>
  <c r="H38" i="4" s="1"/>
  <c r="H39" i="4" s="1"/>
  <c r="H40" i="4" s="1"/>
  <c r="H41" i="4" s="1"/>
  <c r="H42" i="4" s="1"/>
  <c r="H43" i="4" s="1"/>
  <c r="H44" i="4" s="1"/>
  <c r="H45" i="4" s="1"/>
  <c r="H46" i="4" s="1"/>
  <c r="H47" i="4" s="1"/>
  <c r="H48" i="4" s="1"/>
  <c r="H49" i="4" s="1"/>
  <c r="H50" i="4" s="1"/>
  <c r="H51" i="4" s="1"/>
  <c r="H52" i="4" s="1"/>
  <c r="H53" i="4" s="1"/>
  <c r="H54" i="4" s="1"/>
  <c r="H55" i="4" s="1"/>
  <c r="H56" i="4" s="1"/>
  <c r="H57" i="4" s="1"/>
  <c r="H58" i="4" s="1"/>
  <c r="H59" i="4" s="1"/>
  <c r="H60" i="4" s="1"/>
  <c r="H61" i="4" s="1"/>
  <c r="H62" i="4" s="1"/>
  <c r="H63" i="4" s="1"/>
  <c r="H64" i="4" s="1"/>
  <c r="H65" i="4" s="1"/>
  <c r="H66" i="4" s="1"/>
  <c r="H67" i="4" s="1"/>
  <c r="H68" i="4" s="1"/>
  <c r="H69" i="4" s="1"/>
  <c r="H70" i="4" s="1"/>
  <c r="H71" i="4" s="1"/>
  <c r="H72" i="4" s="1"/>
  <c r="H73" i="4" s="1"/>
  <c r="H74" i="4" s="1"/>
  <c r="H75" i="4" s="1"/>
  <c r="H76" i="4" s="1"/>
  <c r="H77" i="4" s="1"/>
  <c r="H78" i="4" s="1"/>
  <c r="H79" i="4" s="1"/>
  <c r="H80" i="4" s="1"/>
  <c r="H81" i="4" s="1"/>
  <c r="H82" i="4" s="1"/>
  <c r="I61" i="2"/>
  <c r="I3" i="4" s="1"/>
  <c r="I4" i="4" s="1"/>
  <c r="I5" i="4" s="1"/>
  <c r="I6" i="4" s="1"/>
  <c r="I7" i="4" s="1"/>
  <c r="I8" i="4" s="1"/>
  <c r="I9" i="4" s="1"/>
  <c r="I10" i="4" s="1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I23" i="4" s="1"/>
  <c r="I24" i="4" s="1"/>
  <c r="I25" i="4" s="1"/>
  <c r="I26" i="4" s="1"/>
  <c r="I27" i="4" s="1"/>
  <c r="I28" i="4" s="1"/>
  <c r="I29" i="4" s="1"/>
  <c r="I30" i="4" s="1"/>
  <c r="I31" i="4" s="1"/>
  <c r="I32" i="4" s="1"/>
  <c r="I33" i="4" s="1"/>
  <c r="I34" i="4" s="1"/>
  <c r="I35" i="4" s="1"/>
  <c r="I36" i="4" s="1"/>
  <c r="I37" i="4" s="1"/>
  <c r="I38" i="4" s="1"/>
  <c r="I39" i="4" s="1"/>
  <c r="I40" i="4" s="1"/>
  <c r="I41" i="4" s="1"/>
  <c r="I42" i="4" s="1"/>
  <c r="I43" i="4" s="1"/>
  <c r="I44" i="4" s="1"/>
  <c r="I45" i="4" s="1"/>
  <c r="I46" i="4" s="1"/>
  <c r="I47" i="4" s="1"/>
  <c r="I48" i="4" s="1"/>
  <c r="I49" i="4" s="1"/>
  <c r="I50" i="4" s="1"/>
  <c r="I51" i="4" s="1"/>
  <c r="I52" i="4" s="1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64" i="4" s="1"/>
  <c r="I65" i="4" s="1"/>
  <c r="I66" i="4" s="1"/>
  <c r="I67" i="4" s="1"/>
  <c r="I68" i="4" s="1"/>
  <c r="I69" i="4" s="1"/>
  <c r="I70" i="4" s="1"/>
  <c r="I71" i="4" s="1"/>
  <c r="I72" i="4" s="1"/>
  <c r="I73" i="4" s="1"/>
  <c r="I74" i="4" s="1"/>
  <c r="I75" i="4" s="1"/>
  <c r="I76" i="4" s="1"/>
  <c r="I77" i="4" s="1"/>
  <c r="I78" i="4" s="1"/>
  <c r="I79" i="4" s="1"/>
  <c r="I80" i="4" s="1"/>
  <c r="I81" i="4" s="1"/>
  <c r="I82" i="4" s="1"/>
  <c r="J61" i="2"/>
  <c r="J3" i="4" s="1"/>
  <c r="J4" i="4" s="1"/>
  <c r="J5" i="4" s="1"/>
  <c r="J6" i="4" s="1"/>
  <c r="J7" i="4" s="1"/>
  <c r="J8" i="4" s="1"/>
  <c r="J9" i="4" s="1"/>
  <c r="J10" i="4" s="1"/>
  <c r="J11" i="4" s="1"/>
  <c r="J12" i="4" s="1"/>
  <c r="J13" i="4" s="1"/>
  <c r="J14" i="4" s="1"/>
  <c r="J15" i="4" s="1"/>
  <c r="J16" i="4" s="1"/>
  <c r="J17" i="4" s="1"/>
  <c r="J18" i="4" s="1"/>
  <c r="J19" i="4" s="1"/>
  <c r="J20" i="4" s="1"/>
  <c r="J21" i="4" s="1"/>
  <c r="J22" i="4" s="1"/>
  <c r="J23" i="4" s="1"/>
  <c r="J24" i="4" s="1"/>
  <c r="J25" i="4" s="1"/>
  <c r="J26" i="4" s="1"/>
  <c r="J27" i="4" s="1"/>
  <c r="J28" i="4" s="1"/>
  <c r="J29" i="4" s="1"/>
  <c r="J30" i="4" s="1"/>
  <c r="J31" i="4" s="1"/>
  <c r="J32" i="4" s="1"/>
  <c r="J33" i="4" s="1"/>
  <c r="J34" i="4" s="1"/>
  <c r="J35" i="4" s="1"/>
  <c r="J36" i="4" s="1"/>
  <c r="J37" i="4" s="1"/>
  <c r="J38" i="4" s="1"/>
  <c r="J39" i="4" s="1"/>
  <c r="J40" i="4" s="1"/>
  <c r="J41" i="4" s="1"/>
  <c r="J42" i="4" s="1"/>
  <c r="J43" i="4" s="1"/>
  <c r="J44" i="4" s="1"/>
  <c r="J45" i="4" s="1"/>
  <c r="J46" i="4" s="1"/>
  <c r="J47" i="4" s="1"/>
  <c r="J48" i="4" s="1"/>
  <c r="J49" i="4" s="1"/>
  <c r="J50" i="4" s="1"/>
  <c r="J51" i="4" s="1"/>
  <c r="J52" i="4" s="1"/>
  <c r="J53" i="4" s="1"/>
  <c r="J54" i="4" s="1"/>
  <c r="J55" i="4" s="1"/>
  <c r="J56" i="4" s="1"/>
  <c r="J57" i="4" s="1"/>
  <c r="J58" i="4" s="1"/>
  <c r="J59" i="4" s="1"/>
  <c r="J60" i="4" s="1"/>
  <c r="J61" i="4" s="1"/>
  <c r="J62" i="4" s="1"/>
  <c r="J63" i="4" s="1"/>
  <c r="J64" i="4" s="1"/>
  <c r="J65" i="4" s="1"/>
  <c r="J66" i="4" s="1"/>
  <c r="J67" i="4" s="1"/>
  <c r="J68" i="4" s="1"/>
  <c r="J69" i="4" s="1"/>
  <c r="J70" i="4" s="1"/>
  <c r="J71" i="4" s="1"/>
  <c r="J72" i="4" s="1"/>
  <c r="J73" i="4" s="1"/>
  <c r="J74" i="4" s="1"/>
  <c r="J75" i="4" s="1"/>
  <c r="J76" i="4" s="1"/>
  <c r="J77" i="4" s="1"/>
  <c r="J78" i="4" s="1"/>
  <c r="J79" i="4" s="1"/>
  <c r="J80" i="4" s="1"/>
  <c r="J81" i="4" s="1"/>
  <c r="J82" i="4" s="1"/>
  <c r="C66" i="5"/>
  <c r="D66" i="5"/>
  <c r="E66" i="5"/>
  <c r="F66" i="5"/>
  <c r="G66" i="5"/>
  <c r="H66" i="5"/>
  <c r="C67" i="5"/>
  <c r="D67" i="5"/>
  <c r="E67" i="5"/>
  <c r="F67" i="5"/>
  <c r="G67" i="5"/>
  <c r="H67" i="5"/>
  <c r="C68" i="5"/>
  <c r="D68" i="5"/>
  <c r="E68" i="5"/>
  <c r="F68" i="5"/>
  <c r="G68" i="5"/>
  <c r="H68" i="5"/>
  <c r="C69" i="5"/>
  <c r="D69" i="5"/>
  <c r="E69" i="5"/>
  <c r="F69" i="5"/>
  <c r="G69" i="5"/>
  <c r="H69" i="5"/>
  <c r="C70" i="5"/>
  <c r="D70" i="5"/>
  <c r="E70" i="5"/>
  <c r="F70" i="5"/>
  <c r="G70" i="5"/>
  <c r="H70" i="5"/>
  <c r="C71" i="5"/>
  <c r="D71" i="5"/>
  <c r="E71" i="5"/>
  <c r="F71" i="5"/>
  <c r="G71" i="5"/>
  <c r="H71" i="5"/>
  <c r="C72" i="5"/>
  <c r="D72" i="5"/>
  <c r="E72" i="5"/>
  <c r="F72" i="5"/>
  <c r="G72" i="5"/>
  <c r="H72" i="5"/>
  <c r="C73" i="5"/>
  <c r="D73" i="5"/>
  <c r="E73" i="5"/>
  <c r="F73" i="5"/>
  <c r="G73" i="5"/>
  <c r="H73" i="5"/>
  <c r="C74" i="5"/>
  <c r="D74" i="5"/>
  <c r="E74" i="5"/>
  <c r="F74" i="5"/>
  <c r="G74" i="5"/>
  <c r="H74" i="5"/>
  <c r="C75" i="5"/>
  <c r="D75" i="5"/>
  <c r="E75" i="5"/>
  <c r="F75" i="5"/>
  <c r="G75" i="5"/>
  <c r="H75" i="5"/>
  <c r="C76" i="5"/>
  <c r="D76" i="5"/>
  <c r="E76" i="5"/>
  <c r="F76" i="5"/>
  <c r="G76" i="5"/>
  <c r="H76" i="5"/>
  <c r="C77" i="5"/>
  <c r="D77" i="5"/>
  <c r="E77" i="5"/>
  <c r="F77" i="5"/>
  <c r="G77" i="5"/>
  <c r="H77" i="5"/>
  <c r="C78" i="5"/>
  <c r="D78" i="5"/>
  <c r="E78" i="5"/>
  <c r="F78" i="5"/>
  <c r="G78" i="5"/>
  <c r="H78" i="5"/>
  <c r="C79" i="5"/>
  <c r="D79" i="5"/>
  <c r="E79" i="5"/>
  <c r="F79" i="5"/>
  <c r="G79" i="5"/>
  <c r="H79" i="5"/>
  <c r="C80" i="5"/>
  <c r="D80" i="5"/>
  <c r="E80" i="5"/>
  <c r="F80" i="5"/>
  <c r="G80" i="5"/>
  <c r="H80" i="5"/>
  <c r="C81" i="5"/>
  <c r="D81" i="5"/>
  <c r="E81" i="5"/>
  <c r="F81" i="5"/>
  <c r="G81" i="5"/>
  <c r="H81" i="5"/>
  <c r="C82" i="5"/>
  <c r="D82" i="5"/>
  <c r="E82" i="5"/>
  <c r="F82" i="5"/>
  <c r="G82" i="5"/>
  <c r="H82" i="5"/>
  <c r="C83" i="5"/>
  <c r="D83" i="5"/>
  <c r="E83" i="5"/>
  <c r="F83" i="5"/>
  <c r="G83" i="5"/>
  <c r="H83" i="5"/>
  <c r="C84" i="5"/>
  <c r="D84" i="5"/>
  <c r="E84" i="5"/>
  <c r="F84" i="5"/>
  <c r="G84" i="5"/>
  <c r="H84" i="5"/>
  <c r="C85" i="5"/>
  <c r="D85" i="5"/>
  <c r="E85" i="5"/>
  <c r="F85" i="5"/>
  <c r="G85" i="5"/>
  <c r="H85" i="5"/>
  <c r="C86" i="5"/>
  <c r="D86" i="5"/>
  <c r="E86" i="5"/>
  <c r="F86" i="5"/>
  <c r="G86" i="5"/>
  <c r="H86" i="5"/>
  <c r="C87" i="5"/>
  <c r="D87" i="5"/>
  <c r="E87" i="5"/>
  <c r="F87" i="5"/>
  <c r="G87" i="5"/>
  <c r="H87" i="5"/>
  <c r="C88" i="5"/>
  <c r="D88" i="5"/>
  <c r="E88" i="5"/>
  <c r="F88" i="5"/>
  <c r="G88" i="5"/>
  <c r="H88" i="5"/>
  <c r="C89" i="5"/>
  <c r="D89" i="5"/>
  <c r="E89" i="5"/>
  <c r="F89" i="5"/>
  <c r="G89" i="5"/>
  <c r="H89" i="5"/>
  <c r="C90" i="5"/>
  <c r="D90" i="5"/>
  <c r="E90" i="5"/>
  <c r="F90" i="5"/>
  <c r="G90" i="5"/>
  <c r="H90" i="5"/>
  <c r="C91" i="5"/>
  <c r="D91" i="5"/>
  <c r="E91" i="5"/>
  <c r="F91" i="5"/>
  <c r="G91" i="5"/>
  <c r="H91" i="5"/>
  <c r="C92" i="5"/>
  <c r="D92" i="5"/>
  <c r="E92" i="5"/>
  <c r="F92" i="5"/>
  <c r="G92" i="5"/>
  <c r="H92" i="5"/>
  <c r="C93" i="5"/>
  <c r="D93" i="5"/>
  <c r="E93" i="5"/>
  <c r="F93" i="5"/>
  <c r="G93" i="5"/>
  <c r="H93" i="5"/>
  <c r="C94" i="5"/>
  <c r="D94" i="5"/>
  <c r="E94" i="5"/>
  <c r="F94" i="5"/>
  <c r="G94" i="5"/>
  <c r="H94" i="5"/>
  <c r="C95" i="5"/>
  <c r="D95" i="5"/>
  <c r="E95" i="5"/>
  <c r="F95" i="5"/>
  <c r="G95" i="5"/>
  <c r="H95" i="5"/>
  <c r="C96" i="5"/>
  <c r="D96" i="5"/>
  <c r="E96" i="5"/>
  <c r="F96" i="5"/>
  <c r="G96" i="5"/>
  <c r="H96" i="5"/>
  <c r="C97" i="5"/>
  <c r="D97" i="5"/>
  <c r="E97" i="5"/>
  <c r="F97" i="5"/>
  <c r="G97" i="5"/>
  <c r="H97" i="5"/>
  <c r="C98" i="5"/>
  <c r="D98" i="5"/>
  <c r="E98" i="5"/>
  <c r="F98" i="5"/>
  <c r="G98" i="5"/>
  <c r="H98" i="5"/>
  <c r="C99" i="5"/>
  <c r="D99" i="5"/>
  <c r="E99" i="5"/>
  <c r="F99" i="5"/>
  <c r="G99" i="5"/>
  <c r="H99" i="5"/>
  <c r="C100" i="5"/>
  <c r="D100" i="5"/>
  <c r="E100" i="5"/>
  <c r="F100" i="5"/>
  <c r="G100" i="5"/>
  <c r="H100" i="5"/>
  <c r="C101" i="5"/>
  <c r="D101" i="5"/>
  <c r="E101" i="5"/>
  <c r="F101" i="5"/>
  <c r="G101" i="5"/>
  <c r="H101" i="5"/>
  <c r="C102" i="5"/>
  <c r="D102" i="5"/>
  <c r="E102" i="5"/>
  <c r="F102" i="5"/>
  <c r="G102" i="5"/>
  <c r="H102" i="5"/>
  <c r="C103" i="5"/>
  <c r="D103" i="5"/>
  <c r="E103" i="5"/>
  <c r="F103" i="5"/>
  <c r="G103" i="5"/>
  <c r="H103" i="5"/>
  <c r="C104" i="5"/>
  <c r="D104" i="5"/>
  <c r="E104" i="5"/>
  <c r="F104" i="5"/>
  <c r="G104" i="5"/>
  <c r="H104" i="5"/>
  <c r="C105" i="5"/>
  <c r="D105" i="5"/>
  <c r="E105" i="5"/>
  <c r="F105" i="5"/>
  <c r="G105" i="5"/>
  <c r="H105" i="5"/>
  <c r="C106" i="5"/>
  <c r="D106" i="5"/>
  <c r="E106" i="5"/>
  <c r="F106" i="5"/>
  <c r="G106" i="5"/>
  <c r="H106" i="5"/>
  <c r="C107" i="5"/>
  <c r="D107" i="5"/>
  <c r="E107" i="5"/>
  <c r="F107" i="5"/>
  <c r="G107" i="5"/>
  <c r="H107" i="5"/>
  <c r="C108" i="5"/>
  <c r="D108" i="5"/>
  <c r="E108" i="5"/>
  <c r="F108" i="5"/>
  <c r="G108" i="5"/>
  <c r="H108" i="5"/>
  <c r="C109" i="5"/>
  <c r="D109" i="5"/>
  <c r="E109" i="5"/>
  <c r="F109" i="5"/>
  <c r="G109" i="5"/>
  <c r="H109" i="5"/>
  <c r="C110" i="5"/>
  <c r="D110" i="5"/>
  <c r="E110" i="5"/>
  <c r="F110" i="5"/>
  <c r="G110" i="5"/>
  <c r="H110" i="5"/>
  <c r="C111" i="5"/>
  <c r="D111" i="5"/>
  <c r="E111" i="5"/>
  <c r="F111" i="5"/>
  <c r="G111" i="5"/>
  <c r="H111" i="5"/>
  <c r="C112" i="5"/>
  <c r="D112" i="5"/>
  <c r="E112" i="5"/>
  <c r="F112" i="5"/>
  <c r="G112" i="5"/>
  <c r="H112" i="5"/>
  <c r="C113" i="5"/>
  <c r="D113" i="5"/>
  <c r="E113" i="5"/>
  <c r="F113" i="5"/>
  <c r="G113" i="5"/>
  <c r="H113" i="5"/>
  <c r="C114" i="5"/>
  <c r="D114" i="5"/>
  <c r="E114" i="5"/>
  <c r="F114" i="5"/>
  <c r="G114" i="5"/>
  <c r="H114" i="5"/>
  <c r="C115" i="5"/>
  <c r="D115" i="5"/>
  <c r="E115" i="5"/>
  <c r="F115" i="5"/>
  <c r="G115" i="5"/>
  <c r="H115" i="5"/>
  <c r="C116" i="5"/>
  <c r="D116" i="5"/>
  <c r="E116" i="5"/>
  <c r="F116" i="5"/>
  <c r="G116" i="5"/>
  <c r="H116" i="5"/>
  <c r="C117" i="5"/>
  <c r="D117" i="5"/>
  <c r="E117" i="5"/>
  <c r="F117" i="5"/>
  <c r="G117" i="5"/>
  <c r="H117" i="5"/>
  <c r="C118" i="5"/>
  <c r="D118" i="5"/>
  <c r="E118" i="5"/>
  <c r="F118" i="5"/>
  <c r="G118" i="5"/>
  <c r="H118" i="5"/>
  <c r="C64" i="5"/>
  <c r="D64" i="5"/>
  <c r="E64" i="5"/>
  <c r="F64" i="5"/>
  <c r="G64" i="5"/>
  <c r="H64" i="5"/>
  <c r="C65" i="5"/>
  <c r="D65" i="5"/>
  <c r="E65" i="5"/>
  <c r="F65" i="5"/>
  <c r="G65" i="5"/>
  <c r="H65" i="5"/>
  <c r="C63" i="5"/>
  <c r="E63" i="5"/>
  <c r="F63" i="5"/>
  <c r="G63" i="5"/>
  <c r="H63" i="5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4" i="6"/>
  <c r="C5" i="6"/>
  <c r="B4" i="7"/>
  <c r="G4" i="4" l="1"/>
  <c r="G3" i="30"/>
  <c r="E4" i="4"/>
  <c r="I3" i="30"/>
  <c r="F4" i="4"/>
  <c r="C3" i="30"/>
  <c r="C4" i="4"/>
  <c r="H3" i="30"/>
  <c r="J141" i="2"/>
  <c r="H141" i="2"/>
  <c r="F141" i="2"/>
  <c r="D141" i="2"/>
  <c r="B141" i="2"/>
  <c r="D5" i="4"/>
  <c r="D6" i="4" s="1"/>
  <c r="D7" i="4" s="1"/>
  <c r="D8" i="4" s="1"/>
  <c r="D9" i="4" s="1"/>
  <c r="D10" i="4" s="1"/>
  <c r="D11" i="4" s="1"/>
  <c r="D12" i="4" s="1"/>
  <c r="D13" i="4" s="1"/>
  <c r="D14" i="4" s="1"/>
  <c r="D15" i="4" s="1"/>
  <c r="D16" i="4" s="1"/>
  <c r="D17" i="4" s="1"/>
  <c r="D18" i="4" s="1"/>
  <c r="D19" i="4" s="1"/>
  <c r="D20" i="4" s="1"/>
  <c r="D21" i="4" s="1"/>
  <c r="D22" i="4" s="1"/>
  <c r="D23" i="4" s="1"/>
  <c r="D24" i="4" s="1"/>
  <c r="D25" i="4" s="1"/>
  <c r="D26" i="4" s="1"/>
  <c r="D27" i="4" s="1"/>
  <c r="D28" i="4" s="1"/>
  <c r="D29" i="4" s="1"/>
  <c r="D30" i="4" s="1"/>
  <c r="D31" i="4" s="1"/>
  <c r="D32" i="4" s="1"/>
  <c r="D33" i="4" s="1"/>
  <c r="D34" i="4" s="1"/>
  <c r="D35" i="4" s="1"/>
  <c r="D36" i="4" s="1"/>
  <c r="D37" i="4" s="1"/>
  <c r="D38" i="4" s="1"/>
  <c r="D39" i="4" s="1"/>
  <c r="D40" i="4" s="1"/>
  <c r="D41" i="4" s="1"/>
  <c r="D42" i="4" s="1"/>
  <c r="D43" i="4" s="1"/>
  <c r="D44" i="4" s="1"/>
  <c r="D45" i="4" s="1"/>
  <c r="D46" i="4" s="1"/>
  <c r="D47" i="4" s="1"/>
  <c r="D48" i="4" s="1"/>
  <c r="D49" i="4" s="1"/>
  <c r="D50" i="4" s="1"/>
  <c r="D51" i="4" s="1"/>
  <c r="D52" i="4" s="1"/>
  <c r="D53" i="4" s="1"/>
  <c r="D54" i="4" s="1"/>
  <c r="D55" i="4" s="1"/>
  <c r="D56" i="4" s="1"/>
  <c r="D57" i="4" s="1"/>
  <c r="D58" i="4" s="1"/>
  <c r="D59" i="4" s="1"/>
  <c r="D60" i="4" s="1"/>
  <c r="D61" i="4" s="1"/>
  <c r="D62" i="4" s="1"/>
  <c r="D63" i="4" s="1"/>
  <c r="D64" i="4" s="1"/>
  <c r="D65" i="4" s="1"/>
  <c r="D66" i="4" s="1"/>
  <c r="D67" i="4" s="1"/>
  <c r="D68" i="4" s="1"/>
  <c r="D69" i="4" s="1"/>
  <c r="D70" i="4" s="1"/>
  <c r="D71" i="4" s="1"/>
  <c r="D72" i="4" s="1"/>
  <c r="D73" i="4" s="1"/>
  <c r="D74" i="4" s="1"/>
  <c r="D75" i="4" s="1"/>
  <c r="D76" i="4" s="1"/>
  <c r="D77" i="4" s="1"/>
  <c r="D78" i="4" s="1"/>
  <c r="D79" i="4" s="1"/>
  <c r="D80" i="4" s="1"/>
  <c r="D81" i="4" s="1"/>
  <c r="D82" i="4" s="1"/>
  <c r="B5" i="4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I141" i="2"/>
  <c r="G141" i="2"/>
  <c r="E141" i="2"/>
  <c r="C141" i="2"/>
  <c r="D2" i="10"/>
  <c r="F2" i="10"/>
  <c r="H2" i="10"/>
  <c r="J2" i="10"/>
  <c r="L2" i="10"/>
  <c r="E2" i="10"/>
  <c r="G2" i="10"/>
  <c r="I2" i="10"/>
  <c r="K2" i="10"/>
  <c r="M2" i="10"/>
  <c r="E4" i="7"/>
  <c r="H4" i="7"/>
  <c r="D4" i="7"/>
  <c r="G4" i="7"/>
  <c r="C4" i="7"/>
  <c r="F4" i="7"/>
  <c r="B5" i="7"/>
  <c r="C5" i="4" l="1"/>
  <c r="H4" i="30"/>
  <c r="F5" i="4"/>
  <c r="C4" i="30"/>
  <c r="E5" i="4"/>
  <c r="I4" i="30"/>
  <c r="G5" i="4"/>
  <c r="G4" i="30"/>
  <c r="G5" i="7"/>
  <c r="C5" i="7"/>
  <c r="F5" i="7"/>
  <c r="E5" i="7"/>
  <c r="H5" i="7"/>
  <c r="D5" i="7"/>
  <c r="B6" i="7"/>
  <c r="G6" i="4" l="1"/>
  <c r="G5" i="30"/>
  <c r="E6" i="4"/>
  <c r="I5" i="30"/>
  <c r="F6" i="4"/>
  <c r="C5" i="30"/>
  <c r="C6" i="4"/>
  <c r="H5" i="30"/>
  <c r="E6" i="7"/>
  <c r="H6" i="7"/>
  <c r="D6" i="7"/>
  <c r="G6" i="7"/>
  <c r="C6" i="7"/>
  <c r="F6" i="7"/>
  <c r="B7" i="7"/>
  <c r="E146" i="5"/>
  <c r="G146" i="5"/>
  <c r="F146" i="5"/>
  <c r="D146" i="5"/>
  <c r="H146" i="5"/>
  <c r="Q146" i="5" s="1"/>
  <c r="C7" i="4" l="1"/>
  <c r="H6" i="30"/>
  <c r="F7" i="4"/>
  <c r="C6" i="30"/>
  <c r="E7" i="4"/>
  <c r="I6" i="30"/>
  <c r="G7" i="4"/>
  <c r="G6" i="30"/>
  <c r="M146" i="5"/>
  <c r="P146" i="5"/>
  <c r="G7" i="7"/>
  <c r="C7" i="7"/>
  <c r="F7" i="7"/>
  <c r="E7" i="7"/>
  <c r="H7" i="7"/>
  <c r="D7" i="7"/>
  <c r="O146" i="5"/>
  <c r="N146" i="5"/>
  <c r="L146" i="5"/>
  <c r="B8" i="7"/>
  <c r="B3" i="10"/>
  <c r="B4" i="10"/>
  <c r="B5" i="10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B103" i="10"/>
  <c r="B104" i="10"/>
  <c r="B105" i="10"/>
  <c r="B106" i="10"/>
  <c r="B107" i="10"/>
  <c r="B108" i="10"/>
  <c r="B109" i="10"/>
  <c r="B110" i="10"/>
  <c r="B111" i="10"/>
  <c r="B112" i="10"/>
  <c r="B113" i="10"/>
  <c r="B114" i="10"/>
  <c r="B115" i="10"/>
  <c r="B116" i="10"/>
  <c r="B117" i="10"/>
  <c r="B118" i="10"/>
  <c r="B119" i="10"/>
  <c r="B120" i="10"/>
  <c r="B121" i="10"/>
  <c r="B122" i="10"/>
  <c r="B123" i="10"/>
  <c r="B124" i="10"/>
  <c r="B125" i="10"/>
  <c r="B126" i="10"/>
  <c r="B127" i="10"/>
  <c r="B128" i="10"/>
  <c r="B129" i="10"/>
  <c r="B130" i="10"/>
  <c r="B131" i="10"/>
  <c r="B132" i="10"/>
  <c r="B133" i="10"/>
  <c r="B134" i="10"/>
  <c r="B135" i="10"/>
  <c r="B136" i="10"/>
  <c r="B137" i="10"/>
  <c r="B138" i="10"/>
  <c r="B139" i="10"/>
  <c r="B140" i="10"/>
  <c r="B141" i="10"/>
  <c r="B142" i="10"/>
  <c r="B143" i="10"/>
  <c r="B144" i="10"/>
  <c r="B145" i="10"/>
  <c r="B146" i="10"/>
  <c r="B147" i="10"/>
  <c r="B148" i="10"/>
  <c r="B149" i="10"/>
  <c r="B150" i="10"/>
  <c r="B151" i="10"/>
  <c r="B152" i="10"/>
  <c r="B153" i="10"/>
  <c r="B154" i="10"/>
  <c r="B155" i="10"/>
  <c r="B156" i="10"/>
  <c r="B157" i="10"/>
  <c r="B158" i="10"/>
  <c r="B159" i="10"/>
  <c r="B160" i="10"/>
  <c r="B161" i="10"/>
  <c r="B162" i="10"/>
  <c r="B163" i="10"/>
  <c r="B164" i="10"/>
  <c r="B165" i="10"/>
  <c r="B166" i="10"/>
  <c r="B167" i="10"/>
  <c r="B168" i="10"/>
  <c r="B169" i="10"/>
  <c r="B170" i="10"/>
  <c r="B171" i="10"/>
  <c r="B172" i="10"/>
  <c r="B173" i="10"/>
  <c r="B174" i="10"/>
  <c r="B175" i="10"/>
  <c r="B176" i="10"/>
  <c r="B177" i="10"/>
  <c r="B178" i="10"/>
  <c r="B179" i="10"/>
  <c r="B180" i="10"/>
  <c r="B181" i="10"/>
  <c r="B182" i="10"/>
  <c r="B183" i="10"/>
  <c r="B184" i="10"/>
  <c r="B185" i="10"/>
  <c r="B186" i="10"/>
  <c r="B187" i="10"/>
  <c r="B188" i="10"/>
  <c r="B189" i="10"/>
  <c r="B190" i="10"/>
  <c r="B191" i="10"/>
  <c r="B192" i="10"/>
  <c r="B193" i="10"/>
  <c r="B194" i="10"/>
  <c r="B195" i="10"/>
  <c r="B196" i="10"/>
  <c r="B197" i="10"/>
  <c r="B198" i="10"/>
  <c r="B199" i="10"/>
  <c r="B200" i="10"/>
  <c r="B201" i="10"/>
  <c r="B202" i="10"/>
  <c r="B203" i="10"/>
  <c r="B204" i="10"/>
  <c r="B205" i="10"/>
  <c r="B206" i="10"/>
  <c r="B207" i="10"/>
  <c r="B208" i="10"/>
  <c r="B209" i="10"/>
  <c r="B210" i="10"/>
  <c r="B211" i="10"/>
  <c r="B212" i="10"/>
  <c r="B213" i="10"/>
  <c r="B214" i="10"/>
  <c r="B215" i="10"/>
  <c r="B216" i="10"/>
  <c r="B217" i="10"/>
  <c r="B218" i="10"/>
  <c r="B219" i="10"/>
  <c r="B220" i="10"/>
  <c r="B221" i="10"/>
  <c r="B222" i="10"/>
  <c r="B223" i="10"/>
  <c r="B224" i="10"/>
  <c r="B225" i="10"/>
  <c r="B226" i="10"/>
  <c r="B227" i="10"/>
  <c r="B228" i="10"/>
  <c r="B229" i="10"/>
  <c r="B230" i="10"/>
  <c r="B231" i="10"/>
  <c r="B232" i="10"/>
  <c r="B233" i="10"/>
  <c r="B234" i="10"/>
  <c r="B235" i="10"/>
  <c r="B236" i="10"/>
  <c r="B237" i="10"/>
  <c r="B238" i="10"/>
  <c r="B239" i="10"/>
  <c r="B240" i="10"/>
  <c r="B241" i="10"/>
  <c r="B242" i="10"/>
  <c r="B243" i="10"/>
  <c r="B244" i="10"/>
  <c r="B245" i="10"/>
  <c r="B246" i="10"/>
  <c r="B247" i="10"/>
  <c r="B248" i="10"/>
  <c r="B249" i="10"/>
  <c r="B250" i="10"/>
  <c r="B251" i="10"/>
  <c r="B252" i="10"/>
  <c r="A3" i="10"/>
  <c r="A4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183" i="10"/>
  <c r="A184" i="10"/>
  <c r="A185" i="10"/>
  <c r="A186" i="10"/>
  <c r="A187" i="10"/>
  <c r="A188" i="10"/>
  <c r="A189" i="10"/>
  <c r="A190" i="10"/>
  <c r="A191" i="10"/>
  <c r="A192" i="10"/>
  <c r="A193" i="10"/>
  <c r="A194" i="10"/>
  <c r="A195" i="10"/>
  <c r="A196" i="10"/>
  <c r="A197" i="10"/>
  <c r="A198" i="10"/>
  <c r="A199" i="10"/>
  <c r="A200" i="10"/>
  <c r="A201" i="10"/>
  <c r="A202" i="10"/>
  <c r="A203" i="10"/>
  <c r="A204" i="10"/>
  <c r="A205" i="10"/>
  <c r="A206" i="10"/>
  <c r="A207" i="10"/>
  <c r="A208" i="10"/>
  <c r="A209" i="10"/>
  <c r="A210" i="10"/>
  <c r="A211" i="10"/>
  <c r="A212" i="10"/>
  <c r="A213" i="10"/>
  <c r="A214" i="10"/>
  <c r="A215" i="10"/>
  <c r="A216" i="10"/>
  <c r="A217" i="10"/>
  <c r="A218" i="10"/>
  <c r="A219" i="10"/>
  <c r="A220" i="10"/>
  <c r="A221" i="10"/>
  <c r="A222" i="10"/>
  <c r="A223" i="10"/>
  <c r="A224" i="10"/>
  <c r="A225" i="10"/>
  <c r="A226" i="10"/>
  <c r="A227" i="10"/>
  <c r="A228" i="10"/>
  <c r="A229" i="10"/>
  <c r="A230" i="10"/>
  <c r="A231" i="10"/>
  <c r="A232" i="10"/>
  <c r="A233" i="10"/>
  <c r="A234" i="10"/>
  <c r="A235" i="10"/>
  <c r="A236" i="10"/>
  <c r="A237" i="10"/>
  <c r="A238" i="10"/>
  <c r="A239" i="10"/>
  <c r="A240" i="10"/>
  <c r="A241" i="10"/>
  <c r="A242" i="10"/>
  <c r="A243" i="10"/>
  <c r="A244" i="10"/>
  <c r="A245" i="10"/>
  <c r="A246" i="10"/>
  <c r="A247" i="10"/>
  <c r="A248" i="10"/>
  <c r="A249" i="10"/>
  <c r="A250" i="10"/>
  <c r="A251" i="10"/>
  <c r="A252" i="10"/>
  <c r="A2" i="10"/>
  <c r="B255" i="9"/>
  <c r="G255" i="9" s="1"/>
  <c r="B205" i="9"/>
  <c r="G205" i="9" s="1"/>
  <c r="B206" i="9"/>
  <c r="G206" i="9" s="1"/>
  <c r="B207" i="9"/>
  <c r="G207" i="9" s="1"/>
  <c r="B208" i="9"/>
  <c r="G208" i="9" s="1"/>
  <c r="B209" i="9"/>
  <c r="G209" i="9" s="1"/>
  <c r="B210" i="9"/>
  <c r="G210" i="9" s="1"/>
  <c r="B211" i="9"/>
  <c r="G211" i="9" s="1"/>
  <c r="B212" i="9"/>
  <c r="G212" i="9" s="1"/>
  <c r="B213" i="9"/>
  <c r="G213" i="9" s="1"/>
  <c r="B214" i="9"/>
  <c r="G214" i="9" s="1"/>
  <c r="B215" i="9"/>
  <c r="G215" i="9" s="1"/>
  <c r="B216" i="9"/>
  <c r="G216" i="9" s="1"/>
  <c r="B217" i="9"/>
  <c r="G217" i="9" s="1"/>
  <c r="B218" i="9"/>
  <c r="G218" i="9" s="1"/>
  <c r="B219" i="9"/>
  <c r="G219" i="9" s="1"/>
  <c r="B220" i="9"/>
  <c r="G220" i="9" s="1"/>
  <c r="B221" i="9"/>
  <c r="G221" i="9" s="1"/>
  <c r="B222" i="9"/>
  <c r="G222" i="9" s="1"/>
  <c r="B223" i="9"/>
  <c r="G223" i="9" s="1"/>
  <c r="B224" i="9"/>
  <c r="G224" i="9" s="1"/>
  <c r="B225" i="9"/>
  <c r="G225" i="9" s="1"/>
  <c r="B226" i="9"/>
  <c r="G226" i="9" s="1"/>
  <c r="B227" i="9"/>
  <c r="G227" i="9" s="1"/>
  <c r="B228" i="9"/>
  <c r="G228" i="9" s="1"/>
  <c r="B229" i="9"/>
  <c r="G229" i="9" s="1"/>
  <c r="B230" i="9"/>
  <c r="G230" i="9" s="1"/>
  <c r="B231" i="9"/>
  <c r="G231" i="9" s="1"/>
  <c r="B232" i="9"/>
  <c r="G232" i="9" s="1"/>
  <c r="B233" i="9"/>
  <c r="G233" i="9" s="1"/>
  <c r="B234" i="9"/>
  <c r="G234" i="9" s="1"/>
  <c r="B235" i="9"/>
  <c r="G235" i="9" s="1"/>
  <c r="B236" i="9"/>
  <c r="G236" i="9" s="1"/>
  <c r="B237" i="9"/>
  <c r="G237" i="9" s="1"/>
  <c r="B238" i="9"/>
  <c r="G238" i="9" s="1"/>
  <c r="B239" i="9"/>
  <c r="G239" i="9" s="1"/>
  <c r="B240" i="9"/>
  <c r="G240" i="9" s="1"/>
  <c r="B241" i="9"/>
  <c r="G241" i="9" s="1"/>
  <c r="B242" i="9"/>
  <c r="G242" i="9" s="1"/>
  <c r="B243" i="9"/>
  <c r="G243" i="9" s="1"/>
  <c r="B244" i="9"/>
  <c r="G244" i="9" s="1"/>
  <c r="B245" i="9"/>
  <c r="G245" i="9" s="1"/>
  <c r="B246" i="9"/>
  <c r="G246" i="9" s="1"/>
  <c r="B247" i="9"/>
  <c r="G247" i="9" s="1"/>
  <c r="B248" i="9"/>
  <c r="G248" i="9" s="1"/>
  <c r="B249" i="9"/>
  <c r="G249" i="9" s="1"/>
  <c r="B250" i="9"/>
  <c r="G250" i="9" s="1"/>
  <c r="B251" i="9"/>
  <c r="G251" i="9" s="1"/>
  <c r="B252" i="9"/>
  <c r="G252" i="9" s="1"/>
  <c r="B253" i="9"/>
  <c r="G253" i="9" s="1"/>
  <c r="B254" i="9"/>
  <c r="G254" i="9" s="1"/>
  <c r="G8" i="4" l="1"/>
  <c r="G7" i="30"/>
  <c r="E8" i="4"/>
  <c r="I7" i="30"/>
  <c r="F8" i="4"/>
  <c r="C7" i="30"/>
  <c r="C8" i="4"/>
  <c r="H7" i="30"/>
  <c r="C251" i="10"/>
  <c r="E251" i="10"/>
  <c r="G251" i="10"/>
  <c r="I251" i="10"/>
  <c r="K251" i="10"/>
  <c r="M251" i="10"/>
  <c r="D251" i="10"/>
  <c r="F251" i="10"/>
  <c r="H251" i="10"/>
  <c r="J251" i="10"/>
  <c r="L251" i="10"/>
  <c r="C249" i="10"/>
  <c r="E249" i="10"/>
  <c r="G249" i="10"/>
  <c r="I249" i="10"/>
  <c r="K249" i="10"/>
  <c r="M249" i="10"/>
  <c r="D249" i="10"/>
  <c r="F249" i="10"/>
  <c r="H249" i="10"/>
  <c r="J249" i="10"/>
  <c r="L249" i="10"/>
  <c r="C247" i="10"/>
  <c r="E247" i="10"/>
  <c r="G247" i="10"/>
  <c r="I247" i="10"/>
  <c r="K247" i="10"/>
  <c r="M247" i="10"/>
  <c r="D247" i="10"/>
  <c r="F247" i="10"/>
  <c r="H247" i="10"/>
  <c r="J247" i="10"/>
  <c r="L247" i="10"/>
  <c r="C245" i="10"/>
  <c r="E245" i="10"/>
  <c r="G245" i="10"/>
  <c r="I245" i="10"/>
  <c r="K245" i="10"/>
  <c r="M245" i="10"/>
  <c r="D245" i="10"/>
  <c r="F245" i="10"/>
  <c r="H245" i="10"/>
  <c r="J245" i="10"/>
  <c r="L245" i="10"/>
  <c r="C243" i="10"/>
  <c r="E243" i="10"/>
  <c r="G243" i="10"/>
  <c r="I243" i="10"/>
  <c r="K243" i="10"/>
  <c r="M243" i="10"/>
  <c r="D243" i="10"/>
  <c r="F243" i="10"/>
  <c r="H243" i="10"/>
  <c r="J243" i="10"/>
  <c r="L243" i="10"/>
  <c r="C241" i="10"/>
  <c r="E241" i="10"/>
  <c r="G241" i="10"/>
  <c r="I241" i="10"/>
  <c r="K241" i="10"/>
  <c r="M241" i="10"/>
  <c r="D241" i="10"/>
  <c r="F241" i="10"/>
  <c r="H241" i="10"/>
  <c r="J241" i="10"/>
  <c r="L241" i="10"/>
  <c r="C239" i="10"/>
  <c r="E239" i="10"/>
  <c r="G239" i="10"/>
  <c r="I239" i="10"/>
  <c r="K239" i="10"/>
  <c r="M239" i="10"/>
  <c r="D239" i="10"/>
  <c r="F239" i="10"/>
  <c r="H239" i="10"/>
  <c r="J239" i="10"/>
  <c r="L239" i="10"/>
  <c r="C237" i="10"/>
  <c r="E237" i="10"/>
  <c r="G237" i="10"/>
  <c r="I237" i="10"/>
  <c r="K237" i="10"/>
  <c r="M237" i="10"/>
  <c r="D237" i="10"/>
  <c r="F237" i="10"/>
  <c r="H237" i="10"/>
  <c r="J237" i="10"/>
  <c r="L237" i="10"/>
  <c r="C235" i="10"/>
  <c r="E235" i="10"/>
  <c r="G235" i="10"/>
  <c r="I235" i="10"/>
  <c r="K235" i="10"/>
  <c r="M235" i="10"/>
  <c r="D235" i="10"/>
  <c r="F235" i="10"/>
  <c r="H235" i="10"/>
  <c r="J235" i="10"/>
  <c r="L235" i="10"/>
  <c r="C233" i="10"/>
  <c r="E233" i="10"/>
  <c r="G233" i="10"/>
  <c r="I233" i="10"/>
  <c r="K233" i="10"/>
  <c r="M233" i="10"/>
  <c r="D233" i="10"/>
  <c r="F233" i="10"/>
  <c r="H233" i="10"/>
  <c r="J233" i="10"/>
  <c r="L233" i="10"/>
  <c r="C231" i="10"/>
  <c r="E231" i="10"/>
  <c r="G231" i="10"/>
  <c r="I231" i="10"/>
  <c r="K231" i="10"/>
  <c r="M231" i="10"/>
  <c r="D231" i="10"/>
  <c r="F231" i="10"/>
  <c r="H231" i="10"/>
  <c r="J231" i="10"/>
  <c r="L231" i="10"/>
  <c r="C229" i="10"/>
  <c r="E229" i="10"/>
  <c r="G229" i="10"/>
  <c r="I229" i="10"/>
  <c r="K229" i="10"/>
  <c r="M229" i="10"/>
  <c r="D229" i="10"/>
  <c r="F229" i="10"/>
  <c r="H229" i="10"/>
  <c r="J229" i="10"/>
  <c r="L229" i="10"/>
  <c r="C227" i="10"/>
  <c r="E227" i="10"/>
  <c r="G227" i="10"/>
  <c r="I227" i="10"/>
  <c r="K227" i="10"/>
  <c r="M227" i="10"/>
  <c r="D227" i="10"/>
  <c r="F227" i="10"/>
  <c r="H227" i="10"/>
  <c r="J227" i="10"/>
  <c r="L227" i="10"/>
  <c r="C225" i="10"/>
  <c r="E225" i="10"/>
  <c r="G225" i="10"/>
  <c r="I225" i="10"/>
  <c r="K225" i="10"/>
  <c r="M225" i="10"/>
  <c r="D225" i="10"/>
  <c r="F225" i="10"/>
  <c r="H225" i="10"/>
  <c r="J225" i="10"/>
  <c r="L225" i="10"/>
  <c r="C223" i="10"/>
  <c r="E223" i="10"/>
  <c r="G223" i="10"/>
  <c r="I223" i="10"/>
  <c r="K223" i="10"/>
  <c r="M223" i="10"/>
  <c r="D223" i="10"/>
  <c r="F223" i="10"/>
  <c r="H223" i="10"/>
  <c r="J223" i="10"/>
  <c r="L223" i="10"/>
  <c r="C221" i="10"/>
  <c r="E221" i="10"/>
  <c r="G221" i="10"/>
  <c r="I221" i="10"/>
  <c r="K221" i="10"/>
  <c r="M221" i="10"/>
  <c r="D221" i="10"/>
  <c r="F221" i="10"/>
  <c r="H221" i="10"/>
  <c r="J221" i="10"/>
  <c r="L221" i="10"/>
  <c r="C219" i="10"/>
  <c r="E219" i="10"/>
  <c r="G219" i="10"/>
  <c r="I219" i="10"/>
  <c r="K219" i="10"/>
  <c r="M219" i="10"/>
  <c r="D219" i="10"/>
  <c r="F219" i="10"/>
  <c r="H219" i="10"/>
  <c r="J219" i="10"/>
  <c r="L219" i="10"/>
  <c r="C217" i="10"/>
  <c r="E217" i="10"/>
  <c r="G217" i="10"/>
  <c r="I217" i="10"/>
  <c r="K217" i="10"/>
  <c r="M217" i="10"/>
  <c r="D217" i="10"/>
  <c r="F217" i="10"/>
  <c r="H217" i="10"/>
  <c r="J217" i="10"/>
  <c r="L217" i="10"/>
  <c r="C215" i="10"/>
  <c r="E215" i="10"/>
  <c r="G215" i="10"/>
  <c r="I215" i="10"/>
  <c r="K215" i="10"/>
  <c r="M215" i="10"/>
  <c r="D215" i="10"/>
  <c r="F215" i="10"/>
  <c r="H215" i="10"/>
  <c r="J215" i="10"/>
  <c r="L215" i="10"/>
  <c r="D213" i="10"/>
  <c r="F213" i="10"/>
  <c r="H213" i="10"/>
  <c r="J213" i="10"/>
  <c r="C213" i="10"/>
  <c r="E213" i="10"/>
  <c r="G213" i="10"/>
  <c r="I213" i="10"/>
  <c r="K213" i="10"/>
  <c r="M213" i="10"/>
  <c r="L213" i="10"/>
  <c r="D211" i="10"/>
  <c r="F211" i="10"/>
  <c r="H211" i="10"/>
  <c r="J211" i="10"/>
  <c r="L211" i="10"/>
  <c r="C211" i="10"/>
  <c r="E211" i="10"/>
  <c r="G211" i="10"/>
  <c r="I211" i="10"/>
  <c r="K211" i="10"/>
  <c r="M211" i="10"/>
  <c r="D209" i="10"/>
  <c r="F209" i="10"/>
  <c r="H209" i="10"/>
  <c r="J209" i="10"/>
  <c r="L209" i="10"/>
  <c r="C209" i="10"/>
  <c r="E209" i="10"/>
  <c r="G209" i="10"/>
  <c r="I209" i="10"/>
  <c r="K209" i="10"/>
  <c r="M209" i="10"/>
  <c r="D207" i="10"/>
  <c r="F207" i="10"/>
  <c r="H207" i="10"/>
  <c r="J207" i="10"/>
  <c r="L207" i="10"/>
  <c r="C207" i="10"/>
  <c r="E207" i="10"/>
  <c r="G207" i="10"/>
  <c r="I207" i="10"/>
  <c r="K207" i="10"/>
  <c r="M207" i="10"/>
  <c r="D205" i="10"/>
  <c r="F205" i="10"/>
  <c r="H205" i="10"/>
  <c r="J205" i="10"/>
  <c r="L205" i="10"/>
  <c r="C205" i="10"/>
  <c r="E205" i="10"/>
  <c r="G205" i="10"/>
  <c r="I205" i="10"/>
  <c r="K205" i="10"/>
  <c r="M205" i="10"/>
  <c r="D203" i="10"/>
  <c r="F203" i="10"/>
  <c r="H203" i="10"/>
  <c r="J203" i="10"/>
  <c r="L203" i="10"/>
  <c r="C203" i="10"/>
  <c r="E203" i="10"/>
  <c r="G203" i="10"/>
  <c r="I203" i="10"/>
  <c r="K203" i="10"/>
  <c r="M203" i="10"/>
  <c r="D201" i="10"/>
  <c r="F201" i="10"/>
  <c r="H201" i="10"/>
  <c r="J201" i="10"/>
  <c r="L201" i="10"/>
  <c r="C201" i="10"/>
  <c r="E201" i="10"/>
  <c r="G201" i="10"/>
  <c r="I201" i="10"/>
  <c r="K201" i="10"/>
  <c r="M201" i="10"/>
  <c r="D199" i="10"/>
  <c r="F199" i="10"/>
  <c r="H199" i="10"/>
  <c r="J199" i="10"/>
  <c r="L199" i="10"/>
  <c r="C199" i="10"/>
  <c r="E199" i="10"/>
  <c r="G199" i="10"/>
  <c r="I199" i="10"/>
  <c r="K199" i="10"/>
  <c r="M199" i="10"/>
  <c r="D197" i="10"/>
  <c r="F197" i="10"/>
  <c r="H197" i="10"/>
  <c r="J197" i="10"/>
  <c r="L197" i="10"/>
  <c r="C197" i="10"/>
  <c r="E197" i="10"/>
  <c r="G197" i="10"/>
  <c r="I197" i="10"/>
  <c r="K197" i="10"/>
  <c r="M197" i="10"/>
  <c r="D195" i="10"/>
  <c r="F195" i="10"/>
  <c r="H195" i="10"/>
  <c r="J195" i="10"/>
  <c r="L195" i="10"/>
  <c r="C195" i="10"/>
  <c r="E195" i="10"/>
  <c r="G195" i="10"/>
  <c r="I195" i="10"/>
  <c r="K195" i="10"/>
  <c r="M195" i="10"/>
  <c r="D193" i="10"/>
  <c r="F193" i="10"/>
  <c r="H193" i="10"/>
  <c r="J193" i="10"/>
  <c r="L193" i="10"/>
  <c r="C193" i="10"/>
  <c r="E193" i="10"/>
  <c r="G193" i="10"/>
  <c r="I193" i="10"/>
  <c r="K193" i="10"/>
  <c r="M193" i="10"/>
  <c r="D191" i="10"/>
  <c r="F191" i="10"/>
  <c r="H191" i="10"/>
  <c r="J191" i="10"/>
  <c r="L191" i="10"/>
  <c r="C191" i="10"/>
  <c r="E191" i="10"/>
  <c r="G191" i="10"/>
  <c r="I191" i="10"/>
  <c r="K191" i="10"/>
  <c r="M191" i="10"/>
  <c r="D189" i="10"/>
  <c r="F189" i="10"/>
  <c r="H189" i="10"/>
  <c r="J189" i="10"/>
  <c r="L189" i="10"/>
  <c r="C189" i="10"/>
  <c r="E189" i="10"/>
  <c r="G189" i="10"/>
  <c r="I189" i="10"/>
  <c r="K189" i="10"/>
  <c r="M189" i="10"/>
  <c r="D187" i="10"/>
  <c r="F187" i="10"/>
  <c r="H187" i="10"/>
  <c r="J187" i="10"/>
  <c r="L187" i="10"/>
  <c r="C187" i="10"/>
  <c r="E187" i="10"/>
  <c r="G187" i="10"/>
  <c r="I187" i="10"/>
  <c r="K187" i="10"/>
  <c r="M187" i="10"/>
  <c r="D185" i="10"/>
  <c r="F185" i="10"/>
  <c r="H185" i="10"/>
  <c r="J185" i="10"/>
  <c r="L185" i="10"/>
  <c r="C185" i="10"/>
  <c r="E185" i="10"/>
  <c r="G185" i="10"/>
  <c r="I185" i="10"/>
  <c r="K185" i="10"/>
  <c r="M185" i="10"/>
  <c r="D183" i="10"/>
  <c r="F183" i="10"/>
  <c r="H183" i="10"/>
  <c r="J183" i="10"/>
  <c r="L183" i="10"/>
  <c r="C183" i="10"/>
  <c r="E183" i="10"/>
  <c r="G183" i="10"/>
  <c r="I183" i="10"/>
  <c r="K183" i="10"/>
  <c r="M183" i="10"/>
  <c r="D181" i="10"/>
  <c r="F181" i="10"/>
  <c r="H181" i="10"/>
  <c r="J181" i="10"/>
  <c r="L181" i="10"/>
  <c r="C181" i="10"/>
  <c r="E181" i="10"/>
  <c r="G181" i="10"/>
  <c r="I181" i="10"/>
  <c r="K181" i="10"/>
  <c r="M181" i="10"/>
  <c r="D179" i="10"/>
  <c r="F179" i="10"/>
  <c r="H179" i="10"/>
  <c r="J179" i="10"/>
  <c r="L179" i="10"/>
  <c r="C179" i="10"/>
  <c r="E179" i="10"/>
  <c r="G179" i="10"/>
  <c r="I179" i="10"/>
  <c r="K179" i="10"/>
  <c r="M179" i="10"/>
  <c r="D177" i="10"/>
  <c r="F177" i="10"/>
  <c r="H177" i="10"/>
  <c r="J177" i="10"/>
  <c r="L177" i="10"/>
  <c r="C177" i="10"/>
  <c r="E177" i="10"/>
  <c r="G177" i="10"/>
  <c r="I177" i="10"/>
  <c r="K177" i="10"/>
  <c r="M177" i="10"/>
  <c r="D175" i="10"/>
  <c r="F175" i="10"/>
  <c r="H175" i="10"/>
  <c r="J175" i="10"/>
  <c r="L175" i="10"/>
  <c r="C175" i="10"/>
  <c r="E175" i="10"/>
  <c r="G175" i="10"/>
  <c r="I175" i="10"/>
  <c r="K175" i="10"/>
  <c r="M175" i="10"/>
  <c r="D173" i="10"/>
  <c r="F173" i="10"/>
  <c r="H173" i="10"/>
  <c r="J173" i="10"/>
  <c r="L173" i="10"/>
  <c r="C173" i="10"/>
  <c r="E173" i="10"/>
  <c r="G173" i="10"/>
  <c r="I173" i="10"/>
  <c r="K173" i="10"/>
  <c r="M173" i="10"/>
  <c r="D171" i="10"/>
  <c r="F171" i="10"/>
  <c r="H171" i="10"/>
  <c r="J171" i="10"/>
  <c r="L171" i="10"/>
  <c r="C171" i="10"/>
  <c r="E171" i="10"/>
  <c r="G171" i="10"/>
  <c r="I171" i="10"/>
  <c r="K171" i="10"/>
  <c r="M171" i="10"/>
  <c r="D169" i="10"/>
  <c r="F169" i="10"/>
  <c r="H169" i="10"/>
  <c r="J169" i="10"/>
  <c r="L169" i="10"/>
  <c r="C169" i="10"/>
  <c r="E169" i="10"/>
  <c r="G169" i="10"/>
  <c r="I169" i="10"/>
  <c r="K169" i="10"/>
  <c r="M169" i="10"/>
  <c r="D167" i="10"/>
  <c r="F167" i="10"/>
  <c r="H167" i="10"/>
  <c r="J167" i="10"/>
  <c r="L167" i="10"/>
  <c r="C167" i="10"/>
  <c r="E167" i="10"/>
  <c r="G167" i="10"/>
  <c r="I167" i="10"/>
  <c r="K167" i="10"/>
  <c r="M167" i="10"/>
  <c r="D165" i="10"/>
  <c r="F165" i="10"/>
  <c r="H165" i="10"/>
  <c r="J165" i="10"/>
  <c r="L165" i="10"/>
  <c r="C165" i="10"/>
  <c r="E165" i="10"/>
  <c r="G165" i="10"/>
  <c r="I165" i="10"/>
  <c r="K165" i="10"/>
  <c r="M165" i="10"/>
  <c r="D163" i="10"/>
  <c r="F163" i="10"/>
  <c r="H163" i="10"/>
  <c r="J163" i="10"/>
  <c r="L163" i="10"/>
  <c r="C163" i="10"/>
  <c r="E163" i="10"/>
  <c r="G163" i="10"/>
  <c r="I163" i="10"/>
  <c r="K163" i="10"/>
  <c r="M163" i="10"/>
  <c r="D161" i="10"/>
  <c r="F161" i="10"/>
  <c r="H161" i="10"/>
  <c r="J161" i="10"/>
  <c r="L161" i="10"/>
  <c r="C161" i="10"/>
  <c r="E161" i="10"/>
  <c r="G161" i="10"/>
  <c r="I161" i="10"/>
  <c r="K161" i="10"/>
  <c r="M161" i="10"/>
  <c r="D159" i="10"/>
  <c r="F159" i="10"/>
  <c r="H159" i="10"/>
  <c r="J159" i="10"/>
  <c r="L159" i="10"/>
  <c r="C159" i="10"/>
  <c r="E159" i="10"/>
  <c r="G159" i="10"/>
  <c r="I159" i="10"/>
  <c r="K159" i="10"/>
  <c r="M159" i="10"/>
  <c r="D157" i="10"/>
  <c r="F157" i="10"/>
  <c r="H157" i="10"/>
  <c r="J157" i="10"/>
  <c r="L157" i="10"/>
  <c r="C157" i="10"/>
  <c r="E157" i="10"/>
  <c r="G157" i="10"/>
  <c r="I157" i="10"/>
  <c r="K157" i="10"/>
  <c r="M157" i="10"/>
  <c r="D155" i="10"/>
  <c r="F155" i="10"/>
  <c r="H155" i="10"/>
  <c r="J155" i="10"/>
  <c r="L155" i="10"/>
  <c r="C155" i="10"/>
  <c r="E155" i="10"/>
  <c r="G155" i="10"/>
  <c r="I155" i="10"/>
  <c r="K155" i="10"/>
  <c r="M155" i="10"/>
  <c r="D153" i="10"/>
  <c r="F153" i="10"/>
  <c r="H153" i="10"/>
  <c r="J153" i="10"/>
  <c r="L153" i="10"/>
  <c r="C153" i="10"/>
  <c r="E153" i="10"/>
  <c r="G153" i="10"/>
  <c r="I153" i="10"/>
  <c r="K153" i="10"/>
  <c r="M153" i="10"/>
  <c r="C151" i="10"/>
  <c r="E151" i="10"/>
  <c r="G151" i="10"/>
  <c r="I151" i="10"/>
  <c r="D151" i="10"/>
  <c r="F151" i="10"/>
  <c r="H151" i="10"/>
  <c r="J151" i="10"/>
  <c r="L151" i="10"/>
  <c r="K151" i="10"/>
  <c r="M151" i="10"/>
  <c r="C149" i="10"/>
  <c r="E149" i="10"/>
  <c r="G149" i="10"/>
  <c r="I149" i="10"/>
  <c r="K149" i="10"/>
  <c r="M149" i="10"/>
  <c r="D149" i="10"/>
  <c r="F149" i="10"/>
  <c r="H149" i="10"/>
  <c r="J149" i="10"/>
  <c r="L149" i="10"/>
  <c r="C147" i="10"/>
  <c r="E147" i="10"/>
  <c r="G147" i="10"/>
  <c r="I147" i="10"/>
  <c r="K147" i="10"/>
  <c r="M147" i="10"/>
  <c r="D147" i="10"/>
  <c r="F147" i="10"/>
  <c r="H147" i="10"/>
  <c r="J147" i="10"/>
  <c r="L147" i="10"/>
  <c r="C145" i="10"/>
  <c r="E145" i="10"/>
  <c r="G145" i="10"/>
  <c r="I145" i="10"/>
  <c r="K145" i="10"/>
  <c r="M145" i="10"/>
  <c r="D145" i="10"/>
  <c r="F145" i="10"/>
  <c r="H145" i="10"/>
  <c r="J145" i="10"/>
  <c r="L145" i="10"/>
  <c r="C143" i="10"/>
  <c r="E143" i="10"/>
  <c r="G143" i="10"/>
  <c r="I143" i="10"/>
  <c r="K143" i="10"/>
  <c r="M143" i="10"/>
  <c r="D143" i="10"/>
  <c r="F143" i="10"/>
  <c r="H143" i="10"/>
  <c r="J143" i="10"/>
  <c r="L143" i="10"/>
  <c r="C141" i="10"/>
  <c r="E141" i="10"/>
  <c r="G141" i="10"/>
  <c r="I141" i="10"/>
  <c r="K141" i="10"/>
  <c r="M141" i="10"/>
  <c r="D141" i="10"/>
  <c r="F141" i="10"/>
  <c r="H141" i="10"/>
  <c r="J141" i="10"/>
  <c r="L141" i="10"/>
  <c r="D139" i="10"/>
  <c r="F139" i="10"/>
  <c r="H139" i="10"/>
  <c r="J139" i="10"/>
  <c r="L139" i="10"/>
  <c r="C139" i="10"/>
  <c r="E139" i="10"/>
  <c r="G139" i="10"/>
  <c r="I139" i="10"/>
  <c r="K139" i="10"/>
  <c r="M139" i="10"/>
  <c r="D137" i="10"/>
  <c r="F137" i="10"/>
  <c r="H137" i="10"/>
  <c r="J137" i="10"/>
  <c r="L137" i="10"/>
  <c r="C137" i="10"/>
  <c r="E137" i="10"/>
  <c r="G137" i="10"/>
  <c r="I137" i="10"/>
  <c r="K137" i="10"/>
  <c r="M137" i="10"/>
  <c r="D135" i="10"/>
  <c r="F135" i="10"/>
  <c r="H135" i="10"/>
  <c r="J135" i="10"/>
  <c r="L135" i="10"/>
  <c r="C135" i="10"/>
  <c r="E135" i="10"/>
  <c r="G135" i="10"/>
  <c r="I135" i="10"/>
  <c r="K135" i="10"/>
  <c r="M135" i="10"/>
  <c r="D133" i="10"/>
  <c r="F133" i="10"/>
  <c r="H133" i="10"/>
  <c r="J133" i="10"/>
  <c r="L133" i="10"/>
  <c r="C133" i="10"/>
  <c r="E133" i="10"/>
  <c r="G133" i="10"/>
  <c r="I133" i="10"/>
  <c r="K133" i="10"/>
  <c r="M133" i="10"/>
  <c r="D131" i="10"/>
  <c r="F131" i="10"/>
  <c r="H131" i="10"/>
  <c r="J131" i="10"/>
  <c r="L131" i="10"/>
  <c r="C131" i="10"/>
  <c r="E131" i="10"/>
  <c r="G131" i="10"/>
  <c r="I131" i="10"/>
  <c r="K131" i="10"/>
  <c r="M131" i="10"/>
  <c r="D129" i="10"/>
  <c r="F129" i="10"/>
  <c r="H129" i="10"/>
  <c r="J129" i="10"/>
  <c r="L129" i="10"/>
  <c r="C129" i="10"/>
  <c r="E129" i="10"/>
  <c r="G129" i="10"/>
  <c r="I129" i="10"/>
  <c r="K129" i="10"/>
  <c r="M129" i="10"/>
  <c r="D127" i="10"/>
  <c r="F127" i="10"/>
  <c r="H127" i="10"/>
  <c r="J127" i="10"/>
  <c r="L127" i="10"/>
  <c r="C127" i="10"/>
  <c r="E127" i="10"/>
  <c r="G127" i="10"/>
  <c r="I127" i="10"/>
  <c r="K127" i="10"/>
  <c r="M127" i="10"/>
  <c r="D125" i="10"/>
  <c r="F125" i="10"/>
  <c r="H125" i="10"/>
  <c r="J125" i="10"/>
  <c r="L125" i="10"/>
  <c r="C125" i="10"/>
  <c r="E125" i="10"/>
  <c r="G125" i="10"/>
  <c r="I125" i="10"/>
  <c r="K125" i="10"/>
  <c r="M125" i="10"/>
  <c r="D123" i="10"/>
  <c r="F123" i="10"/>
  <c r="H123" i="10"/>
  <c r="J123" i="10"/>
  <c r="L123" i="10"/>
  <c r="C123" i="10"/>
  <c r="E123" i="10"/>
  <c r="G123" i="10"/>
  <c r="I123" i="10"/>
  <c r="K123" i="10"/>
  <c r="M123" i="10"/>
  <c r="D121" i="10"/>
  <c r="F121" i="10"/>
  <c r="H121" i="10"/>
  <c r="J121" i="10"/>
  <c r="L121" i="10"/>
  <c r="C121" i="10"/>
  <c r="E121" i="10"/>
  <c r="G121" i="10"/>
  <c r="I121" i="10"/>
  <c r="K121" i="10"/>
  <c r="M121" i="10"/>
  <c r="D119" i="10"/>
  <c r="F119" i="10"/>
  <c r="H119" i="10"/>
  <c r="J119" i="10"/>
  <c r="L119" i="10"/>
  <c r="C119" i="10"/>
  <c r="E119" i="10"/>
  <c r="G119" i="10"/>
  <c r="I119" i="10"/>
  <c r="K119" i="10"/>
  <c r="M119" i="10"/>
  <c r="D117" i="10"/>
  <c r="F117" i="10"/>
  <c r="H117" i="10"/>
  <c r="J117" i="10"/>
  <c r="L117" i="10"/>
  <c r="C117" i="10"/>
  <c r="E117" i="10"/>
  <c r="G117" i="10"/>
  <c r="I117" i="10"/>
  <c r="K117" i="10"/>
  <c r="M117" i="10"/>
  <c r="D115" i="10"/>
  <c r="F115" i="10"/>
  <c r="H115" i="10"/>
  <c r="J115" i="10"/>
  <c r="L115" i="10"/>
  <c r="C115" i="10"/>
  <c r="E115" i="10"/>
  <c r="G115" i="10"/>
  <c r="I115" i="10"/>
  <c r="K115" i="10"/>
  <c r="M115" i="10"/>
  <c r="D113" i="10"/>
  <c r="F113" i="10"/>
  <c r="H113" i="10"/>
  <c r="J113" i="10"/>
  <c r="L113" i="10"/>
  <c r="C113" i="10"/>
  <c r="E113" i="10"/>
  <c r="G113" i="10"/>
  <c r="I113" i="10"/>
  <c r="K113" i="10"/>
  <c r="M113" i="10"/>
  <c r="D111" i="10"/>
  <c r="F111" i="10"/>
  <c r="H111" i="10"/>
  <c r="J111" i="10"/>
  <c r="L111" i="10"/>
  <c r="C111" i="10"/>
  <c r="E111" i="10"/>
  <c r="G111" i="10"/>
  <c r="I111" i="10"/>
  <c r="K111" i="10"/>
  <c r="M111" i="10"/>
  <c r="D109" i="10"/>
  <c r="F109" i="10"/>
  <c r="H109" i="10"/>
  <c r="J109" i="10"/>
  <c r="L109" i="10"/>
  <c r="C109" i="10"/>
  <c r="E109" i="10"/>
  <c r="G109" i="10"/>
  <c r="I109" i="10"/>
  <c r="K109" i="10"/>
  <c r="M109" i="10"/>
  <c r="D107" i="10"/>
  <c r="F107" i="10"/>
  <c r="H107" i="10"/>
  <c r="J107" i="10"/>
  <c r="L107" i="10"/>
  <c r="C107" i="10"/>
  <c r="E107" i="10"/>
  <c r="G107" i="10"/>
  <c r="I107" i="10"/>
  <c r="K107" i="10"/>
  <c r="M107" i="10"/>
  <c r="D105" i="10"/>
  <c r="F105" i="10"/>
  <c r="H105" i="10"/>
  <c r="J105" i="10"/>
  <c r="L105" i="10"/>
  <c r="C105" i="10"/>
  <c r="E105" i="10"/>
  <c r="G105" i="10"/>
  <c r="I105" i="10"/>
  <c r="K105" i="10"/>
  <c r="M105" i="10"/>
  <c r="D103" i="10"/>
  <c r="F103" i="10"/>
  <c r="H103" i="10"/>
  <c r="J103" i="10"/>
  <c r="L103" i="10"/>
  <c r="C103" i="10"/>
  <c r="E103" i="10"/>
  <c r="G103" i="10"/>
  <c r="I103" i="10"/>
  <c r="K103" i="10"/>
  <c r="M103" i="10"/>
  <c r="D101" i="10"/>
  <c r="F101" i="10"/>
  <c r="H101" i="10"/>
  <c r="J101" i="10"/>
  <c r="L101" i="10"/>
  <c r="C101" i="10"/>
  <c r="E101" i="10"/>
  <c r="G101" i="10"/>
  <c r="I101" i="10"/>
  <c r="K101" i="10"/>
  <c r="M101" i="10"/>
  <c r="D99" i="10"/>
  <c r="F99" i="10"/>
  <c r="H99" i="10"/>
  <c r="J99" i="10"/>
  <c r="L99" i="10"/>
  <c r="C99" i="10"/>
  <c r="E99" i="10"/>
  <c r="G99" i="10"/>
  <c r="I99" i="10"/>
  <c r="K99" i="10"/>
  <c r="M99" i="10"/>
  <c r="D97" i="10"/>
  <c r="F97" i="10"/>
  <c r="H97" i="10"/>
  <c r="J97" i="10"/>
  <c r="L97" i="10"/>
  <c r="C97" i="10"/>
  <c r="E97" i="10"/>
  <c r="G97" i="10"/>
  <c r="I97" i="10"/>
  <c r="K97" i="10"/>
  <c r="M97" i="10"/>
  <c r="D95" i="10"/>
  <c r="F95" i="10"/>
  <c r="H95" i="10"/>
  <c r="J95" i="10"/>
  <c r="L95" i="10"/>
  <c r="C95" i="10"/>
  <c r="E95" i="10"/>
  <c r="G95" i="10"/>
  <c r="I95" i="10"/>
  <c r="K95" i="10"/>
  <c r="M95" i="10"/>
  <c r="D93" i="10"/>
  <c r="F93" i="10"/>
  <c r="H93" i="10"/>
  <c r="J93" i="10"/>
  <c r="L93" i="10"/>
  <c r="C93" i="10"/>
  <c r="E93" i="10"/>
  <c r="G93" i="10"/>
  <c r="I93" i="10"/>
  <c r="K93" i="10"/>
  <c r="M93" i="10"/>
  <c r="D91" i="10"/>
  <c r="F91" i="10"/>
  <c r="H91" i="10"/>
  <c r="J91" i="10"/>
  <c r="L91" i="10"/>
  <c r="C91" i="10"/>
  <c r="E91" i="10"/>
  <c r="G91" i="10"/>
  <c r="I91" i="10"/>
  <c r="K91" i="10"/>
  <c r="M91" i="10"/>
  <c r="D89" i="10"/>
  <c r="F89" i="10"/>
  <c r="H89" i="10"/>
  <c r="C89" i="10"/>
  <c r="E89" i="10"/>
  <c r="G89" i="10"/>
  <c r="I89" i="10"/>
  <c r="J89" i="10"/>
  <c r="L89" i="10"/>
  <c r="K89" i="10"/>
  <c r="M89" i="10"/>
  <c r="D87" i="10"/>
  <c r="F87" i="10"/>
  <c r="H87" i="10"/>
  <c r="J87" i="10"/>
  <c r="L87" i="10"/>
  <c r="C87" i="10"/>
  <c r="E87" i="10"/>
  <c r="G87" i="10"/>
  <c r="I87" i="10"/>
  <c r="K87" i="10"/>
  <c r="M87" i="10"/>
  <c r="D85" i="10"/>
  <c r="F85" i="10"/>
  <c r="H85" i="10"/>
  <c r="J85" i="10"/>
  <c r="L85" i="10"/>
  <c r="C85" i="10"/>
  <c r="E85" i="10"/>
  <c r="G85" i="10"/>
  <c r="I85" i="10"/>
  <c r="K85" i="10"/>
  <c r="M85" i="10"/>
  <c r="D83" i="10"/>
  <c r="F83" i="10"/>
  <c r="H83" i="10"/>
  <c r="J83" i="10"/>
  <c r="L83" i="10"/>
  <c r="C83" i="10"/>
  <c r="E83" i="10"/>
  <c r="G83" i="10"/>
  <c r="I83" i="10"/>
  <c r="K83" i="10"/>
  <c r="M83" i="10"/>
  <c r="D81" i="10"/>
  <c r="F81" i="10"/>
  <c r="H81" i="10"/>
  <c r="J81" i="10"/>
  <c r="L81" i="10"/>
  <c r="C81" i="10"/>
  <c r="E81" i="10"/>
  <c r="G81" i="10"/>
  <c r="I81" i="10"/>
  <c r="K81" i="10"/>
  <c r="M81" i="10"/>
  <c r="D79" i="10"/>
  <c r="F79" i="10"/>
  <c r="H79" i="10"/>
  <c r="J79" i="10"/>
  <c r="L79" i="10"/>
  <c r="C79" i="10"/>
  <c r="E79" i="10"/>
  <c r="G79" i="10"/>
  <c r="I79" i="10"/>
  <c r="K79" i="10"/>
  <c r="M79" i="10"/>
  <c r="D77" i="10"/>
  <c r="F77" i="10"/>
  <c r="H77" i="10"/>
  <c r="J77" i="10"/>
  <c r="L77" i="10"/>
  <c r="C77" i="10"/>
  <c r="E77" i="10"/>
  <c r="G77" i="10"/>
  <c r="I77" i="10"/>
  <c r="K77" i="10"/>
  <c r="M77" i="10"/>
  <c r="D75" i="10"/>
  <c r="F75" i="10"/>
  <c r="H75" i="10"/>
  <c r="J75" i="10"/>
  <c r="L75" i="10"/>
  <c r="C75" i="10"/>
  <c r="E75" i="10"/>
  <c r="G75" i="10"/>
  <c r="I75" i="10"/>
  <c r="K75" i="10"/>
  <c r="M75" i="10"/>
  <c r="D73" i="10"/>
  <c r="F73" i="10"/>
  <c r="H73" i="10"/>
  <c r="J73" i="10"/>
  <c r="L73" i="10"/>
  <c r="C73" i="10"/>
  <c r="E73" i="10"/>
  <c r="G73" i="10"/>
  <c r="I73" i="10"/>
  <c r="K73" i="10"/>
  <c r="M73" i="10"/>
  <c r="D71" i="10"/>
  <c r="F71" i="10"/>
  <c r="H71" i="10"/>
  <c r="J71" i="10"/>
  <c r="L71" i="10"/>
  <c r="C71" i="10"/>
  <c r="E71" i="10"/>
  <c r="G71" i="10"/>
  <c r="I71" i="10"/>
  <c r="K71" i="10"/>
  <c r="M71" i="10"/>
  <c r="D69" i="10"/>
  <c r="F69" i="10"/>
  <c r="H69" i="10"/>
  <c r="J69" i="10"/>
  <c r="L69" i="10"/>
  <c r="C69" i="10"/>
  <c r="E69" i="10"/>
  <c r="G69" i="10"/>
  <c r="I69" i="10"/>
  <c r="K69" i="10"/>
  <c r="M69" i="10"/>
  <c r="D67" i="10"/>
  <c r="F67" i="10"/>
  <c r="H67" i="10"/>
  <c r="J67" i="10"/>
  <c r="L67" i="10"/>
  <c r="C67" i="10"/>
  <c r="E67" i="10"/>
  <c r="G67" i="10"/>
  <c r="I67" i="10"/>
  <c r="K67" i="10"/>
  <c r="M67" i="10"/>
  <c r="D65" i="10"/>
  <c r="F65" i="10"/>
  <c r="H65" i="10"/>
  <c r="J65" i="10"/>
  <c r="L65" i="10"/>
  <c r="C65" i="10"/>
  <c r="E65" i="10"/>
  <c r="G65" i="10"/>
  <c r="I65" i="10"/>
  <c r="K65" i="10"/>
  <c r="M65" i="10"/>
  <c r="D63" i="10"/>
  <c r="F63" i="10"/>
  <c r="H63" i="10"/>
  <c r="J63" i="10"/>
  <c r="L63" i="10"/>
  <c r="C63" i="10"/>
  <c r="E63" i="10"/>
  <c r="G63" i="10"/>
  <c r="I63" i="10"/>
  <c r="K63" i="10"/>
  <c r="M63" i="10"/>
  <c r="D61" i="10"/>
  <c r="F61" i="10"/>
  <c r="H61" i="10"/>
  <c r="J61" i="10"/>
  <c r="L61" i="10"/>
  <c r="C61" i="10"/>
  <c r="E61" i="10"/>
  <c r="G61" i="10"/>
  <c r="I61" i="10"/>
  <c r="K61" i="10"/>
  <c r="M61" i="10"/>
  <c r="D59" i="10"/>
  <c r="F59" i="10"/>
  <c r="H59" i="10"/>
  <c r="J59" i="10"/>
  <c r="L59" i="10"/>
  <c r="C59" i="10"/>
  <c r="E59" i="10"/>
  <c r="G59" i="10"/>
  <c r="I59" i="10"/>
  <c r="K59" i="10"/>
  <c r="M59" i="10"/>
  <c r="C57" i="10"/>
  <c r="E57" i="10"/>
  <c r="G57" i="10"/>
  <c r="I57" i="10"/>
  <c r="K57" i="10"/>
  <c r="M57" i="10"/>
  <c r="D57" i="10"/>
  <c r="F57" i="10"/>
  <c r="H57" i="10"/>
  <c r="J57" i="10"/>
  <c r="L57" i="10"/>
  <c r="C55" i="10"/>
  <c r="E55" i="10"/>
  <c r="G55" i="10"/>
  <c r="I55" i="10"/>
  <c r="K55" i="10"/>
  <c r="M55" i="10"/>
  <c r="D55" i="10"/>
  <c r="F55" i="10"/>
  <c r="H55" i="10"/>
  <c r="J55" i="10"/>
  <c r="L55" i="10"/>
  <c r="C53" i="10"/>
  <c r="E53" i="10"/>
  <c r="G53" i="10"/>
  <c r="I53" i="10"/>
  <c r="K53" i="10"/>
  <c r="M53" i="10"/>
  <c r="D53" i="10"/>
  <c r="F53" i="10"/>
  <c r="H53" i="10"/>
  <c r="J53" i="10"/>
  <c r="L53" i="10"/>
  <c r="C51" i="10"/>
  <c r="E51" i="10"/>
  <c r="G51" i="10"/>
  <c r="I51" i="10"/>
  <c r="K51" i="10"/>
  <c r="M51" i="10"/>
  <c r="D51" i="10"/>
  <c r="F51" i="10"/>
  <c r="H51" i="10"/>
  <c r="J51" i="10"/>
  <c r="L51" i="10"/>
  <c r="C49" i="10"/>
  <c r="E49" i="10"/>
  <c r="G49" i="10"/>
  <c r="I49" i="10"/>
  <c r="K49" i="10"/>
  <c r="M49" i="10"/>
  <c r="D49" i="10"/>
  <c r="F49" i="10"/>
  <c r="H49" i="10"/>
  <c r="J49" i="10"/>
  <c r="L49" i="10"/>
  <c r="C47" i="10"/>
  <c r="E47" i="10"/>
  <c r="G47" i="10"/>
  <c r="I47" i="10"/>
  <c r="K47" i="10"/>
  <c r="M47" i="10"/>
  <c r="D47" i="10"/>
  <c r="F47" i="10"/>
  <c r="H47" i="10"/>
  <c r="J47" i="10"/>
  <c r="L47" i="10"/>
  <c r="C45" i="10"/>
  <c r="E45" i="10"/>
  <c r="G45" i="10"/>
  <c r="I45" i="10"/>
  <c r="K45" i="10"/>
  <c r="M45" i="10"/>
  <c r="D45" i="10"/>
  <c r="F45" i="10"/>
  <c r="H45" i="10"/>
  <c r="J45" i="10"/>
  <c r="L45" i="10"/>
  <c r="C43" i="10"/>
  <c r="E43" i="10"/>
  <c r="G43" i="10"/>
  <c r="I43" i="10"/>
  <c r="K43" i="10"/>
  <c r="M43" i="10"/>
  <c r="D43" i="10"/>
  <c r="F43" i="10"/>
  <c r="H43" i="10"/>
  <c r="J43" i="10"/>
  <c r="L43" i="10"/>
  <c r="C41" i="10"/>
  <c r="E41" i="10"/>
  <c r="G41" i="10"/>
  <c r="I41" i="10"/>
  <c r="K41" i="10"/>
  <c r="M41" i="10"/>
  <c r="D41" i="10"/>
  <c r="F41" i="10"/>
  <c r="H41" i="10"/>
  <c r="J41" i="10"/>
  <c r="L41" i="10"/>
  <c r="C39" i="10"/>
  <c r="E39" i="10"/>
  <c r="G39" i="10"/>
  <c r="I39" i="10"/>
  <c r="K39" i="10"/>
  <c r="M39" i="10"/>
  <c r="D39" i="10"/>
  <c r="F39" i="10"/>
  <c r="H39" i="10"/>
  <c r="J39" i="10"/>
  <c r="L39" i="10"/>
  <c r="C37" i="10"/>
  <c r="E37" i="10"/>
  <c r="G37" i="10"/>
  <c r="I37" i="10"/>
  <c r="K37" i="10"/>
  <c r="M37" i="10"/>
  <c r="D37" i="10"/>
  <c r="F37" i="10"/>
  <c r="H37" i="10"/>
  <c r="J37" i="10"/>
  <c r="L37" i="10"/>
  <c r="C35" i="10"/>
  <c r="E35" i="10"/>
  <c r="G35" i="10"/>
  <c r="I35" i="10"/>
  <c r="K35" i="10"/>
  <c r="M35" i="10"/>
  <c r="D35" i="10"/>
  <c r="F35" i="10"/>
  <c r="H35" i="10"/>
  <c r="J35" i="10"/>
  <c r="L35" i="10"/>
  <c r="C33" i="10"/>
  <c r="E33" i="10"/>
  <c r="G33" i="10"/>
  <c r="I33" i="10"/>
  <c r="K33" i="10"/>
  <c r="M33" i="10"/>
  <c r="D33" i="10"/>
  <c r="F33" i="10"/>
  <c r="H33" i="10"/>
  <c r="J33" i="10"/>
  <c r="L33" i="10"/>
  <c r="C31" i="10"/>
  <c r="E31" i="10"/>
  <c r="G31" i="10"/>
  <c r="I31" i="10"/>
  <c r="K31" i="10"/>
  <c r="M31" i="10"/>
  <c r="D31" i="10"/>
  <c r="F31" i="10"/>
  <c r="H31" i="10"/>
  <c r="J31" i="10"/>
  <c r="L31" i="10"/>
  <c r="C29" i="10"/>
  <c r="E29" i="10"/>
  <c r="G29" i="10"/>
  <c r="I29" i="10"/>
  <c r="D29" i="10"/>
  <c r="H29" i="10"/>
  <c r="K29" i="10"/>
  <c r="M29" i="10"/>
  <c r="F29" i="10"/>
  <c r="J29" i="10"/>
  <c r="L29" i="10"/>
  <c r="C27" i="10"/>
  <c r="E27" i="10"/>
  <c r="G27" i="10"/>
  <c r="I27" i="10"/>
  <c r="K27" i="10"/>
  <c r="M27" i="10"/>
  <c r="F27" i="10"/>
  <c r="J27" i="10"/>
  <c r="D27" i="10"/>
  <c r="H27" i="10"/>
  <c r="L27" i="10"/>
  <c r="D25" i="10"/>
  <c r="F25" i="10"/>
  <c r="H25" i="10"/>
  <c r="J25" i="10"/>
  <c r="L25" i="10"/>
  <c r="C25" i="10"/>
  <c r="E25" i="10"/>
  <c r="G25" i="10"/>
  <c r="I25" i="10"/>
  <c r="K25" i="10"/>
  <c r="M25" i="10"/>
  <c r="D23" i="10"/>
  <c r="F23" i="10"/>
  <c r="H23" i="10"/>
  <c r="J23" i="10"/>
  <c r="L23" i="10"/>
  <c r="C23" i="10"/>
  <c r="E23" i="10"/>
  <c r="G23" i="10"/>
  <c r="I23" i="10"/>
  <c r="K23" i="10"/>
  <c r="M23" i="10"/>
  <c r="D21" i="10"/>
  <c r="F21" i="10"/>
  <c r="H21" i="10"/>
  <c r="J21" i="10"/>
  <c r="L21" i="10"/>
  <c r="C21" i="10"/>
  <c r="E21" i="10"/>
  <c r="G21" i="10"/>
  <c r="I21" i="10"/>
  <c r="K21" i="10"/>
  <c r="M21" i="10"/>
  <c r="D19" i="10"/>
  <c r="F19" i="10"/>
  <c r="H19" i="10"/>
  <c r="J19" i="10"/>
  <c r="L19" i="10"/>
  <c r="C19" i="10"/>
  <c r="E19" i="10"/>
  <c r="G19" i="10"/>
  <c r="I19" i="10"/>
  <c r="K19" i="10"/>
  <c r="M19" i="10"/>
  <c r="D17" i="10"/>
  <c r="F17" i="10"/>
  <c r="H17" i="10"/>
  <c r="J17" i="10"/>
  <c r="L17" i="10"/>
  <c r="E17" i="10"/>
  <c r="I17" i="10"/>
  <c r="M17" i="10"/>
  <c r="C17" i="10"/>
  <c r="G17" i="10"/>
  <c r="K17" i="10"/>
  <c r="D15" i="10"/>
  <c r="F15" i="10"/>
  <c r="H15" i="10"/>
  <c r="J15" i="10"/>
  <c r="L15" i="10"/>
  <c r="C15" i="10"/>
  <c r="G15" i="10"/>
  <c r="K15" i="10"/>
  <c r="E15" i="10"/>
  <c r="I15" i="10"/>
  <c r="M15" i="10"/>
  <c r="D13" i="10"/>
  <c r="F13" i="10"/>
  <c r="H13" i="10"/>
  <c r="J13" i="10"/>
  <c r="L13" i="10"/>
  <c r="E13" i="10"/>
  <c r="I13" i="10"/>
  <c r="M13" i="10"/>
  <c r="C13" i="10"/>
  <c r="G13" i="10"/>
  <c r="K13" i="10"/>
  <c r="D11" i="10"/>
  <c r="F11" i="10"/>
  <c r="H11" i="10"/>
  <c r="J11" i="10"/>
  <c r="L11" i="10"/>
  <c r="C11" i="10"/>
  <c r="G11" i="10"/>
  <c r="K11" i="10"/>
  <c r="E11" i="10"/>
  <c r="I11" i="10"/>
  <c r="M11" i="10"/>
  <c r="D9" i="10"/>
  <c r="F9" i="10"/>
  <c r="H9" i="10"/>
  <c r="J9" i="10"/>
  <c r="L9" i="10"/>
  <c r="E9" i="10"/>
  <c r="I9" i="10"/>
  <c r="M9" i="10"/>
  <c r="C9" i="10"/>
  <c r="G9" i="10"/>
  <c r="K9" i="10"/>
  <c r="D7" i="10"/>
  <c r="F7" i="10"/>
  <c r="H7" i="10"/>
  <c r="J7" i="10"/>
  <c r="L7" i="10"/>
  <c r="C7" i="10"/>
  <c r="G7" i="10"/>
  <c r="K7" i="10"/>
  <c r="E7" i="10"/>
  <c r="I7" i="10"/>
  <c r="M7" i="10"/>
  <c r="D5" i="10"/>
  <c r="F5" i="10"/>
  <c r="H5" i="10"/>
  <c r="J5" i="10"/>
  <c r="L5" i="10"/>
  <c r="E5" i="10"/>
  <c r="I5" i="10"/>
  <c r="M5" i="10"/>
  <c r="C5" i="10"/>
  <c r="G5" i="10"/>
  <c r="K5" i="10"/>
  <c r="D3" i="10"/>
  <c r="F3" i="10"/>
  <c r="H3" i="10"/>
  <c r="J3" i="10"/>
  <c r="L3" i="10"/>
  <c r="G3" i="10"/>
  <c r="K3" i="10"/>
  <c r="E3" i="10"/>
  <c r="I3" i="10"/>
  <c r="M3" i="10"/>
  <c r="D252" i="10"/>
  <c r="F252" i="10"/>
  <c r="H252" i="10"/>
  <c r="J252" i="10"/>
  <c r="L252" i="10"/>
  <c r="C252" i="10"/>
  <c r="E252" i="10"/>
  <c r="G252" i="10"/>
  <c r="I252" i="10"/>
  <c r="K252" i="10"/>
  <c r="M252" i="10"/>
  <c r="D250" i="10"/>
  <c r="F250" i="10"/>
  <c r="H250" i="10"/>
  <c r="J250" i="10"/>
  <c r="L250" i="10"/>
  <c r="C250" i="10"/>
  <c r="E250" i="10"/>
  <c r="G250" i="10"/>
  <c r="I250" i="10"/>
  <c r="K250" i="10"/>
  <c r="M250" i="10"/>
  <c r="D248" i="10"/>
  <c r="F248" i="10"/>
  <c r="H248" i="10"/>
  <c r="J248" i="10"/>
  <c r="L248" i="10"/>
  <c r="C248" i="10"/>
  <c r="E248" i="10"/>
  <c r="G248" i="10"/>
  <c r="I248" i="10"/>
  <c r="K248" i="10"/>
  <c r="M248" i="10"/>
  <c r="D246" i="10"/>
  <c r="F246" i="10"/>
  <c r="H246" i="10"/>
  <c r="J246" i="10"/>
  <c r="L246" i="10"/>
  <c r="C246" i="10"/>
  <c r="E246" i="10"/>
  <c r="G246" i="10"/>
  <c r="I246" i="10"/>
  <c r="K246" i="10"/>
  <c r="M246" i="10"/>
  <c r="D244" i="10"/>
  <c r="F244" i="10"/>
  <c r="H244" i="10"/>
  <c r="J244" i="10"/>
  <c r="L244" i="10"/>
  <c r="C244" i="10"/>
  <c r="E244" i="10"/>
  <c r="G244" i="10"/>
  <c r="I244" i="10"/>
  <c r="K244" i="10"/>
  <c r="M244" i="10"/>
  <c r="D242" i="10"/>
  <c r="F242" i="10"/>
  <c r="H242" i="10"/>
  <c r="J242" i="10"/>
  <c r="L242" i="10"/>
  <c r="C242" i="10"/>
  <c r="E242" i="10"/>
  <c r="G242" i="10"/>
  <c r="I242" i="10"/>
  <c r="K242" i="10"/>
  <c r="M242" i="10"/>
  <c r="D240" i="10"/>
  <c r="F240" i="10"/>
  <c r="H240" i="10"/>
  <c r="J240" i="10"/>
  <c r="L240" i="10"/>
  <c r="C240" i="10"/>
  <c r="E240" i="10"/>
  <c r="G240" i="10"/>
  <c r="I240" i="10"/>
  <c r="K240" i="10"/>
  <c r="M240" i="10"/>
  <c r="D238" i="10"/>
  <c r="F238" i="10"/>
  <c r="H238" i="10"/>
  <c r="J238" i="10"/>
  <c r="L238" i="10"/>
  <c r="C238" i="10"/>
  <c r="E238" i="10"/>
  <c r="G238" i="10"/>
  <c r="I238" i="10"/>
  <c r="K238" i="10"/>
  <c r="M238" i="10"/>
  <c r="D236" i="10"/>
  <c r="F236" i="10"/>
  <c r="H236" i="10"/>
  <c r="J236" i="10"/>
  <c r="L236" i="10"/>
  <c r="C236" i="10"/>
  <c r="E236" i="10"/>
  <c r="G236" i="10"/>
  <c r="I236" i="10"/>
  <c r="K236" i="10"/>
  <c r="M236" i="10"/>
  <c r="D234" i="10"/>
  <c r="F234" i="10"/>
  <c r="H234" i="10"/>
  <c r="J234" i="10"/>
  <c r="L234" i="10"/>
  <c r="C234" i="10"/>
  <c r="E234" i="10"/>
  <c r="G234" i="10"/>
  <c r="I234" i="10"/>
  <c r="K234" i="10"/>
  <c r="M234" i="10"/>
  <c r="D232" i="10"/>
  <c r="F232" i="10"/>
  <c r="H232" i="10"/>
  <c r="J232" i="10"/>
  <c r="L232" i="10"/>
  <c r="C232" i="10"/>
  <c r="E232" i="10"/>
  <c r="G232" i="10"/>
  <c r="I232" i="10"/>
  <c r="K232" i="10"/>
  <c r="M232" i="10"/>
  <c r="D230" i="10"/>
  <c r="F230" i="10"/>
  <c r="H230" i="10"/>
  <c r="J230" i="10"/>
  <c r="L230" i="10"/>
  <c r="C230" i="10"/>
  <c r="E230" i="10"/>
  <c r="G230" i="10"/>
  <c r="I230" i="10"/>
  <c r="K230" i="10"/>
  <c r="M230" i="10"/>
  <c r="D228" i="10"/>
  <c r="F228" i="10"/>
  <c r="H228" i="10"/>
  <c r="J228" i="10"/>
  <c r="L228" i="10"/>
  <c r="C228" i="10"/>
  <c r="E228" i="10"/>
  <c r="G228" i="10"/>
  <c r="I228" i="10"/>
  <c r="K228" i="10"/>
  <c r="M228" i="10"/>
  <c r="D226" i="10"/>
  <c r="F226" i="10"/>
  <c r="H226" i="10"/>
  <c r="J226" i="10"/>
  <c r="L226" i="10"/>
  <c r="C226" i="10"/>
  <c r="E226" i="10"/>
  <c r="G226" i="10"/>
  <c r="I226" i="10"/>
  <c r="K226" i="10"/>
  <c r="M226" i="10"/>
  <c r="D224" i="10"/>
  <c r="F224" i="10"/>
  <c r="H224" i="10"/>
  <c r="J224" i="10"/>
  <c r="L224" i="10"/>
  <c r="C224" i="10"/>
  <c r="E224" i="10"/>
  <c r="G224" i="10"/>
  <c r="I224" i="10"/>
  <c r="K224" i="10"/>
  <c r="M224" i="10"/>
  <c r="D222" i="10"/>
  <c r="F222" i="10"/>
  <c r="H222" i="10"/>
  <c r="J222" i="10"/>
  <c r="L222" i="10"/>
  <c r="C222" i="10"/>
  <c r="E222" i="10"/>
  <c r="G222" i="10"/>
  <c r="I222" i="10"/>
  <c r="K222" i="10"/>
  <c r="M222" i="10"/>
  <c r="D220" i="10"/>
  <c r="F220" i="10"/>
  <c r="H220" i="10"/>
  <c r="J220" i="10"/>
  <c r="L220" i="10"/>
  <c r="C220" i="10"/>
  <c r="E220" i="10"/>
  <c r="G220" i="10"/>
  <c r="I220" i="10"/>
  <c r="K220" i="10"/>
  <c r="M220" i="10"/>
  <c r="D218" i="10"/>
  <c r="F218" i="10"/>
  <c r="H218" i="10"/>
  <c r="J218" i="10"/>
  <c r="L218" i="10"/>
  <c r="C218" i="10"/>
  <c r="E218" i="10"/>
  <c r="G218" i="10"/>
  <c r="I218" i="10"/>
  <c r="K218" i="10"/>
  <c r="M218" i="10"/>
  <c r="D216" i="10"/>
  <c r="F216" i="10"/>
  <c r="H216" i="10"/>
  <c r="J216" i="10"/>
  <c r="L216" i="10"/>
  <c r="C216" i="10"/>
  <c r="E216" i="10"/>
  <c r="G216" i="10"/>
  <c r="I216" i="10"/>
  <c r="K216" i="10"/>
  <c r="M216" i="10"/>
  <c r="D214" i="10"/>
  <c r="F214" i="10"/>
  <c r="H214" i="10"/>
  <c r="J214" i="10"/>
  <c r="L214" i="10"/>
  <c r="C214" i="10"/>
  <c r="E214" i="10"/>
  <c r="G214" i="10"/>
  <c r="I214" i="10"/>
  <c r="K214" i="10"/>
  <c r="M214" i="10"/>
  <c r="C212" i="10"/>
  <c r="E212" i="10"/>
  <c r="G212" i="10"/>
  <c r="I212" i="10"/>
  <c r="K212" i="10"/>
  <c r="M212" i="10"/>
  <c r="D212" i="10"/>
  <c r="F212" i="10"/>
  <c r="H212" i="10"/>
  <c r="J212" i="10"/>
  <c r="L212" i="10"/>
  <c r="C210" i="10"/>
  <c r="E210" i="10"/>
  <c r="G210" i="10"/>
  <c r="I210" i="10"/>
  <c r="K210" i="10"/>
  <c r="M210" i="10"/>
  <c r="D210" i="10"/>
  <c r="F210" i="10"/>
  <c r="H210" i="10"/>
  <c r="J210" i="10"/>
  <c r="L210" i="10"/>
  <c r="C208" i="10"/>
  <c r="E208" i="10"/>
  <c r="G208" i="10"/>
  <c r="I208" i="10"/>
  <c r="K208" i="10"/>
  <c r="M208" i="10"/>
  <c r="D208" i="10"/>
  <c r="F208" i="10"/>
  <c r="H208" i="10"/>
  <c r="J208" i="10"/>
  <c r="L208" i="10"/>
  <c r="C206" i="10"/>
  <c r="E206" i="10"/>
  <c r="G206" i="10"/>
  <c r="I206" i="10"/>
  <c r="K206" i="10"/>
  <c r="M206" i="10"/>
  <c r="D206" i="10"/>
  <c r="F206" i="10"/>
  <c r="H206" i="10"/>
  <c r="J206" i="10"/>
  <c r="L206" i="10"/>
  <c r="C204" i="10"/>
  <c r="E204" i="10"/>
  <c r="G204" i="10"/>
  <c r="I204" i="10"/>
  <c r="K204" i="10"/>
  <c r="M204" i="10"/>
  <c r="D204" i="10"/>
  <c r="F204" i="10"/>
  <c r="H204" i="10"/>
  <c r="J204" i="10"/>
  <c r="L204" i="10"/>
  <c r="C202" i="10"/>
  <c r="E202" i="10"/>
  <c r="G202" i="10"/>
  <c r="I202" i="10"/>
  <c r="K202" i="10"/>
  <c r="M202" i="10"/>
  <c r="D202" i="10"/>
  <c r="F202" i="10"/>
  <c r="H202" i="10"/>
  <c r="J202" i="10"/>
  <c r="L202" i="10"/>
  <c r="C200" i="10"/>
  <c r="E200" i="10"/>
  <c r="G200" i="10"/>
  <c r="I200" i="10"/>
  <c r="K200" i="10"/>
  <c r="M200" i="10"/>
  <c r="D200" i="10"/>
  <c r="F200" i="10"/>
  <c r="H200" i="10"/>
  <c r="J200" i="10"/>
  <c r="L200" i="10"/>
  <c r="C198" i="10"/>
  <c r="E198" i="10"/>
  <c r="G198" i="10"/>
  <c r="I198" i="10"/>
  <c r="K198" i="10"/>
  <c r="M198" i="10"/>
  <c r="D198" i="10"/>
  <c r="F198" i="10"/>
  <c r="H198" i="10"/>
  <c r="J198" i="10"/>
  <c r="L198" i="10"/>
  <c r="C196" i="10"/>
  <c r="E196" i="10"/>
  <c r="G196" i="10"/>
  <c r="I196" i="10"/>
  <c r="K196" i="10"/>
  <c r="M196" i="10"/>
  <c r="D196" i="10"/>
  <c r="F196" i="10"/>
  <c r="H196" i="10"/>
  <c r="J196" i="10"/>
  <c r="L196" i="10"/>
  <c r="C194" i="10"/>
  <c r="E194" i="10"/>
  <c r="G194" i="10"/>
  <c r="I194" i="10"/>
  <c r="K194" i="10"/>
  <c r="M194" i="10"/>
  <c r="D194" i="10"/>
  <c r="F194" i="10"/>
  <c r="H194" i="10"/>
  <c r="J194" i="10"/>
  <c r="L194" i="10"/>
  <c r="C192" i="10"/>
  <c r="E192" i="10"/>
  <c r="G192" i="10"/>
  <c r="I192" i="10"/>
  <c r="K192" i="10"/>
  <c r="M192" i="10"/>
  <c r="D192" i="10"/>
  <c r="F192" i="10"/>
  <c r="H192" i="10"/>
  <c r="J192" i="10"/>
  <c r="L192" i="10"/>
  <c r="C190" i="10"/>
  <c r="E190" i="10"/>
  <c r="G190" i="10"/>
  <c r="I190" i="10"/>
  <c r="K190" i="10"/>
  <c r="M190" i="10"/>
  <c r="D190" i="10"/>
  <c r="F190" i="10"/>
  <c r="H190" i="10"/>
  <c r="J190" i="10"/>
  <c r="L190" i="10"/>
  <c r="C188" i="10"/>
  <c r="E188" i="10"/>
  <c r="G188" i="10"/>
  <c r="I188" i="10"/>
  <c r="K188" i="10"/>
  <c r="M188" i="10"/>
  <c r="D188" i="10"/>
  <c r="F188" i="10"/>
  <c r="H188" i="10"/>
  <c r="J188" i="10"/>
  <c r="L188" i="10"/>
  <c r="C186" i="10"/>
  <c r="E186" i="10"/>
  <c r="G186" i="10"/>
  <c r="I186" i="10"/>
  <c r="K186" i="10"/>
  <c r="M186" i="10"/>
  <c r="D186" i="10"/>
  <c r="F186" i="10"/>
  <c r="H186" i="10"/>
  <c r="J186" i="10"/>
  <c r="L186" i="10"/>
  <c r="C184" i="10"/>
  <c r="E184" i="10"/>
  <c r="G184" i="10"/>
  <c r="I184" i="10"/>
  <c r="K184" i="10"/>
  <c r="M184" i="10"/>
  <c r="D184" i="10"/>
  <c r="F184" i="10"/>
  <c r="H184" i="10"/>
  <c r="J184" i="10"/>
  <c r="L184" i="10"/>
  <c r="C182" i="10"/>
  <c r="E182" i="10"/>
  <c r="G182" i="10"/>
  <c r="I182" i="10"/>
  <c r="K182" i="10"/>
  <c r="M182" i="10"/>
  <c r="D182" i="10"/>
  <c r="F182" i="10"/>
  <c r="H182" i="10"/>
  <c r="J182" i="10"/>
  <c r="L182" i="10"/>
  <c r="C180" i="10"/>
  <c r="E180" i="10"/>
  <c r="G180" i="10"/>
  <c r="I180" i="10"/>
  <c r="K180" i="10"/>
  <c r="M180" i="10"/>
  <c r="D180" i="10"/>
  <c r="F180" i="10"/>
  <c r="H180" i="10"/>
  <c r="J180" i="10"/>
  <c r="L180" i="10"/>
  <c r="C178" i="10"/>
  <c r="E178" i="10"/>
  <c r="G178" i="10"/>
  <c r="I178" i="10"/>
  <c r="K178" i="10"/>
  <c r="M178" i="10"/>
  <c r="D178" i="10"/>
  <c r="F178" i="10"/>
  <c r="H178" i="10"/>
  <c r="J178" i="10"/>
  <c r="L178" i="10"/>
  <c r="C176" i="10"/>
  <c r="E176" i="10"/>
  <c r="G176" i="10"/>
  <c r="I176" i="10"/>
  <c r="K176" i="10"/>
  <c r="M176" i="10"/>
  <c r="D176" i="10"/>
  <c r="F176" i="10"/>
  <c r="H176" i="10"/>
  <c r="J176" i="10"/>
  <c r="L176" i="10"/>
  <c r="C174" i="10"/>
  <c r="E174" i="10"/>
  <c r="G174" i="10"/>
  <c r="I174" i="10"/>
  <c r="K174" i="10"/>
  <c r="M174" i="10"/>
  <c r="D174" i="10"/>
  <c r="F174" i="10"/>
  <c r="H174" i="10"/>
  <c r="J174" i="10"/>
  <c r="L174" i="10"/>
  <c r="C172" i="10"/>
  <c r="E172" i="10"/>
  <c r="G172" i="10"/>
  <c r="I172" i="10"/>
  <c r="K172" i="10"/>
  <c r="M172" i="10"/>
  <c r="D172" i="10"/>
  <c r="F172" i="10"/>
  <c r="H172" i="10"/>
  <c r="J172" i="10"/>
  <c r="L172" i="10"/>
  <c r="C170" i="10"/>
  <c r="E170" i="10"/>
  <c r="G170" i="10"/>
  <c r="I170" i="10"/>
  <c r="K170" i="10"/>
  <c r="M170" i="10"/>
  <c r="D170" i="10"/>
  <c r="F170" i="10"/>
  <c r="H170" i="10"/>
  <c r="J170" i="10"/>
  <c r="L170" i="10"/>
  <c r="C168" i="10"/>
  <c r="E168" i="10"/>
  <c r="G168" i="10"/>
  <c r="I168" i="10"/>
  <c r="K168" i="10"/>
  <c r="M168" i="10"/>
  <c r="D168" i="10"/>
  <c r="F168" i="10"/>
  <c r="H168" i="10"/>
  <c r="J168" i="10"/>
  <c r="L168" i="10"/>
  <c r="C166" i="10"/>
  <c r="E166" i="10"/>
  <c r="G166" i="10"/>
  <c r="I166" i="10"/>
  <c r="K166" i="10"/>
  <c r="M166" i="10"/>
  <c r="D166" i="10"/>
  <c r="F166" i="10"/>
  <c r="H166" i="10"/>
  <c r="J166" i="10"/>
  <c r="L166" i="10"/>
  <c r="C164" i="10"/>
  <c r="E164" i="10"/>
  <c r="G164" i="10"/>
  <c r="I164" i="10"/>
  <c r="K164" i="10"/>
  <c r="M164" i="10"/>
  <c r="D164" i="10"/>
  <c r="F164" i="10"/>
  <c r="H164" i="10"/>
  <c r="J164" i="10"/>
  <c r="L164" i="10"/>
  <c r="C162" i="10"/>
  <c r="E162" i="10"/>
  <c r="G162" i="10"/>
  <c r="I162" i="10"/>
  <c r="K162" i="10"/>
  <c r="M162" i="10"/>
  <c r="D162" i="10"/>
  <c r="F162" i="10"/>
  <c r="H162" i="10"/>
  <c r="J162" i="10"/>
  <c r="L162" i="10"/>
  <c r="C160" i="10"/>
  <c r="E160" i="10"/>
  <c r="G160" i="10"/>
  <c r="I160" i="10"/>
  <c r="K160" i="10"/>
  <c r="M160" i="10"/>
  <c r="D160" i="10"/>
  <c r="F160" i="10"/>
  <c r="H160" i="10"/>
  <c r="J160" i="10"/>
  <c r="L160" i="10"/>
  <c r="C158" i="10"/>
  <c r="E158" i="10"/>
  <c r="G158" i="10"/>
  <c r="I158" i="10"/>
  <c r="K158" i="10"/>
  <c r="M158" i="10"/>
  <c r="D158" i="10"/>
  <c r="F158" i="10"/>
  <c r="H158" i="10"/>
  <c r="J158" i="10"/>
  <c r="L158" i="10"/>
  <c r="C156" i="10"/>
  <c r="E156" i="10"/>
  <c r="G156" i="10"/>
  <c r="I156" i="10"/>
  <c r="K156" i="10"/>
  <c r="M156" i="10"/>
  <c r="D156" i="10"/>
  <c r="F156" i="10"/>
  <c r="H156" i="10"/>
  <c r="J156" i="10"/>
  <c r="L156" i="10"/>
  <c r="C154" i="10"/>
  <c r="E154" i="10"/>
  <c r="G154" i="10"/>
  <c r="I154" i="10"/>
  <c r="K154" i="10"/>
  <c r="M154" i="10"/>
  <c r="D154" i="10"/>
  <c r="F154" i="10"/>
  <c r="H154" i="10"/>
  <c r="J154" i="10"/>
  <c r="L154" i="10"/>
  <c r="C152" i="10"/>
  <c r="E152" i="10"/>
  <c r="G152" i="10"/>
  <c r="I152" i="10"/>
  <c r="K152" i="10"/>
  <c r="M152" i="10"/>
  <c r="D152" i="10"/>
  <c r="F152" i="10"/>
  <c r="H152" i="10"/>
  <c r="J152" i="10"/>
  <c r="L152" i="10"/>
  <c r="D150" i="10"/>
  <c r="F150" i="10"/>
  <c r="H150" i="10"/>
  <c r="J150" i="10"/>
  <c r="L150" i="10"/>
  <c r="C150" i="10"/>
  <c r="E150" i="10"/>
  <c r="G150" i="10"/>
  <c r="I150" i="10"/>
  <c r="K150" i="10"/>
  <c r="M150" i="10"/>
  <c r="D148" i="10"/>
  <c r="F148" i="10"/>
  <c r="H148" i="10"/>
  <c r="J148" i="10"/>
  <c r="L148" i="10"/>
  <c r="C148" i="10"/>
  <c r="E148" i="10"/>
  <c r="G148" i="10"/>
  <c r="I148" i="10"/>
  <c r="K148" i="10"/>
  <c r="M148" i="10"/>
  <c r="D146" i="10"/>
  <c r="F146" i="10"/>
  <c r="H146" i="10"/>
  <c r="J146" i="10"/>
  <c r="L146" i="10"/>
  <c r="C146" i="10"/>
  <c r="E146" i="10"/>
  <c r="G146" i="10"/>
  <c r="I146" i="10"/>
  <c r="K146" i="10"/>
  <c r="M146" i="10"/>
  <c r="D144" i="10"/>
  <c r="F144" i="10"/>
  <c r="H144" i="10"/>
  <c r="J144" i="10"/>
  <c r="L144" i="10"/>
  <c r="C144" i="10"/>
  <c r="E144" i="10"/>
  <c r="G144" i="10"/>
  <c r="I144" i="10"/>
  <c r="K144" i="10"/>
  <c r="M144" i="10"/>
  <c r="D142" i="10"/>
  <c r="F142" i="10"/>
  <c r="H142" i="10"/>
  <c r="J142" i="10"/>
  <c r="L142" i="10"/>
  <c r="C142" i="10"/>
  <c r="E142" i="10"/>
  <c r="G142" i="10"/>
  <c r="I142" i="10"/>
  <c r="K142" i="10"/>
  <c r="M142" i="10"/>
  <c r="C140" i="10"/>
  <c r="D140" i="10"/>
  <c r="F140" i="10"/>
  <c r="H140" i="10"/>
  <c r="J140" i="10"/>
  <c r="L140" i="10"/>
  <c r="E140" i="10"/>
  <c r="G140" i="10"/>
  <c r="I140" i="10"/>
  <c r="K140" i="10"/>
  <c r="M140" i="10"/>
  <c r="C138" i="10"/>
  <c r="E138" i="10"/>
  <c r="G138" i="10"/>
  <c r="I138" i="10"/>
  <c r="K138" i="10"/>
  <c r="M138" i="10"/>
  <c r="D138" i="10"/>
  <c r="F138" i="10"/>
  <c r="H138" i="10"/>
  <c r="J138" i="10"/>
  <c r="L138" i="10"/>
  <c r="C136" i="10"/>
  <c r="E136" i="10"/>
  <c r="G136" i="10"/>
  <c r="I136" i="10"/>
  <c r="K136" i="10"/>
  <c r="M136" i="10"/>
  <c r="D136" i="10"/>
  <c r="F136" i="10"/>
  <c r="H136" i="10"/>
  <c r="J136" i="10"/>
  <c r="L136" i="10"/>
  <c r="C134" i="10"/>
  <c r="E134" i="10"/>
  <c r="G134" i="10"/>
  <c r="I134" i="10"/>
  <c r="K134" i="10"/>
  <c r="M134" i="10"/>
  <c r="D134" i="10"/>
  <c r="F134" i="10"/>
  <c r="H134" i="10"/>
  <c r="J134" i="10"/>
  <c r="L134" i="10"/>
  <c r="C132" i="10"/>
  <c r="E132" i="10"/>
  <c r="G132" i="10"/>
  <c r="I132" i="10"/>
  <c r="K132" i="10"/>
  <c r="M132" i="10"/>
  <c r="D132" i="10"/>
  <c r="F132" i="10"/>
  <c r="H132" i="10"/>
  <c r="J132" i="10"/>
  <c r="L132" i="10"/>
  <c r="C130" i="10"/>
  <c r="E130" i="10"/>
  <c r="G130" i="10"/>
  <c r="I130" i="10"/>
  <c r="K130" i="10"/>
  <c r="M130" i="10"/>
  <c r="D130" i="10"/>
  <c r="F130" i="10"/>
  <c r="H130" i="10"/>
  <c r="J130" i="10"/>
  <c r="L130" i="10"/>
  <c r="C128" i="10"/>
  <c r="E128" i="10"/>
  <c r="G128" i="10"/>
  <c r="I128" i="10"/>
  <c r="K128" i="10"/>
  <c r="M128" i="10"/>
  <c r="D128" i="10"/>
  <c r="F128" i="10"/>
  <c r="H128" i="10"/>
  <c r="J128" i="10"/>
  <c r="L128" i="10"/>
  <c r="C126" i="10"/>
  <c r="E126" i="10"/>
  <c r="G126" i="10"/>
  <c r="I126" i="10"/>
  <c r="K126" i="10"/>
  <c r="M126" i="10"/>
  <c r="D126" i="10"/>
  <c r="F126" i="10"/>
  <c r="H126" i="10"/>
  <c r="J126" i="10"/>
  <c r="L126" i="10"/>
  <c r="C124" i="10"/>
  <c r="E124" i="10"/>
  <c r="G124" i="10"/>
  <c r="I124" i="10"/>
  <c r="K124" i="10"/>
  <c r="M124" i="10"/>
  <c r="D124" i="10"/>
  <c r="F124" i="10"/>
  <c r="H124" i="10"/>
  <c r="J124" i="10"/>
  <c r="L124" i="10"/>
  <c r="C122" i="10"/>
  <c r="E122" i="10"/>
  <c r="G122" i="10"/>
  <c r="I122" i="10"/>
  <c r="K122" i="10"/>
  <c r="M122" i="10"/>
  <c r="D122" i="10"/>
  <c r="F122" i="10"/>
  <c r="H122" i="10"/>
  <c r="J122" i="10"/>
  <c r="L122" i="10"/>
  <c r="C120" i="10"/>
  <c r="E120" i="10"/>
  <c r="G120" i="10"/>
  <c r="I120" i="10"/>
  <c r="K120" i="10"/>
  <c r="M120" i="10"/>
  <c r="D120" i="10"/>
  <c r="F120" i="10"/>
  <c r="H120" i="10"/>
  <c r="J120" i="10"/>
  <c r="L120" i="10"/>
  <c r="C118" i="10"/>
  <c r="E118" i="10"/>
  <c r="G118" i="10"/>
  <c r="I118" i="10"/>
  <c r="K118" i="10"/>
  <c r="M118" i="10"/>
  <c r="D118" i="10"/>
  <c r="F118" i="10"/>
  <c r="H118" i="10"/>
  <c r="J118" i="10"/>
  <c r="L118" i="10"/>
  <c r="C116" i="10"/>
  <c r="E116" i="10"/>
  <c r="G116" i="10"/>
  <c r="I116" i="10"/>
  <c r="K116" i="10"/>
  <c r="M116" i="10"/>
  <c r="D116" i="10"/>
  <c r="F116" i="10"/>
  <c r="H116" i="10"/>
  <c r="J116" i="10"/>
  <c r="L116" i="10"/>
  <c r="C114" i="10"/>
  <c r="E114" i="10"/>
  <c r="G114" i="10"/>
  <c r="I114" i="10"/>
  <c r="K114" i="10"/>
  <c r="M114" i="10"/>
  <c r="D114" i="10"/>
  <c r="F114" i="10"/>
  <c r="H114" i="10"/>
  <c r="J114" i="10"/>
  <c r="L114" i="10"/>
  <c r="C112" i="10"/>
  <c r="E112" i="10"/>
  <c r="G112" i="10"/>
  <c r="I112" i="10"/>
  <c r="K112" i="10"/>
  <c r="M112" i="10"/>
  <c r="D112" i="10"/>
  <c r="F112" i="10"/>
  <c r="H112" i="10"/>
  <c r="J112" i="10"/>
  <c r="L112" i="10"/>
  <c r="C110" i="10"/>
  <c r="E110" i="10"/>
  <c r="G110" i="10"/>
  <c r="I110" i="10"/>
  <c r="K110" i="10"/>
  <c r="M110" i="10"/>
  <c r="D110" i="10"/>
  <c r="F110" i="10"/>
  <c r="H110" i="10"/>
  <c r="J110" i="10"/>
  <c r="L110" i="10"/>
  <c r="C108" i="10"/>
  <c r="E108" i="10"/>
  <c r="G108" i="10"/>
  <c r="I108" i="10"/>
  <c r="K108" i="10"/>
  <c r="M108" i="10"/>
  <c r="D108" i="10"/>
  <c r="F108" i="10"/>
  <c r="H108" i="10"/>
  <c r="J108" i="10"/>
  <c r="L108" i="10"/>
  <c r="C106" i="10"/>
  <c r="E106" i="10"/>
  <c r="G106" i="10"/>
  <c r="I106" i="10"/>
  <c r="K106" i="10"/>
  <c r="M106" i="10"/>
  <c r="D106" i="10"/>
  <c r="F106" i="10"/>
  <c r="H106" i="10"/>
  <c r="J106" i="10"/>
  <c r="L106" i="10"/>
  <c r="C104" i="10"/>
  <c r="E104" i="10"/>
  <c r="G104" i="10"/>
  <c r="I104" i="10"/>
  <c r="K104" i="10"/>
  <c r="M104" i="10"/>
  <c r="D104" i="10"/>
  <c r="F104" i="10"/>
  <c r="H104" i="10"/>
  <c r="J104" i="10"/>
  <c r="L104" i="10"/>
  <c r="C102" i="10"/>
  <c r="E102" i="10"/>
  <c r="G102" i="10"/>
  <c r="I102" i="10"/>
  <c r="K102" i="10"/>
  <c r="M102" i="10"/>
  <c r="D102" i="10"/>
  <c r="F102" i="10"/>
  <c r="H102" i="10"/>
  <c r="J102" i="10"/>
  <c r="L102" i="10"/>
  <c r="C100" i="10"/>
  <c r="E100" i="10"/>
  <c r="G100" i="10"/>
  <c r="I100" i="10"/>
  <c r="K100" i="10"/>
  <c r="M100" i="10"/>
  <c r="D100" i="10"/>
  <c r="F100" i="10"/>
  <c r="H100" i="10"/>
  <c r="J100" i="10"/>
  <c r="L100" i="10"/>
  <c r="C98" i="10"/>
  <c r="E98" i="10"/>
  <c r="G98" i="10"/>
  <c r="I98" i="10"/>
  <c r="K98" i="10"/>
  <c r="M98" i="10"/>
  <c r="D98" i="10"/>
  <c r="F98" i="10"/>
  <c r="H98" i="10"/>
  <c r="J98" i="10"/>
  <c r="L98" i="10"/>
  <c r="C96" i="10"/>
  <c r="E96" i="10"/>
  <c r="G96" i="10"/>
  <c r="I96" i="10"/>
  <c r="K96" i="10"/>
  <c r="M96" i="10"/>
  <c r="D96" i="10"/>
  <c r="F96" i="10"/>
  <c r="H96" i="10"/>
  <c r="J96" i="10"/>
  <c r="L96" i="10"/>
  <c r="C94" i="10"/>
  <c r="E94" i="10"/>
  <c r="G94" i="10"/>
  <c r="I94" i="10"/>
  <c r="K94" i="10"/>
  <c r="M94" i="10"/>
  <c r="D94" i="10"/>
  <c r="F94" i="10"/>
  <c r="H94" i="10"/>
  <c r="J94" i="10"/>
  <c r="L94" i="10"/>
  <c r="C92" i="10"/>
  <c r="E92" i="10"/>
  <c r="G92" i="10"/>
  <c r="I92" i="10"/>
  <c r="K92" i="10"/>
  <c r="M92" i="10"/>
  <c r="D92" i="10"/>
  <c r="F92" i="10"/>
  <c r="H92" i="10"/>
  <c r="J92" i="10"/>
  <c r="L92" i="10"/>
  <c r="C90" i="10"/>
  <c r="E90" i="10"/>
  <c r="G90" i="10"/>
  <c r="I90" i="10"/>
  <c r="K90" i="10"/>
  <c r="M90" i="10"/>
  <c r="D90" i="10"/>
  <c r="F90" i="10"/>
  <c r="H90" i="10"/>
  <c r="J90" i="10"/>
  <c r="L90" i="10"/>
  <c r="C88" i="10"/>
  <c r="E88" i="10"/>
  <c r="G88" i="10"/>
  <c r="I88" i="10"/>
  <c r="K88" i="10"/>
  <c r="M88" i="10"/>
  <c r="D88" i="10"/>
  <c r="F88" i="10"/>
  <c r="H88" i="10"/>
  <c r="J88" i="10"/>
  <c r="L88" i="10"/>
  <c r="C86" i="10"/>
  <c r="E86" i="10"/>
  <c r="G86" i="10"/>
  <c r="I86" i="10"/>
  <c r="K86" i="10"/>
  <c r="M86" i="10"/>
  <c r="D86" i="10"/>
  <c r="F86" i="10"/>
  <c r="H86" i="10"/>
  <c r="J86" i="10"/>
  <c r="L86" i="10"/>
  <c r="C84" i="10"/>
  <c r="E84" i="10"/>
  <c r="G84" i="10"/>
  <c r="I84" i="10"/>
  <c r="K84" i="10"/>
  <c r="M84" i="10"/>
  <c r="D84" i="10"/>
  <c r="F84" i="10"/>
  <c r="H84" i="10"/>
  <c r="J84" i="10"/>
  <c r="L84" i="10"/>
  <c r="C82" i="10"/>
  <c r="E82" i="10"/>
  <c r="G82" i="10"/>
  <c r="I82" i="10"/>
  <c r="K82" i="10"/>
  <c r="M82" i="10"/>
  <c r="D82" i="10"/>
  <c r="F82" i="10"/>
  <c r="H82" i="10"/>
  <c r="J82" i="10"/>
  <c r="L82" i="10"/>
  <c r="C80" i="10"/>
  <c r="E80" i="10"/>
  <c r="G80" i="10"/>
  <c r="I80" i="10"/>
  <c r="K80" i="10"/>
  <c r="M80" i="10"/>
  <c r="D80" i="10"/>
  <c r="F80" i="10"/>
  <c r="H80" i="10"/>
  <c r="J80" i="10"/>
  <c r="L80" i="10"/>
  <c r="C78" i="10"/>
  <c r="E78" i="10"/>
  <c r="G78" i="10"/>
  <c r="I78" i="10"/>
  <c r="K78" i="10"/>
  <c r="M78" i="10"/>
  <c r="D78" i="10"/>
  <c r="F78" i="10"/>
  <c r="H78" i="10"/>
  <c r="J78" i="10"/>
  <c r="L78" i="10"/>
  <c r="C76" i="10"/>
  <c r="E76" i="10"/>
  <c r="G76" i="10"/>
  <c r="I76" i="10"/>
  <c r="K76" i="10"/>
  <c r="M76" i="10"/>
  <c r="D76" i="10"/>
  <c r="F76" i="10"/>
  <c r="H76" i="10"/>
  <c r="J76" i="10"/>
  <c r="L76" i="10"/>
  <c r="C74" i="10"/>
  <c r="E74" i="10"/>
  <c r="G74" i="10"/>
  <c r="I74" i="10"/>
  <c r="K74" i="10"/>
  <c r="M74" i="10"/>
  <c r="D74" i="10"/>
  <c r="F74" i="10"/>
  <c r="H74" i="10"/>
  <c r="J74" i="10"/>
  <c r="L74" i="10"/>
  <c r="C72" i="10"/>
  <c r="E72" i="10"/>
  <c r="G72" i="10"/>
  <c r="I72" i="10"/>
  <c r="K72" i="10"/>
  <c r="M72" i="10"/>
  <c r="D72" i="10"/>
  <c r="F72" i="10"/>
  <c r="H72" i="10"/>
  <c r="J72" i="10"/>
  <c r="L72" i="10"/>
  <c r="C70" i="10"/>
  <c r="E70" i="10"/>
  <c r="G70" i="10"/>
  <c r="I70" i="10"/>
  <c r="K70" i="10"/>
  <c r="M70" i="10"/>
  <c r="D70" i="10"/>
  <c r="F70" i="10"/>
  <c r="H70" i="10"/>
  <c r="J70" i="10"/>
  <c r="L70" i="10"/>
  <c r="C68" i="10"/>
  <c r="E68" i="10"/>
  <c r="G68" i="10"/>
  <c r="I68" i="10"/>
  <c r="K68" i="10"/>
  <c r="M68" i="10"/>
  <c r="D68" i="10"/>
  <c r="F68" i="10"/>
  <c r="H68" i="10"/>
  <c r="J68" i="10"/>
  <c r="L68" i="10"/>
  <c r="C66" i="10"/>
  <c r="E66" i="10"/>
  <c r="G66" i="10"/>
  <c r="I66" i="10"/>
  <c r="K66" i="10"/>
  <c r="M66" i="10"/>
  <c r="D66" i="10"/>
  <c r="F66" i="10"/>
  <c r="H66" i="10"/>
  <c r="J66" i="10"/>
  <c r="L66" i="10"/>
  <c r="C64" i="10"/>
  <c r="E64" i="10"/>
  <c r="G64" i="10"/>
  <c r="I64" i="10"/>
  <c r="K64" i="10"/>
  <c r="M64" i="10"/>
  <c r="D64" i="10"/>
  <c r="F64" i="10"/>
  <c r="H64" i="10"/>
  <c r="J64" i="10"/>
  <c r="L64" i="10"/>
  <c r="C62" i="10"/>
  <c r="E62" i="10"/>
  <c r="G62" i="10"/>
  <c r="I62" i="10"/>
  <c r="K62" i="10"/>
  <c r="M62" i="10"/>
  <c r="D62" i="10"/>
  <c r="F62" i="10"/>
  <c r="H62" i="10"/>
  <c r="J62" i="10"/>
  <c r="L62" i="10"/>
  <c r="C60" i="10"/>
  <c r="E60" i="10"/>
  <c r="G60" i="10"/>
  <c r="I60" i="10"/>
  <c r="K60" i="10"/>
  <c r="M60" i="10"/>
  <c r="D60" i="10"/>
  <c r="F60" i="10"/>
  <c r="H60" i="10"/>
  <c r="J60" i="10"/>
  <c r="L60" i="10"/>
  <c r="D58" i="10"/>
  <c r="F58" i="10"/>
  <c r="H58" i="10"/>
  <c r="C58" i="10"/>
  <c r="E58" i="10"/>
  <c r="G58" i="10"/>
  <c r="I58" i="10"/>
  <c r="K58" i="10"/>
  <c r="J58" i="10"/>
  <c r="M58" i="10"/>
  <c r="L58" i="10"/>
  <c r="D56" i="10"/>
  <c r="F56" i="10"/>
  <c r="H56" i="10"/>
  <c r="J56" i="10"/>
  <c r="L56" i="10"/>
  <c r="C56" i="10"/>
  <c r="E56" i="10"/>
  <c r="G56" i="10"/>
  <c r="I56" i="10"/>
  <c r="K56" i="10"/>
  <c r="M56" i="10"/>
  <c r="D54" i="10"/>
  <c r="F54" i="10"/>
  <c r="H54" i="10"/>
  <c r="J54" i="10"/>
  <c r="L54" i="10"/>
  <c r="C54" i="10"/>
  <c r="E54" i="10"/>
  <c r="G54" i="10"/>
  <c r="I54" i="10"/>
  <c r="K54" i="10"/>
  <c r="M54" i="10"/>
  <c r="D52" i="10"/>
  <c r="F52" i="10"/>
  <c r="H52" i="10"/>
  <c r="J52" i="10"/>
  <c r="L52" i="10"/>
  <c r="C52" i="10"/>
  <c r="E52" i="10"/>
  <c r="G52" i="10"/>
  <c r="I52" i="10"/>
  <c r="K52" i="10"/>
  <c r="M52" i="10"/>
  <c r="D50" i="10"/>
  <c r="F50" i="10"/>
  <c r="H50" i="10"/>
  <c r="J50" i="10"/>
  <c r="L50" i="10"/>
  <c r="C50" i="10"/>
  <c r="E50" i="10"/>
  <c r="G50" i="10"/>
  <c r="I50" i="10"/>
  <c r="K50" i="10"/>
  <c r="M50" i="10"/>
  <c r="D48" i="10"/>
  <c r="F48" i="10"/>
  <c r="H48" i="10"/>
  <c r="J48" i="10"/>
  <c r="L48" i="10"/>
  <c r="C48" i="10"/>
  <c r="E48" i="10"/>
  <c r="G48" i="10"/>
  <c r="I48" i="10"/>
  <c r="K48" i="10"/>
  <c r="M48" i="10"/>
  <c r="D46" i="10"/>
  <c r="F46" i="10"/>
  <c r="H46" i="10"/>
  <c r="J46" i="10"/>
  <c r="L46" i="10"/>
  <c r="C46" i="10"/>
  <c r="E46" i="10"/>
  <c r="G46" i="10"/>
  <c r="I46" i="10"/>
  <c r="K46" i="10"/>
  <c r="M46" i="10"/>
  <c r="D44" i="10"/>
  <c r="F44" i="10"/>
  <c r="H44" i="10"/>
  <c r="J44" i="10"/>
  <c r="L44" i="10"/>
  <c r="C44" i="10"/>
  <c r="E44" i="10"/>
  <c r="G44" i="10"/>
  <c r="I44" i="10"/>
  <c r="K44" i="10"/>
  <c r="M44" i="10"/>
  <c r="D42" i="10"/>
  <c r="F42" i="10"/>
  <c r="H42" i="10"/>
  <c r="J42" i="10"/>
  <c r="L42" i="10"/>
  <c r="C42" i="10"/>
  <c r="E42" i="10"/>
  <c r="G42" i="10"/>
  <c r="I42" i="10"/>
  <c r="K42" i="10"/>
  <c r="M42" i="10"/>
  <c r="D40" i="10"/>
  <c r="F40" i="10"/>
  <c r="H40" i="10"/>
  <c r="J40" i="10"/>
  <c r="L40" i="10"/>
  <c r="C40" i="10"/>
  <c r="E40" i="10"/>
  <c r="G40" i="10"/>
  <c r="I40" i="10"/>
  <c r="K40" i="10"/>
  <c r="M40" i="10"/>
  <c r="D38" i="10"/>
  <c r="F38" i="10"/>
  <c r="H38" i="10"/>
  <c r="J38" i="10"/>
  <c r="L38" i="10"/>
  <c r="C38" i="10"/>
  <c r="E38" i="10"/>
  <c r="G38" i="10"/>
  <c r="I38" i="10"/>
  <c r="K38" i="10"/>
  <c r="M38" i="10"/>
  <c r="D36" i="10"/>
  <c r="F36" i="10"/>
  <c r="H36" i="10"/>
  <c r="J36" i="10"/>
  <c r="L36" i="10"/>
  <c r="C36" i="10"/>
  <c r="E36" i="10"/>
  <c r="G36" i="10"/>
  <c r="I36" i="10"/>
  <c r="K36" i="10"/>
  <c r="M36" i="10"/>
  <c r="D34" i="10"/>
  <c r="F34" i="10"/>
  <c r="H34" i="10"/>
  <c r="J34" i="10"/>
  <c r="L34" i="10"/>
  <c r="C34" i="10"/>
  <c r="E34" i="10"/>
  <c r="G34" i="10"/>
  <c r="I34" i="10"/>
  <c r="K34" i="10"/>
  <c r="M34" i="10"/>
  <c r="D32" i="10"/>
  <c r="F32" i="10"/>
  <c r="H32" i="10"/>
  <c r="J32" i="10"/>
  <c r="L32" i="10"/>
  <c r="C32" i="10"/>
  <c r="E32" i="10"/>
  <c r="G32" i="10"/>
  <c r="I32" i="10"/>
  <c r="K32" i="10"/>
  <c r="M32" i="10"/>
  <c r="D30" i="10"/>
  <c r="F30" i="10"/>
  <c r="H30" i="10"/>
  <c r="J30" i="10"/>
  <c r="L30" i="10"/>
  <c r="C30" i="10"/>
  <c r="E30" i="10"/>
  <c r="G30" i="10"/>
  <c r="I30" i="10"/>
  <c r="K30" i="10"/>
  <c r="M30" i="10"/>
  <c r="D28" i="10"/>
  <c r="F28" i="10"/>
  <c r="H28" i="10"/>
  <c r="J28" i="10"/>
  <c r="L28" i="10"/>
  <c r="C28" i="10"/>
  <c r="G28" i="10"/>
  <c r="K28" i="10"/>
  <c r="E28" i="10"/>
  <c r="I28" i="10"/>
  <c r="M28" i="10"/>
  <c r="C26" i="10"/>
  <c r="D26" i="10"/>
  <c r="F26" i="10"/>
  <c r="H26" i="10"/>
  <c r="J26" i="10"/>
  <c r="L26" i="10"/>
  <c r="E26" i="10"/>
  <c r="I26" i="10"/>
  <c r="M26" i="10"/>
  <c r="G26" i="10"/>
  <c r="K26" i="10"/>
  <c r="C24" i="10"/>
  <c r="E24" i="10"/>
  <c r="G24" i="10"/>
  <c r="I24" i="10"/>
  <c r="K24" i="10"/>
  <c r="M24" i="10"/>
  <c r="D24" i="10"/>
  <c r="F24" i="10"/>
  <c r="H24" i="10"/>
  <c r="J24" i="10"/>
  <c r="L24" i="10"/>
  <c r="C22" i="10"/>
  <c r="E22" i="10"/>
  <c r="G22" i="10"/>
  <c r="I22" i="10"/>
  <c r="K22" i="10"/>
  <c r="M22" i="10"/>
  <c r="D22" i="10"/>
  <c r="F22" i="10"/>
  <c r="H22" i="10"/>
  <c r="J22" i="10"/>
  <c r="L22" i="10"/>
  <c r="C20" i="10"/>
  <c r="E20" i="10"/>
  <c r="G20" i="10"/>
  <c r="I20" i="10"/>
  <c r="K20" i="10"/>
  <c r="M20" i="10"/>
  <c r="D20" i="10"/>
  <c r="F20" i="10"/>
  <c r="H20" i="10"/>
  <c r="J20" i="10"/>
  <c r="L20" i="10"/>
  <c r="C18" i="10"/>
  <c r="E18" i="10"/>
  <c r="G18" i="10"/>
  <c r="F18" i="10"/>
  <c r="I18" i="10"/>
  <c r="K18" i="10"/>
  <c r="M18" i="10"/>
  <c r="D18" i="10"/>
  <c r="H18" i="10"/>
  <c r="J18" i="10"/>
  <c r="L18" i="10"/>
  <c r="C16" i="10"/>
  <c r="E16" i="10"/>
  <c r="G16" i="10"/>
  <c r="I16" i="10"/>
  <c r="K16" i="10"/>
  <c r="M16" i="10"/>
  <c r="D16" i="10"/>
  <c r="H16" i="10"/>
  <c r="L16" i="10"/>
  <c r="F16" i="10"/>
  <c r="J16" i="10"/>
  <c r="C14" i="10"/>
  <c r="E14" i="10"/>
  <c r="G14" i="10"/>
  <c r="I14" i="10"/>
  <c r="K14" i="10"/>
  <c r="M14" i="10"/>
  <c r="F14" i="10"/>
  <c r="J14" i="10"/>
  <c r="D14" i="10"/>
  <c r="H14" i="10"/>
  <c r="L14" i="10"/>
  <c r="C12" i="10"/>
  <c r="E12" i="10"/>
  <c r="G12" i="10"/>
  <c r="I12" i="10"/>
  <c r="K12" i="10"/>
  <c r="M12" i="10"/>
  <c r="D12" i="10"/>
  <c r="H12" i="10"/>
  <c r="L12" i="10"/>
  <c r="F12" i="10"/>
  <c r="J12" i="10"/>
  <c r="C10" i="10"/>
  <c r="E10" i="10"/>
  <c r="G10" i="10"/>
  <c r="I10" i="10"/>
  <c r="K10" i="10"/>
  <c r="M10" i="10"/>
  <c r="F10" i="10"/>
  <c r="J10" i="10"/>
  <c r="D10" i="10"/>
  <c r="H10" i="10"/>
  <c r="L10" i="10"/>
  <c r="C8" i="10"/>
  <c r="E8" i="10"/>
  <c r="G8" i="10"/>
  <c r="I8" i="10"/>
  <c r="K8" i="10"/>
  <c r="M8" i="10"/>
  <c r="D8" i="10"/>
  <c r="H8" i="10"/>
  <c r="L8" i="10"/>
  <c r="F8" i="10"/>
  <c r="J8" i="10"/>
  <c r="C6" i="10"/>
  <c r="E6" i="10"/>
  <c r="G6" i="10"/>
  <c r="I6" i="10"/>
  <c r="K6" i="10"/>
  <c r="M6" i="10"/>
  <c r="F6" i="10"/>
  <c r="J6" i="10"/>
  <c r="D6" i="10"/>
  <c r="H6" i="10"/>
  <c r="L6" i="10"/>
  <c r="C4" i="10"/>
  <c r="E4" i="10"/>
  <c r="G4" i="10"/>
  <c r="I4" i="10"/>
  <c r="K4" i="10"/>
  <c r="M4" i="10"/>
  <c r="D4" i="10"/>
  <c r="H4" i="10"/>
  <c r="L4" i="10"/>
  <c r="F4" i="10"/>
  <c r="J4" i="10"/>
  <c r="E8" i="7"/>
  <c r="H8" i="7"/>
  <c r="D8" i="7"/>
  <c r="G8" i="7"/>
  <c r="C8" i="7"/>
  <c r="F8" i="7"/>
  <c r="A84" i="13"/>
  <c r="A82" i="13"/>
  <c r="A80" i="13"/>
  <c r="A78" i="13"/>
  <c r="A76" i="13"/>
  <c r="A74" i="13"/>
  <c r="A72" i="13"/>
  <c r="A70" i="13"/>
  <c r="A68" i="13"/>
  <c r="A66" i="13"/>
  <c r="A64" i="13"/>
  <c r="A62" i="13"/>
  <c r="A60" i="13"/>
  <c r="A58" i="13"/>
  <c r="A56" i="13"/>
  <c r="A54" i="13"/>
  <c r="A52" i="13"/>
  <c r="A50" i="13"/>
  <c r="A48" i="13"/>
  <c r="A46" i="13"/>
  <c r="A44" i="13"/>
  <c r="A42" i="13"/>
  <c r="A40" i="13"/>
  <c r="A38" i="13"/>
  <c r="A36" i="13"/>
  <c r="A34" i="13"/>
  <c r="A32" i="13"/>
  <c r="A30" i="13"/>
  <c r="A28" i="13"/>
  <c r="A26" i="13"/>
  <c r="A24" i="13"/>
  <c r="A22" i="13"/>
  <c r="A20" i="13"/>
  <c r="A18" i="13"/>
  <c r="A16" i="13"/>
  <c r="A14" i="13"/>
  <c r="A12" i="13"/>
  <c r="A10" i="13"/>
  <c r="A8" i="13"/>
  <c r="A6" i="13"/>
  <c r="A4" i="13"/>
  <c r="A83" i="13"/>
  <c r="A81" i="13"/>
  <c r="A79" i="13"/>
  <c r="A77" i="13"/>
  <c r="A75" i="13"/>
  <c r="A73" i="13"/>
  <c r="A71" i="13"/>
  <c r="A69" i="13"/>
  <c r="A67" i="13"/>
  <c r="A65" i="13"/>
  <c r="A63" i="13"/>
  <c r="A61" i="13"/>
  <c r="A59" i="13"/>
  <c r="A57" i="13"/>
  <c r="A55" i="13"/>
  <c r="A53" i="13"/>
  <c r="A51" i="13"/>
  <c r="A49" i="13"/>
  <c r="A47" i="13"/>
  <c r="A45" i="13"/>
  <c r="A43" i="13"/>
  <c r="A41" i="13"/>
  <c r="A39" i="13"/>
  <c r="A37" i="13"/>
  <c r="A35" i="13"/>
  <c r="A33" i="13"/>
  <c r="A31" i="13"/>
  <c r="A29" i="13"/>
  <c r="A27" i="13"/>
  <c r="A25" i="13"/>
  <c r="A23" i="13"/>
  <c r="A21" i="13"/>
  <c r="A19" i="13"/>
  <c r="A17" i="13"/>
  <c r="A15" i="13"/>
  <c r="A13" i="13"/>
  <c r="A11" i="13"/>
  <c r="A9" i="13"/>
  <c r="A7" i="13"/>
  <c r="A5" i="13"/>
  <c r="A3" i="13"/>
  <c r="B9" i="7"/>
  <c r="B3" i="5"/>
  <c r="B63" i="5" s="1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C202" i="5" s="1"/>
  <c r="C9" i="4" l="1"/>
  <c r="H8" i="30"/>
  <c r="F9" i="4"/>
  <c r="C8" i="30"/>
  <c r="E9" i="4"/>
  <c r="I8" i="30"/>
  <c r="G9" i="4"/>
  <c r="G8" i="30"/>
  <c r="B117" i="5"/>
  <c r="B115" i="5"/>
  <c r="B113" i="5"/>
  <c r="B111" i="5"/>
  <c r="B109" i="5"/>
  <c r="B107" i="5"/>
  <c r="B105" i="5"/>
  <c r="B103" i="5"/>
  <c r="B99" i="5"/>
  <c r="B97" i="5"/>
  <c r="B95" i="5"/>
  <c r="B93" i="5"/>
  <c r="B91" i="5"/>
  <c r="B89" i="5"/>
  <c r="B87" i="5"/>
  <c r="B85" i="5"/>
  <c r="B83" i="5"/>
  <c r="B81" i="5"/>
  <c r="B79" i="5"/>
  <c r="B77" i="5"/>
  <c r="B75" i="5"/>
  <c r="B73" i="5"/>
  <c r="B71" i="5"/>
  <c r="B69" i="5"/>
  <c r="B67" i="5"/>
  <c r="B65" i="5"/>
  <c r="G9" i="7"/>
  <c r="C9" i="7"/>
  <c r="F9" i="7"/>
  <c r="E9" i="7"/>
  <c r="H9" i="7"/>
  <c r="D9" i="7"/>
  <c r="E185" i="5"/>
  <c r="B101" i="5"/>
  <c r="B118" i="5"/>
  <c r="B116" i="5"/>
  <c r="B114" i="5"/>
  <c r="B112" i="5"/>
  <c r="B110" i="5"/>
  <c r="B108" i="5"/>
  <c r="B106" i="5"/>
  <c r="B104" i="5"/>
  <c r="B102" i="5"/>
  <c r="B100" i="5"/>
  <c r="B98" i="5"/>
  <c r="B96" i="5"/>
  <c r="B94" i="5"/>
  <c r="B92" i="5"/>
  <c r="B90" i="5"/>
  <c r="B88" i="5"/>
  <c r="B86" i="5"/>
  <c r="B84" i="5"/>
  <c r="B82" i="5"/>
  <c r="B80" i="5"/>
  <c r="B78" i="5"/>
  <c r="B76" i="5"/>
  <c r="B74" i="5"/>
  <c r="B72" i="5"/>
  <c r="B70" i="5"/>
  <c r="B68" i="5"/>
  <c r="B66" i="5"/>
  <c r="B64" i="5"/>
  <c r="B10" i="7"/>
  <c r="D202" i="5"/>
  <c r="F202" i="5"/>
  <c r="H202" i="5"/>
  <c r="G202" i="5"/>
  <c r="E202" i="5"/>
  <c r="D200" i="5"/>
  <c r="F200" i="5"/>
  <c r="H200" i="5"/>
  <c r="C200" i="5"/>
  <c r="G200" i="5"/>
  <c r="E200" i="5"/>
  <c r="D198" i="5"/>
  <c r="F198" i="5"/>
  <c r="H198" i="5"/>
  <c r="C198" i="5"/>
  <c r="G198" i="5"/>
  <c r="E198" i="5"/>
  <c r="D196" i="5"/>
  <c r="F196" i="5"/>
  <c r="H196" i="5"/>
  <c r="C196" i="5"/>
  <c r="G196" i="5"/>
  <c r="E196" i="5"/>
  <c r="D194" i="5"/>
  <c r="F194" i="5"/>
  <c r="H194" i="5"/>
  <c r="C194" i="5"/>
  <c r="G194" i="5"/>
  <c r="E194" i="5"/>
  <c r="D192" i="5"/>
  <c r="F192" i="5"/>
  <c r="H192" i="5"/>
  <c r="C192" i="5"/>
  <c r="G192" i="5"/>
  <c r="E192" i="5"/>
  <c r="D190" i="5"/>
  <c r="F190" i="5"/>
  <c r="H190" i="5"/>
  <c r="C190" i="5"/>
  <c r="G190" i="5"/>
  <c r="E190" i="5"/>
  <c r="D188" i="5"/>
  <c r="F188" i="5"/>
  <c r="H188" i="5"/>
  <c r="C188" i="5"/>
  <c r="G188" i="5"/>
  <c r="E188" i="5"/>
  <c r="D186" i="5"/>
  <c r="F186" i="5"/>
  <c r="H186" i="5"/>
  <c r="C186" i="5"/>
  <c r="G186" i="5"/>
  <c r="E186" i="5"/>
  <c r="D184" i="5"/>
  <c r="F184" i="5"/>
  <c r="H184" i="5"/>
  <c r="C184" i="5"/>
  <c r="G184" i="5"/>
  <c r="E184" i="5"/>
  <c r="D182" i="5"/>
  <c r="F182" i="5"/>
  <c r="H182" i="5"/>
  <c r="C182" i="5"/>
  <c r="G182" i="5"/>
  <c r="E182" i="5"/>
  <c r="D180" i="5"/>
  <c r="F180" i="5"/>
  <c r="H180" i="5"/>
  <c r="C180" i="5"/>
  <c r="G180" i="5"/>
  <c r="E180" i="5"/>
  <c r="D178" i="5"/>
  <c r="F178" i="5"/>
  <c r="H178" i="5"/>
  <c r="C178" i="5"/>
  <c r="G178" i="5"/>
  <c r="E178" i="5"/>
  <c r="D176" i="5"/>
  <c r="F176" i="5"/>
  <c r="H176" i="5"/>
  <c r="C176" i="5"/>
  <c r="G176" i="5"/>
  <c r="E176" i="5"/>
  <c r="D174" i="5"/>
  <c r="F174" i="5"/>
  <c r="H174" i="5"/>
  <c r="C174" i="5"/>
  <c r="G174" i="5"/>
  <c r="E174" i="5"/>
  <c r="D172" i="5"/>
  <c r="F172" i="5"/>
  <c r="H172" i="5"/>
  <c r="C172" i="5"/>
  <c r="G172" i="5"/>
  <c r="E172" i="5"/>
  <c r="D170" i="5"/>
  <c r="F170" i="5"/>
  <c r="H170" i="5"/>
  <c r="C170" i="5"/>
  <c r="G170" i="5"/>
  <c r="E170" i="5"/>
  <c r="N170" i="5" s="1"/>
  <c r="D168" i="5"/>
  <c r="F168" i="5"/>
  <c r="H168" i="5"/>
  <c r="C168" i="5"/>
  <c r="G168" i="5"/>
  <c r="E168" i="5"/>
  <c r="N168" i="5" s="1"/>
  <c r="D166" i="5"/>
  <c r="F166" i="5"/>
  <c r="H166" i="5"/>
  <c r="C166" i="5"/>
  <c r="G166" i="5"/>
  <c r="E166" i="5"/>
  <c r="N166" i="5" s="1"/>
  <c r="D164" i="5"/>
  <c r="F164" i="5"/>
  <c r="H164" i="5"/>
  <c r="C164" i="5"/>
  <c r="G164" i="5"/>
  <c r="E164" i="5"/>
  <c r="N164" i="5" s="1"/>
  <c r="D162" i="5"/>
  <c r="F162" i="5"/>
  <c r="H162" i="5"/>
  <c r="C162" i="5"/>
  <c r="G162" i="5"/>
  <c r="E162" i="5"/>
  <c r="N162" i="5" s="1"/>
  <c r="D160" i="5"/>
  <c r="F160" i="5"/>
  <c r="H160" i="5"/>
  <c r="C160" i="5"/>
  <c r="G160" i="5"/>
  <c r="E160" i="5"/>
  <c r="N160" i="5" s="1"/>
  <c r="D158" i="5"/>
  <c r="F158" i="5"/>
  <c r="H158" i="5"/>
  <c r="C158" i="5"/>
  <c r="G158" i="5"/>
  <c r="E158" i="5"/>
  <c r="N158" i="5" s="1"/>
  <c r="D156" i="5"/>
  <c r="F156" i="5"/>
  <c r="H156" i="5"/>
  <c r="C156" i="5"/>
  <c r="G156" i="5"/>
  <c r="E156" i="5"/>
  <c r="N156" i="5" s="1"/>
  <c r="D154" i="5"/>
  <c r="F154" i="5"/>
  <c r="H154" i="5"/>
  <c r="C154" i="5"/>
  <c r="G154" i="5"/>
  <c r="E154" i="5"/>
  <c r="N154" i="5" s="1"/>
  <c r="D152" i="5"/>
  <c r="F152" i="5"/>
  <c r="H152" i="5"/>
  <c r="C152" i="5"/>
  <c r="G152" i="5"/>
  <c r="E152" i="5"/>
  <c r="N152" i="5" s="1"/>
  <c r="D150" i="5"/>
  <c r="F150" i="5"/>
  <c r="H150" i="5"/>
  <c r="C150" i="5"/>
  <c r="G150" i="5"/>
  <c r="E150" i="5"/>
  <c r="N150" i="5" s="1"/>
  <c r="D148" i="5"/>
  <c r="F148" i="5"/>
  <c r="H148" i="5"/>
  <c r="C148" i="5"/>
  <c r="G148" i="5"/>
  <c r="E148" i="5"/>
  <c r="N148" i="5" s="1"/>
  <c r="D201" i="5"/>
  <c r="F201" i="5"/>
  <c r="H201" i="5"/>
  <c r="E201" i="5"/>
  <c r="C201" i="5"/>
  <c r="G201" i="5"/>
  <c r="P201" i="5" s="1"/>
  <c r="D199" i="5"/>
  <c r="F199" i="5"/>
  <c r="H199" i="5"/>
  <c r="E199" i="5"/>
  <c r="C199" i="5"/>
  <c r="G199" i="5"/>
  <c r="P199" i="5" s="1"/>
  <c r="D197" i="5"/>
  <c r="F197" i="5"/>
  <c r="H197" i="5"/>
  <c r="E197" i="5"/>
  <c r="C197" i="5"/>
  <c r="G197" i="5"/>
  <c r="P197" i="5" s="1"/>
  <c r="D195" i="5"/>
  <c r="F195" i="5"/>
  <c r="H195" i="5"/>
  <c r="E195" i="5"/>
  <c r="C195" i="5"/>
  <c r="G195" i="5"/>
  <c r="P195" i="5" s="1"/>
  <c r="D193" i="5"/>
  <c r="F193" i="5"/>
  <c r="H193" i="5"/>
  <c r="E193" i="5"/>
  <c r="C193" i="5"/>
  <c r="G193" i="5"/>
  <c r="P193" i="5" s="1"/>
  <c r="D191" i="5"/>
  <c r="F191" i="5"/>
  <c r="H191" i="5"/>
  <c r="E191" i="5"/>
  <c r="C191" i="5"/>
  <c r="G191" i="5"/>
  <c r="P191" i="5" s="1"/>
  <c r="D189" i="5"/>
  <c r="F189" i="5"/>
  <c r="H189" i="5"/>
  <c r="E189" i="5"/>
  <c r="C189" i="5"/>
  <c r="G189" i="5"/>
  <c r="P189" i="5" s="1"/>
  <c r="D187" i="5"/>
  <c r="F187" i="5"/>
  <c r="H187" i="5"/>
  <c r="E187" i="5"/>
  <c r="C187" i="5"/>
  <c r="G187" i="5"/>
  <c r="P187" i="5" s="1"/>
  <c r="D185" i="5"/>
  <c r="F185" i="5"/>
  <c r="H185" i="5"/>
  <c r="C185" i="5"/>
  <c r="L185" i="5" s="1"/>
  <c r="G185" i="5"/>
  <c r="D183" i="5"/>
  <c r="F183" i="5"/>
  <c r="H183" i="5"/>
  <c r="E183" i="5"/>
  <c r="C183" i="5"/>
  <c r="L183" i="5" s="1"/>
  <c r="G183" i="5"/>
  <c r="D181" i="5"/>
  <c r="F181" i="5"/>
  <c r="H181" i="5"/>
  <c r="E181" i="5"/>
  <c r="C181" i="5"/>
  <c r="L181" i="5" s="1"/>
  <c r="G181" i="5"/>
  <c r="D179" i="5"/>
  <c r="F179" i="5"/>
  <c r="H179" i="5"/>
  <c r="E179" i="5"/>
  <c r="C179" i="5"/>
  <c r="L179" i="5" s="1"/>
  <c r="G179" i="5"/>
  <c r="D177" i="5"/>
  <c r="F177" i="5"/>
  <c r="H177" i="5"/>
  <c r="E177" i="5"/>
  <c r="C177" i="5"/>
  <c r="L177" i="5" s="1"/>
  <c r="G177" i="5"/>
  <c r="D175" i="5"/>
  <c r="F175" i="5"/>
  <c r="H175" i="5"/>
  <c r="E175" i="5"/>
  <c r="C175" i="5"/>
  <c r="L175" i="5" s="1"/>
  <c r="G175" i="5"/>
  <c r="D173" i="5"/>
  <c r="F173" i="5"/>
  <c r="H173" i="5"/>
  <c r="E173" i="5"/>
  <c r="C173" i="5"/>
  <c r="L173" i="5" s="1"/>
  <c r="G173" i="5"/>
  <c r="D171" i="5"/>
  <c r="F171" i="5"/>
  <c r="H171" i="5"/>
  <c r="E171" i="5"/>
  <c r="C171" i="5"/>
  <c r="L171" i="5" s="1"/>
  <c r="G171" i="5"/>
  <c r="D169" i="5"/>
  <c r="F169" i="5"/>
  <c r="H169" i="5"/>
  <c r="E169" i="5"/>
  <c r="C169" i="5"/>
  <c r="L169" i="5" s="1"/>
  <c r="G169" i="5"/>
  <c r="D167" i="5"/>
  <c r="F167" i="5"/>
  <c r="H167" i="5"/>
  <c r="E167" i="5"/>
  <c r="C167" i="5"/>
  <c r="L167" i="5" s="1"/>
  <c r="G167" i="5"/>
  <c r="D165" i="5"/>
  <c r="F165" i="5"/>
  <c r="H165" i="5"/>
  <c r="E165" i="5"/>
  <c r="C165" i="5"/>
  <c r="L165" i="5" s="1"/>
  <c r="G165" i="5"/>
  <c r="D163" i="5"/>
  <c r="F163" i="5"/>
  <c r="H163" i="5"/>
  <c r="E163" i="5"/>
  <c r="C163" i="5"/>
  <c r="L163" i="5" s="1"/>
  <c r="G163" i="5"/>
  <c r="D161" i="5"/>
  <c r="F161" i="5"/>
  <c r="H161" i="5"/>
  <c r="E161" i="5"/>
  <c r="C161" i="5"/>
  <c r="L161" i="5" s="1"/>
  <c r="G161" i="5"/>
  <c r="D159" i="5"/>
  <c r="F159" i="5"/>
  <c r="H159" i="5"/>
  <c r="E159" i="5"/>
  <c r="C159" i="5"/>
  <c r="L159" i="5" s="1"/>
  <c r="G159" i="5"/>
  <c r="D157" i="5"/>
  <c r="F157" i="5"/>
  <c r="H157" i="5"/>
  <c r="E157" i="5"/>
  <c r="C157" i="5"/>
  <c r="L157" i="5" s="1"/>
  <c r="G157" i="5"/>
  <c r="D155" i="5"/>
  <c r="F155" i="5"/>
  <c r="H155" i="5"/>
  <c r="E155" i="5"/>
  <c r="C155" i="5"/>
  <c r="L155" i="5" s="1"/>
  <c r="G155" i="5"/>
  <c r="D153" i="5"/>
  <c r="F153" i="5"/>
  <c r="H153" i="5"/>
  <c r="E153" i="5"/>
  <c r="C153" i="5"/>
  <c r="L153" i="5" s="1"/>
  <c r="G153" i="5"/>
  <c r="D151" i="5"/>
  <c r="F151" i="5"/>
  <c r="H151" i="5"/>
  <c r="E151" i="5"/>
  <c r="C151" i="5"/>
  <c r="L151" i="5" s="1"/>
  <c r="G151" i="5"/>
  <c r="D149" i="5"/>
  <c r="F149" i="5"/>
  <c r="H149" i="5"/>
  <c r="E149" i="5"/>
  <c r="C149" i="5"/>
  <c r="L149" i="5" s="1"/>
  <c r="G149" i="5"/>
  <c r="D147" i="5"/>
  <c r="F147" i="5"/>
  <c r="H147" i="5"/>
  <c r="E147" i="5"/>
  <c r="C147" i="5"/>
  <c r="L147" i="5" s="1"/>
  <c r="G147" i="5"/>
  <c r="G10" i="4" l="1"/>
  <c r="G9" i="30"/>
  <c r="E10" i="4"/>
  <c r="I9" i="30"/>
  <c r="F10" i="4"/>
  <c r="C9" i="30"/>
  <c r="C10" i="4"/>
  <c r="H9" i="30"/>
  <c r="O160" i="5"/>
  <c r="P162" i="5"/>
  <c r="P164" i="5"/>
  <c r="P166" i="5"/>
  <c r="P168" i="5"/>
  <c r="P170" i="5"/>
  <c r="P172" i="5"/>
  <c r="P174" i="5"/>
  <c r="P176" i="5"/>
  <c r="P178" i="5"/>
  <c r="P180" i="5"/>
  <c r="P182" i="5"/>
  <c r="P184" i="5"/>
  <c r="P186" i="5"/>
  <c r="P188" i="5"/>
  <c r="P190" i="5"/>
  <c r="P192" i="5"/>
  <c r="P194" i="5"/>
  <c r="P196" i="5"/>
  <c r="P198" i="5"/>
  <c r="P200" i="5"/>
  <c r="P202" i="5"/>
  <c r="Q147" i="5"/>
  <c r="M147" i="5"/>
  <c r="Q149" i="5"/>
  <c r="M149" i="5"/>
  <c r="Q151" i="5"/>
  <c r="M151" i="5"/>
  <c r="Q153" i="5"/>
  <c r="M153" i="5"/>
  <c r="Q155" i="5"/>
  <c r="M155" i="5"/>
  <c r="Q157" i="5"/>
  <c r="M157" i="5"/>
  <c r="Q159" i="5"/>
  <c r="M159" i="5"/>
  <c r="Q161" i="5"/>
  <c r="M161" i="5"/>
  <c r="Q163" i="5"/>
  <c r="M163" i="5"/>
  <c r="Q165" i="5"/>
  <c r="M165" i="5"/>
  <c r="Q167" i="5"/>
  <c r="M167" i="5"/>
  <c r="Q169" i="5"/>
  <c r="M169" i="5"/>
  <c r="Q171" i="5"/>
  <c r="M171" i="5"/>
  <c r="Q173" i="5"/>
  <c r="M173" i="5"/>
  <c r="Q175" i="5"/>
  <c r="M175" i="5"/>
  <c r="Q177" i="5"/>
  <c r="M177" i="5"/>
  <c r="Q179" i="5"/>
  <c r="M179" i="5"/>
  <c r="Q181" i="5"/>
  <c r="M181" i="5"/>
  <c r="Q183" i="5"/>
  <c r="M183" i="5"/>
  <c r="O185" i="5"/>
  <c r="N187" i="5"/>
  <c r="O187" i="5"/>
  <c r="N189" i="5"/>
  <c r="O189" i="5"/>
  <c r="N191" i="5"/>
  <c r="O191" i="5"/>
  <c r="N193" i="5"/>
  <c r="O193" i="5"/>
  <c r="N195" i="5"/>
  <c r="O195" i="5"/>
  <c r="N197" i="5"/>
  <c r="O197" i="5"/>
  <c r="N199" i="5"/>
  <c r="O199" i="5"/>
  <c r="N201" i="5"/>
  <c r="O201" i="5"/>
  <c r="L148" i="5"/>
  <c r="O148" i="5"/>
  <c r="L150" i="5"/>
  <c r="O150" i="5"/>
  <c r="L152" i="5"/>
  <c r="O152" i="5"/>
  <c r="L154" i="5"/>
  <c r="O154" i="5"/>
  <c r="L156" i="5"/>
  <c r="O156" i="5"/>
  <c r="L158" i="5"/>
  <c r="O158" i="5"/>
  <c r="L160" i="5"/>
  <c r="P147" i="5"/>
  <c r="N147" i="5"/>
  <c r="O147" i="5"/>
  <c r="P149" i="5"/>
  <c r="N149" i="5"/>
  <c r="O149" i="5"/>
  <c r="P151" i="5"/>
  <c r="N151" i="5"/>
  <c r="O151" i="5"/>
  <c r="P153" i="5"/>
  <c r="N153" i="5"/>
  <c r="O153" i="5"/>
  <c r="P155" i="5"/>
  <c r="N155" i="5"/>
  <c r="O155" i="5"/>
  <c r="P157" i="5"/>
  <c r="N157" i="5"/>
  <c r="O157" i="5"/>
  <c r="P159" i="5"/>
  <c r="N159" i="5"/>
  <c r="O159" i="5"/>
  <c r="P161" i="5"/>
  <c r="N161" i="5"/>
  <c r="O161" i="5"/>
  <c r="P163" i="5"/>
  <c r="N163" i="5"/>
  <c r="O163" i="5"/>
  <c r="P165" i="5"/>
  <c r="N165" i="5"/>
  <c r="O165" i="5"/>
  <c r="P167" i="5"/>
  <c r="N167" i="5"/>
  <c r="O167" i="5"/>
  <c r="P169" i="5"/>
  <c r="N169" i="5"/>
  <c r="O169" i="5"/>
  <c r="P171" i="5"/>
  <c r="N171" i="5"/>
  <c r="O171" i="5"/>
  <c r="P173" i="5"/>
  <c r="N173" i="5"/>
  <c r="O173" i="5"/>
  <c r="P175" i="5"/>
  <c r="N175" i="5"/>
  <c r="O175" i="5"/>
  <c r="P177" i="5"/>
  <c r="N177" i="5"/>
  <c r="O177" i="5"/>
  <c r="P179" i="5"/>
  <c r="N179" i="5"/>
  <c r="O179" i="5"/>
  <c r="P181" i="5"/>
  <c r="N181" i="5"/>
  <c r="O181" i="5"/>
  <c r="P183" i="5"/>
  <c r="N183" i="5"/>
  <c r="O183" i="5"/>
  <c r="P185" i="5"/>
  <c r="Q185" i="5"/>
  <c r="M185" i="5"/>
  <c r="L187" i="5"/>
  <c r="Q187" i="5"/>
  <c r="M187" i="5"/>
  <c r="L189" i="5"/>
  <c r="Q189" i="5"/>
  <c r="M189" i="5"/>
  <c r="L191" i="5"/>
  <c r="Q191" i="5"/>
  <c r="M191" i="5"/>
  <c r="L193" i="5"/>
  <c r="Q193" i="5"/>
  <c r="M193" i="5"/>
  <c r="L195" i="5"/>
  <c r="Q195" i="5"/>
  <c r="M195" i="5"/>
  <c r="L197" i="5"/>
  <c r="Q197" i="5"/>
  <c r="M197" i="5"/>
  <c r="L199" i="5"/>
  <c r="Q199" i="5"/>
  <c r="M199" i="5"/>
  <c r="L201" i="5"/>
  <c r="Q201" i="5"/>
  <c r="M201" i="5"/>
  <c r="P148" i="5"/>
  <c r="Q148" i="5"/>
  <c r="M148" i="5"/>
  <c r="P150" i="5"/>
  <c r="Q150" i="5"/>
  <c r="M150" i="5"/>
  <c r="P152" i="5"/>
  <c r="Q152" i="5"/>
  <c r="M152" i="5"/>
  <c r="P154" i="5"/>
  <c r="Q154" i="5"/>
  <c r="M154" i="5"/>
  <c r="P156" i="5"/>
  <c r="Q156" i="5"/>
  <c r="M156" i="5"/>
  <c r="P158" i="5"/>
  <c r="Q158" i="5"/>
  <c r="M158" i="5"/>
  <c r="P160" i="5"/>
  <c r="Q160" i="5"/>
  <c r="M160" i="5"/>
  <c r="Q162" i="5"/>
  <c r="M162" i="5"/>
  <c r="Q164" i="5"/>
  <c r="M164" i="5"/>
  <c r="Q166" i="5"/>
  <c r="M166" i="5"/>
  <c r="Q168" i="5"/>
  <c r="M168" i="5"/>
  <c r="Q170" i="5"/>
  <c r="M170" i="5"/>
  <c r="Q172" i="5"/>
  <c r="M172" i="5"/>
  <c r="Q174" i="5"/>
  <c r="M174" i="5"/>
  <c r="Q176" i="5"/>
  <c r="M176" i="5"/>
  <c r="Q178" i="5"/>
  <c r="M178" i="5"/>
  <c r="Q180" i="5"/>
  <c r="M180" i="5"/>
  <c r="Q182" i="5"/>
  <c r="M182" i="5"/>
  <c r="Q184" i="5"/>
  <c r="M184" i="5"/>
  <c r="Q186" i="5"/>
  <c r="M186" i="5"/>
  <c r="Q188" i="5"/>
  <c r="M188" i="5"/>
  <c r="Q190" i="5"/>
  <c r="M190" i="5"/>
  <c r="Q192" i="5"/>
  <c r="M192" i="5"/>
  <c r="Q194" i="5"/>
  <c r="M194" i="5"/>
  <c r="Q196" i="5"/>
  <c r="M196" i="5"/>
  <c r="Q198" i="5"/>
  <c r="M198" i="5"/>
  <c r="Q200" i="5"/>
  <c r="M200" i="5"/>
  <c r="O202" i="5"/>
  <c r="E10" i="7"/>
  <c r="H10" i="7"/>
  <c r="D10" i="7"/>
  <c r="G10" i="7"/>
  <c r="C10" i="7"/>
  <c r="F10" i="7"/>
  <c r="N185" i="5"/>
  <c r="L162" i="5"/>
  <c r="O162" i="5"/>
  <c r="L164" i="5"/>
  <c r="O164" i="5"/>
  <c r="L166" i="5"/>
  <c r="O166" i="5"/>
  <c r="L168" i="5"/>
  <c r="O168" i="5"/>
  <c r="L170" i="5"/>
  <c r="O170" i="5"/>
  <c r="N172" i="5"/>
  <c r="L172" i="5"/>
  <c r="O172" i="5"/>
  <c r="N174" i="5"/>
  <c r="L174" i="5"/>
  <c r="O174" i="5"/>
  <c r="N176" i="5"/>
  <c r="L176" i="5"/>
  <c r="O176" i="5"/>
  <c r="N178" i="5"/>
  <c r="L178" i="5"/>
  <c r="O178" i="5"/>
  <c r="N180" i="5"/>
  <c r="L180" i="5"/>
  <c r="O180" i="5"/>
  <c r="N182" i="5"/>
  <c r="L182" i="5"/>
  <c r="O182" i="5"/>
  <c r="N184" i="5"/>
  <c r="L184" i="5"/>
  <c r="O184" i="5"/>
  <c r="N186" i="5"/>
  <c r="L186" i="5"/>
  <c r="O186" i="5"/>
  <c r="N188" i="5"/>
  <c r="L188" i="5"/>
  <c r="O188" i="5"/>
  <c r="N190" i="5"/>
  <c r="L190" i="5"/>
  <c r="O190" i="5"/>
  <c r="N192" i="5"/>
  <c r="L192" i="5"/>
  <c r="O192" i="5"/>
  <c r="N194" i="5"/>
  <c r="L194" i="5"/>
  <c r="O194" i="5"/>
  <c r="N196" i="5"/>
  <c r="L196" i="5"/>
  <c r="O196" i="5"/>
  <c r="N198" i="5"/>
  <c r="L198" i="5"/>
  <c r="O198" i="5"/>
  <c r="N200" i="5"/>
  <c r="L200" i="5"/>
  <c r="O200" i="5"/>
  <c r="N202" i="5"/>
  <c r="Q202" i="5"/>
  <c r="M202" i="5"/>
  <c r="L202" i="5"/>
  <c r="B11" i="7"/>
  <c r="C11" i="4" l="1"/>
  <c r="H10" i="30"/>
  <c r="F11" i="4"/>
  <c r="C10" i="30"/>
  <c r="E11" i="4"/>
  <c r="I10" i="30"/>
  <c r="G11" i="4"/>
  <c r="G10" i="30"/>
  <c r="G11" i="7"/>
  <c r="C11" i="7"/>
  <c r="F11" i="7"/>
  <c r="E11" i="7"/>
  <c r="H11" i="7"/>
  <c r="D11" i="7"/>
  <c r="B12" i="7"/>
  <c r="G12" i="4" l="1"/>
  <c r="G11" i="30"/>
  <c r="E12" i="4"/>
  <c r="I11" i="30"/>
  <c r="F12" i="4"/>
  <c r="C11" i="30"/>
  <c r="C12" i="4"/>
  <c r="H11" i="30"/>
  <c r="E12" i="7"/>
  <c r="H12" i="7"/>
  <c r="D12" i="7"/>
  <c r="G12" i="7"/>
  <c r="C12" i="7"/>
  <c r="F12" i="7"/>
  <c r="B13" i="7"/>
  <c r="C13" i="4" l="1"/>
  <c r="H12" i="30"/>
  <c r="F13" i="4"/>
  <c r="C12" i="30"/>
  <c r="E13" i="4"/>
  <c r="I12" i="30"/>
  <c r="G13" i="4"/>
  <c r="G12" i="30"/>
  <c r="G13" i="7"/>
  <c r="C13" i="7"/>
  <c r="F13" i="7"/>
  <c r="E13" i="7"/>
  <c r="H13" i="7"/>
  <c r="D13" i="7"/>
  <c r="B14" i="7"/>
  <c r="G14" i="4" l="1"/>
  <c r="G13" i="30"/>
  <c r="E14" i="4"/>
  <c r="I13" i="30"/>
  <c r="F14" i="4"/>
  <c r="C13" i="30"/>
  <c r="C14" i="4"/>
  <c r="H13" i="30"/>
  <c r="E14" i="7"/>
  <c r="H14" i="7"/>
  <c r="D14" i="7"/>
  <c r="G14" i="7"/>
  <c r="C14" i="7"/>
  <c r="F14" i="7"/>
  <c r="B15" i="7"/>
  <c r="C15" i="4" l="1"/>
  <c r="H14" i="30"/>
  <c r="F15" i="4"/>
  <c r="C14" i="30"/>
  <c r="E15" i="4"/>
  <c r="I14" i="30"/>
  <c r="G15" i="4"/>
  <c r="G14" i="30"/>
  <c r="G15" i="7"/>
  <c r="C15" i="7"/>
  <c r="F15" i="7"/>
  <c r="E15" i="7"/>
  <c r="H15" i="7"/>
  <c r="D15" i="7"/>
  <c r="B16" i="7"/>
  <c r="G16" i="4" l="1"/>
  <c r="G15" i="30"/>
  <c r="E16" i="4"/>
  <c r="F16" i="4"/>
  <c r="C15" i="30"/>
  <c r="C16" i="4"/>
  <c r="H15" i="30"/>
  <c r="E16" i="7"/>
  <c r="H16" i="7"/>
  <c r="D16" i="7"/>
  <c r="G16" i="7"/>
  <c r="C16" i="7"/>
  <c r="F16" i="7"/>
  <c r="B17" i="7"/>
  <c r="C17" i="4" l="1"/>
  <c r="H16" i="30"/>
  <c r="F17" i="4"/>
  <c r="C16" i="30"/>
  <c r="E17" i="4"/>
  <c r="G17" i="4"/>
  <c r="G16" i="30"/>
  <c r="G17" i="7"/>
  <c r="C17" i="7"/>
  <c r="F17" i="7"/>
  <c r="E17" i="7"/>
  <c r="H17" i="7"/>
  <c r="D17" i="7"/>
  <c r="B18" i="7"/>
  <c r="G18" i="4" l="1"/>
  <c r="G17" i="30"/>
  <c r="E18" i="4"/>
  <c r="F18" i="4"/>
  <c r="C17" i="30"/>
  <c r="C18" i="4"/>
  <c r="H17" i="30"/>
  <c r="E18" i="7"/>
  <c r="H18" i="7"/>
  <c r="D18" i="7"/>
  <c r="G18" i="7"/>
  <c r="C18" i="7"/>
  <c r="F18" i="7"/>
  <c r="B19" i="7"/>
  <c r="C19" i="4" l="1"/>
  <c r="H18" i="30"/>
  <c r="F19" i="4"/>
  <c r="C18" i="30"/>
  <c r="E19" i="4"/>
  <c r="G19" i="4"/>
  <c r="G18" i="30"/>
  <c r="G19" i="7"/>
  <c r="C19" i="7"/>
  <c r="F19" i="7"/>
  <c r="E19" i="7"/>
  <c r="H19" i="7"/>
  <c r="D19" i="7"/>
  <c r="B20" i="7"/>
  <c r="G20" i="4" l="1"/>
  <c r="G19" i="30"/>
  <c r="E20" i="4"/>
  <c r="F20" i="4"/>
  <c r="C19" i="30"/>
  <c r="C20" i="4"/>
  <c r="H19" i="30"/>
  <c r="E20" i="7"/>
  <c r="H20" i="7"/>
  <c r="D20" i="7"/>
  <c r="G20" i="7"/>
  <c r="C20" i="7"/>
  <c r="F20" i="7"/>
  <c r="B21" i="7"/>
  <c r="C21" i="4" l="1"/>
  <c r="H20" i="30"/>
  <c r="F21" i="4"/>
  <c r="C20" i="30"/>
  <c r="E21" i="4"/>
  <c r="G21" i="4"/>
  <c r="G20" i="30"/>
  <c r="G21" i="7"/>
  <c r="C21" i="7"/>
  <c r="F21" i="7"/>
  <c r="E21" i="7"/>
  <c r="H21" i="7"/>
  <c r="D21" i="7"/>
  <c r="B22" i="7"/>
  <c r="G22" i="4" l="1"/>
  <c r="G21" i="30"/>
  <c r="E22" i="4"/>
  <c r="F22" i="4"/>
  <c r="C21" i="30"/>
  <c r="C22" i="4"/>
  <c r="H21" i="30"/>
  <c r="E22" i="7"/>
  <c r="H22" i="7"/>
  <c r="D22" i="7"/>
  <c r="G22" i="7"/>
  <c r="C22" i="7"/>
  <c r="F22" i="7"/>
  <c r="B23" i="7"/>
  <c r="C23" i="4" l="1"/>
  <c r="H22" i="30"/>
  <c r="F23" i="4"/>
  <c r="C22" i="30"/>
  <c r="E23" i="4"/>
  <c r="G23" i="4"/>
  <c r="G22" i="30"/>
  <c r="G23" i="7"/>
  <c r="C23" i="7"/>
  <c r="F23" i="7"/>
  <c r="E23" i="7"/>
  <c r="H23" i="7"/>
  <c r="D23" i="7"/>
  <c r="B24" i="7"/>
  <c r="G24" i="4" l="1"/>
  <c r="G23" i="30"/>
  <c r="E24" i="4"/>
  <c r="F24" i="4"/>
  <c r="C23" i="30"/>
  <c r="C24" i="4"/>
  <c r="H23" i="30"/>
  <c r="E24" i="7"/>
  <c r="H24" i="7"/>
  <c r="D24" i="7"/>
  <c r="G24" i="7"/>
  <c r="C24" i="7"/>
  <c r="F24" i="7"/>
  <c r="B25" i="7"/>
  <c r="C25" i="4" l="1"/>
  <c r="H24" i="30"/>
  <c r="F25" i="4"/>
  <c r="C24" i="30"/>
  <c r="E25" i="4"/>
  <c r="G25" i="4"/>
  <c r="G24" i="30"/>
  <c r="B26" i="7"/>
  <c r="G25" i="7"/>
  <c r="C25" i="7"/>
  <c r="F25" i="7"/>
  <c r="E25" i="7"/>
  <c r="H25" i="7"/>
  <c r="D25" i="7"/>
  <c r="B27" i="7"/>
  <c r="G26" i="4" l="1"/>
  <c r="G25" i="30"/>
  <c r="E26" i="4"/>
  <c r="F26" i="4"/>
  <c r="C25" i="30"/>
  <c r="C26" i="4"/>
  <c r="H25" i="30"/>
  <c r="D27" i="7"/>
  <c r="F27" i="7"/>
  <c r="H27" i="7"/>
  <c r="C27" i="7"/>
  <c r="E27" i="7"/>
  <c r="G27" i="7"/>
  <c r="D26" i="7"/>
  <c r="F26" i="7"/>
  <c r="H26" i="7"/>
  <c r="C26" i="7"/>
  <c r="E26" i="7"/>
  <c r="G26" i="7"/>
  <c r="B28" i="7"/>
  <c r="C27" i="4" l="1"/>
  <c r="H26" i="30"/>
  <c r="F27" i="4"/>
  <c r="C26" i="30"/>
  <c r="E27" i="4"/>
  <c r="G27" i="4"/>
  <c r="G26" i="30"/>
  <c r="D28" i="7"/>
  <c r="F28" i="7"/>
  <c r="H28" i="7"/>
  <c r="C28" i="7"/>
  <c r="E28" i="7"/>
  <c r="G28" i="7"/>
  <c r="B29" i="7"/>
  <c r="G28" i="4" l="1"/>
  <c r="G27" i="30"/>
  <c r="E28" i="4"/>
  <c r="F28" i="4"/>
  <c r="C27" i="30"/>
  <c r="C28" i="4"/>
  <c r="H27" i="30"/>
  <c r="C29" i="7"/>
  <c r="E29" i="7"/>
  <c r="G29" i="7"/>
  <c r="D29" i="7"/>
  <c r="F29" i="7"/>
  <c r="H29" i="7"/>
  <c r="B30" i="7"/>
  <c r="C29" i="4" l="1"/>
  <c r="H28" i="30"/>
  <c r="F29" i="4"/>
  <c r="C28" i="30"/>
  <c r="E29" i="4"/>
  <c r="G29" i="4"/>
  <c r="G28" i="30"/>
  <c r="C30" i="7"/>
  <c r="E30" i="7"/>
  <c r="G30" i="7"/>
  <c r="D30" i="7"/>
  <c r="F30" i="7"/>
  <c r="H30" i="7"/>
  <c r="B31" i="7"/>
  <c r="G30" i="4" l="1"/>
  <c r="G29" i="30"/>
  <c r="E30" i="4"/>
  <c r="E31" i="4" s="1"/>
  <c r="E32" i="4" s="1"/>
  <c r="E33" i="4" s="1"/>
  <c r="E34" i="4" s="1"/>
  <c r="E35" i="4" s="1"/>
  <c r="E36" i="4" s="1"/>
  <c r="E37" i="4" s="1"/>
  <c r="E38" i="4" s="1"/>
  <c r="E39" i="4" s="1"/>
  <c r="E40" i="4" s="1"/>
  <c r="E41" i="4" s="1"/>
  <c r="E42" i="4" s="1"/>
  <c r="E43" i="4" s="1"/>
  <c r="E44" i="4" s="1"/>
  <c r="E45" i="4" s="1"/>
  <c r="E46" i="4" s="1"/>
  <c r="E47" i="4" s="1"/>
  <c r="E48" i="4" s="1"/>
  <c r="E49" i="4" s="1"/>
  <c r="E50" i="4" s="1"/>
  <c r="E51" i="4" s="1"/>
  <c r="F30" i="4"/>
  <c r="C29" i="30"/>
  <c r="C30" i="4"/>
  <c r="H29" i="30"/>
  <c r="C31" i="7"/>
  <c r="E31" i="7"/>
  <c r="G31" i="7"/>
  <c r="D31" i="7"/>
  <c r="F31" i="7"/>
  <c r="H31" i="7"/>
  <c r="B32" i="7"/>
  <c r="C31" i="4" l="1"/>
  <c r="H30" i="30"/>
  <c r="F31" i="4"/>
  <c r="C30" i="30"/>
  <c r="E52" i="4"/>
  <c r="G31" i="4"/>
  <c r="G30" i="30"/>
  <c r="C32" i="7"/>
  <c r="E32" i="7"/>
  <c r="G32" i="7"/>
  <c r="D32" i="7"/>
  <c r="F32" i="7"/>
  <c r="H32" i="7"/>
  <c r="B33" i="7"/>
  <c r="G32" i="4" l="1"/>
  <c r="G31" i="30"/>
  <c r="E53" i="4"/>
  <c r="F32" i="4"/>
  <c r="C31" i="30"/>
  <c r="C32" i="4"/>
  <c r="H31" i="30"/>
  <c r="C33" i="7"/>
  <c r="E33" i="7"/>
  <c r="G33" i="7"/>
  <c r="D33" i="7"/>
  <c r="F33" i="7"/>
  <c r="H33" i="7"/>
  <c r="B34" i="7"/>
  <c r="C33" i="4" l="1"/>
  <c r="H32" i="30"/>
  <c r="F33" i="4"/>
  <c r="C32" i="30"/>
  <c r="E54" i="4"/>
  <c r="G33" i="4"/>
  <c r="G32" i="30"/>
  <c r="C34" i="7"/>
  <c r="E34" i="7"/>
  <c r="G34" i="7"/>
  <c r="D34" i="7"/>
  <c r="F34" i="7"/>
  <c r="H34" i="7"/>
  <c r="B35" i="7"/>
  <c r="G34" i="4" l="1"/>
  <c r="G33" i="30"/>
  <c r="E55" i="4"/>
  <c r="F34" i="4"/>
  <c r="C33" i="30"/>
  <c r="C34" i="4"/>
  <c r="H33" i="30"/>
  <c r="C35" i="7"/>
  <c r="E35" i="7"/>
  <c r="G35" i="7"/>
  <c r="D35" i="7"/>
  <c r="F35" i="7"/>
  <c r="H35" i="7"/>
  <c r="B36" i="7"/>
  <c r="C35" i="4" l="1"/>
  <c r="H34" i="30"/>
  <c r="F35" i="4"/>
  <c r="C34" i="30"/>
  <c r="E56" i="4"/>
  <c r="G35" i="4"/>
  <c r="G34" i="30"/>
  <c r="C36" i="7"/>
  <c r="E36" i="7"/>
  <c r="G36" i="7"/>
  <c r="D36" i="7"/>
  <c r="F36" i="7"/>
  <c r="H36" i="7"/>
  <c r="B37" i="7"/>
  <c r="G36" i="4" l="1"/>
  <c r="G35" i="30"/>
  <c r="E57" i="4"/>
  <c r="F36" i="4"/>
  <c r="C35" i="30"/>
  <c r="C36" i="4"/>
  <c r="H35" i="30"/>
  <c r="C37" i="7"/>
  <c r="E37" i="7"/>
  <c r="G37" i="7"/>
  <c r="D37" i="7"/>
  <c r="F37" i="7"/>
  <c r="H37" i="7"/>
  <c r="B38" i="7"/>
  <c r="C37" i="4" l="1"/>
  <c r="H36" i="30"/>
  <c r="F37" i="4"/>
  <c r="C36" i="30"/>
  <c r="E58" i="4"/>
  <c r="G37" i="4"/>
  <c r="G36" i="30"/>
  <c r="C38" i="7"/>
  <c r="E38" i="7"/>
  <c r="G38" i="7"/>
  <c r="D38" i="7"/>
  <c r="F38" i="7"/>
  <c r="H38" i="7"/>
  <c r="B39" i="7"/>
  <c r="G38" i="4" l="1"/>
  <c r="G37" i="30"/>
  <c r="E59" i="4"/>
  <c r="F38" i="4"/>
  <c r="C37" i="30"/>
  <c r="C38" i="4"/>
  <c r="H37" i="30"/>
  <c r="C39" i="7"/>
  <c r="E39" i="7"/>
  <c r="G39" i="7"/>
  <c r="D39" i="7"/>
  <c r="F39" i="7"/>
  <c r="H39" i="7"/>
  <c r="B40" i="7"/>
  <c r="C39" i="4" l="1"/>
  <c r="H38" i="30"/>
  <c r="F39" i="4"/>
  <c r="C38" i="30"/>
  <c r="E60" i="4"/>
  <c r="G39" i="4"/>
  <c r="G38" i="30"/>
  <c r="C40" i="7"/>
  <c r="E40" i="7"/>
  <c r="G40" i="7"/>
  <c r="D40" i="7"/>
  <c r="F40" i="7"/>
  <c r="H40" i="7"/>
  <c r="B41" i="7"/>
  <c r="G40" i="4" l="1"/>
  <c r="G39" i="30"/>
  <c r="E61" i="4"/>
  <c r="F40" i="4"/>
  <c r="C39" i="30"/>
  <c r="C40" i="4"/>
  <c r="H39" i="30"/>
  <c r="C41" i="7"/>
  <c r="E41" i="7"/>
  <c r="G41" i="7"/>
  <c r="D41" i="7"/>
  <c r="F41" i="7"/>
  <c r="H41" i="7"/>
  <c r="B42" i="7"/>
  <c r="C41" i="4" l="1"/>
  <c r="H40" i="30"/>
  <c r="F41" i="4"/>
  <c r="C40" i="30"/>
  <c r="E62" i="4"/>
  <c r="G41" i="4"/>
  <c r="G40" i="30"/>
  <c r="C42" i="7"/>
  <c r="E42" i="7"/>
  <c r="G42" i="7"/>
  <c r="D42" i="7"/>
  <c r="F42" i="7"/>
  <c r="H42" i="7"/>
  <c r="B43" i="7"/>
  <c r="G42" i="4" l="1"/>
  <c r="G41" i="30"/>
  <c r="E63" i="4"/>
  <c r="F42" i="4"/>
  <c r="C41" i="30"/>
  <c r="C42" i="4"/>
  <c r="H41" i="30"/>
  <c r="C43" i="7"/>
  <c r="E43" i="7"/>
  <c r="G43" i="7"/>
  <c r="D43" i="7"/>
  <c r="F43" i="7"/>
  <c r="H43" i="7"/>
  <c r="B44" i="7"/>
  <c r="C43" i="4" l="1"/>
  <c r="H42" i="30"/>
  <c r="F43" i="4"/>
  <c r="C42" i="30"/>
  <c r="E64" i="4"/>
  <c r="G43" i="4"/>
  <c r="G42" i="30"/>
  <c r="C44" i="7"/>
  <c r="E44" i="7"/>
  <c r="G44" i="7"/>
  <c r="D44" i="7"/>
  <c r="F44" i="7"/>
  <c r="H44" i="7"/>
  <c r="B45" i="7"/>
  <c r="G44" i="4" l="1"/>
  <c r="G43" i="30"/>
  <c r="E65" i="4"/>
  <c r="F44" i="4"/>
  <c r="C43" i="30"/>
  <c r="C44" i="4"/>
  <c r="H43" i="30"/>
  <c r="C45" i="7"/>
  <c r="E45" i="7"/>
  <c r="G45" i="7"/>
  <c r="D45" i="7"/>
  <c r="F45" i="7"/>
  <c r="H45" i="7"/>
  <c r="B46" i="7"/>
  <c r="C45" i="4" l="1"/>
  <c r="H44" i="30"/>
  <c r="F45" i="4"/>
  <c r="C44" i="30"/>
  <c r="E66" i="4"/>
  <c r="G45" i="4"/>
  <c r="G44" i="30"/>
  <c r="C46" i="7"/>
  <c r="E46" i="7"/>
  <c r="G46" i="7"/>
  <c r="D46" i="7"/>
  <c r="F46" i="7"/>
  <c r="H46" i="7"/>
  <c r="B47" i="7"/>
  <c r="G46" i="4" l="1"/>
  <c r="G45" i="30"/>
  <c r="E67" i="4"/>
  <c r="F46" i="4"/>
  <c r="C45" i="30"/>
  <c r="C46" i="4"/>
  <c r="H45" i="30"/>
  <c r="C47" i="7"/>
  <c r="E47" i="7"/>
  <c r="G47" i="7"/>
  <c r="D47" i="7"/>
  <c r="F47" i="7"/>
  <c r="H47" i="7"/>
  <c r="B48" i="7"/>
  <c r="C47" i="4" l="1"/>
  <c r="H46" i="30"/>
  <c r="F47" i="4"/>
  <c r="C46" i="30"/>
  <c r="E68" i="4"/>
  <c r="G47" i="4"/>
  <c r="G46" i="30"/>
  <c r="C48" i="7"/>
  <c r="E48" i="7"/>
  <c r="G48" i="7"/>
  <c r="D48" i="7"/>
  <c r="F48" i="7"/>
  <c r="H48" i="7"/>
  <c r="B49" i="7"/>
  <c r="G48" i="4" l="1"/>
  <c r="G47" i="30"/>
  <c r="E69" i="4"/>
  <c r="F48" i="4"/>
  <c r="C47" i="30"/>
  <c r="C48" i="4"/>
  <c r="H47" i="30"/>
  <c r="C49" i="7"/>
  <c r="E49" i="7"/>
  <c r="G49" i="7"/>
  <c r="D49" i="7"/>
  <c r="F49" i="7"/>
  <c r="H49" i="7"/>
  <c r="B50" i="7"/>
  <c r="C49" i="4" l="1"/>
  <c r="H48" i="30"/>
  <c r="F49" i="4"/>
  <c r="C48" i="30"/>
  <c r="E70" i="4"/>
  <c r="G49" i="4"/>
  <c r="G48" i="30"/>
  <c r="C50" i="7"/>
  <c r="E50" i="7"/>
  <c r="G50" i="7"/>
  <c r="D50" i="7"/>
  <c r="F50" i="7"/>
  <c r="H50" i="7"/>
  <c r="B51" i="7"/>
  <c r="G50" i="4" l="1"/>
  <c r="G49" i="30"/>
  <c r="E71" i="4"/>
  <c r="F50" i="4"/>
  <c r="C49" i="30"/>
  <c r="C50" i="4"/>
  <c r="H49" i="30"/>
  <c r="C51" i="7"/>
  <c r="E51" i="7"/>
  <c r="G51" i="7"/>
  <c r="D51" i="7"/>
  <c r="F51" i="7"/>
  <c r="H51" i="7"/>
  <c r="B52" i="7"/>
  <c r="C51" i="4" l="1"/>
  <c r="H50" i="30"/>
  <c r="F51" i="4"/>
  <c r="C50" i="30"/>
  <c r="E72" i="4"/>
  <c r="G51" i="4"/>
  <c r="G50" i="30"/>
  <c r="C52" i="7"/>
  <c r="E52" i="7"/>
  <c r="G52" i="7"/>
  <c r="D52" i="7"/>
  <c r="F52" i="7"/>
  <c r="H52" i="7"/>
  <c r="B53" i="7"/>
  <c r="G52" i="4" l="1"/>
  <c r="G51" i="30"/>
  <c r="E73" i="4"/>
  <c r="F52" i="4"/>
  <c r="C51" i="30"/>
  <c r="C52" i="4"/>
  <c r="H51" i="30"/>
  <c r="C53" i="7"/>
  <c r="E53" i="7"/>
  <c r="G53" i="7"/>
  <c r="D53" i="7"/>
  <c r="F53" i="7"/>
  <c r="H53" i="7"/>
  <c r="B54" i="7"/>
  <c r="C53" i="4" l="1"/>
  <c r="H52" i="30"/>
  <c r="F53" i="4"/>
  <c r="C52" i="30"/>
  <c r="E74" i="4"/>
  <c r="G53" i="4"/>
  <c r="G52" i="30"/>
  <c r="C54" i="7"/>
  <c r="E54" i="7"/>
  <c r="G54" i="7"/>
  <c r="D54" i="7"/>
  <c r="F54" i="7"/>
  <c r="H54" i="7"/>
  <c r="B55" i="7"/>
  <c r="G54" i="4" l="1"/>
  <c r="G53" i="30"/>
  <c r="E75" i="4"/>
  <c r="F54" i="4"/>
  <c r="C53" i="30"/>
  <c r="C54" i="4"/>
  <c r="H53" i="30"/>
  <c r="C55" i="7"/>
  <c r="E55" i="7"/>
  <c r="G55" i="7"/>
  <c r="D55" i="7"/>
  <c r="F55" i="7"/>
  <c r="H55" i="7"/>
  <c r="B56" i="7"/>
  <c r="C55" i="4" l="1"/>
  <c r="H54" i="30"/>
  <c r="F55" i="4"/>
  <c r="C54" i="30"/>
  <c r="E76" i="4"/>
  <c r="G55" i="4"/>
  <c r="G54" i="30"/>
  <c r="C56" i="7"/>
  <c r="E56" i="7"/>
  <c r="G56" i="7"/>
  <c r="D56" i="7"/>
  <c r="F56" i="7"/>
  <c r="H56" i="7"/>
  <c r="B57" i="7"/>
  <c r="G56" i="4" l="1"/>
  <c r="G55" i="30"/>
  <c r="E77" i="4"/>
  <c r="F56" i="4"/>
  <c r="C55" i="30"/>
  <c r="C56" i="4"/>
  <c r="H55" i="30"/>
  <c r="C57" i="7"/>
  <c r="D57" i="7"/>
  <c r="F57" i="7"/>
  <c r="H57" i="7"/>
  <c r="E57" i="7"/>
  <c r="G57" i="7"/>
  <c r="B58" i="7"/>
  <c r="C57" i="4" l="1"/>
  <c r="H56" i="30"/>
  <c r="F57" i="4"/>
  <c r="C56" i="30"/>
  <c r="E78" i="4"/>
  <c r="G57" i="4"/>
  <c r="G56" i="30"/>
  <c r="D58" i="7"/>
  <c r="F58" i="7"/>
  <c r="H58" i="7"/>
  <c r="C58" i="7"/>
  <c r="E58" i="7"/>
  <c r="G58" i="7"/>
  <c r="B59" i="7"/>
  <c r="G58" i="4" l="1"/>
  <c r="G57" i="30"/>
  <c r="E79" i="4"/>
  <c r="F58" i="4"/>
  <c r="C57" i="30"/>
  <c r="C58" i="4"/>
  <c r="H57" i="30"/>
  <c r="D59" i="7"/>
  <c r="F59" i="7"/>
  <c r="H59" i="7"/>
  <c r="C59" i="7"/>
  <c r="E59" i="7"/>
  <c r="G59" i="7"/>
  <c r="B60" i="7"/>
  <c r="C59" i="4" l="1"/>
  <c r="H58" i="30"/>
  <c r="F59" i="4"/>
  <c r="C58" i="30"/>
  <c r="E80" i="4"/>
  <c r="G59" i="4"/>
  <c r="G58" i="30"/>
  <c r="D60" i="7"/>
  <c r="F60" i="7"/>
  <c r="H60" i="7"/>
  <c r="C60" i="7"/>
  <c r="E60" i="7"/>
  <c r="G60" i="7"/>
  <c r="B61" i="7"/>
  <c r="G60" i="4" l="1"/>
  <c r="G59" i="30"/>
  <c r="E81" i="4"/>
  <c r="F60" i="4"/>
  <c r="C59" i="30"/>
  <c r="C60" i="4"/>
  <c r="H59" i="30"/>
  <c r="D61" i="7"/>
  <c r="F61" i="7"/>
  <c r="H61" i="7"/>
  <c r="C61" i="7"/>
  <c r="E61" i="7"/>
  <c r="G61" i="7"/>
  <c r="B62" i="7"/>
  <c r="C61" i="4" l="1"/>
  <c r="H60" i="30"/>
  <c r="F61" i="4"/>
  <c r="C60" i="30"/>
  <c r="E82" i="4"/>
  <c r="G61" i="4"/>
  <c r="G60" i="30"/>
  <c r="D62" i="7"/>
  <c r="F62" i="7"/>
  <c r="H62" i="7"/>
  <c r="C62" i="7"/>
  <c r="E62" i="7"/>
  <c r="G62" i="7"/>
  <c r="B63" i="7"/>
  <c r="I119" i="30" l="1"/>
  <c r="G62" i="4"/>
  <c r="G61" i="30"/>
  <c r="F62" i="4"/>
  <c r="C61" i="30"/>
  <c r="C62" i="4"/>
  <c r="H61" i="30"/>
  <c r="D63" i="7"/>
  <c r="F63" i="7"/>
  <c r="H63" i="7"/>
  <c r="C63" i="7"/>
  <c r="E63" i="7"/>
  <c r="G63" i="7"/>
  <c r="B64" i="7"/>
  <c r="I120" i="30" l="1"/>
  <c r="C63" i="4"/>
  <c r="H62" i="30"/>
  <c r="F63" i="4"/>
  <c r="C62" i="30"/>
  <c r="G63" i="4"/>
  <c r="G62" i="30"/>
  <c r="D64" i="7"/>
  <c r="F64" i="7"/>
  <c r="H64" i="7"/>
  <c r="C64" i="7"/>
  <c r="E64" i="7"/>
  <c r="G64" i="7"/>
  <c r="B65" i="7"/>
  <c r="I121" i="30" l="1"/>
  <c r="G64" i="4"/>
  <c r="G63" i="30"/>
  <c r="F64" i="4"/>
  <c r="C63" i="30"/>
  <c r="C64" i="4"/>
  <c r="H63" i="30"/>
  <c r="D65" i="7"/>
  <c r="F65" i="7"/>
  <c r="H65" i="7"/>
  <c r="C65" i="7"/>
  <c r="E65" i="7"/>
  <c r="G65" i="7"/>
  <c r="B66" i="7"/>
  <c r="I122" i="30" l="1"/>
  <c r="C65" i="4"/>
  <c r="H64" i="30"/>
  <c r="F65" i="4"/>
  <c r="C64" i="30"/>
  <c r="G65" i="4"/>
  <c r="G64" i="30"/>
  <c r="D66" i="7"/>
  <c r="F66" i="7"/>
  <c r="H66" i="7"/>
  <c r="C66" i="7"/>
  <c r="E66" i="7"/>
  <c r="G66" i="7"/>
  <c r="B67" i="7"/>
  <c r="I123" i="30" l="1"/>
  <c r="G66" i="4"/>
  <c r="G65" i="30"/>
  <c r="F66" i="4"/>
  <c r="C65" i="30"/>
  <c r="C66" i="4"/>
  <c r="H65" i="30"/>
  <c r="D67" i="7"/>
  <c r="F67" i="7"/>
  <c r="H67" i="7"/>
  <c r="C67" i="7"/>
  <c r="E67" i="7"/>
  <c r="G67" i="7"/>
  <c r="B68" i="7"/>
  <c r="I124" i="30" l="1"/>
  <c r="C67" i="4"/>
  <c r="H66" i="30"/>
  <c r="F67" i="4"/>
  <c r="C66" i="30"/>
  <c r="G67" i="4"/>
  <c r="G66" i="30"/>
  <c r="D68" i="7"/>
  <c r="F68" i="7"/>
  <c r="H68" i="7"/>
  <c r="C68" i="7"/>
  <c r="E68" i="7"/>
  <c r="G68" i="7"/>
  <c r="B69" i="7"/>
  <c r="I125" i="30" l="1"/>
  <c r="G68" i="4"/>
  <c r="G67" i="30"/>
  <c r="F68" i="4"/>
  <c r="C67" i="30"/>
  <c r="C68" i="4"/>
  <c r="H67" i="30"/>
  <c r="D69" i="7"/>
  <c r="F69" i="7"/>
  <c r="H69" i="7"/>
  <c r="C69" i="7"/>
  <c r="E69" i="7"/>
  <c r="G69" i="7"/>
  <c r="B70" i="7"/>
  <c r="I126" i="30" l="1"/>
  <c r="C69" i="4"/>
  <c r="H68" i="30"/>
  <c r="F69" i="4"/>
  <c r="C68" i="30"/>
  <c r="G69" i="4"/>
  <c r="G68" i="30"/>
  <c r="D70" i="7"/>
  <c r="F70" i="7"/>
  <c r="H70" i="7"/>
  <c r="C70" i="7"/>
  <c r="E70" i="7"/>
  <c r="G70" i="7"/>
  <c r="B71" i="7"/>
  <c r="I127" i="30" l="1"/>
  <c r="G70" i="4"/>
  <c r="G69" i="30"/>
  <c r="F70" i="4"/>
  <c r="C69" i="30"/>
  <c r="C70" i="4"/>
  <c r="H69" i="30"/>
  <c r="D71" i="7"/>
  <c r="F71" i="7"/>
  <c r="H71" i="7"/>
  <c r="C71" i="7"/>
  <c r="E71" i="7"/>
  <c r="G71" i="7"/>
  <c r="B72" i="7"/>
  <c r="I128" i="30" l="1"/>
  <c r="C71" i="4"/>
  <c r="H70" i="30"/>
  <c r="F71" i="4"/>
  <c r="C70" i="30"/>
  <c r="G71" i="4"/>
  <c r="G70" i="30"/>
  <c r="D72" i="7"/>
  <c r="F72" i="7"/>
  <c r="H72" i="7"/>
  <c r="C72" i="7"/>
  <c r="E72" i="7"/>
  <c r="G72" i="7"/>
  <c r="B73" i="7"/>
  <c r="I129" i="30" l="1"/>
  <c r="G72" i="4"/>
  <c r="G71" i="30"/>
  <c r="F72" i="4"/>
  <c r="C71" i="30"/>
  <c r="C72" i="4"/>
  <c r="H71" i="30"/>
  <c r="D73" i="7"/>
  <c r="F73" i="7"/>
  <c r="H73" i="7"/>
  <c r="C73" i="7"/>
  <c r="E73" i="7"/>
  <c r="G73" i="7"/>
  <c r="B74" i="7"/>
  <c r="I130" i="30" l="1"/>
  <c r="C73" i="4"/>
  <c r="H72" i="30"/>
  <c r="F73" i="4"/>
  <c r="C72" i="30"/>
  <c r="G73" i="4"/>
  <c r="G72" i="30"/>
  <c r="D74" i="7"/>
  <c r="F74" i="7"/>
  <c r="H74" i="7"/>
  <c r="C74" i="7"/>
  <c r="E74" i="7"/>
  <c r="G74" i="7"/>
  <c r="B75" i="7"/>
  <c r="I131" i="30" l="1"/>
  <c r="G74" i="4"/>
  <c r="G73" i="30"/>
  <c r="F74" i="4"/>
  <c r="C73" i="30"/>
  <c r="C74" i="4"/>
  <c r="H73" i="30"/>
  <c r="D75" i="7"/>
  <c r="F75" i="7"/>
  <c r="H75" i="7"/>
  <c r="C75" i="7"/>
  <c r="E75" i="7"/>
  <c r="G75" i="7"/>
  <c r="B76" i="7"/>
  <c r="I132" i="30" l="1"/>
  <c r="C75" i="4"/>
  <c r="H74" i="30"/>
  <c r="F75" i="4"/>
  <c r="C74" i="30"/>
  <c r="G75" i="4"/>
  <c r="G74" i="30"/>
  <c r="D76" i="7"/>
  <c r="F76" i="7"/>
  <c r="H76" i="7"/>
  <c r="C76" i="7"/>
  <c r="E76" i="7"/>
  <c r="G76" i="7"/>
  <c r="B77" i="7"/>
  <c r="I134" i="30" l="1"/>
  <c r="I133" i="30"/>
  <c r="G76" i="4"/>
  <c r="G75" i="30"/>
  <c r="F76" i="4"/>
  <c r="C75" i="30"/>
  <c r="C76" i="4"/>
  <c r="H75" i="30"/>
  <c r="D77" i="7"/>
  <c r="F77" i="7"/>
  <c r="H77" i="7"/>
  <c r="C77" i="7"/>
  <c r="E77" i="7"/>
  <c r="G77" i="7"/>
  <c r="B78" i="7"/>
  <c r="C77" i="4" l="1"/>
  <c r="H76" i="30"/>
  <c r="F77" i="4"/>
  <c r="C76" i="30"/>
  <c r="G77" i="4"/>
  <c r="G76" i="30"/>
  <c r="D78" i="7"/>
  <c r="F78" i="7"/>
  <c r="H78" i="7"/>
  <c r="C78" i="7"/>
  <c r="E78" i="7"/>
  <c r="G78" i="7"/>
  <c r="B79" i="7"/>
  <c r="G78" i="4" l="1"/>
  <c r="G77" i="30"/>
  <c r="F78" i="4"/>
  <c r="C77" i="30"/>
  <c r="C78" i="4"/>
  <c r="H77" i="30"/>
  <c r="D79" i="7"/>
  <c r="F79" i="7"/>
  <c r="H79" i="7"/>
  <c r="C79" i="7"/>
  <c r="E79" i="7"/>
  <c r="G79" i="7"/>
  <c r="B80" i="7"/>
  <c r="C79" i="4" l="1"/>
  <c r="H78" i="30"/>
  <c r="F79" i="4"/>
  <c r="C78" i="30"/>
  <c r="G79" i="4"/>
  <c r="G78" i="30"/>
  <c r="D80" i="7"/>
  <c r="F80" i="7"/>
  <c r="H80" i="7"/>
  <c r="C80" i="7"/>
  <c r="E80" i="7"/>
  <c r="G80" i="7"/>
  <c r="B81" i="7"/>
  <c r="G80" i="4" l="1"/>
  <c r="G79" i="30"/>
  <c r="F80" i="4"/>
  <c r="C79" i="30"/>
  <c r="C80" i="4"/>
  <c r="H79" i="30"/>
  <c r="B82" i="7"/>
  <c r="B108" i="7" s="1"/>
  <c r="B111" i="7" s="1"/>
  <c r="B112" i="7" s="1"/>
  <c r="B113" i="7" s="1"/>
  <c r="D81" i="7"/>
  <c r="F81" i="7"/>
  <c r="H81" i="7"/>
  <c r="C81" i="7"/>
  <c r="E81" i="7"/>
  <c r="G81" i="7"/>
  <c r="C81" i="4" l="1"/>
  <c r="H80" i="30"/>
  <c r="F81" i="4"/>
  <c r="C80" i="30"/>
  <c r="G81" i="4"/>
  <c r="G80" i="30"/>
  <c r="D82" i="7"/>
  <c r="D108" i="7" s="1"/>
  <c r="D111" i="7" s="1"/>
  <c r="E2" i="30" s="1"/>
  <c r="F82" i="7"/>
  <c r="F108" i="7" s="1"/>
  <c r="H82" i="7"/>
  <c r="H108" i="7" s="1"/>
  <c r="C82" i="7"/>
  <c r="E82" i="7"/>
  <c r="E108" i="7" s="1"/>
  <c r="E111" i="7" s="1"/>
  <c r="F2" i="30" s="1"/>
  <c r="G82" i="7"/>
  <c r="G108" i="7" s="1"/>
  <c r="G111" i="7" s="1"/>
  <c r="G112" i="7" s="1"/>
  <c r="G113" i="7" s="1"/>
  <c r="G114" i="7" s="1"/>
  <c r="G115" i="7" s="1"/>
  <c r="G116" i="7" s="1"/>
  <c r="G117" i="7" s="1"/>
  <c r="G118" i="7" s="1"/>
  <c r="G119" i="7" s="1"/>
  <c r="G120" i="7" s="1"/>
  <c r="G121" i="7" s="1"/>
  <c r="G122" i="7" s="1"/>
  <c r="G123" i="7" s="1"/>
  <c r="G124" i="7" s="1"/>
  <c r="G125" i="7" s="1"/>
  <c r="G126" i="7" s="1"/>
  <c r="G127" i="7" s="1"/>
  <c r="G128" i="7" s="1"/>
  <c r="G129" i="7" s="1"/>
  <c r="G130" i="7" s="1"/>
  <c r="G131" i="7" s="1"/>
  <c r="G132" i="7" s="1"/>
  <c r="G133" i="7" s="1"/>
  <c r="G134" i="7" s="1"/>
  <c r="G135" i="7" s="1"/>
  <c r="G136" i="7" s="1"/>
  <c r="G137" i="7" s="1"/>
  <c r="G138" i="7" s="1"/>
  <c r="G139" i="7" s="1"/>
  <c r="G140" i="7" s="1"/>
  <c r="G141" i="7" s="1"/>
  <c r="G142" i="7" s="1"/>
  <c r="G143" i="7" s="1"/>
  <c r="G144" i="7" s="1"/>
  <c r="G145" i="7" s="1"/>
  <c r="G146" i="7" s="1"/>
  <c r="G147" i="7" s="1"/>
  <c r="G148" i="7" s="1"/>
  <c r="G149" i="7" s="1"/>
  <c r="G150" i="7" s="1"/>
  <c r="G151" i="7" s="1"/>
  <c r="G152" i="7" s="1"/>
  <c r="G153" i="7" s="1"/>
  <c r="G154" i="7" s="1"/>
  <c r="G155" i="7" s="1"/>
  <c r="G156" i="7" s="1"/>
  <c r="G157" i="7" s="1"/>
  <c r="G158" i="7" s="1"/>
  <c r="G159" i="7" s="1"/>
  <c r="G160" i="7" s="1"/>
  <c r="G161" i="7" s="1"/>
  <c r="G162" i="7" s="1"/>
  <c r="G163" i="7" s="1"/>
  <c r="G164" i="7" s="1"/>
  <c r="G165" i="7" s="1"/>
  <c r="G166" i="7" s="1"/>
  <c r="G167" i="7" s="1"/>
  <c r="G168" i="7" s="1"/>
  <c r="G169" i="7" s="1"/>
  <c r="G170" i="7" s="1"/>
  <c r="G171" i="7" s="1"/>
  <c r="G172" i="7" s="1"/>
  <c r="G173" i="7" s="1"/>
  <c r="G174" i="7" s="1"/>
  <c r="G175" i="7" s="1"/>
  <c r="G176" i="7" s="1"/>
  <c r="G177" i="7" s="1"/>
  <c r="G178" i="7" s="1"/>
  <c r="G179" i="7" s="1"/>
  <c r="G180" i="7" s="1"/>
  <c r="G181" i="7" s="1"/>
  <c r="G182" i="7" s="1"/>
  <c r="G183" i="7" s="1"/>
  <c r="G184" i="7" s="1"/>
  <c r="G185" i="7" s="1"/>
  <c r="G186" i="7" s="1"/>
  <c r="G187" i="7" s="1"/>
  <c r="G188" i="7" s="1"/>
  <c r="G189" i="7" s="1"/>
  <c r="G190" i="7" s="1"/>
  <c r="G191" i="7" s="1"/>
  <c r="B114" i="7"/>
  <c r="B115" i="7" s="1"/>
  <c r="B116" i="7" s="1"/>
  <c r="B117" i="7" s="1"/>
  <c r="B118" i="7" s="1"/>
  <c r="B119" i="7" s="1"/>
  <c r="B120" i="7" s="1"/>
  <c r="B121" i="7" s="1"/>
  <c r="B122" i="7" s="1"/>
  <c r="B123" i="7" s="1"/>
  <c r="B124" i="7" s="1"/>
  <c r="B125" i="7" s="1"/>
  <c r="B126" i="7" s="1"/>
  <c r="B127" i="7" s="1"/>
  <c r="B128" i="7" s="1"/>
  <c r="B129" i="7" s="1"/>
  <c r="B130" i="7" s="1"/>
  <c r="B131" i="7" s="1"/>
  <c r="B132" i="7" s="1"/>
  <c r="B133" i="7" s="1"/>
  <c r="B134" i="7" s="1"/>
  <c r="B135" i="7" s="1"/>
  <c r="B136" i="7" s="1"/>
  <c r="B137" i="7" s="1"/>
  <c r="B138" i="7" s="1"/>
  <c r="B139" i="7" s="1"/>
  <c r="B140" i="7" s="1"/>
  <c r="B141" i="7" s="1"/>
  <c r="B142" i="7" s="1"/>
  <c r="B143" i="7" s="1"/>
  <c r="B144" i="7" s="1"/>
  <c r="B145" i="7" s="1"/>
  <c r="B146" i="7" s="1"/>
  <c r="B147" i="7" s="1"/>
  <c r="B148" i="7" s="1"/>
  <c r="B149" i="7" s="1"/>
  <c r="B150" i="7" s="1"/>
  <c r="B151" i="7" s="1"/>
  <c r="B152" i="7" s="1"/>
  <c r="B153" i="7" s="1"/>
  <c r="B154" i="7" s="1"/>
  <c r="B155" i="7" s="1"/>
  <c r="B156" i="7" s="1"/>
  <c r="B157" i="7" s="1"/>
  <c r="B158" i="7" s="1"/>
  <c r="B159" i="7" s="1"/>
  <c r="B160" i="7" s="1"/>
  <c r="B161" i="7" s="1"/>
  <c r="B162" i="7" s="1"/>
  <c r="B163" i="7" s="1"/>
  <c r="B164" i="7" s="1"/>
  <c r="B165" i="7" s="1"/>
  <c r="B166" i="7" s="1"/>
  <c r="B167" i="7" s="1"/>
  <c r="B168" i="7" s="1"/>
  <c r="B169" i="7" s="1"/>
  <c r="B170" i="7" s="1"/>
  <c r="B171" i="7" s="1"/>
  <c r="B172" i="7" s="1"/>
  <c r="B173" i="7" s="1"/>
  <c r="B174" i="7" s="1"/>
  <c r="B175" i="7" s="1"/>
  <c r="B176" i="7" s="1"/>
  <c r="B177" i="7" s="1"/>
  <c r="B178" i="7" s="1"/>
  <c r="B179" i="7" s="1"/>
  <c r="B180" i="7" s="1"/>
  <c r="B181" i="7" s="1"/>
  <c r="B182" i="7" s="1"/>
  <c r="B183" i="7" s="1"/>
  <c r="B184" i="7" s="1"/>
  <c r="B185" i="7" s="1"/>
  <c r="B186" i="7" s="1"/>
  <c r="B187" i="7" s="1"/>
  <c r="B188" i="7" s="1"/>
  <c r="B189" i="7" s="1"/>
  <c r="B190" i="7" s="1"/>
  <c r="B191" i="7" s="1"/>
  <c r="F111" i="7"/>
  <c r="H111" i="7"/>
  <c r="G82" i="4" l="1"/>
  <c r="G82" i="30" s="1"/>
  <c r="G81" i="30"/>
  <c r="F82" i="4"/>
  <c r="C82" i="30" s="1"/>
  <c r="C81" i="30"/>
  <c r="C82" i="4"/>
  <c r="H82" i="30" s="1"/>
  <c r="H81" i="30"/>
  <c r="H112" i="7"/>
  <c r="D2" i="30"/>
  <c r="F112" i="7"/>
  <c r="D112" i="7"/>
  <c r="C108" i="7"/>
  <c r="E112" i="7"/>
  <c r="C111" i="7" l="1"/>
  <c r="B2" i="30" s="1"/>
  <c r="E113" i="7"/>
  <c r="F3" i="30"/>
  <c r="D113" i="7"/>
  <c r="E3" i="30"/>
  <c r="F113" i="7"/>
  <c r="H113" i="7"/>
  <c r="D3" i="30"/>
  <c r="C112" i="7" l="1"/>
  <c r="H114" i="7"/>
  <c r="D4" i="30"/>
  <c r="F114" i="7"/>
  <c r="D114" i="7"/>
  <c r="E4" i="30"/>
  <c r="E114" i="7"/>
  <c r="F4" i="30"/>
  <c r="C113" i="7" l="1"/>
  <c r="B3" i="30"/>
  <c r="E115" i="7"/>
  <c r="F5" i="30"/>
  <c r="D115" i="7"/>
  <c r="E5" i="30"/>
  <c r="F115" i="7"/>
  <c r="H115" i="7"/>
  <c r="D5" i="30"/>
  <c r="B4" i="30" l="1"/>
  <c r="C114" i="7"/>
  <c r="H116" i="7"/>
  <c r="D6" i="30"/>
  <c r="F116" i="7"/>
  <c r="D116" i="7"/>
  <c r="E6" i="30"/>
  <c r="E116" i="7"/>
  <c r="F6" i="30"/>
  <c r="C115" i="7" l="1"/>
  <c r="B5" i="30"/>
  <c r="E117" i="7"/>
  <c r="F7" i="30"/>
  <c r="D117" i="7"/>
  <c r="E7" i="30"/>
  <c r="F117" i="7"/>
  <c r="H117" i="7"/>
  <c r="D7" i="30"/>
  <c r="C116" i="7" l="1"/>
  <c r="B6" i="30"/>
  <c r="H118" i="7"/>
  <c r="D8" i="30"/>
  <c r="F118" i="7"/>
  <c r="D118" i="7"/>
  <c r="E8" i="30"/>
  <c r="E118" i="7"/>
  <c r="F8" i="30"/>
  <c r="C117" i="7" l="1"/>
  <c r="B7" i="30"/>
  <c r="E119" i="7"/>
  <c r="F9" i="30"/>
  <c r="D119" i="7"/>
  <c r="E9" i="30"/>
  <c r="F119" i="7"/>
  <c r="H119" i="7"/>
  <c r="D9" i="30"/>
  <c r="C118" i="7" l="1"/>
  <c r="B8" i="30"/>
  <c r="H120" i="7"/>
  <c r="D10" i="30"/>
  <c r="F120" i="7"/>
  <c r="D120" i="7"/>
  <c r="E10" i="30"/>
  <c r="E120" i="7"/>
  <c r="F10" i="30"/>
  <c r="C119" i="7" l="1"/>
  <c r="B9" i="30"/>
  <c r="E121" i="7"/>
  <c r="F11" i="30"/>
  <c r="D121" i="7"/>
  <c r="E11" i="30"/>
  <c r="F121" i="7"/>
  <c r="H121" i="7"/>
  <c r="D11" i="30"/>
  <c r="B10" i="30" l="1"/>
  <c r="C120" i="7"/>
  <c r="H122" i="7"/>
  <c r="D12" i="30"/>
  <c r="F122" i="7"/>
  <c r="D122" i="7"/>
  <c r="E12" i="30"/>
  <c r="E122" i="7"/>
  <c r="F12" i="30"/>
  <c r="B11" i="30" l="1"/>
  <c r="C121" i="7"/>
  <c r="E123" i="7"/>
  <c r="F13" i="30"/>
  <c r="D123" i="7"/>
  <c r="E13" i="30"/>
  <c r="F123" i="7"/>
  <c r="H123" i="7"/>
  <c r="D13" i="30"/>
  <c r="C122" i="7" l="1"/>
  <c r="B12" i="30"/>
  <c r="H124" i="7"/>
  <c r="D14" i="30"/>
  <c r="F124" i="7"/>
  <c r="D124" i="7"/>
  <c r="E14" i="30"/>
  <c r="E124" i="7"/>
  <c r="F14" i="30"/>
  <c r="B13" i="30" l="1"/>
  <c r="C123" i="7"/>
  <c r="E125" i="7"/>
  <c r="F15" i="30"/>
  <c r="D125" i="7"/>
  <c r="E15" i="30"/>
  <c r="F125" i="7"/>
  <c r="H125" i="7"/>
  <c r="D15" i="30"/>
  <c r="B14" i="30" l="1"/>
  <c r="C124" i="7"/>
  <c r="H126" i="7"/>
  <c r="D16" i="30"/>
  <c r="F126" i="7"/>
  <c r="D126" i="7"/>
  <c r="E16" i="30"/>
  <c r="E126" i="7"/>
  <c r="F16" i="30"/>
  <c r="B15" i="30" l="1"/>
  <c r="C125" i="7"/>
  <c r="E127" i="7"/>
  <c r="F17" i="30"/>
  <c r="D127" i="7"/>
  <c r="E17" i="30"/>
  <c r="F127" i="7"/>
  <c r="H127" i="7"/>
  <c r="D17" i="30"/>
  <c r="C126" i="7" l="1"/>
  <c r="B16" i="30"/>
  <c r="H128" i="7"/>
  <c r="D18" i="30"/>
  <c r="F128" i="7"/>
  <c r="D128" i="7"/>
  <c r="E18" i="30"/>
  <c r="E128" i="7"/>
  <c r="F18" i="30"/>
  <c r="B17" i="30" l="1"/>
  <c r="C127" i="7"/>
  <c r="E129" i="7"/>
  <c r="F19" i="30"/>
  <c r="D129" i="7"/>
  <c r="E19" i="30"/>
  <c r="F129" i="7"/>
  <c r="H129" i="7"/>
  <c r="D19" i="30"/>
  <c r="B18" i="30" l="1"/>
  <c r="C128" i="7"/>
  <c r="H130" i="7"/>
  <c r="D20" i="30"/>
  <c r="F130" i="7"/>
  <c r="D130" i="7"/>
  <c r="E20" i="30"/>
  <c r="E130" i="7"/>
  <c r="F20" i="30"/>
  <c r="B19" i="30" l="1"/>
  <c r="C129" i="7"/>
  <c r="E131" i="7"/>
  <c r="F21" i="30"/>
  <c r="D131" i="7"/>
  <c r="E21" i="30"/>
  <c r="F131" i="7"/>
  <c r="H131" i="7"/>
  <c r="D21" i="30"/>
  <c r="C130" i="7" l="1"/>
  <c r="B20" i="30"/>
  <c r="H132" i="7"/>
  <c r="D22" i="30"/>
  <c r="F132" i="7"/>
  <c r="D132" i="7"/>
  <c r="E22" i="30"/>
  <c r="E132" i="7"/>
  <c r="F22" i="30"/>
  <c r="B21" i="30" l="1"/>
  <c r="C131" i="7"/>
  <c r="E133" i="7"/>
  <c r="F23" i="30"/>
  <c r="D133" i="7"/>
  <c r="E23" i="30"/>
  <c r="F133" i="7"/>
  <c r="H133" i="7"/>
  <c r="D23" i="30"/>
  <c r="B22" i="30" l="1"/>
  <c r="C132" i="7"/>
  <c r="H134" i="7"/>
  <c r="D24" i="30"/>
  <c r="F134" i="7"/>
  <c r="D134" i="7"/>
  <c r="E24" i="30"/>
  <c r="E134" i="7"/>
  <c r="F24" i="30"/>
  <c r="B23" i="30" l="1"/>
  <c r="C133" i="7"/>
  <c r="E135" i="7"/>
  <c r="F25" i="30"/>
  <c r="D135" i="7"/>
  <c r="E25" i="30"/>
  <c r="F135" i="7"/>
  <c r="H135" i="7"/>
  <c r="D25" i="30"/>
  <c r="C134" i="7" l="1"/>
  <c r="B24" i="30"/>
  <c r="H136" i="7"/>
  <c r="D26" i="30"/>
  <c r="F136" i="7"/>
  <c r="D136" i="7"/>
  <c r="E26" i="30"/>
  <c r="E136" i="7"/>
  <c r="F26" i="30"/>
  <c r="B25" i="30" l="1"/>
  <c r="C135" i="7"/>
  <c r="E137" i="7"/>
  <c r="F27" i="30"/>
  <c r="D137" i="7"/>
  <c r="E27" i="30"/>
  <c r="F137" i="7"/>
  <c r="H137" i="7"/>
  <c r="D27" i="30"/>
  <c r="B26" i="30" l="1"/>
  <c r="C136" i="7"/>
  <c r="H138" i="7"/>
  <c r="D28" i="30"/>
  <c r="F138" i="7"/>
  <c r="D138" i="7"/>
  <c r="E28" i="30"/>
  <c r="E138" i="7"/>
  <c r="F28" i="30"/>
  <c r="B27" i="30" l="1"/>
  <c r="C137" i="7"/>
  <c r="E139" i="7"/>
  <c r="F29" i="30"/>
  <c r="D139" i="7"/>
  <c r="E29" i="30"/>
  <c r="F139" i="7"/>
  <c r="H139" i="7"/>
  <c r="D29" i="30"/>
  <c r="C138" i="7" l="1"/>
  <c r="B28" i="30"/>
  <c r="H140" i="7"/>
  <c r="D30" i="30"/>
  <c r="F140" i="7"/>
  <c r="D140" i="7"/>
  <c r="E30" i="30"/>
  <c r="E140" i="7"/>
  <c r="F30" i="30"/>
  <c r="B29" i="30" l="1"/>
  <c r="C139" i="7"/>
  <c r="E141" i="7"/>
  <c r="F31" i="30"/>
  <c r="D141" i="7"/>
  <c r="E31" i="30"/>
  <c r="F141" i="7"/>
  <c r="H141" i="7"/>
  <c r="D31" i="30"/>
  <c r="B30" i="30" l="1"/>
  <c r="C140" i="7"/>
  <c r="H142" i="7"/>
  <c r="D32" i="30"/>
  <c r="F142" i="7"/>
  <c r="D142" i="7"/>
  <c r="E32" i="30"/>
  <c r="E142" i="7"/>
  <c r="F32" i="30"/>
  <c r="C141" i="7" l="1"/>
  <c r="B31" i="30"/>
  <c r="E143" i="7"/>
  <c r="F33" i="30"/>
  <c r="D143" i="7"/>
  <c r="E33" i="30"/>
  <c r="F143" i="7"/>
  <c r="H143" i="7"/>
  <c r="D33" i="30"/>
  <c r="B32" i="30" l="1"/>
  <c r="C142" i="7"/>
  <c r="H144" i="7"/>
  <c r="D34" i="30"/>
  <c r="F144" i="7"/>
  <c r="D144" i="7"/>
  <c r="E34" i="30"/>
  <c r="E144" i="7"/>
  <c r="F34" i="30"/>
  <c r="C143" i="7" l="1"/>
  <c r="B33" i="30"/>
  <c r="E145" i="7"/>
  <c r="F35" i="30"/>
  <c r="D145" i="7"/>
  <c r="E35" i="30"/>
  <c r="F145" i="7"/>
  <c r="H145" i="7"/>
  <c r="D35" i="30"/>
  <c r="B34" i="30" l="1"/>
  <c r="C144" i="7"/>
  <c r="H146" i="7"/>
  <c r="D36" i="30"/>
  <c r="F146" i="7"/>
  <c r="D146" i="7"/>
  <c r="E36" i="30"/>
  <c r="E146" i="7"/>
  <c r="F36" i="30"/>
  <c r="C145" i="7" l="1"/>
  <c r="B35" i="30"/>
  <c r="E147" i="7"/>
  <c r="F37" i="30"/>
  <c r="D147" i="7"/>
  <c r="E37" i="30"/>
  <c r="F147" i="7"/>
  <c r="H147" i="7"/>
  <c r="D37" i="30"/>
  <c r="B36" i="30" l="1"/>
  <c r="C146" i="7"/>
  <c r="H148" i="7"/>
  <c r="D38" i="30"/>
  <c r="F148" i="7"/>
  <c r="D148" i="7"/>
  <c r="E38" i="30"/>
  <c r="E148" i="7"/>
  <c r="F38" i="30"/>
  <c r="C147" i="7" l="1"/>
  <c r="B37" i="30"/>
  <c r="E149" i="7"/>
  <c r="F39" i="30"/>
  <c r="D149" i="7"/>
  <c r="E39" i="30"/>
  <c r="F149" i="7"/>
  <c r="H149" i="7"/>
  <c r="D39" i="30"/>
  <c r="B38" i="30" l="1"/>
  <c r="C148" i="7"/>
  <c r="H150" i="7"/>
  <c r="D40" i="30"/>
  <c r="F150" i="7"/>
  <c r="D150" i="7"/>
  <c r="E40" i="30"/>
  <c r="E150" i="7"/>
  <c r="F40" i="30"/>
  <c r="C149" i="7" l="1"/>
  <c r="B39" i="30"/>
  <c r="E151" i="7"/>
  <c r="F41" i="30"/>
  <c r="D151" i="7"/>
  <c r="E41" i="30"/>
  <c r="F151" i="7"/>
  <c r="H151" i="7"/>
  <c r="D41" i="30"/>
  <c r="B40" i="30" l="1"/>
  <c r="C150" i="7"/>
  <c r="H152" i="7"/>
  <c r="D42" i="30"/>
  <c r="F152" i="7"/>
  <c r="D152" i="7"/>
  <c r="E42" i="30"/>
  <c r="E152" i="7"/>
  <c r="F42" i="30"/>
  <c r="C151" i="7" l="1"/>
  <c r="B41" i="30"/>
  <c r="E153" i="7"/>
  <c r="F43" i="30"/>
  <c r="D153" i="7"/>
  <c r="E43" i="30"/>
  <c r="F153" i="7"/>
  <c r="H153" i="7"/>
  <c r="D43" i="30"/>
  <c r="B42" i="30" l="1"/>
  <c r="C152" i="7"/>
  <c r="H154" i="7"/>
  <c r="D44" i="30"/>
  <c r="F154" i="7"/>
  <c r="D154" i="7"/>
  <c r="E44" i="30"/>
  <c r="E154" i="7"/>
  <c r="F44" i="30"/>
  <c r="C153" i="7" l="1"/>
  <c r="B43" i="30"/>
  <c r="E155" i="7"/>
  <c r="F45" i="30"/>
  <c r="D155" i="7"/>
  <c r="E45" i="30"/>
  <c r="F155" i="7"/>
  <c r="H155" i="7"/>
  <c r="D45" i="30"/>
  <c r="B44" i="30" l="1"/>
  <c r="C154" i="7"/>
  <c r="H156" i="7"/>
  <c r="D46" i="30"/>
  <c r="F156" i="7"/>
  <c r="D156" i="7"/>
  <c r="E46" i="30"/>
  <c r="E156" i="7"/>
  <c r="F46" i="30"/>
  <c r="C155" i="7" l="1"/>
  <c r="B45" i="30"/>
  <c r="E157" i="7"/>
  <c r="F47" i="30"/>
  <c r="D157" i="7"/>
  <c r="E47" i="30"/>
  <c r="F157" i="7"/>
  <c r="H157" i="7"/>
  <c r="D47" i="30"/>
  <c r="B46" i="30" l="1"/>
  <c r="C156" i="7"/>
  <c r="H158" i="7"/>
  <c r="D48" i="30"/>
  <c r="F158" i="7"/>
  <c r="D158" i="7"/>
  <c r="E48" i="30"/>
  <c r="E158" i="7"/>
  <c r="F48" i="30"/>
  <c r="C157" i="7" l="1"/>
  <c r="B47" i="30"/>
  <c r="E159" i="7"/>
  <c r="F49" i="30"/>
  <c r="D159" i="7"/>
  <c r="E49" i="30"/>
  <c r="F159" i="7"/>
  <c r="H159" i="7"/>
  <c r="D49" i="30"/>
  <c r="B48" i="30" l="1"/>
  <c r="C158" i="7"/>
  <c r="H160" i="7"/>
  <c r="D50" i="30"/>
  <c r="F160" i="7"/>
  <c r="D160" i="7"/>
  <c r="E50" i="30"/>
  <c r="E160" i="7"/>
  <c r="F50" i="30"/>
  <c r="C159" i="7" l="1"/>
  <c r="B49" i="30"/>
  <c r="E161" i="7"/>
  <c r="F51" i="30"/>
  <c r="D161" i="7"/>
  <c r="E51" i="30"/>
  <c r="F161" i="7"/>
  <c r="H161" i="7"/>
  <c r="D51" i="30"/>
  <c r="B50" i="30" l="1"/>
  <c r="C160" i="7"/>
  <c r="H162" i="7"/>
  <c r="D52" i="30"/>
  <c r="F162" i="7"/>
  <c r="D162" i="7"/>
  <c r="E52" i="30"/>
  <c r="E162" i="7"/>
  <c r="F52" i="30"/>
  <c r="C161" i="7" l="1"/>
  <c r="B51" i="30"/>
  <c r="E163" i="7"/>
  <c r="F53" i="30"/>
  <c r="D163" i="7"/>
  <c r="E53" i="30"/>
  <c r="F163" i="7"/>
  <c r="H163" i="7"/>
  <c r="D53" i="30"/>
  <c r="B52" i="30" l="1"/>
  <c r="C162" i="7"/>
  <c r="H164" i="7"/>
  <c r="D54" i="30"/>
  <c r="F164" i="7"/>
  <c r="D164" i="7"/>
  <c r="E54" i="30"/>
  <c r="E164" i="7"/>
  <c r="F54" i="30"/>
  <c r="C163" i="7" l="1"/>
  <c r="B53" i="30"/>
  <c r="E165" i="7"/>
  <c r="F55" i="30"/>
  <c r="D165" i="7"/>
  <c r="E55" i="30"/>
  <c r="F165" i="7"/>
  <c r="H165" i="7"/>
  <c r="D55" i="30"/>
  <c r="B54" i="30" l="1"/>
  <c r="C164" i="7"/>
  <c r="H166" i="7"/>
  <c r="D56" i="30"/>
  <c r="F166" i="7"/>
  <c r="D166" i="7"/>
  <c r="E56" i="30"/>
  <c r="E166" i="7"/>
  <c r="F56" i="30"/>
  <c r="C165" i="7" l="1"/>
  <c r="B55" i="30"/>
  <c r="E167" i="7"/>
  <c r="F57" i="30"/>
  <c r="D167" i="7"/>
  <c r="E57" i="30"/>
  <c r="F167" i="7"/>
  <c r="H167" i="7"/>
  <c r="D57" i="30"/>
  <c r="B56" i="30" l="1"/>
  <c r="C166" i="7"/>
  <c r="H168" i="7"/>
  <c r="D58" i="30"/>
  <c r="F168" i="7"/>
  <c r="D168" i="7"/>
  <c r="E58" i="30"/>
  <c r="E168" i="7"/>
  <c r="F58" i="30"/>
  <c r="C167" i="7" l="1"/>
  <c r="B57" i="30"/>
  <c r="E169" i="7"/>
  <c r="F59" i="30"/>
  <c r="D169" i="7"/>
  <c r="E59" i="30"/>
  <c r="F169" i="7"/>
  <c r="H169" i="7"/>
  <c r="D59" i="30"/>
  <c r="B58" i="30" l="1"/>
  <c r="C168" i="7"/>
  <c r="H170" i="7"/>
  <c r="D60" i="30"/>
  <c r="F170" i="7"/>
  <c r="D170" i="7"/>
  <c r="E60" i="30"/>
  <c r="E170" i="7"/>
  <c r="F60" i="30"/>
  <c r="C169" i="7" l="1"/>
  <c r="B59" i="30"/>
  <c r="E171" i="7"/>
  <c r="F61" i="30"/>
  <c r="D171" i="7"/>
  <c r="E61" i="30"/>
  <c r="F171" i="7"/>
  <c r="H171" i="7"/>
  <c r="D61" i="30"/>
  <c r="B60" i="30" l="1"/>
  <c r="C170" i="7"/>
  <c r="H172" i="7"/>
  <c r="D62" i="30"/>
  <c r="F172" i="7"/>
  <c r="D172" i="7"/>
  <c r="E62" i="30"/>
  <c r="E172" i="7"/>
  <c r="F62" i="30"/>
  <c r="C171" i="7" l="1"/>
  <c r="B61" i="30"/>
  <c r="E173" i="7"/>
  <c r="F63" i="30"/>
  <c r="D173" i="7"/>
  <c r="E63" i="30"/>
  <c r="F173" i="7"/>
  <c r="H173" i="7"/>
  <c r="D63" i="30"/>
  <c r="B62" i="30" l="1"/>
  <c r="C172" i="7"/>
  <c r="H174" i="7"/>
  <c r="D64" i="30"/>
  <c r="F174" i="7"/>
  <c r="D174" i="7"/>
  <c r="E64" i="30"/>
  <c r="E174" i="7"/>
  <c r="F64" i="30"/>
  <c r="C173" i="7" l="1"/>
  <c r="B63" i="30"/>
  <c r="E175" i="7"/>
  <c r="F65" i="30"/>
  <c r="D175" i="7"/>
  <c r="E65" i="30"/>
  <c r="F175" i="7"/>
  <c r="H175" i="7"/>
  <c r="D65" i="30"/>
  <c r="B64" i="30" l="1"/>
  <c r="C174" i="7"/>
  <c r="H176" i="7"/>
  <c r="D66" i="30"/>
  <c r="F176" i="7"/>
  <c r="D176" i="7"/>
  <c r="E66" i="30"/>
  <c r="E176" i="7"/>
  <c r="F66" i="30"/>
  <c r="C175" i="7" l="1"/>
  <c r="B65" i="30"/>
  <c r="E177" i="7"/>
  <c r="F67" i="30"/>
  <c r="D177" i="7"/>
  <c r="E67" i="30"/>
  <c r="F177" i="7"/>
  <c r="H177" i="7"/>
  <c r="D67" i="30"/>
  <c r="B66" i="30" l="1"/>
  <c r="C176" i="7"/>
  <c r="H178" i="7"/>
  <c r="D68" i="30"/>
  <c r="F178" i="7"/>
  <c r="D178" i="7"/>
  <c r="E68" i="30"/>
  <c r="E178" i="7"/>
  <c r="F68" i="30"/>
  <c r="C177" i="7" l="1"/>
  <c r="B67" i="30"/>
  <c r="E179" i="7"/>
  <c r="F69" i="30"/>
  <c r="D179" i="7"/>
  <c r="E69" i="30"/>
  <c r="F179" i="7"/>
  <c r="H179" i="7"/>
  <c r="D69" i="30"/>
  <c r="B68" i="30" l="1"/>
  <c r="C178" i="7"/>
  <c r="H180" i="7"/>
  <c r="D70" i="30"/>
  <c r="F180" i="7"/>
  <c r="D180" i="7"/>
  <c r="E70" i="30"/>
  <c r="E180" i="7"/>
  <c r="F70" i="30"/>
  <c r="C179" i="7" l="1"/>
  <c r="B69" i="30"/>
  <c r="E181" i="7"/>
  <c r="F71" i="30"/>
  <c r="D181" i="7"/>
  <c r="E71" i="30"/>
  <c r="F181" i="7"/>
  <c r="H181" i="7"/>
  <c r="D71" i="30"/>
  <c r="B70" i="30" l="1"/>
  <c r="C180" i="7"/>
  <c r="H182" i="7"/>
  <c r="D72" i="30"/>
  <c r="F182" i="7"/>
  <c r="D182" i="7"/>
  <c r="E72" i="30"/>
  <c r="E182" i="7"/>
  <c r="F72" i="30"/>
  <c r="C181" i="7" l="1"/>
  <c r="B71" i="30"/>
  <c r="E183" i="7"/>
  <c r="F73" i="30"/>
  <c r="D183" i="7"/>
  <c r="E73" i="30"/>
  <c r="F183" i="7"/>
  <c r="H183" i="7"/>
  <c r="D73" i="30"/>
  <c r="B72" i="30" l="1"/>
  <c r="C182" i="7"/>
  <c r="H184" i="7"/>
  <c r="D74" i="30"/>
  <c r="F184" i="7"/>
  <c r="D184" i="7"/>
  <c r="E74" i="30"/>
  <c r="E184" i="7"/>
  <c r="F74" i="30"/>
  <c r="C183" i="7" l="1"/>
  <c r="B73" i="30"/>
  <c r="E185" i="7"/>
  <c r="F75" i="30"/>
  <c r="D185" i="7"/>
  <c r="E75" i="30"/>
  <c r="F185" i="7"/>
  <c r="H185" i="7"/>
  <c r="D75" i="30"/>
  <c r="B74" i="30" l="1"/>
  <c r="C184" i="7"/>
  <c r="H186" i="7"/>
  <c r="D76" i="30"/>
  <c r="F186" i="7"/>
  <c r="D186" i="7"/>
  <c r="E76" i="30"/>
  <c r="E186" i="7"/>
  <c r="F76" i="30"/>
  <c r="C185" i="7" l="1"/>
  <c r="B75" i="30"/>
  <c r="E187" i="7"/>
  <c r="F77" i="30"/>
  <c r="D187" i="7"/>
  <c r="E77" i="30"/>
  <c r="F187" i="7"/>
  <c r="H187" i="7"/>
  <c r="D77" i="30"/>
  <c r="B76" i="30" l="1"/>
  <c r="C186" i="7"/>
  <c r="H188" i="7"/>
  <c r="D78" i="30"/>
  <c r="F188" i="7"/>
  <c r="D188" i="7"/>
  <c r="E78" i="30"/>
  <c r="E188" i="7"/>
  <c r="F78" i="30"/>
  <c r="C187" i="7" l="1"/>
  <c r="B77" i="30"/>
  <c r="E189" i="7"/>
  <c r="F79" i="30"/>
  <c r="D189" i="7"/>
  <c r="E79" i="30"/>
  <c r="F189" i="7"/>
  <c r="H189" i="7"/>
  <c r="D79" i="30"/>
  <c r="B78" i="30" l="1"/>
  <c r="C188" i="7"/>
  <c r="H190" i="7"/>
  <c r="D80" i="30"/>
  <c r="F190" i="7"/>
  <c r="D190" i="7"/>
  <c r="E80" i="30"/>
  <c r="E190" i="7"/>
  <c r="F80" i="30"/>
  <c r="C189" i="7" l="1"/>
  <c r="B79" i="30"/>
  <c r="E191" i="7"/>
  <c r="F82" i="30" s="1"/>
  <c r="F81" i="30"/>
  <c r="D191" i="7"/>
  <c r="E82" i="30" s="1"/>
  <c r="E81" i="30"/>
  <c r="F191" i="7"/>
  <c r="H191" i="7"/>
  <c r="D82" i="30" s="1"/>
  <c r="D81" i="30"/>
  <c r="B80" i="30" l="1"/>
  <c r="C190" i="7"/>
  <c r="C191" i="7" l="1"/>
  <c r="B82" i="30" s="1"/>
  <c r="B81" i="30"/>
</calcChain>
</file>

<file path=xl/comments1.xml><?xml version="1.0" encoding="utf-8"?>
<comments xmlns="http://schemas.openxmlformats.org/spreadsheetml/2006/main">
  <authors>
    <author>Monitor</author>
  </authors>
  <commentList>
    <comment ref="A620" authorId="0">
      <text>
        <r>
          <rPr>
            <b/>
            <sz val="9"/>
            <color indexed="81"/>
            <rFont val="Tahoma"/>
            <family val="2"/>
          </rPr>
          <t>Los pronosticos daban menores que cero.</t>
        </r>
      </text>
    </comment>
  </commentList>
</comments>
</file>

<file path=xl/comments2.xml><?xml version="1.0" encoding="utf-8"?>
<comments xmlns="http://schemas.openxmlformats.org/spreadsheetml/2006/main">
  <authors>
    <author>Monitor</author>
  </authors>
  <commentList>
    <comment ref="G1" authorId="0">
      <text>
        <r>
          <rPr>
            <b/>
            <sz val="9"/>
            <color indexed="81"/>
            <rFont val="Tahoma"/>
            <family val="2"/>
          </rPr>
          <t>Se supuso como stock de capital el mismo de construcción y edificaciones</t>
        </r>
      </text>
    </comment>
    <comment ref="H1" authorId="0">
      <text>
        <r>
          <rPr>
            <b/>
            <sz val="9"/>
            <color indexed="81"/>
            <rFont val="Tahoma"/>
            <family val="2"/>
          </rPr>
          <t>Se supuso como stock de capital el de maquinaria y equipo.</t>
        </r>
      </text>
    </comment>
    <comment ref="I1" authorId="0">
      <text>
        <r>
          <rPr>
            <b/>
            <sz val="9"/>
            <color indexed="81"/>
            <rFont val="Tahoma"/>
            <family val="2"/>
          </rPr>
          <t>Se supuso como stock de capital el de obras civiles.</t>
        </r>
      </text>
    </comment>
  </commentList>
</comments>
</file>

<file path=xl/sharedStrings.xml><?xml version="1.0" encoding="utf-8"?>
<sst xmlns="http://schemas.openxmlformats.org/spreadsheetml/2006/main" count="2557" uniqueCount="136">
  <si>
    <t>Variable</t>
  </si>
  <si>
    <t>Fuente (URL)</t>
  </si>
  <si>
    <t>http://www.banrep.gov.co/sites/default/files/paginas/srea1_004.xls</t>
  </si>
  <si>
    <t>http://www.banrep.gov.co/sites/default/files/paginas/srea5_004_0.xls</t>
  </si>
  <si>
    <t>-</t>
  </si>
  <si>
    <t>Formación bruta de capital fijo</t>
  </si>
  <si>
    <t>https://www.dane.gov.co/files/investigaciones/boletines/pib/Anexos_Demanda_constantes_desestacionalizados_RI_2014</t>
  </si>
  <si>
    <t>Población ocupada</t>
  </si>
  <si>
    <t>http://dane.gov.co/files/investigaciones/boletines/ech/ech/anexo_ech_jun_14.xls</t>
  </si>
  <si>
    <t>PIB por oferta, precios constantes de 1994</t>
  </si>
  <si>
    <t>AGROPECUARIO, SILVICULTURA, CAZA Y PESCA</t>
  </si>
  <si>
    <t>EXPLOTACION DE MINAS Y CANTERAS</t>
  </si>
  <si>
    <t>ELECTRICIDAD, GAS Y AGUA</t>
  </si>
  <si>
    <t>INDUSTRIA MANUFACTURERA</t>
  </si>
  <si>
    <t>CONSTRUCCION</t>
  </si>
  <si>
    <t>COMERCIO, REPARACION, RESTAURANTES Y HOTELES</t>
  </si>
  <si>
    <t>TRANSPORTE, ALMACENAMIENTO Y COMUNICACION</t>
  </si>
  <si>
    <t>ESTABLECIMIENTOS FINANCIEROS, SEGUROS, INMUEBLES Y SERVICIOS A LAS EMPRESAS</t>
  </si>
  <si>
    <t>SERV. SOCIALES, COMUNALES Y PERSONALES</t>
  </si>
  <si>
    <t>PIB por oferta, precios constantes de 2005</t>
  </si>
  <si>
    <t>Agricultura, ganadería, caza, silvicultura y pesca</t>
  </si>
  <si>
    <t>Explotación de minas y canteras</t>
  </si>
  <si>
    <t>Industrias manufactureras</t>
  </si>
  <si>
    <t>Suministro de electricidad, gas y agua</t>
  </si>
  <si>
    <t>Construcción</t>
  </si>
  <si>
    <t>Comercio, reparación, restaurantes y hoteles</t>
  </si>
  <si>
    <t>Transporte, almacenamiento y comunicaciones</t>
  </si>
  <si>
    <t>Establecimientos financieros, seguros, actividades inmobiliarias y servicios a las empresas</t>
  </si>
  <si>
    <t>Actividades de servicios sociales, comunales y personales</t>
  </si>
  <si>
    <t>Emplame PIB sectorial</t>
  </si>
  <si>
    <t>Agropecuario,silvicultura,caza y pesca</t>
  </si>
  <si>
    <t xml:space="preserve">Maquinaria y equipo </t>
  </si>
  <si>
    <t>Equipo de transporte</t>
  </si>
  <si>
    <t>Construcción y edificaciones</t>
  </si>
  <si>
    <t>Obras civiles</t>
  </si>
  <si>
    <t>Servicios</t>
  </si>
  <si>
    <t>http://www.banrep.gov.co/sites/default/files/paginas/srea1_032.xls</t>
  </si>
  <si>
    <t>Variación</t>
  </si>
  <si>
    <t>Variación porcentual</t>
  </si>
  <si>
    <t>Ocupados Total Nacional</t>
  </si>
  <si>
    <t>No informa</t>
  </si>
  <si>
    <t>Agricultura, pesca, ganadería, caza y silvicultura</t>
  </si>
  <si>
    <t>Explotación de Minas y Canteras</t>
  </si>
  <si>
    <t>Industria manufacturera</t>
  </si>
  <si>
    <t>Suministro de Electricidad Gas y Agua</t>
  </si>
  <si>
    <t>Comercio, hoteles y restaurantes</t>
  </si>
  <si>
    <t>Intermediación financiera</t>
  </si>
  <si>
    <t>Actividades Inmobiliarias</t>
  </si>
  <si>
    <t>Servicios comunales, sociales y personales</t>
  </si>
  <si>
    <t/>
  </si>
  <si>
    <t>Empalme ocupados por sector</t>
  </si>
  <si>
    <t>Preescolar</t>
  </si>
  <si>
    <t>Industria</t>
  </si>
  <si>
    <t>Electricidad gas y agua</t>
  </si>
  <si>
    <t>Comercio</t>
  </si>
  <si>
    <t>Transporte</t>
  </si>
  <si>
    <t>Básica primaria</t>
  </si>
  <si>
    <t>Básica secundaria</t>
  </si>
  <si>
    <t>Media</t>
  </si>
  <si>
    <t>Superior o universitaria</t>
  </si>
  <si>
    <t>Ninguno</t>
  </si>
  <si>
    <t>Formación bruta de capital fijo sectorial (2000-2014) y ponderaciones cambiantes en el tiempo (Eviews)</t>
  </si>
  <si>
    <t>Población ocupada Interpolación (Eviews)</t>
  </si>
  <si>
    <t>Ponderaciones trimestrales</t>
  </si>
  <si>
    <t>Participaciónes del grupo educacional por sector</t>
  </si>
  <si>
    <t>Días habiles</t>
  </si>
  <si>
    <t>Días hábiles</t>
  </si>
  <si>
    <t>Empalme FBCF (Suponiendo ponderaciones sectoriales cambiantes en el tiempo)</t>
  </si>
  <si>
    <t>Población ocupada sectorial,ponderaciones mensuales y trimestrales de los sectores (Eviews)</t>
  </si>
  <si>
    <t>Formación bruta de capital fijo (1994-2007)</t>
  </si>
  <si>
    <t>Horas hábiles</t>
  </si>
  <si>
    <t>Horas hábiles trimestrales</t>
  </si>
  <si>
    <t>MINAS</t>
  </si>
  <si>
    <t>INDUSTRIA</t>
  </si>
  <si>
    <t>ELECTRICIDAD GAS Y AGUA</t>
  </si>
  <si>
    <t>CONSTRUCCIÓN</t>
  </si>
  <si>
    <t>COMERCIO</t>
  </si>
  <si>
    <t>HOTELES Y RESTRAURANTES</t>
  </si>
  <si>
    <t>TRANSPORTE</t>
  </si>
  <si>
    <t>INTERMEDIACIÓN FINANCIERA</t>
  </si>
  <si>
    <t>ACTIVIDADES INMOBILIARIAS</t>
  </si>
  <si>
    <t>ADMINISTRACION PÚBLICA Y DEFENSA</t>
  </si>
  <si>
    <t>EDUCACIÓN</t>
  </si>
  <si>
    <t>SERVICIOS SOCIALES Y DE SALUD</t>
  </si>
  <si>
    <t>OTRAS ACTIVIDADES DE SERVICIOS</t>
  </si>
  <si>
    <t>ORGANIZACIONES Y ORGANOS EXTRATERRITORIALES</t>
  </si>
  <si>
    <t>AGRICULTURA</t>
  </si>
  <si>
    <t>ACTIVIDADES DE HOGRES PRIVADOS</t>
  </si>
  <si>
    <t>Agricultura</t>
  </si>
  <si>
    <t>Minas</t>
  </si>
  <si>
    <t>Actividades inmobiliarias</t>
  </si>
  <si>
    <t>Gran encuesta integrada de hogares, encuesta continua de hogares y cálculos de retropolación de tendencia.</t>
  </si>
  <si>
    <t>TFP</t>
  </si>
  <si>
    <t>Delta Anual</t>
  </si>
  <si>
    <t>Delta Trimestral</t>
  </si>
  <si>
    <t>Stock de capital</t>
  </si>
  <si>
    <t>G Timestral</t>
  </si>
  <si>
    <t>Correlaciones traslapadas</t>
  </si>
  <si>
    <t>http://www.banrep.gov.co/sites/default/files/publicaciones/pdfs/borra121.pdf?__utma=1.1471993539.1373926797.1407162416.1407167892.8&amp;__utmb=1.12.9.1407167925812&amp;__utmc=1&amp;__utmx=-&amp;__utmz=1.1405968534.4.1.utmcsr=%28direct%29|utmccn=%28direct%29|utmcmd=%28none%29&amp;__utmv=-&amp;__utmk=179297828 Y http://datos.bancomundial.org/indicador/SL.TLF.TOTL.IN/countries</t>
  </si>
  <si>
    <t>PEA (BM)</t>
  </si>
  <si>
    <t>Empalme Metodologias</t>
  </si>
  <si>
    <t>Tasa de desempleo (BM)</t>
  </si>
  <si>
    <t>Retornos a la educacion</t>
  </si>
  <si>
    <t>Años de educacion</t>
  </si>
  <si>
    <t>Phi</t>
  </si>
  <si>
    <t>Hoteles y restaurantes</t>
  </si>
  <si>
    <t xml:space="preserve">Transporte </t>
  </si>
  <si>
    <t>Administracion Publica y defensa</t>
  </si>
  <si>
    <t>Educacion</t>
  </si>
  <si>
    <t>Servicios sociales y de salud</t>
  </si>
  <si>
    <t>Otras actividades de servicios</t>
  </si>
  <si>
    <t>Actividades de hogares privados</t>
  </si>
  <si>
    <t>Organizaciones y organos extraterritoriales</t>
  </si>
  <si>
    <t>TPF</t>
  </si>
  <si>
    <t>Electividad gas y agua</t>
  </si>
  <si>
    <t>Fuente: BanRep Millones de pesos</t>
  </si>
  <si>
    <t>Variación Porcentual</t>
  </si>
  <si>
    <t>Fuente: BanRep Miles de Millones</t>
  </si>
  <si>
    <t>Fuente: Investigación IT1994=100</t>
  </si>
  <si>
    <t>Fuente: DANE Miles de Millones de pesos</t>
  </si>
  <si>
    <t>Participaciones sectoriales (Suman 1)</t>
  </si>
  <si>
    <t>Participaciones sectoriales (Pronostico ARMA)</t>
  </si>
  <si>
    <t>Fuente: DANE Miles de personas</t>
  </si>
  <si>
    <t>Participaciones sectoriales mensuales</t>
  </si>
  <si>
    <t>Participaciones sectoriales mensuales (suman 1)</t>
  </si>
  <si>
    <t xml:space="preserve">Población ocupada </t>
  </si>
  <si>
    <t>Fuentes: BanRep y Banco Mundial Millones de personas</t>
  </si>
  <si>
    <t>Fuente: Investigación Millones de personas</t>
  </si>
  <si>
    <t>Fuente: DANE Porcentaje (%)</t>
  </si>
  <si>
    <t>Interpolación</t>
  </si>
  <si>
    <t>Interpolación y backcast usando ARMA (Trimestrales)</t>
  </si>
  <si>
    <t>Interpolación faltantes</t>
  </si>
  <si>
    <t>Observados Fuente: DANE</t>
  </si>
  <si>
    <t>Número de trabajadores (Observado) Fuente: DANE</t>
  </si>
  <si>
    <t>Fuente: Investigación</t>
  </si>
  <si>
    <t>Logaritmo TFP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</si>
</sst>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"/>
    <numFmt numFmtId="165" formatCode="0.000"/>
    <numFmt numFmtId="166" formatCode="0.0000000"/>
    <numFmt numFmtId="167" formatCode="_-* #,##0.00\ _€_-;\-* #,##0.00\ _€_-;_-* &quot;-&quot;??\ _€_-;_-@_-"/>
    <numFmt numFmtId="168" formatCode="0.0000"/>
    <numFmt numFmtId="169" formatCode="0.00000000000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i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name val="Arial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6" fillId="0" borderId="0"/>
    <xf numFmtId="9" fontId="4" fillId="0" borderId="0" applyFont="0" applyFill="0" applyBorder="0" applyAlignment="0" applyProtection="0"/>
  </cellStyleXfs>
  <cellXfs count="7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17" fontId="0" fillId="0" borderId="0" xfId="0" applyNumberFormat="1"/>
    <xf numFmtId="17" fontId="0" fillId="0" borderId="1" xfId="0" applyNumberFormat="1" applyBorder="1"/>
    <xf numFmtId="2" fontId="0" fillId="0" borderId="1" xfId="0" applyNumberFormat="1" applyBorder="1" applyAlignment="1">
      <alignment horizontal="center"/>
    </xf>
    <xf numFmtId="17" fontId="0" fillId="0" borderId="0" xfId="0" applyNumberFormat="1" applyBorder="1"/>
    <xf numFmtId="0" fontId="0" fillId="0" borderId="0" xfId="0" applyBorder="1" applyAlignment="1">
      <alignment horizontal="center"/>
    </xf>
    <xf numFmtId="17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0" xfId="0" applyNumberFormat="1"/>
    <xf numFmtId="0" fontId="0" fillId="0" borderId="0" xfId="0" applyAlignment="1">
      <alignment horizontal="center"/>
    </xf>
    <xf numFmtId="166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0" fillId="0" borderId="1" xfId="0" applyBorder="1" applyAlignment="1"/>
    <xf numFmtId="0" fontId="0" fillId="2" borderId="1" xfId="0" applyFill="1" applyBorder="1" applyAlignment="1"/>
    <xf numFmtId="0" fontId="0" fillId="0" borderId="1" xfId="0" applyFill="1" applyBorder="1" applyAlignment="1"/>
    <xf numFmtId="0" fontId="3" fillId="0" borderId="1" xfId="2" applyBorder="1" applyAlignment="1">
      <alignment horizontal="center"/>
    </xf>
    <xf numFmtId="0" fontId="3" fillId="2" borderId="1" xfId="2" applyFill="1" applyBorder="1" applyAlignment="1">
      <alignment horizontal="center"/>
    </xf>
    <xf numFmtId="0" fontId="3" fillId="0" borderId="1" xfId="2" applyFill="1" applyBorder="1" applyAlignment="1">
      <alignment horizontal="center"/>
    </xf>
    <xf numFmtId="0" fontId="3" fillId="0" borderId="1" xfId="2" applyBorder="1"/>
    <xf numFmtId="0" fontId="3" fillId="0" borderId="1" xfId="2" applyFill="1" applyBorder="1" applyAlignment="1">
      <alignment horizontal="left"/>
    </xf>
    <xf numFmtId="0" fontId="3" fillId="0" borderId="1" xfId="2" applyFill="1" applyBorder="1"/>
    <xf numFmtId="0" fontId="0" fillId="2" borderId="1" xfId="0" applyFill="1" applyBorder="1"/>
    <xf numFmtId="164" fontId="0" fillId="0" borderId="0" xfId="0" applyNumberFormat="1" applyBorder="1" applyAlignment="1">
      <alignment horizontal="center"/>
    </xf>
    <xf numFmtId="0" fontId="0" fillId="0" borderId="0" xfId="0"/>
    <xf numFmtId="0" fontId="8" fillId="0" borderId="1" xfId="0" applyFont="1" applyBorder="1"/>
    <xf numFmtId="168" fontId="0" fillId="0" borderId="0" xfId="0" applyNumberFormat="1"/>
    <xf numFmtId="2" fontId="0" fillId="0" borderId="1" xfId="0" applyNumberFormat="1" applyFill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2" fontId="0" fillId="0" borderId="0" xfId="0" applyNumberFormat="1"/>
    <xf numFmtId="17" fontId="0" fillId="0" borderId="0" xfId="0" applyNumberFormat="1" applyBorder="1" applyAlignment="1">
      <alignment horizontal="center"/>
    </xf>
    <xf numFmtId="17" fontId="0" fillId="0" borderId="2" xfId="0" applyNumberFormat="1" applyBorder="1" applyAlignment="1">
      <alignment horizontal="center"/>
    </xf>
    <xf numFmtId="0" fontId="0" fillId="0" borderId="5" xfId="0" applyBorder="1"/>
    <xf numFmtId="17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2" fontId="0" fillId="4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9" fontId="0" fillId="0" borderId="0" xfId="0" applyNumberFormat="1"/>
    <xf numFmtId="165" fontId="0" fillId="4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/>
    <xf numFmtId="1" fontId="0" fillId="5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0" fillId="4" borderId="1" xfId="0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wrapText="1"/>
    </xf>
    <xf numFmtId="0" fontId="0" fillId="0" borderId="1" xfId="0" applyFill="1" applyBorder="1" applyAlignment="1">
      <alignment vertical="center" wrapText="1"/>
    </xf>
    <xf numFmtId="0" fontId="0" fillId="0" borderId="7" xfId="0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0">
    <cellStyle name="Hipervínculo" xfId="2" builtinId="8"/>
    <cellStyle name="Millares 2" xfId="1"/>
    <cellStyle name="Millares 2 2" xfId="7"/>
    <cellStyle name="Millares 3" xfId="8"/>
    <cellStyle name="Millares 3 2" xfId="9"/>
    <cellStyle name="Millares 4" xfId="10"/>
    <cellStyle name="Millares 4 2" xfId="11"/>
    <cellStyle name="Millares 4 2 2" xfId="12"/>
    <cellStyle name="Millares 4 3" xfId="5"/>
    <cellStyle name="Millares 5" xfId="13"/>
    <cellStyle name="Normal" xfId="0" builtinId="0"/>
    <cellStyle name="Normal 2" xfId="3"/>
    <cellStyle name="Normal 2 2" xfId="14"/>
    <cellStyle name="Normal 3" xfId="15"/>
    <cellStyle name="Normal 3 2" xfId="16"/>
    <cellStyle name="Normal 4" xfId="4"/>
    <cellStyle name="Normal 5" xfId="17"/>
    <cellStyle name="Normal 6" xfId="18"/>
    <cellStyle name="Porcentual 2" xfId="19"/>
    <cellStyle name="Porcentual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33691391049759"/>
          <c:y val="3.4030760958051284E-2"/>
          <c:w val="0.79932617217900481"/>
          <c:h val="0.70359989660587796"/>
        </c:manualLayout>
      </c:layout>
      <c:lineChart>
        <c:grouping val="standard"/>
        <c:varyColors val="0"/>
        <c:ser>
          <c:idx val="0"/>
          <c:order val="0"/>
          <c:tx>
            <c:strRef>
              <c:f>'1.1'!$B$1</c:f>
              <c:strCache>
                <c:ptCount val="1"/>
                <c:pt idx="0">
                  <c:v>AGROPECUARIO, SILVICULTURA, CAZA Y PESCA</c:v>
                </c:pt>
              </c:strCache>
            </c:strRef>
          </c:tx>
          <c:marker>
            <c:symbol val="none"/>
          </c:marker>
          <c:cat>
            <c:numRef>
              <c:f>'1.1'!$A$2:$A$57</c:f>
              <c:numCache>
                <c:formatCode>mmm\-yy</c:formatCode>
                <c:ptCount val="56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</c:numCache>
            </c:numRef>
          </c:cat>
          <c:val>
            <c:numRef>
              <c:f>'1.1'!$B$2:$B$57</c:f>
              <c:numCache>
                <c:formatCode>General</c:formatCode>
                <c:ptCount val="56"/>
                <c:pt idx="0">
                  <c:v>2429403</c:v>
                </c:pt>
                <c:pt idx="1">
                  <c:v>2472792</c:v>
                </c:pt>
                <c:pt idx="2">
                  <c:v>2540074</c:v>
                </c:pt>
                <c:pt idx="3">
                  <c:v>2573893</c:v>
                </c:pt>
                <c:pt idx="4">
                  <c:v>2527636</c:v>
                </c:pt>
                <c:pt idx="5">
                  <c:v>2605941</c:v>
                </c:pt>
                <c:pt idx="6">
                  <c:v>2609185</c:v>
                </c:pt>
                <c:pt idx="7">
                  <c:v>2647305</c:v>
                </c:pt>
                <c:pt idx="8">
                  <c:v>2651770</c:v>
                </c:pt>
                <c:pt idx="9">
                  <c:v>2528083</c:v>
                </c:pt>
                <c:pt idx="10">
                  <c:v>2545093</c:v>
                </c:pt>
                <c:pt idx="11">
                  <c:v>2536776</c:v>
                </c:pt>
                <c:pt idx="12">
                  <c:v>2555169</c:v>
                </c:pt>
                <c:pt idx="13">
                  <c:v>2624707</c:v>
                </c:pt>
                <c:pt idx="14">
                  <c:v>2591616</c:v>
                </c:pt>
                <c:pt idx="15">
                  <c:v>2556941</c:v>
                </c:pt>
                <c:pt idx="16">
                  <c:v>2512577</c:v>
                </c:pt>
                <c:pt idx="17">
                  <c:v>2592780</c:v>
                </c:pt>
                <c:pt idx="18">
                  <c:v>2623826</c:v>
                </c:pt>
                <c:pt idx="19">
                  <c:v>2603256</c:v>
                </c:pt>
                <c:pt idx="20">
                  <c:v>2609932</c:v>
                </c:pt>
                <c:pt idx="21">
                  <c:v>2532438</c:v>
                </c:pt>
                <c:pt idx="22">
                  <c:v>2634210</c:v>
                </c:pt>
                <c:pt idx="23">
                  <c:v>2550941</c:v>
                </c:pt>
                <c:pt idx="24">
                  <c:v>2625727</c:v>
                </c:pt>
                <c:pt idx="25">
                  <c:v>2679834</c:v>
                </c:pt>
                <c:pt idx="26">
                  <c:v>2693000</c:v>
                </c:pt>
                <c:pt idx="27">
                  <c:v>2726505</c:v>
                </c:pt>
                <c:pt idx="28">
                  <c:v>2696933</c:v>
                </c:pt>
                <c:pt idx="29">
                  <c:v>2631220</c:v>
                </c:pt>
                <c:pt idx="30">
                  <c:v>2642100</c:v>
                </c:pt>
                <c:pt idx="31">
                  <c:v>2715921</c:v>
                </c:pt>
                <c:pt idx="32">
                  <c:v>2652940</c:v>
                </c:pt>
                <c:pt idx="33">
                  <c:v>2718975</c:v>
                </c:pt>
                <c:pt idx="34">
                  <c:v>2651645</c:v>
                </c:pt>
                <c:pt idx="35">
                  <c:v>2675818</c:v>
                </c:pt>
                <c:pt idx="36">
                  <c:v>2723585</c:v>
                </c:pt>
                <c:pt idx="37">
                  <c:v>2735119</c:v>
                </c:pt>
                <c:pt idx="38">
                  <c:v>2778389</c:v>
                </c:pt>
                <c:pt idx="39">
                  <c:v>2754776</c:v>
                </c:pt>
                <c:pt idx="40">
                  <c:v>2817143</c:v>
                </c:pt>
                <c:pt idx="41">
                  <c:v>2837219</c:v>
                </c:pt>
                <c:pt idx="42">
                  <c:v>2746249</c:v>
                </c:pt>
                <c:pt idx="43">
                  <c:v>2812200</c:v>
                </c:pt>
                <c:pt idx="44">
                  <c:v>2862166</c:v>
                </c:pt>
                <c:pt idx="45">
                  <c:v>2878896</c:v>
                </c:pt>
                <c:pt idx="46">
                  <c:v>2824167</c:v>
                </c:pt>
                <c:pt idx="47">
                  <c:v>2856667</c:v>
                </c:pt>
                <c:pt idx="48">
                  <c:v>2886805</c:v>
                </c:pt>
                <c:pt idx="49">
                  <c:v>2880002</c:v>
                </c:pt>
                <c:pt idx="50">
                  <c:v>2966012</c:v>
                </c:pt>
                <c:pt idx="51">
                  <c:v>2950389</c:v>
                </c:pt>
                <c:pt idx="52">
                  <c:v>2926301</c:v>
                </c:pt>
                <c:pt idx="53">
                  <c:v>2950748</c:v>
                </c:pt>
                <c:pt idx="54">
                  <c:v>3058157</c:v>
                </c:pt>
                <c:pt idx="55">
                  <c:v>3049225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'1.1'!$C$1</c:f>
              <c:strCache>
                <c:ptCount val="1"/>
                <c:pt idx="0">
                  <c:v>EXPLOTACION DE MINAS Y CANTERAS</c:v>
                </c:pt>
              </c:strCache>
            </c:strRef>
          </c:tx>
          <c:marker>
            <c:symbol val="none"/>
          </c:marker>
          <c:cat>
            <c:numRef>
              <c:f>'1.1'!$A$2:$A$57</c:f>
              <c:numCache>
                <c:formatCode>mmm\-yy</c:formatCode>
                <c:ptCount val="56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</c:numCache>
            </c:numRef>
          </c:cat>
          <c:val>
            <c:numRef>
              <c:f>'1.1'!$C$2:$C$57</c:f>
              <c:numCache>
                <c:formatCode>General</c:formatCode>
                <c:ptCount val="56"/>
                <c:pt idx="0">
                  <c:v>593962</c:v>
                </c:pt>
                <c:pt idx="1">
                  <c:v>543826</c:v>
                </c:pt>
                <c:pt idx="2">
                  <c:v>542893</c:v>
                </c:pt>
                <c:pt idx="3">
                  <c:v>651963</c:v>
                </c:pt>
                <c:pt idx="4">
                  <c:v>606553</c:v>
                </c:pt>
                <c:pt idx="5">
                  <c:v>693076</c:v>
                </c:pt>
                <c:pt idx="6">
                  <c:v>682324</c:v>
                </c:pt>
                <c:pt idx="7">
                  <c:v>690650</c:v>
                </c:pt>
                <c:pt idx="8">
                  <c:v>701719</c:v>
                </c:pt>
                <c:pt idx="9">
                  <c:v>727073</c:v>
                </c:pt>
                <c:pt idx="10">
                  <c:v>720811</c:v>
                </c:pt>
                <c:pt idx="11">
                  <c:v>717800</c:v>
                </c:pt>
                <c:pt idx="12">
                  <c:v>727712</c:v>
                </c:pt>
                <c:pt idx="13">
                  <c:v>710115</c:v>
                </c:pt>
                <c:pt idx="14">
                  <c:v>758232</c:v>
                </c:pt>
                <c:pt idx="15">
                  <c:v>777230</c:v>
                </c:pt>
                <c:pt idx="16">
                  <c:v>804658</c:v>
                </c:pt>
                <c:pt idx="17">
                  <c:v>862491</c:v>
                </c:pt>
                <c:pt idx="18">
                  <c:v>870399</c:v>
                </c:pt>
                <c:pt idx="19">
                  <c:v>899294</c:v>
                </c:pt>
                <c:pt idx="20">
                  <c:v>1030348</c:v>
                </c:pt>
                <c:pt idx="21">
                  <c:v>1028681</c:v>
                </c:pt>
                <c:pt idx="22">
                  <c:v>1027149</c:v>
                </c:pt>
                <c:pt idx="23">
                  <c:v>985372</c:v>
                </c:pt>
                <c:pt idx="24">
                  <c:v>986814</c:v>
                </c:pt>
                <c:pt idx="25">
                  <c:v>908470</c:v>
                </c:pt>
                <c:pt idx="26">
                  <c:v>888997</c:v>
                </c:pt>
                <c:pt idx="27">
                  <c:v>868652</c:v>
                </c:pt>
                <c:pt idx="28">
                  <c:v>883005</c:v>
                </c:pt>
                <c:pt idx="29">
                  <c:v>848923</c:v>
                </c:pt>
                <c:pt idx="30">
                  <c:v>890841</c:v>
                </c:pt>
                <c:pt idx="31">
                  <c:v>807081</c:v>
                </c:pt>
                <c:pt idx="32">
                  <c:v>862837</c:v>
                </c:pt>
                <c:pt idx="33">
                  <c:v>806876</c:v>
                </c:pt>
                <c:pt idx="34">
                  <c:v>834233</c:v>
                </c:pt>
                <c:pt idx="35">
                  <c:v>908589</c:v>
                </c:pt>
                <c:pt idx="36">
                  <c:v>926453</c:v>
                </c:pt>
                <c:pt idx="37">
                  <c:v>977700</c:v>
                </c:pt>
                <c:pt idx="38">
                  <c:v>1007578</c:v>
                </c:pt>
                <c:pt idx="39">
                  <c:v>968328</c:v>
                </c:pt>
                <c:pt idx="40">
                  <c:v>963979</c:v>
                </c:pt>
                <c:pt idx="41">
                  <c:v>1003963</c:v>
                </c:pt>
                <c:pt idx="42">
                  <c:v>990460</c:v>
                </c:pt>
                <c:pt idx="43">
                  <c:v>1024679</c:v>
                </c:pt>
                <c:pt idx="44">
                  <c:v>1011706</c:v>
                </c:pt>
                <c:pt idx="45">
                  <c:v>1030741</c:v>
                </c:pt>
                <c:pt idx="46">
                  <c:v>1014407</c:v>
                </c:pt>
                <c:pt idx="47">
                  <c:v>1009621</c:v>
                </c:pt>
                <c:pt idx="48">
                  <c:v>1033141</c:v>
                </c:pt>
                <c:pt idx="49">
                  <c:v>995156</c:v>
                </c:pt>
                <c:pt idx="50">
                  <c:v>1027198</c:v>
                </c:pt>
                <c:pt idx="51">
                  <c:v>1016041</c:v>
                </c:pt>
                <c:pt idx="52">
                  <c:v>1036209</c:v>
                </c:pt>
                <c:pt idx="53">
                  <c:v>1047007</c:v>
                </c:pt>
                <c:pt idx="54">
                  <c:v>1064627</c:v>
                </c:pt>
                <c:pt idx="55">
                  <c:v>1109486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'1.1'!$E$1</c:f>
              <c:strCache>
                <c:ptCount val="1"/>
                <c:pt idx="0">
                  <c:v>ELECTRICIDAD, GAS Y AGUA</c:v>
                </c:pt>
              </c:strCache>
            </c:strRef>
          </c:tx>
          <c:marker>
            <c:symbol val="none"/>
          </c:marker>
          <c:cat>
            <c:numRef>
              <c:f>'1.1'!$A$2:$A$57</c:f>
              <c:numCache>
                <c:formatCode>mmm\-yy</c:formatCode>
                <c:ptCount val="56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</c:numCache>
            </c:numRef>
          </c:cat>
          <c:val>
            <c:numRef>
              <c:f>'1.1'!$E$2:$E$57</c:f>
              <c:numCache>
                <c:formatCode>General</c:formatCode>
                <c:ptCount val="56"/>
                <c:pt idx="0">
                  <c:v>523566</c:v>
                </c:pt>
                <c:pt idx="1">
                  <c:v>539292</c:v>
                </c:pt>
                <c:pt idx="2">
                  <c:v>550760</c:v>
                </c:pt>
                <c:pt idx="3">
                  <c:v>558110</c:v>
                </c:pt>
                <c:pt idx="4">
                  <c:v>556780</c:v>
                </c:pt>
                <c:pt idx="5">
                  <c:v>556561</c:v>
                </c:pt>
                <c:pt idx="6">
                  <c:v>550985</c:v>
                </c:pt>
                <c:pt idx="7">
                  <c:v>563361</c:v>
                </c:pt>
                <c:pt idx="8">
                  <c:v>572965</c:v>
                </c:pt>
                <c:pt idx="9">
                  <c:v>576848</c:v>
                </c:pt>
                <c:pt idx="10">
                  <c:v>585656</c:v>
                </c:pt>
                <c:pt idx="11">
                  <c:v>601271</c:v>
                </c:pt>
                <c:pt idx="12">
                  <c:v>570629</c:v>
                </c:pt>
                <c:pt idx="13">
                  <c:v>586936</c:v>
                </c:pt>
                <c:pt idx="14">
                  <c:v>598697</c:v>
                </c:pt>
                <c:pt idx="15">
                  <c:v>602937</c:v>
                </c:pt>
                <c:pt idx="16">
                  <c:v>616439</c:v>
                </c:pt>
                <c:pt idx="17">
                  <c:v>609713</c:v>
                </c:pt>
                <c:pt idx="18">
                  <c:v>594808</c:v>
                </c:pt>
                <c:pt idx="19">
                  <c:v>579783</c:v>
                </c:pt>
                <c:pt idx="20">
                  <c:v>568550</c:v>
                </c:pt>
                <c:pt idx="21">
                  <c:v>574657</c:v>
                </c:pt>
                <c:pt idx="22">
                  <c:v>579109</c:v>
                </c:pt>
                <c:pt idx="23">
                  <c:v>578100</c:v>
                </c:pt>
                <c:pt idx="24">
                  <c:v>579648</c:v>
                </c:pt>
                <c:pt idx="25">
                  <c:v>574527</c:v>
                </c:pt>
                <c:pt idx="26">
                  <c:v>577020</c:v>
                </c:pt>
                <c:pt idx="27">
                  <c:v>589775</c:v>
                </c:pt>
                <c:pt idx="28">
                  <c:v>587525</c:v>
                </c:pt>
                <c:pt idx="29">
                  <c:v>599899</c:v>
                </c:pt>
                <c:pt idx="30">
                  <c:v>603360</c:v>
                </c:pt>
                <c:pt idx="31">
                  <c:v>600945</c:v>
                </c:pt>
                <c:pt idx="32">
                  <c:v>594739</c:v>
                </c:pt>
                <c:pt idx="33">
                  <c:v>596817</c:v>
                </c:pt>
                <c:pt idx="34">
                  <c:v>604310</c:v>
                </c:pt>
                <c:pt idx="35">
                  <c:v>615172</c:v>
                </c:pt>
                <c:pt idx="36">
                  <c:v>605194</c:v>
                </c:pt>
                <c:pt idx="37">
                  <c:v>605426</c:v>
                </c:pt>
                <c:pt idx="38">
                  <c:v>619505</c:v>
                </c:pt>
                <c:pt idx="39">
                  <c:v>632874</c:v>
                </c:pt>
                <c:pt idx="40">
                  <c:v>629983</c:v>
                </c:pt>
                <c:pt idx="41">
                  <c:v>625564</c:v>
                </c:pt>
                <c:pt idx="42">
                  <c:v>627265</c:v>
                </c:pt>
                <c:pt idx="43">
                  <c:v>648026</c:v>
                </c:pt>
                <c:pt idx="44">
                  <c:v>654134</c:v>
                </c:pt>
                <c:pt idx="45">
                  <c:v>676733</c:v>
                </c:pt>
                <c:pt idx="46">
                  <c:v>667550</c:v>
                </c:pt>
                <c:pt idx="47">
                  <c:v>659978</c:v>
                </c:pt>
                <c:pt idx="48">
                  <c:v>672416</c:v>
                </c:pt>
                <c:pt idx="49">
                  <c:v>682277</c:v>
                </c:pt>
                <c:pt idx="50">
                  <c:v>691746</c:v>
                </c:pt>
                <c:pt idx="51">
                  <c:v>692093</c:v>
                </c:pt>
                <c:pt idx="52">
                  <c:v>698399</c:v>
                </c:pt>
                <c:pt idx="53">
                  <c:v>694879</c:v>
                </c:pt>
                <c:pt idx="54">
                  <c:v>705466</c:v>
                </c:pt>
                <c:pt idx="55">
                  <c:v>703998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'1.1'!$F$1</c:f>
              <c:strCache>
                <c:ptCount val="1"/>
                <c:pt idx="0">
                  <c:v>CONSTRUCCION</c:v>
                </c:pt>
              </c:strCache>
            </c:strRef>
          </c:tx>
          <c:marker>
            <c:symbol val="none"/>
          </c:marker>
          <c:cat>
            <c:numRef>
              <c:f>'1.1'!$A$2:$A$57</c:f>
              <c:numCache>
                <c:formatCode>mmm\-yy</c:formatCode>
                <c:ptCount val="56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</c:numCache>
            </c:numRef>
          </c:cat>
          <c:val>
            <c:numRef>
              <c:f>'1.1'!$F$2:$F$57</c:f>
              <c:numCache>
                <c:formatCode>General</c:formatCode>
                <c:ptCount val="56"/>
                <c:pt idx="0">
                  <c:v>1213178</c:v>
                </c:pt>
                <c:pt idx="1">
                  <c:v>1255312</c:v>
                </c:pt>
                <c:pt idx="2">
                  <c:v>1274569</c:v>
                </c:pt>
                <c:pt idx="3">
                  <c:v>1286660</c:v>
                </c:pt>
                <c:pt idx="4">
                  <c:v>1293089</c:v>
                </c:pt>
                <c:pt idx="5">
                  <c:v>1314676</c:v>
                </c:pt>
                <c:pt idx="6">
                  <c:v>1276079</c:v>
                </c:pt>
                <c:pt idx="7">
                  <c:v>1241249</c:v>
                </c:pt>
                <c:pt idx="8">
                  <c:v>1180810</c:v>
                </c:pt>
                <c:pt idx="9">
                  <c:v>1127503</c:v>
                </c:pt>
                <c:pt idx="10">
                  <c:v>1086280</c:v>
                </c:pt>
                <c:pt idx="11">
                  <c:v>1067511</c:v>
                </c:pt>
                <c:pt idx="12">
                  <c:v>1079961</c:v>
                </c:pt>
                <c:pt idx="13">
                  <c:v>1122015</c:v>
                </c:pt>
                <c:pt idx="14">
                  <c:v>1169085</c:v>
                </c:pt>
                <c:pt idx="15">
                  <c:v>1188399</c:v>
                </c:pt>
                <c:pt idx="16">
                  <c:v>1140022</c:v>
                </c:pt>
                <c:pt idx="17">
                  <c:v>1173134</c:v>
                </c:pt>
                <c:pt idx="18">
                  <c:v>1001334</c:v>
                </c:pt>
                <c:pt idx="19">
                  <c:v>915107</c:v>
                </c:pt>
                <c:pt idx="20">
                  <c:v>873392</c:v>
                </c:pt>
                <c:pt idx="21">
                  <c:v>798292</c:v>
                </c:pt>
                <c:pt idx="22">
                  <c:v>786757</c:v>
                </c:pt>
                <c:pt idx="23">
                  <c:v>629128</c:v>
                </c:pt>
                <c:pt idx="24">
                  <c:v>774559</c:v>
                </c:pt>
                <c:pt idx="25">
                  <c:v>730118</c:v>
                </c:pt>
                <c:pt idx="26">
                  <c:v>748089</c:v>
                </c:pt>
                <c:pt idx="27">
                  <c:v>714576</c:v>
                </c:pt>
                <c:pt idx="28">
                  <c:v>748312</c:v>
                </c:pt>
                <c:pt idx="29">
                  <c:v>770095</c:v>
                </c:pt>
                <c:pt idx="30">
                  <c:v>784462</c:v>
                </c:pt>
                <c:pt idx="31">
                  <c:v>779026</c:v>
                </c:pt>
                <c:pt idx="32">
                  <c:v>791231</c:v>
                </c:pt>
                <c:pt idx="33">
                  <c:v>880649</c:v>
                </c:pt>
                <c:pt idx="34">
                  <c:v>871531</c:v>
                </c:pt>
                <c:pt idx="35">
                  <c:v>919110</c:v>
                </c:pt>
                <c:pt idx="36">
                  <c:v>904595</c:v>
                </c:pt>
                <c:pt idx="37">
                  <c:v>934763</c:v>
                </c:pt>
                <c:pt idx="38">
                  <c:v>995459</c:v>
                </c:pt>
                <c:pt idx="39">
                  <c:v>1087148</c:v>
                </c:pt>
                <c:pt idx="40">
                  <c:v>1101156</c:v>
                </c:pt>
                <c:pt idx="41">
                  <c:v>1028157</c:v>
                </c:pt>
                <c:pt idx="42">
                  <c:v>1095386</c:v>
                </c:pt>
                <c:pt idx="43">
                  <c:v>1182239</c:v>
                </c:pt>
                <c:pt idx="44">
                  <c:v>1197038</c:v>
                </c:pt>
                <c:pt idx="45">
                  <c:v>1156467</c:v>
                </c:pt>
                <c:pt idx="46">
                  <c:v>1296409</c:v>
                </c:pt>
                <c:pt idx="47">
                  <c:v>1275431</c:v>
                </c:pt>
                <c:pt idx="48">
                  <c:v>1268091</c:v>
                </c:pt>
                <c:pt idx="49">
                  <c:v>1450948</c:v>
                </c:pt>
                <c:pt idx="50">
                  <c:v>1528346</c:v>
                </c:pt>
                <c:pt idx="51">
                  <c:v>1409070</c:v>
                </c:pt>
                <c:pt idx="52">
                  <c:v>1654800</c:v>
                </c:pt>
                <c:pt idx="53">
                  <c:v>1550827</c:v>
                </c:pt>
                <c:pt idx="54">
                  <c:v>1569720</c:v>
                </c:pt>
                <c:pt idx="55">
                  <c:v>1634118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'1.1'!$G$1</c:f>
              <c:strCache>
                <c:ptCount val="1"/>
                <c:pt idx="0">
                  <c:v>COMERCIO, REPARACION, RESTAURANTES Y HOTELES</c:v>
                </c:pt>
              </c:strCache>
            </c:strRef>
          </c:tx>
          <c:marker>
            <c:symbol val="none"/>
          </c:marker>
          <c:cat>
            <c:numRef>
              <c:f>'1.1'!$A$2:$A$57</c:f>
              <c:numCache>
                <c:formatCode>mmm\-yy</c:formatCode>
                <c:ptCount val="56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</c:numCache>
            </c:numRef>
          </c:cat>
          <c:val>
            <c:numRef>
              <c:f>'1.1'!$G$2:$G$57</c:f>
              <c:numCache>
                <c:formatCode>General</c:formatCode>
                <c:ptCount val="56"/>
                <c:pt idx="0">
                  <c:v>2031201</c:v>
                </c:pt>
                <c:pt idx="1">
                  <c:v>2090963</c:v>
                </c:pt>
                <c:pt idx="2">
                  <c:v>2146638</c:v>
                </c:pt>
                <c:pt idx="3">
                  <c:v>2145177</c:v>
                </c:pt>
                <c:pt idx="4">
                  <c:v>2165179</c:v>
                </c:pt>
                <c:pt idx="5">
                  <c:v>2178709</c:v>
                </c:pt>
                <c:pt idx="6">
                  <c:v>2181446</c:v>
                </c:pt>
                <c:pt idx="7">
                  <c:v>2210611</c:v>
                </c:pt>
                <c:pt idx="8">
                  <c:v>2173198</c:v>
                </c:pt>
                <c:pt idx="9">
                  <c:v>2154550</c:v>
                </c:pt>
                <c:pt idx="10">
                  <c:v>2161210</c:v>
                </c:pt>
                <c:pt idx="11">
                  <c:v>2167452</c:v>
                </c:pt>
                <c:pt idx="12">
                  <c:v>2139762</c:v>
                </c:pt>
                <c:pt idx="13">
                  <c:v>2200913</c:v>
                </c:pt>
                <c:pt idx="14">
                  <c:v>2224288</c:v>
                </c:pt>
                <c:pt idx="15">
                  <c:v>2236847</c:v>
                </c:pt>
                <c:pt idx="16">
                  <c:v>2252117</c:v>
                </c:pt>
                <c:pt idx="17">
                  <c:v>2224048</c:v>
                </c:pt>
                <c:pt idx="18">
                  <c:v>2144410</c:v>
                </c:pt>
                <c:pt idx="19">
                  <c:v>2040627</c:v>
                </c:pt>
                <c:pt idx="20">
                  <c:v>1854306</c:v>
                </c:pt>
                <c:pt idx="21">
                  <c:v>1808125</c:v>
                </c:pt>
                <c:pt idx="22">
                  <c:v>1818002</c:v>
                </c:pt>
                <c:pt idx="23">
                  <c:v>1843098</c:v>
                </c:pt>
                <c:pt idx="24">
                  <c:v>1910104</c:v>
                </c:pt>
                <c:pt idx="25">
                  <c:v>1959385</c:v>
                </c:pt>
                <c:pt idx="26">
                  <c:v>1987809</c:v>
                </c:pt>
                <c:pt idx="27">
                  <c:v>2003557</c:v>
                </c:pt>
                <c:pt idx="28">
                  <c:v>2015432</c:v>
                </c:pt>
                <c:pt idx="29">
                  <c:v>2034309</c:v>
                </c:pt>
                <c:pt idx="30">
                  <c:v>2018439</c:v>
                </c:pt>
                <c:pt idx="31">
                  <c:v>2037366</c:v>
                </c:pt>
                <c:pt idx="32">
                  <c:v>2032540</c:v>
                </c:pt>
                <c:pt idx="33">
                  <c:v>2053866</c:v>
                </c:pt>
                <c:pt idx="34">
                  <c:v>2075091</c:v>
                </c:pt>
                <c:pt idx="35">
                  <c:v>2097969</c:v>
                </c:pt>
                <c:pt idx="36">
                  <c:v>2115012</c:v>
                </c:pt>
                <c:pt idx="37">
                  <c:v>2140281</c:v>
                </c:pt>
                <c:pt idx="38">
                  <c:v>2204881</c:v>
                </c:pt>
                <c:pt idx="39">
                  <c:v>2249092</c:v>
                </c:pt>
                <c:pt idx="40">
                  <c:v>2261159</c:v>
                </c:pt>
                <c:pt idx="41">
                  <c:v>2302961</c:v>
                </c:pt>
                <c:pt idx="42">
                  <c:v>2366479</c:v>
                </c:pt>
                <c:pt idx="43">
                  <c:v>2444045</c:v>
                </c:pt>
                <c:pt idx="44">
                  <c:v>2436880</c:v>
                </c:pt>
                <c:pt idx="45">
                  <c:v>2523073</c:v>
                </c:pt>
                <c:pt idx="46">
                  <c:v>2528092</c:v>
                </c:pt>
                <c:pt idx="47">
                  <c:v>2563415</c:v>
                </c:pt>
                <c:pt idx="48">
                  <c:v>2653762</c:v>
                </c:pt>
                <c:pt idx="49">
                  <c:v>2758086</c:v>
                </c:pt>
                <c:pt idx="50">
                  <c:v>2839512</c:v>
                </c:pt>
                <c:pt idx="51">
                  <c:v>2911217</c:v>
                </c:pt>
                <c:pt idx="52">
                  <c:v>2978855</c:v>
                </c:pt>
                <c:pt idx="53">
                  <c:v>3037977</c:v>
                </c:pt>
                <c:pt idx="54">
                  <c:v>3122525</c:v>
                </c:pt>
                <c:pt idx="55">
                  <c:v>3183617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'1.1'!$H$1</c:f>
              <c:strCache>
                <c:ptCount val="1"/>
                <c:pt idx="0">
                  <c:v>TRANSPORTE, ALMACENAMIENTO Y COMUNICACION</c:v>
                </c:pt>
              </c:strCache>
            </c:strRef>
          </c:tx>
          <c:marker>
            <c:symbol val="none"/>
          </c:marker>
          <c:cat>
            <c:numRef>
              <c:f>'1.1'!$A$2:$A$57</c:f>
              <c:numCache>
                <c:formatCode>mmm\-yy</c:formatCode>
                <c:ptCount val="56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</c:numCache>
            </c:numRef>
          </c:cat>
          <c:val>
            <c:numRef>
              <c:f>'1.1'!$H$2:$H$57</c:f>
              <c:numCache>
                <c:formatCode>General</c:formatCode>
                <c:ptCount val="56"/>
                <c:pt idx="0">
                  <c:v>1200027</c:v>
                </c:pt>
                <c:pt idx="1">
                  <c:v>1214333</c:v>
                </c:pt>
                <c:pt idx="2">
                  <c:v>1246729</c:v>
                </c:pt>
                <c:pt idx="3">
                  <c:v>1258964</c:v>
                </c:pt>
                <c:pt idx="4">
                  <c:v>1272509</c:v>
                </c:pt>
                <c:pt idx="5">
                  <c:v>1290639</c:v>
                </c:pt>
                <c:pt idx="6">
                  <c:v>1330708</c:v>
                </c:pt>
                <c:pt idx="7">
                  <c:v>1346482</c:v>
                </c:pt>
                <c:pt idx="8">
                  <c:v>1341557</c:v>
                </c:pt>
                <c:pt idx="9">
                  <c:v>1355159</c:v>
                </c:pt>
                <c:pt idx="10">
                  <c:v>1367017</c:v>
                </c:pt>
                <c:pt idx="11">
                  <c:v>1377410</c:v>
                </c:pt>
                <c:pt idx="12">
                  <c:v>1375429</c:v>
                </c:pt>
                <c:pt idx="13">
                  <c:v>1429937</c:v>
                </c:pt>
                <c:pt idx="14">
                  <c:v>1464040</c:v>
                </c:pt>
                <c:pt idx="15">
                  <c:v>1488612</c:v>
                </c:pt>
                <c:pt idx="16">
                  <c:v>1495114</c:v>
                </c:pt>
                <c:pt idx="17">
                  <c:v>1487066</c:v>
                </c:pt>
                <c:pt idx="18">
                  <c:v>1469037</c:v>
                </c:pt>
                <c:pt idx="19">
                  <c:v>1450259</c:v>
                </c:pt>
                <c:pt idx="20">
                  <c:v>1444422</c:v>
                </c:pt>
                <c:pt idx="21">
                  <c:v>1439053</c:v>
                </c:pt>
                <c:pt idx="22">
                  <c:v>1444869</c:v>
                </c:pt>
                <c:pt idx="23">
                  <c:v>1459849</c:v>
                </c:pt>
                <c:pt idx="24">
                  <c:v>1456659</c:v>
                </c:pt>
                <c:pt idx="25">
                  <c:v>1454374</c:v>
                </c:pt>
                <c:pt idx="26">
                  <c:v>1475058</c:v>
                </c:pt>
                <c:pt idx="27">
                  <c:v>1490673</c:v>
                </c:pt>
                <c:pt idx="28">
                  <c:v>1502849</c:v>
                </c:pt>
                <c:pt idx="29">
                  <c:v>1518193</c:v>
                </c:pt>
                <c:pt idx="30">
                  <c:v>1538173</c:v>
                </c:pt>
                <c:pt idx="31">
                  <c:v>1552721</c:v>
                </c:pt>
                <c:pt idx="32">
                  <c:v>1540213</c:v>
                </c:pt>
                <c:pt idx="33">
                  <c:v>1570482</c:v>
                </c:pt>
                <c:pt idx="34">
                  <c:v>1574935</c:v>
                </c:pt>
                <c:pt idx="35">
                  <c:v>1573146</c:v>
                </c:pt>
                <c:pt idx="36">
                  <c:v>1576224</c:v>
                </c:pt>
                <c:pt idx="37">
                  <c:v>1589603</c:v>
                </c:pt>
                <c:pt idx="38">
                  <c:v>1622546</c:v>
                </c:pt>
                <c:pt idx="39">
                  <c:v>1652077</c:v>
                </c:pt>
                <c:pt idx="40">
                  <c:v>1678132</c:v>
                </c:pt>
                <c:pt idx="41">
                  <c:v>1692570</c:v>
                </c:pt>
                <c:pt idx="42">
                  <c:v>1710119</c:v>
                </c:pt>
                <c:pt idx="43">
                  <c:v>1756509</c:v>
                </c:pt>
                <c:pt idx="44">
                  <c:v>1748939</c:v>
                </c:pt>
                <c:pt idx="45">
                  <c:v>1775696</c:v>
                </c:pt>
                <c:pt idx="46">
                  <c:v>1822759</c:v>
                </c:pt>
                <c:pt idx="47">
                  <c:v>1810122</c:v>
                </c:pt>
                <c:pt idx="48">
                  <c:v>1918559</c:v>
                </c:pt>
                <c:pt idx="49">
                  <c:v>1944947</c:v>
                </c:pt>
                <c:pt idx="50">
                  <c:v>1995931</c:v>
                </c:pt>
                <c:pt idx="51">
                  <c:v>2035956</c:v>
                </c:pt>
                <c:pt idx="52">
                  <c:v>2118140</c:v>
                </c:pt>
                <c:pt idx="53">
                  <c:v>2188306</c:v>
                </c:pt>
                <c:pt idx="54">
                  <c:v>2244246</c:v>
                </c:pt>
                <c:pt idx="55">
                  <c:v>2329973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'1.1'!$I$1</c:f>
              <c:strCache>
                <c:ptCount val="1"/>
                <c:pt idx="0">
                  <c:v>ESTABLECIMIENTOS FINANCIEROS, SEGUROS, INMUEBLES Y SERVICIOS A LAS EMPRESAS</c:v>
                </c:pt>
              </c:strCache>
            </c:strRef>
          </c:tx>
          <c:marker>
            <c:symbol val="none"/>
          </c:marker>
          <c:cat>
            <c:numRef>
              <c:f>'1.1'!$A$2:$A$57</c:f>
              <c:numCache>
                <c:formatCode>mmm\-yy</c:formatCode>
                <c:ptCount val="56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</c:numCache>
            </c:numRef>
          </c:cat>
          <c:val>
            <c:numRef>
              <c:f>'1.1'!$I$2:$I$57</c:f>
              <c:numCache>
                <c:formatCode>General</c:formatCode>
                <c:ptCount val="56"/>
                <c:pt idx="0">
                  <c:v>2781250</c:v>
                </c:pt>
                <c:pt idx="1">
                  <c:v>2881749</c:v>
                </c:pt>
                <c:pt idx="2">
                  <c:v>2924126</c:v>
                </c:pt>
                <c:pt idx="3">
                  <c:v>2973612</c:v>
                </c:pt>
                <c:pt idx="4">
                  <c:v>3031407</c:v>
                </c:pt>
                <c:pt idx="5">
                  <c:v>3078426</c:v>
                </c:pt>
                <c:pt idx="6">
                  <c:v>3202972</c:v>
                </c:pt>
                <c:pt idx="7">
                  <c:v>3246054</c:v>
                </c:pt>
                <c:pt idx="8">
                  <c:v>3191991</c:v>
                </c:pt>
                <c:pt idx="9">
                  <c:v>3363767</c:v>
                </c:pt>
                <c:pt idx="10">
                  <c:v>3233887</c:v>
                </c:pt>
                <c:pt idx="11">
                  <c:v>3419030</c:v>
                </c:pt>
                <c:pt idx="12">
                  <c:v>3471747</c:v>
                </c:pt>
                <c:pt idx="13">
                  <c:v>3512487</c:v>
                </c:pt>
                <c:pt idx="14">
                  <c:v>3474968</c:v>
                </c:pt>
                <c:pt idx="15">
                  <c:v>3398807</c:v>
                </c:pt>
                <c:pt idx="16">
                  <c:v>3455584</c:v>
                </c:pt>
                <c:pt idx="17">
                  <c:v>3410358</c:v>
                </c:pt>
                <c:pt idx="18">
                  <c:v>3420573</c:v>
                </c:pt>
                <c:pt idx="19">
                  <c:v>3394469</c:v>
                </c:pt>
                <c:pt idx="20">
                  <c:v>3301397</c:v>
                </c:pt>
                <c:pt idx="21">
                  <c:v>3284032</c:v>
                </c:pt>
                <c:pt idx="22">
                  <c:v>3212101</c:v>
                </c:pt>
                <c:pt idx="23">
                  <c:v>3207945</c:v>
                </c:pt>
                <c:pt idx="24">
                  <c:v>3239923</c:v>
                </c:pt>
                <c:pt idx="25">
                  <c:v>3209002</c:v>
                </c:pt>
                <c:pt idx="26">
                  <c:v>3219286</c:v>
                </c:pt>
                <c:pt idx="27">
                  <c:v>3209288</c:v>
                </c:pt>
                <c:pt idx="28">
                  <c:v>3283203</c:v>
                </c:pt>
                <c:pt idx="29">
                  <c:v>3261205</c:v>
                </c:pt>
                <c:pt idx="30">
                  <c:v>3328295</c:v>
                </c:pt>
                <c:pt idx="31">
                  <c:v>3291945</c:v>
                </c:pt>
                <c:pt idx="32">
                  <c:v>3283668</c:v>
                </c:pt>
                <c:pt idx="33">
                  <c:v>3382919</c:v>
                </c:pt>
                <c:pt idx="34">
                  <c:v>3351034</c:v>
                </c:pt>
                <c:pt idx="35">
                  <c:v>3455924</c:v>
                </c:pt>
                <c:pt idx="36">
                  <c:v>3469440</c:v>
                </c:pt>
                <c:pt idx="37">
                  <c:v>3588905</c:v>
                </c:pt>
                <c:pt idx="38">
                  <c:v>3573176</c:v>
                </c:pt>
                <c:pt idx="39">
                  <c:v>3608217</c:v>
                </c:pt>
                <c:pt idx="40">
                  <c:v>3741863</c:v>
                </c:pt>
                <c:pt idx="41">
                  <c:v>3580369</c:v>
                </c:pt>
                <c:pt idx="42">
                  <c:v>3747706</c:v>
                </c:pt>
                <c:pt idx="43">
                  <c:v>3851635</c:v>
                </c:pt>
                <c:pt idx="44">
                  <c:v>3688961</c:v>
                </c:pt>
                <c:pt idx="45">
                  <c:v>3964424</c:v>
                </c:pt>
                <c:pt idx="46">
                  <c:v>3952182</c:v>
                </c:pt>
                <c:pt idx="47">
                  <c:v>3851696</c:v>
                </c:pt>
                <c:pt idx="48">
                  <c:v>3937036</c:v>
                </c:pt>
                <c:pt idx="49">
                  <c:v>3666657</c:v>
                </c:pt>
                <c:pt idx="50">
                  <c:v>4076063</c:v>
                </c:pt>
                <c:pt idx="51">
                  <c:v>3992164</c:v>
                </c:pt>
                <c:pt idx="52">
                  <c:v>4130488</c:v>
                </c:pt>
                <c:pt idx="53">
                  <c:v>4242493</c:v>
                </c:pt>
                <c:pt idx="54">
                  <c:v>4224326</c:v>
                </c:pt>
                <c:pt idx="55">
                  <c:v>4369813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'1.1'!$J$1</c:f>
              <c:strCache>
                <c:ptCount val="1"/>
                <c:pt idx="0">
                  <c:v>SERV. SOCIALES, COMUNALES Y PERSONALES</c:v>
                </c:pt>
              </c:strCache>
            </c:strRef>
          </c:tx>
          <c:marker>
            <c:symbol val="none"/>
          </c:marker>
          <c:cat>
            <c:numRef>
              <c:f>'1.1'!$A$2:$A$57</c:f>
              <c:numCache>
                <c:formatCode>mmm\-yy</c:formatCode>
                <c:ptCount val="56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</c:numCache>
            </c:numRef>
          </c:cat>
          <c:val>
            <c:numRef>
              <c:f>'1.1'!$J$2:$J$57</c:f>
              <c:numCache>
                <c:formatCode>General</c:formatCode>
                <c:ptCount val="56"/>
                <c:pt idx="0">
                  <c:v>2620916</c:v>
                </c:pt>
                <c:pt idx="1">
                  <c:v>2680319</c:v>
                </c:pt>
                <c:pt idx="2">
                  <c:v>2755659</c:v>
                </c:pt>
                <c:pt idx="3">
                  <c:v>2800684</c:v>
                </c:pt>
                <c:pt idx="4">
                  <c:v>2870610</c:v>
                </c:pt>
                <c:pt idx="5">
                  <c:v>2923736</c:v>
                </c:pt>
                <c:pt idx="6">
                  <c:v>2976319</c:v>
                </c:pt>
                <c:pt idx="7">
                  <c:v>3059535</c:v>
                </c:pt>
                <c:pt idx="8">
                  <c:v>3280478</c:v>
                </c:pt>
                <c:pt idx="9">
                  <c:v>3380765</c:v>
                </c:pt>
                <c:pt idx="10">
                  <c:v>3499109</c:v>
                </c:pt>
                <c:pt idx="11">
                  <c:v>3584034</c:v>
                </c:pt>
                <c:pt idx="12">
                  <c:v>3569045</c:v>
                </c:pt>
                <c:pt idx="13">
                  <c:v>3682856</c:v>
                </c:pt>
                <c:pt idx="14">
                  <c:v>3735550</c:v>
                </c:pt>
                <c:pt idx="15">
                  <c:v>3744921</c:v>
                </c:pt>
                <c:pt idx="16">
                  <c:v>3737462</c:v>
                </c:pt>
                <c:pt idx="17">
                  <c:v>3773234</c:v>
                </c:pt>
                <c:pt idx="18">
                  <c:v>3769804</c:v>
                </c:pt>
                <c:pt idx="19">
                  <c:v>3719059</c:v>
                </c:pt>
                <c:pt idx="20">
                  <c:v>3768026</c:v>
                </c:pt>
                <c:pt idx="21">
                  <c:v>3843070</c:v>
                </c:pt>
                <c:pt idx="22">
                  <c:v>3891943</c:v>
                </c:pt>
                <c:pt idx="23">
                  <c:v>3984248</c:v>
                </c:pt>
                <c:pt idx="24">
                  <c:v>3895197</c:v>
                </c:pt>
                <c:pt idx="25">
                  <c:v>3870945</c:v>
                </c:pt>
                <c:pt idx="26">
                  <c:v>3882387</c:v>
                </c:pt>
                <c:pt idx="27">
                  <c:v>3929491</c:v>
                </c:pt>
                <c:pt idx="28">
                  <c:v>3898832</c:v>
                </c:pt>
                <c:pt idx="29">
                  <c:v>3879006</c:v>
                </c:pt>
                <c:pt idx="30">
                  <c:v>3933244</c:v>
                </c:pt>
                <c:pt idx="31">
                  <c:v>3980196</c:v>
                </c:pt>
                <c:pt idx="32">
                  <c:v>3893471</c:v>
                </c:pt>
                <c:pt idx="33">
                  <c:v>3919228</c:v>
                </c:pt>
                <c:pt idx="34">
                  <c:v>3946224</c:v>
                </c:pt>
                <c:pt idx="35">
                  <c:v>3890721</c:v>
                </c:pt>
                <c:pt idx="36">
                  <c:v>3899241</c:v>
                </c:pt>
                <c:pt idx="37">
                  <c:v>3860855</c:v>
                </c:pt>
                <c:pt idx="38">
                  <c:v>3899994</c:v>
                </c:pt>
                <c:pt idx="39">
                  <c:v>3964787</c:v>
                </c:pt>
                <c:pt idx="40">
                  <c:v>3930071</c:v>
                </c:pt>
                <c:pt idx="41">
                  <c:v>3883961</c:v>
                </c:pt>
                <c:pt idx="42">
                  <c:v>3946238</c:v>
                </c:pt>
                <c:pt idx="43">
                  <c:v>4076509</c:v>
                </c:pt>
                <c:pt idx="44">
                  <c:v>4113431</c:v>
                </c:pt>
                <c:pt idx="45">
                  <c:v>4172388</c:v>
                </c:pt>
                <c:pt idx="46">
                  <c:v>4116717</c:v>
                </c:pt>
                <c:pt idx="47">
                  <c:v>4059758</c:v>
                </c:pt>
                <c:pt idx="48">
                  <c:v>4227557</c:v>
                </c:pt>
                <c:pt idx="49">
                  <c:v>4241342</c:v>
                </c:pt>
                <c:pt idx="50">
                  <c:v>4169433</c:v>
                </c:pt>
                <c:pt idx="51">
                  <c:v>4184411</c:v>
                </c:pt>
                <c:pt idx="52">
                  <c:v>4247188</c:v>
                </c:pt>
                <c:pt idx="53">
                  <c:v>4331068</c:v>
                </c:pt>
                <c:pt idx="54">
                  <c:v>4380782</c:v>
                </c:pt>
                <c:pt idx="55">
                  <c:v>4379318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94720"/>
        <c:axId val="111747840"/>
      </c:lineChart>
      <c:lineChart>
        <c:grouping val="standard"/>
        <c:varyColors val="0"/>
        <c:ser>
          <c:idx val="2"/>
          <c:order val="2"/>
          <c:tx>
            <c:strRef>
              <c:f>'1.1'!$D$1</c:f>
              <c:strCache>
                <c:ptCount val="1"/>
                <c:pt idx="0">
                  <c:v>INDUSTRIA MANUFACTURERA</c:v>
                </c:pt>
              </c:strCache>
            </c:strRef>
          </c:tx>
          <c:marker>
            <c:symbol val="none"/>
          </c:marker>
          <c:cat>
            <c:numRef>
              <c:f>'1.1'!$A$2:$A$57</c:f>
              <c:numCache>
                <c:formatCode>mmm\-yy</c:formatCode>
                <c:ptCount val="56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</c:numCache>
            </c:numRef>
          </c:cat>
          <c:val>
            <c:numRef>
              <c:f>'1.1'!$D$2:$D$57</c:f>
              <c:numCache>
                <c:formatCode>General</c:formatCode>
                <c:ptCount val="56"/>
                <c:pt idx="0">
                  <c:v>2462298</c:v>
                </c:pt>
                <c:pt idx="1">
                  <c:v>2509953</c:v>
                </c:pt>
                <c:pt idx="2">
                  <c:v>2543827</c:v>
                </c:pt>
                <c:pt idx="3">
                  <c:v>2534389</c:v>
                </c:pt>
                <c:pt idx="4">
                  <c:v>2638625</c:v>
                </c:pt>
                <c:pt idx="5">
                  <c:v>2603879</c:v>
                </c:pt>
                <c:pt idx="6">
                  <c:v>2633143</c:v>
                </c:pt>
                <c:pt idx="7">
                  <c:v>2732033</c:v>
                </c:pt>
                <c:pt idx="8">
                  <c:v>2681805</c:v>
                </c:pt>
                <c:pt idx="9">
                  <c:v>2648069</c:v>
                </c:pt>
                <c:pt idx="10">
                  <c:v>2592713</c:v>
                </c:pt>
                <c:pt idx="11">
                  <c:v>2538593</c:v>
                </c:pt>
                <c:pt idx="12">
                  <c:v>2505628</c:v>
                </c:pt>
                <c:pt idx="13">
                  <c:v>2653405</c:v>
                </c:pt>
                <c:pt idx="14">
                  <c:v>2650304</c:v>
                </c:pt>
                <c:pt idx="15">
                  <c:v>2704798</c:v>
                </c:pt>
                <c:pt idx="16">
                  <c:v>2773127</c:v>
                </c:pt>
                <c:pt idx="17">
                  <c:v>2685348</c:v>
                </c:pt>
                <c:pt idx="18">
                  <c:v>2561550</c:v>
                </c:pt>
                <c:pt idx="19">
                  <c:v>2469067</c:v>
                </c:pt>
                <c:pt idx="20">
                  <c:v>2354654</c:v>
                </c:pt>
                <c:pt idx="21">
                  <c:v>2343305</c:v>
                </c:pt>
                <c:pt idx="22">
                  <c:v>2394371</c:v>
                </c:pt>
                <c:pt idx="23">
                  <c:v>2499597</c:v>
                </c:pt>
                <c:pt idx="24">
                  <c:v>2616859</c:v>
                </c:pt>
                <c:pt idx="25">
                  <c:v>2639277</c:v>
                </c:pt>
                <c:pt idx="26">
                  <c:v>2738935</c:v>
                </c:pt>
                <c:pt idx="27">
                  <c:v>2728293</c:v>
                </c:pt>
                <c:pt idx="28">
                  <c:v>2762705</c:v>
                </c:pt>
                <c:pt idx="29">
                  <c:v>2707047</c:v>
                </c:pt>
                <c:pt idx="30">
                  <c:v>2705580</c:v>
                </c:pt>
                <c:pt idx="31">
                  <c:v>2690495</c:v>
                </c:pt>
                <c:pt idx="32">
                  <c:v>2759426</c:v>
                </c:pt>
                <c:pt idx="33">
                  <c:v>2780223</c:v>
                </c:pt>
                <c:pt idx="34">
                  <c:v>2779800</c:v>
                </c:pt>
                <c:pt idx="35">
                  <c:v>2828451</c:v>
                </c:pt>
                <c:pt idx="36">
                  <c:v>2781675</c:v>
                </c:pt>
                <c:pt idx="37">
                  <c:v>2872538</c:v>
                </c:pt>
                <c:pt idx="38">
                  <c:v>2956459</c:v>
                </c:pt>
                <c:pt idx="39">
                  <c:v>3038706</c:v>
                </c:pt>
                <c:pt idx="40">
                  <c:v>3006067</c:v>
                </c:pt>
                <c:pt idx="41">
                  <c:v>3048843</c:v>
                </c:pt>
                <c:pt idx="42">
                  <c:v>3134700</c:v>
                </c:pt>
                <c:pt idx="43">
                  <c:v>3294989</c:v>
                </c:pt>
                <c:pt idx="44">
                  <c:v>3159949</c:v>
                </c:pt>
                <c:pt idx="45">
                  <c:v>3326978</c:v>
                </c:pt>
                <c:pt idx="46">
                  <c:v>3270843</c:v>
                </c:pt>
                <c:pt idx="47">
                  <c:v>3219181</c:v>
                </c:pt>
                <c:pt idx="48">
                  <c:v>3399462</c:v>
                </c:pt>
                <c:pt idx="49">
                  <c:v>3535483</c:v>
                </c:pt>
                <c:pt idx="50">
                  <c:v>3695089</c:v>
                </c:pt>
                <c:pt idx="51">
                  <c:v>3752909</c:v>
                </c:pt>
                <c:pt idx="52">
                  <c:v>3890185</c:v>
                </c:pt>
                <c:pt idx="53">
                  <c:v>3962934</c:v>
                </c:pt>
                <c:pt idx="54">
                  <c:v>3993189</c:v>
                </c:pt>
                <c:pt idx="55">
                  <c:v>4064732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755264"/>
        <c:axId val="111749376"/>
      </c:lineChart>
      <c:dateAx>
        <c:axId val="129694720"/>
        <c:scaling>
          <c:orientation val="minMax"/>
          <c:max val="39417"/>
          <c:min val="34394"/>
        </c:scaling>
        <c:delete val="0"/>
        <c:axPos val="b"/>
        <c:numFmt formatCode="mmm\-yy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O"/>
          </a:p>
        </c:txPr>
        <c:crossAx val="111747840"/>
        <c:crosses val="autoZero"/>
        <c:auto val="1"/>
        <c:lblOffset val="100"/>
        <c:baseTimeUnit val="months"/>
      </c:dateAx>
      <c:valAx>
        <c:axId val="111747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O"/>
          </a:p>
        </c:txPr>
        <c:crossAx val="129694720"/>
        <c:crosses val="autoZero"/>
        <c:crossBetween val="between"/>
      </c:valAx>
      <c:valAx>
        <c:axId val="111749376"/>
        <c:scaling>
          <c:orientation val="minMax"/>
          <c:max val="5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O"/>
          </a:p>
        </c:txPr>
        <c:crossAx val="111755264"/>
        <c:crosses val="max"/>
        <c:crossBetween val="between"/>
      </c:valAx>
      <c:dateAx>
        <c:axId val="111755264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11749376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0"/>
          <c:y val="0.87357462007366471"/>
          <c:w val="1"/>
          <c:h val="0.12642537992633532"/>
        </c:manualLayout>
      </c:layout>
      <c:overlay val="0"/>
      <c:txPr>
        <a:bodyPr/>
        <a:lstStyle/>
        <a:p>
          <a:pPr>
            <a:defRPr sz="600" b="1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33691391049759"/>
          <c:y val="3.4030760958051284E-2"/>
          <c:w val="0.79932617217900481"/>
          <c:h val="0.70359989660587796"/>
        </c:manualLayout>
      </c:layout>
      <c:lineChart>
        <c:grouping val="standard"/>
        <c:varyColors val="0"/>
        <c:ser>
          <c:idx val="0"/>
          <c:order val="0"/>
          <c:tx>
            <c:strRef>
              <c:f>'1.1'!$B$1</c:f>
              <c:strCache>
                <c:ptCount val="1"/>
                <c:pt idx="0">
                  <c:v>AGROPECUARIO, SILVICULTURA, CAZA Y PESCA</c:v>
                </c:pt>
              </c:strCache>
            </c:strRef>
          </c:tx>
          <c:marker>
            <c:symbol val="none"/>
          </c:marker>
          <c:cat>
            <c:numRef>
              <c:f>'1.1'!$A$60:$A$115</c:f>
              <c:numCache>
                <c:formatCode>mmm\-yy</c:formatCode>
                <c:ptCount val="56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</c:numCache>
            </c:numRef>
          </c:cat>
          <c:val>
            <c:numRef>
              <c:f>'1.1'!$B$60:$B$115</c:f>
              <c:numCache>
                <c:formatCode>0.00</c:formatCode>
                <c:ptCount val="56"/>
                <c:pt idx="1">
                  <c:v>1.7859943368802922</c:v>
                </c:pt>
                <c:pt idx="2">
                  <c:v>2.7208920119443869</c:v>
                </c:pt>
                <c:pt idx="3">
                  <c:v>1.3314179035728957</c:v>
                </c:pt>
                <c:pt idx="4">
                  <c:v>-1.7971609542432376</c:v>
                </c:pt>
                <c:pt idx="5">
                  <c:v>3.0979539775505716</c:v>
                </c:pt>
                <c:pt idx="6">
                  <c:v>0.12448478303999089</c:v>
                </c:pt>
                <c:pt idx="7">
                  <c:v>1.4609926088031244</c:v>
                </c:pt>
                <c:pt idx="8">
                  <c:v>0.16866209220320894</c:v>
                </c:pt>
                <c:pt idx="9">
                  <c:v>-4.6643185494971267</c:v>
                </c:pt>
                <c:pt idx="10">
                  <c:v>0.67284183312019685</c:v>
                </c:pt>
                <c:pt idx="11">
                  <c:v>-0.3267857009547348</c:v>
                </c:pt>
                <c:pt idx="12">
                  <c:v>0.72505416323711547</c:v>
                </c:pt>
                <c:pt idx="13">
                  <c:v>2.7214638248976852</c:v>
                </c:pt>
                <c:pt idx="14">
                  <c:v>-1.2607502475514454</c:v>
                </c:pt>
                <c:pt idx="15">
                  <c:v>-1.3379682792512448</c:v>
                </c:pt>
                <c:pt idx="16">
                  <c:v>-1.7350419896274505</c:v>
                </c:pt>
                <c:pt idx="17">
                  <c:v>3.192061377621469</c:v>
                </c:pt>
                <c:pt idx="18">
                  <c:v>1.1974020163685317</c:v>
                </c:pt>
                <c:pt idx="19">
                  <c:v>-0.78396966872040785</c:v>
                </c:pt>
                <c:pt idx="20">
                  <c:v>0.2564480788673773</c:v>
                </c:pt>
                <c:pt idx="21">
                  <c:v>-2.9691961323130234</c:v>
                </c:pt>
                <c:pt idx="22">
                  <c:v>4.0187360954147655</c:v>
                </c:pt>
                <c:pt idx="23">
                  <c:v>-3.1610615706416767</c:v>
                </c:pt>
                <c:pt idx="24">
                  <c:v>2.9317024580341133</c:v>
                </c:pt>
                <c:pt idx="25">
                  <c:v>2.060648346153271</c:v>
                </c:pt>
                <c:pt idx="26">
                  <c:v>0.49129908792857613</c:v>
                </c:pt>
                <c:pt idx="27">
                  <c:v>1.2441515038990048</c:v>
                </c:pt>
                <c:pt idx="28">
                  <c:v>-1.0846119849404312</c:v>
                </c:pt>
                <c:pt idx="29">
                  <c:v>-2.4365825921519035</c:v>
                </c:pt>
                <c:pt idx="30">
                  <c:v>0.41349640090908579</c:v>
                </c:pt>
                <c:pt idx="31">
                  <c:v>2.7940274781423913</c:v>
                </c:pt>
                <c:pt idx="32">
                  <c:v>-2.318955521902144</c:v>
                </c:pt>
                <c:pt idx="33">
                  <c:v>2.4891252723393764</c:v>
                </c:pt>
                <c:pt idx="34">
                  <c:v>-2.4763008118868335</c:v>
                </c:pt>
                <c:pt idx="35">
                  <c:v>0.91162278510132921</c:v>
                </c:pt>
                <c:pt idx="36">
                  <c:v>1.7851363583023971</c:v>
                </c:pt>
                <c:pt idx="37">
                  <c:v>0.42348595692809354</c:v>
                </c:pt>
                <c:pt idx="38">
                  <c:v>1.582015261493197</c:v>
                </c:pt>
                <c:pt idx="39">
                  <c:v>-0.84988099218648028</c:v>
                </c:pt>
                <c:pt idx="40">
                  <c:v>2.2639590296996914</c:v>
                </c:pt>
                <c:pt idx="41">
                  <c:v>0.71263688069793663</c:v>
                </c:pt>
                <c:pt idx="42">
                  <c:v>-3.2063087128628376</c:v>
                </c:pt>
                <c:pt idx="43">
                  <c:v>2.4014938193878343</c:v>
                </c:pt>
                <c:pt idx="44">
                  <c:v>1.7767584097859279</c:v>
                </c:pt>
                <c:pt idx="45">
                  <c:v>0.58452235125425744</c:v>
                </c:pt>
                <c:pt idx="46">
                  <c:v>-1.9010412324724446</c:v>
                </c:pt>
                <c:pt idx="47">
                  <c:v>1.1507818057501451</c:v>
                </c:pt>
                <c:pt idx="48">
                  <c:v>1.0550057112012068</c:v>
                </c:pt>
                <c:pt idx="49">
                  <c:v>-0.23565845285704601</c:v>
                </c:pt>
                <c:pt idx="50">
                  <c:v>2.9864562594053679</c:v>
                </c:pt>
                <c:pt idx="51">
                  <c:v>-0.5267342141569209</c:v>
                </c:pt>
                <c:pt idx="52">
                  <c:v>-0.81643471420209668</c:v>
                </c:pt>
                <c:pt idx="53">
                  <c:v>0.83542328694143908</c:v>
                </c:pt>
                <c:pt idx="54">
                  <c:v>3.6400600796814953</c:v>
                </c:pt>
                <c:pt idx="55">
                  <c:v>-0.29207133577511257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'1.1'!$C$1</c:f>
              <c:strCache>
                <c:ptCount val="1"/>
                <c:pt idx="0">
                  <c:v>EXPLOTACION DE MINAS Y CANTERAS</c:v>
                </c:pt>
              </c:strCache>
            </c:strRef>
          </c:tx>
          <c:marker>
            <c:symbol val="none"/>
          </c:marker>
          <c:cat>
            <c:numRef>
              <c:f>'1.1'!$A$60:$A$115</c:f>
              <c:numCache>
                <c:formatCode>mmm\-yy</c:formatCode>
                <c:ptCount val="56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</c:numCache>
            </c:numRef>
          </c:cat>
          <c:val>
            <c:numRef>
              <c:f>'1.1'!$C$60:$C$115</c:f>
              <c:numCache>
                <c:formatCode>0.00</c:formatCode>
                <c:ptCount val="56"/>
                <c:pt idx="1">
                  <c:v>-8.4409440334566881</c:v>
                </c:pt>
                <c:pt idx="2">
                  <c:v>-0.17156222762427786</c:v>
                </c:pt>
                <c:pt idx="3">
                  <c:v>20.090515073872762</c:v>
                </c:pt>
                <c:pt idx="4">
                  <c:v>-6.9651191862114885</c:v>
                </c:pt>
                <c:pt idx="5">
                  <c:v>14.264705639902854</c:v>
                </c:pt>
                <c:pt idx="6">
                  <c:v>-1.5513450184395317</c:v>
                </c:pt>
                <c:pt idx="7">
                  <c:v>1.2202414102391312</c:v>
                </c:pt>
                <c:pt idx="8">
                  <c:v>1.6026931151813528</c:v>
                </c:pt>
                <c:pt idx="9">
                  <c:v>3.6131271919386476</c:v>
                </c:pt>
                <c:pt idx="10">
                  <c:v>-0.86126152394601085</c:v>
                </c:pt>
                <c:pt idx="11">
                  <c:v>-0.41772392485686094</c:v>
                </c:pt>
                <c:pt idx="12">
                  <c:v>1.3808860406798518</c:v>
                </c:pt>
                <c:pt idx="13">
                  <c:v>-2.4181269513213977</c:v>
                </c:pt>
                <c:pt idx="14">
                  <c:v>6.7759447413447083</c:v>
                </c:pt>
                <c:pt idx="15">
                  <c:v>2.5055655788729592</c:v>
                </c:pt>
                <c:pt idx="16">
                  <c:v>3.5289425266652019</c:v>
                </c:pt>
                <c:pt idx="17">
                  <c:v>7.1872770792063223</c:v>
                </c:pt>
                <c:pt idx="18">
                  <c:v>0.91687913265181553</c:v>
                </c:pt>
                <c:pt idx="19">
                  <c:v>3.319741865512249</c:v>
                </c:pt>
                <c:pt idx="20">
                  <c:v>14.572987254446268</c:v>
                </c:pt>
                <c:pt idx="21">
                  <c:v>-0.16178999716600639</c:v>
                </c:pt>
                <c:pt idx="22">
                  <c:v>-0.14892857941383175</c:v>
                </c:pt>
                <c:pt idx="23">
                  <c:v>-4.0672774835978087</c:v>
                </c:pt>
                <c:pt idx="24">
                  <c:v>0.14634067134036144</c:v>
                </c:pt>
                <c:pt idx="25">
                  <c:v>-7.9390847718009638</c:v>
                </c:pt>
                <c:pt idx="26">
                  <c:v>-2.1434940064063768</c:v>
                </c:pt>
                <c:pt idx="27">
                  <c:v>-2.2885341570331508</c:v>
                </c:pt>
                <c:pt idx="28">
                  <c:v>1.6523302772571746</c:v>
                </c:pt>
                <c:pt idx="29">
                  <c:v>-3.8597742934638024</c:v>
                </c:pt>
                <c:pt idx="30">
                  <c:v>4.9377858769287686</c:v>
                </c:pt>
                <c:pt idx="31">
                  <c:v>-9.4023512613361948</c:v>
                </c:pt>
                <c:pt idx="32">
                  <c:v>6.9083524454174983</c:v>
                </c:pt>
                <c:pt idx="33">
                  <c:v>-6.4856977621497442</c:v>
                </c:pt>
                <c:pt idx="34">
                  <c:v>3.3904837918093955</c:v>
                </c:pt>
                <c:pt idx="35">
                  <c:v>8.9130974200253519</c:v>
                </c:pt>
                <c:pt idx="36">
                  <c:v>1.9661254978873943</c:v>
                </c:pt>
                <c:pt idx="37">
                  <c:v>5.5315272334376386</c:v>
                </c:pt>
                <c:pt idx="38">
                  <c:v>3.0559476321980084</c:v>
                </c:pt>
                <c:pt idx="39">
                  <c:v>-3.8954800521646904</c:v>
                </c:pt>
                <c:pt idx="40">
                  <c:v>-0.44912467676242462</c:v>
                </c:pt>
                <c:pt idx="41">
                  <c:v>4.1478081991412674</c:v>
                </c:pt>
                <c:pt idx="42">
                  <c:v>-1.3449698843483238</c:v>
                </c:pt>
                <c:pt idx="43">
                  <c:v>3.4548593582779619</c:v>
                </c:pt>
                <c:pt idx="44">
                  <c:v>-1.2660550279648519</c:v>
                </c:pt>
                <c:pt idx="45">
                  <c:v>1.8814754484010265</c:v>
                </c:pt>
                <c:pt idx="46">
                  <c:v>-1.584685192497437</c:v>
                </c:pt>
                <c:pt idx="47">
                  <c:v>-0.47180273795429661</c:v>
                </c:pt>
                <c:pt idx="48">
                  <c:v>2.3295870430587229</c:v>
                </c:pt>
                <c:pt idx="49">
                  <c:v>-3.6766520736278951</c:v>
                </c:pt>
                <c:pt idx="50">
                  <c:v>3.2197966951915014</c:v>
                </c:pt>
                <c:pt idx="51">
                  <c:v>-1.0861586568509662</c:v>
                </c:pt>
                <c:pt idx="52">
                  <c:v>1.9849592683759854</c:v>
                </c:pt>
                <c:pt idx="53">
                  <c:v>1.0420677681818979</c:v>
                </c:pt>
                <c:pt idx="54">
                  <c:v>1.6828922824775772</c:v>
                </c:pt>
                <c:pt idx="55">
                  <c:v>4.2135884211089936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'1.1'!$E$1</c:f>
              <c:strCache>
                <c:ptCount val="1"/>
                <c:pt idx="0">
                  <c:v>ELECTRICIDAD, GAS Y AGUA</c:v>
                </c:pt>
              </c:strCache>
            </c:strRef>
          </c:tx>
          <c:marker>
            <c:symbol val="none"/>
          </c:marker>
          <c:cat>
            <c:numRef>
              <c:f>'1.1'!$A$60:$A$115</c:f>
              <c:numCache>
                <c:formatCode>mmm\-yy</c:formatCode>
                <c:ptCount val="56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</c:numCache>
            </c:numRef>
          </c:cat>
          <c:val>
            <c:numRef>
              <c:f>'1.1'!$E$60:$E$115</c:f>
              <c:numCache>
                <c:formatCode>0.00</c:formatCode>
                <c:ptCount val="56"/>
                <c:pt idx="1">
                  <c:v>3.0036327798214524</c:v>
                </c:pt>
                <c:pt idx="2">
                  <c:v>2.1264917706919517</c:v>
                </c:pt>
                <c:pt idx="3">
                  <c:v>1.3345195729537407</c:v>
                </c:pt>
                <c:pt idx="4">
                  <c:v>-0.23830427693465328</c:v>
                </c:pt>
                <c:pt idx="5">
                  <c:v>-3.933330938611368E-2</c:v>
                </c:pt>
                <c:pt idx="6">
                  <c:v>-1.001866821426578</c:v>
                </c:pt>
                <c:pt idx="7">
                  <c:v>2.2461591513380563</c:v>
                </c:pt>
                <c:pt idx="8">
                  <c:v>1.7047683456966389</c:v>
                </c:pt>
                <c:pt idx="9">
                  <c:v>0.67770282652517277</c:v>
                </c:pt>
                <c:pt idx="10">
                  <c:v>1.5269187030205522</c:v>
                </c:pt>
                <c:pt idx="11">
                  <c:v>2.6662409332440795</c:v>
                </c:pt>
                <c:pt idx="12">
                  <c:v>-5.0962045400493317</c:v>
                </c:pt>
                <c:pt idx="13">
                  <c:v>2.8577236698450248</c:v>
                </c:pt>
                <c:pt idx="14">
                  <c:v>2.0037959845707221</c:v>
                </c:pt>
                <c:pt idx="15">
                  <c:v>0.70820465110064124</c:v>
                </c:pt>
                <c:pt idx="16">
                  <c:v>2.2393716093057847</c:v>
                </c:pt>
                <c:pt idx="17">
                  <c:v>-1.0911055270675596</c:v>
                </c:pt>
                <c:pt idx="18">
                  <c:v>-2.444592783817956</c:v>
                </c:pt>
                <c:pt idx="19">
                  <c:v>-2.5260252047719645</c:v>
                </c:pt>
                <c:pt idx="20">
                  <c:v>-1.9374490110955267</c:v>
                </c:pt>
                <c:pt idx="21">
                  <c:v>1.0741359598979816</c:v>
                </c:pt>
                <c:pt idx="22">
                  <c:v>0.77472300868171029</c:v>
                </c:pt>
                <c:pt idx="23">
                  <c:v>-0.17423317544711381</c:v>
                </c:pt>
                <c:pt idx="24">
                  <c:v>0.26777374156721212</c:v>
                </c:pt>
                <c:pt idx="25">
                  <c:v>-0.8834672076846628</c:v>
                </c:pt>
                <c:pt idx="26">
                  <c:v>0.4339221655379033</c:v>
                </c:pt>
                <c:pt idx="27">
                  <c:v>2.2104953034556951</c:v>
                </c:pt>
                <c:pt idx="28">
                  <c:v>-0.38150142003305909</c:v>
                </c:pt>
                <c:pt idx="29">
                  <c:v>2.1061231436960037</c:v>
                </c:pt>
                <c:pt idx="30">
                  <c:v>0.57693044995907883</c:v>
                </c:pt>
                <c:pt idx="31">
                  <c:v>-0.40025855210819028</c:v>
                </c:pt>
                <c:pt idx="32">
                  <c:v>-1.0327068200916889</c:v>
                </c:pt>
                <c:pt idx="33">
                  <c:v>0.34939696236500062</c:v>
                </c:pt>
                <c:pt idx="34">
                  <c:v>1.2554937275580214</c:v>
                </c:pt>
                <c:pt idx="35">
                  <c:v>1.7974218530224517</c:v>
                </c:pt>
                <c:pt idx="36">
                  <c:v>-1.6219853959543062</c:v>
                </c:pt>
                <c:pt idx="37">
                  <c:v>3.8334814951901386E-2</c:v>
                </c:pt>
                <c:pt idx="38">
                  <c:v>2.3254699996366091</c:v>
                </c:pt>
                <c:pt idx="39">
                  <c:v>2.1580132525161222</c:v>
                </c:pt>
                <c:pt idx="40">
                  <c:v>-0.45680498803869485</c:v>
                </c:pt>
                <c:pt idx="41">
                  <c:v>-0.70144749937697259</c:v>
                </c:pt>
                <c:pt idx="42">
                  <c:v>0.27191462424307478</c:v>
                </c:pt>
                <c:pt idx="43">
                  <c:v>3.3097654101535978</c:v>
                </c:pt>
                <c:pt idx="44">
                  <c:v>0.94255477403684118</c:v>
                </c:pt>
                <c:pt idx="45">
                  <c:v>3.4547967236070898</c:v>
                </c:pt>
                <c:pt idx="46">
                  <c:v>-1.3569605738156687</c:v>
                </c:pt>
                <c:pt idx="47">
                  <c:v>-1.1342970564002686</c:v>
                </c:pt>
                <c:pt idx="48">
                  <c:v>1.8846082748212867</c:v>
                </c:pt>
                <c:pt idx="49">
                  <c:v>1.4665028791700285</c:v>
                </c:pt>
                <c:pt idx="50">
                  <c:v>1.3878527342999991</c:v>
                </c:pt>
                <c:pt idx="51">
                  <c:v>5.0162921072183231E-2</c:v>
                </c:pt>
                <c:pt idx="52">
                  <c:v>0.91114922416495325</c:v>
                </c:pt>
                <c:pt idx="53">
                  <c:v>-0.5040098854666164</c:v>
                </c:pt>
                <c:pt idx="54">
                  <c:v>1.5235746079533374</c:v>
                </c:pt>
                <c:pt idx="55">
                  <c:v>-0.20808940473389104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'1.1'!$F$1</c:f>
              <c:strCache>
                <c:ptCount val="1"/>
                <c:pt idx="0">
                  <c:v>CONSTRUCCION</c:v>
                </c:pt>
              </c:strCache>
            </c:strRef>
          </c:tx>
          <c:marker>
            <c:symbol val="none"/>
          </c:marker>
          <c:cat>
            <c:numRef>
              <c:f>'1.1'!$A$60:$A$115</c:f>
              <c:numCache>
                <c:formatCode>mmm\-yy</c:formatCode>
                <c:ptCount val="56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</c:numCache>
            </c:numRef>
          </c:cat>
          <c:val>
            <c:numRef>
              <c:f>'1.1'!$F$60:$F$115</c:f>
              <c:numCache>
                <c:formatCode>0.00</c:formatCode>
                <c:ptCount val="56"/>
                <c:pt idx="1">
                  <c:v>3.4730270413739772</c:v>
                </c:pt>
                <c:pt idx="2">
                  <c:v>1.5340409396229715</c:v>
                </c:pt>
                <c:pt idx="3">
                  <c:v>0.94863440111911945</c:v>
                </c:pt>
                <c:pt idx="4">
                  <c:v>0.49966580137721373</c:v>
                </c:pt>
                <c:pt idx="5">
                  <c:v>1.6694133195781502</c:v>
                </c:pt>
                <c:pt idx="6">
                  <c:v>-2.9358564391530728</c:v>
                </c:pt>
                <c:pt idx="7">
                  <c:v>-2.7294548378274386</c:v>
                </c:pt>
                <c:pt idx="8">
                  <c:v>-4.8692083538435904</c:v>
                </c:pt>
                <c:pt idx="9">
                  <c:v>-4.5144434752415696</c:v>
                </c:pt>
                <c:pt idx="10">
                  <c:v>-3.6561321788057377</c:v>
                </c:pt>
                <c:pt idx="11">
                  <c:v>-1.7278233972824686</c:v>
                </c:pt>
                <c:pt idx="12">
                  <c:v>1.1662643288921526</c:v>
                </c:pt>
                <c:pt idx="13">
                  <c:v>3.8940295066210773</c:v>
                </c:pt>
                <c:pt idx="14">
                  <c:v>4.1951310811352727</c:v>
                </c:pt>
                <c:pt idx="15">
                  <c:v>1.6520612273701163</c:v>
                </c:pt>
                <c:pt idx="16">
                  <c:v>-4.0707708437990986</c:v>
                </c:pt>
                <c:pt idx="17">
                  <c:v>2.9045053516510988</c:v>
                </c:pt>
                <c:pt idx="18">
                  <c:v>-14.644533361065315</c:v>
                </c:pt>
                <c:pt idx="19">
                  <c:v>-8.6112126423351203</c:v>
                </c:pt>
                <c:pt idx="20">
                  <c:v>-4.5584833249008083</c:v>
                </c:pt>
                <c:pt idx="21">
                  <c:v>-8.5986590213787188</c:v>
                </c:pt>
                <c:pt idx="22">
                  <c:v>-1.4449599895777432</c:v>
                </c:pt>
                <c:pt idx="23">
                  <c:v>-20.035284083903925</c:v>
                </c:pt>
                <c:pt idx="24">
                  <c:v>23.116281583397978</c:v>
                </c:pt>
                <c:pt idx="25">
                  <c:v>-5.7375874529893789</c:v>
                </c:pt>
                <c:pt idx="26">
                  <c:v>2.4613829545361066</c:v>
                </c:pt>
                <c:pt idx="27">
                  <c:v>-4.4798145675180372</c:v>
                </c:pt>
                <c:pt idx="28">
                  <c:v>4.7211213362889248</c:v>
                </c:pt>
                <c:pt idx="29">
                  <c:v>2.9109515816931886</c:v>
                </c:pt>
                <c:pt idx="30">
                  <c:v>1.8656139826904505</c:v>
                </c:pt>
                <c:pt idx="31">
                  <c:v>-0.69295899610178902</c:v>
                </c:pt>
                <c:pt idx="32">
                  <c:v>1.5666999560990158</c:v>
                </c:pt>
                <c:pt idx="33">
                  <c:v>11.301124450381739</c:v>
                </c:pt>
                <c:pt idx="34">
                  <c:v>-1.0353727762139053</c:v>
                </c:pt>
                <c:pt idx="35">
                  <c:v>5.4592435610437251</c:v>
                </c:pt>
                <c:pt idx="36">
                  <c:v>-1.5792451393195628</c:v>
                </c:pt>
                <c:pt idx="37">
                  <c:v>3.3349731095130952</c:v>
                </c:pt>
                <c:pt idx="38">
                  <c:v>6.4931966712417966</c:v>
                </c:pt>
                <c:pt idx="39">
                  <c:v>9.2107259063406879</c:v>
                </c:pt>
                <c:pt idx="40">
                  <c:v>1.2885090162517043</c:v>
                </c:pt>
                <c:pt idx="41">
                  <c:v>-6.6293059294050938</c:v>
                </c:pt>
                <c:pt idx="42">
                  <c:v>6.5387873641866046</c:v>
                </c:pt>
                <c:pt idx="43">
                  <c:v>7.9289857639224914</c:v>
                </c:pt>
                <c:pt idx="44">
                  <c:v>1.2517773478966543</c:v>
                </c:pt>
                <c:pt idx="45">
                  <c:v>-3.3892825457504272</c:v>
                </c:pt>
                <c:pt idx="46">
                  <c:v>12.100820862160354</c:v>
                </c:pt>
                <c:pt idx="47">
                  <c:v>-1.6181621695005255</c:v>
                </c:pt>
                <c:pt idx="48">
                  <c:v>-0.57549173573482326</c:v>
                </c:pt>
                <c:pt idx="49">
                  <c:v>14.419864189557362</c:v>
                </c:pt>
                <c:pt idx="50">
                  <c:v>5.3343055712540943</c:v>
                </c:pt>
                <c:pt idx="51">
                  <c:v>-7.8042537488238972</c:v>
                </c:pt>
                <c:pt idx="52">
                  <c:v>17.4391620004684</c:v>
                </c:pt>
                <c:pt idx="53">
                  <c:v>-6.2831157843848189</c:v>
                </c:pt>
                <c:pt idx="54">
                  <c:v>1.218253228761168</c:v>
                </c:pt>
                <c:pt idx="55">
                  <c:v>4.1025150982340719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'1.1'!$G$1</c:f>
              <c:strCache>
                <c:ptCount val="1"/>
                <c:pt idx="0">
                  <c:v>COMERCIO, REPARACION, RESTAURANTES Y HOTELES</c:v>
                </c:pt>
              </c:strCache>
            </c:strRef>
          </c:tx>
          <c:marker>
            <c:symbol val="none"/>
          </c:marker>
          <c:cat>
            <c:numRef>
              <c:f>'1.1'!$A$60:$A$115</c:f>
              <c:numCache>
                <c:formatCode>mmm\-yy</c:formatCode>
                <c:ptCount val="56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</c:numCache>
            </c:numRef>
          </c:cat>
          <c:val>
            <c:numRef>
              <c:f>'1.1'!$G$60:$G$115</c:f>
              <c:numCache>
                <c:formatCode>0.00</c:formatCode>
                <c:ptCount val="56"/>
                <c:pt idx="1">
                  <c:v>2.9422002056911145</c:v>
                </c:pt>
                <c:pt idx="2">
                  <c:v>2.6626487412737543</c:v>
                </c:pt>
                <c:pt idx="3">
                  <c:v>-6.8059915085827427E-2</c:v>
                </c:pt>
                <c:pt idx="4">
                  <c:v>0.932417231771554</c:v>
                </c:pt>
                <c:pt idx="5">
                  <c:v>0.62489059795980406</c:v>
                </c:pt>
                <c:pt idx="6">
                  <c:v>0.12562485398464052</c:v>
                </c:pt>
                <c:pt idx="7">
                  <c:v>1.3369572292873722</c:v>
                </c:pt>
                <c:pt idx="8">
                  <c:v>-1.6924280210312892</c:v>
                </c:pt>
                <c:pt idx="9">
                  <c:v>-0.85809024304274173</c:v>
                </c:pt>
                <c:pt idx="10">
                  <c:v>0.30911327191291971</c:v>
                </c:pt>
                <c:pt idx="11">
                  <c:v>0.28881968897052079</c:v>
                </c:pt>
                <c:pt idx="12">
                  <c:v>-1.2775369419945615</c:v>
                </c:pt>
                <c:pt idx="13">
                  <c:v>2.8578411991613928</c:v>
                </c:pt>
                <c:pt idx="14">
                  <c:v>1.0620592454131605</c:v>
                </c:pt>
                <c:pt idx="15">
                  <c:v>0.56463011984060341</c:v>
                </c:pt>
                <c:pt idx="16">
                  <c:v>0.68265732971455328</c:v>
                </c:pt>
                <c:pt idx="17">
                  <c:v>-1.2463384451163018</c:v>
                </c:pt>
                <c:pt idx="18">
                  <c:v>-3.5807680409775333</c:v>
                </c:pt>
                <c:pt idx="19">
                  <c:v>-4.8396994977639496</c:v>
                </c:pt>
                <c:pt idx="20">
                  <c:v>-9.1305760435395626</c:v>
                </c:pt>
                <c:pt idx="21">
                  <c:v>-2.4904735248659104</c:v>
                </c:pt>
                <c:pt idx="22">
                  <c:v>0.54625648116142234</c:v>
                </c:pt>
                <c:pt idx="23">
                  <c:v>1.380416523194139</c:v>
                </c:pt>
                <c:pt idx="24">
                  <c:v>3.6355093435075148</c:v>
                </c:pt>
                <c:pt idx="25">
                  <c:v>2.580016585484346</c:v>
                </c:pt>
                <c:pt idx="26">
                  <c:v>1.4506592629830228</c:v>
                </c:pt>
                <c:pt idx="27">
                  <c:v>0.79222903206495054</c:v>
                </c:pt>
                <c:pt idx="28">
                  <c:v>0.59269589035899628</c:v>
                </c:pt>
                <c:pt idx="29">
                  <c:v>0.93662301680235149</c:v>
                </c:pt>
                <c:pt idx="30">
                  <c:v>-0.78011747477890747</c:v>
                </c:pt>
                <c:pt idx="31">
                  <c:v>0.93770483031689889</c:v>
                </c:pt>
                <c:pt idx="32">
                  <c:v>-0.23687447419854513</c:v>
                </c:pt>
                <c:pt idx="33">
                  <c:v>1.0492290434628515</c:v>
                </c:pt>
                <c:pt idx="34">
                  <c:v>1.0334169804651294</c:v>
                </c:pt>
                <c:pt idx="35">
                  <c:v>1.1025058660077969</c:v>
                </c:pt>
                <c:pt idx="36">
                  <c:v>0.81235709393228106</c:v>
                </c:pt>
                <c:pt idx="37">
                  <c:v>1.1947449943546351</c:v>
                </c:pt>
                <c:pt idx="38">
                  <c:v>3.0182952612297198</c:v>
                </c:pt>
                <c:pt idx="39">
                  <c:v>2.0051422276304187</c:v>
                </c:pt>
                <c:pt idx="40">
                  <c:v>0.53652762981684088</c:v>
                </c:pt>
                <c:pt idx="41">
                  <c:v>1.8486979464955811</c:v>
                </c:pt>
                <c:pt idx="42">
                  <c:v>2.7581014181308428</c:v>
                </c:pt>
                <c:pt idx="43">
                  <c:v>3.2776965272034886</c:v>
                </c:pt>
                <c:pt idx="44">
                  <c:v>-0.29316154162464247</c:v>
                </c:pt>
                <c:pt idx="45">
                  <c:v>3.5370227504021523</c:v>
                </c:pt>
                <c:pt idx="46">
                  <c:v>0.19892408979049758</c:v>
                </c:pt>
                <c:pt idx="47">
                  <c:v>1.3972197214341842</c:v>
                </c:pt>
                <c:pt idx="48">
                  <c:v>3.5244780887995208</c:v>
                </c:pt>
                <c:pt idx="49">
                  <c:v>3.9311739334574769</c:v>
                </c:pt>
                <c:pt idx="50">
                  <c:v>2.9522647227098853</c:v>
                </c:pt>
                <c:pt idx="51">
                  <c:v>2.5252578612099619</c:v>
                </c:pt>
                <c:pt idx="52">
                  <c:v>2.3233582381526396</c:v>
                </c:pt>
                <c:pt idx="53">
                  <c:v>1.9847223178033113</c:v>
                </c:pt>
                <c:pt idx="54">
                  <c:v>2.7830362112682305</c:v>
                </c:pt>
                <c:pt idx="55">
                  <c:v>1.956493542885962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'1.1'!$H$1</c:f>
              <c:strCache>
                <c:ptCount val="1"/>
                <c:pt idx="0">
                  <c:v>TRANSPORTE, ALMACENAMIENTO Y COMUNICACION</c:v>
                </c:pt>
              </c:strCache>
            </c:strRef>
          </c:tx>
          <c:marker>
            <c:symbol val="none"/>
          </c:marker>
          <c:cat>
            <c:numRef>
              <c:f>'1.1'!$A$60:$A$115</c:f>
              <c:numCache>
                <c:formatCode>mmm\-yy</c:formatCode>
                <c:ptCount val="56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</c:numCache>
            </c:numRef>
          </c:cat>
          <c:val>
            <c:numRef>
              <c:f>'1.1'!$H$60:$H$115</c:f>
              <c:numCache>
                <c:formatCode>0.00</c:formatCode>
                <c:ptCount val="56"/>
                <c:pt idx="1">
                  <c:v>1.1921398435201791</c:v>
                </c:pt>
                <c:pt idx="2">
                  <c:v>2.6678019950046705</c:v>
                </c:pt>
                <c:pt idx="3">
                  <c:v>0.98136804389727939</c:v>
                </c:pt>
                <c:pt idx="4">
                  <c:v>1.0758846162400193</c:v>
                </c:pt>
                <c:pt idx="5">
                  <c:v>1.4247443436549379</c:v>
                </c:pt>
                <c:pt idx="6">
                  <c:v>3.1045861778545403</c:v>
                </c:pt>
                <c:pt idx="7">
                  <c:v>1.1853840211376143</c:v>
                </c:pt>
                <c:pt idx="8">
                  <c:v>-0.36576797907436065</c:v>
                </c:pt>
                <c:pt idx="9">
                  <c:v>1.0138965396177646</c:v>
                </c:pt>
                <c:pt idx="10">
                  <c:v>0.87502647290833568</c:v>
                </c:pt>
                <c:pt idx="11">
                  <c:v>0.76026852628752195</c:v>
                </c:pt>
                <c:pt idx="12">
                  <c:v>-0.14382064889901791</c:v>
                </c:pt>
                <c:pt idx="13">
                  <c:v>3.962981731517945</c:v>
                </c:pt>
                <c:pt idx="14">
                  <c:v>2.3849302451786292</c:v>
                </c:pt>
                <c:pt idx="15">
                  <c:v>1.6783694434578278</c:v>
                </c:pt>
                <c:pt idx="16">
                  <c:v>0.43678272108513827</c:v>
                </c:pt>
                <c:pt idx="17">
                  <c:v>-0.53828671258512317</c:v>
                </c:pt>
                <c:pt idx="18">
                  <c:v>-1.2123873452825951</c:v>
                </c:pt>
                <c:pt idx="19">
                  <c:v>-1.2782523517106736</c:v>
                </c:pt>
                <c:pt idx="20">
                  <c:v>-0.40247983291260558</c:v>
                </c:pt>
                <c:pt idx="21">
                  <c:v>-0.37170577573589769</c:v>
                </c:pt>
                <c:pt idx="22">
                  <c:v>0.40415467672143546</c:v>
                </c:pt>
                <c:pt idx="23">
                  <c:v>1.0367721918042472</c:v>
                </c:pt>
                <c:pt idx="24">
                  <c:v>-0.2185157506016</c:v>
                </c:pt>
                <c:pt idx="25">
                  <c:v>-0.15686581416790579</c:v>
                </c:pt>
                <c:pt idx="26">
                  <c:v>1.4221926409575536</c:v>
                </c:pt>
                <c:pt idx="27">
                  <c:v>1.0586024413955286</c:v>
                </c:pt>
                <c:pt idx="28">
                  <c:v>0.81681227204088991</c:v>
                </c:pt>
                <c:pt idx="29">
                  <c:v>1.020994125158281</c:v>
                </c:pt>
                <c:pt idx="30">
                  <c:v>1.3160382112155755</c:v>
                </c:pt>
                <c:pt idx="31">
                  <c:v>0.94579738429942939</c:v>
                </c:pt>
                <c:pt idx="32">
                  <c:v>-0.80555360557369449</c:v>
                </c:pt>
                <c:pt idx="33">
                  <c:v>1.9652476637971539</c:v>
                </c:pt>
                <c:pt idx="34">
                  <c:v>0.28354352358066492</c:v>
                </c:pt>
                <c:pt idx="35">
                  <c:v>-0.11359198951067517</c:v>
                </c:pt>
                <c:pt idx="36">
                  <c:v>0.19565888989323543</c:v>
                </c:pt>
                <c:pt idx="37">
                  <c:v>0.8488006780762225</c:v>
                </c:pt>
                <c:pt idx="38">
                  <c:v>2.07240424181383</c:v>
                </c:pt>
                <c:pt idx="39">
                  <c:v>1.8200408493811659</c:v>
                </c:pt>
                <c:pt idx="40">
                  <c:v>1.5771056675929707</c:v>
                </c:pt>
                <c:pt idx="41">
                  <c:v>0.86036140184442278</c:v>
                </c:pt>
                <c:pt idx="42">
                  <c:v>1.0368256556597455</c:v>
                </c:pt>
                <c:pt idx="43">
                  <c:v>2.7126767201580693</c:v>
                </c:pt>
                <c:pt idx="44">
                  <c:v>-0.43096847212282796</c:v>
                </c:pt>
                <c:pt idx="45">
                  <c:v>1.5298989844700239</c:v>
                </c:pt>
                <c:pt idx="46">
                  <c:v>2.6503973653147828</c:v>
                </c:pt>
                <c:pt idx="47">
                  <c:v>-0.69328967790036611</c:v>
                </c:pt>
                <c:pt idx="48">
                  <c:v>5.9905906894673455</c:v>
                </c:pt>
                <c:pt idx="49">
                  <c:v>1.3754072718118238</c:v>
                </c:pt>
                <c:pt idx="50">
                  <c:v>2.6213567773312185</c:v>
                </c:pt>
                <c:pt idx="51">
                  <c:v>2.0053298435667388</c:v>
                </c:pt>
                <c:pt idx="52">
                  <c:v>4.0366294752931742</c:v>
                </c:pt>
                <c:pt idx="53">
                  <c:v>3.3126233393449001</c:v>
                </c:pt>
                <c:pt idx="54">
                  <c:v>2.5563152502438014</c:v>
                </c:pt>
                <c:pt idx="55">
                  <c:v>3.8198575378991517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'1.1'!$I$1</c:f>
              <c:strCache>
                <c:ptCount val="1"/>
                <c:pt idx="0">
                  <c:v>ESTABLECIMIENTOS FINANCIEROS, SEGUROS, INMUEBLES Y SERVICIOS A LAS EMPRESAS</c:v>
                </c:pt>
              </c:strCache>
            </c:strRef>
          </c:tx>
          <c:marker>
            <c:symbol val="none"/>
          </c:marker>
          <c:cat>
            <c:numRef>
              <c:f>'1.1'!$A$60:$A$115</c:f>
              <c:numCache>
                <c:formatCode>mmm\-yy</c:formatCode>
                <c:ptCount val="56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</c:numCache>
            </c:numRef>
          </c:cat>
          <c:val>
            <c:numRef>
              <c:f>'1.1'!$I$60:$I$115</c:f>
              <c:numCache>
                <c:formatCode>0.00</c:formatCode>
                <c:ptCount val="56"/>
                <c:pt idx="1">
                  <c:v>3.6134471910112431</c:v>
                </c:pt>
                <c:pt idx="2">
                  <c:v>1.4705305701502747</c:v>
                </c:pt>
                <c:pt idx="3">
                  <c:v>1.6923347352337137</c:v>
                </c:pt>
                <c:pt idx="4">
                  <c:v>1.9435958692660682</c:v>
                </c:pt>
                <c:pt idx="5">
                  <c:v>1.5510619326273289</c:v>
                </c:pt>
                <c:pt idx="6">
                  <c:v>4.0457688442080419</c:v>
                </c:pt>
                <c:pt idx="7">
                  <c:v>1.3450632724856693</c:v>
                </c:pt>
                <c:pt idx="8">
                  <c:v>-1.6654990952091331</c:v>
                </c:pt>
                <c:pt idx="9">
                  <c:v>5.3814688073995143</c:v>
                </c:pt>
                <c:pt idx="10">
                  <c:v>-3.8611473386830908</c:v>
                </c:pt>
                <c:pt idx="11">
                  <c:v>5.7250918167517817</c:v>
                </c:pt>
                <c:pt idx="12">
                  <c:v>1.5418700625616122</c:v>
                </c:pt>
                <c:pt idx="13">
                  <c:v>1.1734726061547684</c:v>
                </c:pt>
                <c:pt idx="14">
                  <c:v>-1.0681605369642688</c:v>
                </c:pt>
                <c:pt idx="15">
                  <c:v>-2.191703635832043</c:v>
                </c:pt>
                <c:pt idx="16">
                  <c:v>1.6704979129441577</c:v>
                </c:pt>
                <c:pt idx="17">
                  <c:v>-1.3087802235454249</c:v>
                </c:pt>
                <c:pt idx="18">
                  <c:v>0.29952867118350213</c:v>
                </c:pt>
                <c:pt idx="19">
                  <c:v>-0.76314699320845225</c:v>
                </c:pt>
                <c:pt idx="20">
                  <c:v>-2.7418721455402917</c:v>
                </c:pt>
                <c:pt idx="21">
                  <c:v>-0.52598945234396677</c:v>
                </c:pt>
                <c:pt idx="22">
                  <c:v>-2.1903257946329413</c:v>
                </c:pt>
                <c:pt idx="23">
                  <c:v>-0.12938571981391256</c:v>
                </c:pt>
                <c:pt idx="24">
                  <c:v>0.99683753929695751</c:v>
                </c:pt>
                <c:pt idx="25">
                  <c:v>-0.95437453297501085</c:v>
                </c:pt>
                <c:pt idx="26">
                  <c:v>0.3204734680751109</c:v>
                </c:pt>
                <c:pt idx="27">
                  <c:v>-0.31056575899127692</c:v>
                </c:pt>
                <c:pt idx="28">
                  <c:v>2.3031588314915918</c:v>
                </c:pt>
                <c:pt idx="29">
                  <c:v>-0.67001644430758622</c:v>
                </c:pt>
                <c:pt idx="30">
                  <c:v>2.0572150478120887</c:v>
                </c:pt>
                <c:pt idx="31">
                  <c:v>-1.0921507859129043</c:v>
                </c:pt>
                <c:pt idx="32">
                  <c:v>-0.25143190423898565</c:v>
                </c:pt>
                <c:pt idx="33">
                  <c:v>3.022565009617284</c:v>
                </c:pt>
                <c:pt idx="34">
                  <c:v>-0.94252921811015522</c:v>
                </c:pt>
                <c:pt idx="35">
                  <c:v>3.130078656319224</c:v>
                </c:pt>
                <c:pt idx="36">
                  <c:v>0.39109656346609789</c:v>
                </c:pt>
                <c:pt idx="37">
                  <c:v>3.4433510883600915</c:v>
                </c:pt>
                <c:pt idx="38">
                  <c:v>-0.43826738239101104</c:v>
                </c:pt>
                <c:pt idx="39">
                  <c:v>0.98066817867354938</c:v>
                </c:pt>
                <c:pt idx="40">
                  <c:v>3.7039346580319377</c:v>
                </c:pt>
                <c:pt idx="41">
                  <c:v>-4.3158715324425279</c:v>
                </c:pt>
                <c:pt idx="42">
                  <c:v>4.6737361428389024</c:v>
                </c:pt>
                <c:pt idx="43">
                  <c:v>2.7731364199859776</c:v>
                </c:pt>
                <c:pt idx="44">
                  <c:v>-4.2235050829063532</c:v>
                </c:pt>
                <c:pt idx="45">
                  <c:v>7.4672245111835123</c:v>
                </c:pt>
                <c:pt idx="46">
                  <c:v>-0.30879643549731606</c:v>
                </c:pt>
                <c:pt idx="47">
                  <c:v>-2.5425448524384775</c:v>
                </c:pt>
                <c:pt idx="48">
                  <c:v>2.2156473408077915</c:v>
                </c:pt>
                <c:pt idx="49">
                  <c:v>-6.8675775380260706</c:v>
                </c:pt>
                <c:pt idx="50">
                  <c:v>11.165647618525544</c:v>
                </c:pt>
                <c:pt idx="51">
                  <c:v>-2.0583342308497232</c:v>
                </c:pt>
                <c:pt idx="52">
                  <c:v>3.4648877150337487</c:v>
                </c:pt>
                <c:pt idx="53">
                  <c:v>2.7116650623364658</c:v>
                </c:pt>
                <c:pt idx="54">
                  <c:v>-0.42821520271217883</c:v>
                </c:pt>
                <c:pt idx="55">
                  <c:v>3.4440287042240669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'1.1'!$J$1</c:f>
              <c:strCache>
                <c:ptCount val="1"/>
                <c:pt idx="0">
                  <c:v>SERV. SOCIALES, COMUNALES Y PERSONALES</c:v>
                </c:pt>
              </c:strCache>
            </c:strRef>
          </c:tx>
          <c:marker>
            <c:symbol val="none"/>
          </c:marker>
          <c:cat>
            <c:numRef>
              <c:f>'1.1'!$A$60:$A$115</c:f>
              <c:numCache>
                <c:formatCode>mmm\-yy</c:formatCode>
                <c:ptCount val="56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</c:numCache>
            </c:numRef>
          </c:cat>
          <c:val>
            <c:numRef>
              <c:f>'1.1'!$J$60:$J$115</c:f>
              <c:numCache>
                <c:formatCode>0.00</c:formatCode>
                <c:ptCount val="56"/>
                <c:pt idx="1">
                  <c:v>2.2664976672277959</c:v>
                </c:pt>
                <c:pt idx="2">
                  <c:v>2.8108594536695009</c:v>
                </c:pt>
                <c:pt idx="3">
                  <c:v>1.6339104366686952</c:v>
                </c:pt>
                <c:pt idx="4">
                  <c:v>2.4967472231783416</c:v>
                </c:pt>
                <c:pt idx="5">
                  <c:v>1.8506867878255839</c:v>
                </c:pt>
                <c:pt idx="6">
                  <c:v>1.7984865938648342</c:v>
                </c:pt>
                <c:pt idx="7">
                  <c:v>2.7959368602626267</c:v>
                </c:pt>
                <c:pt idx="8">
                  <c:v>7.2214568553718106</c:v>
                </c:pt>
                <c:pt idx="9">
                  <c:v>3.0570849735922723</c:v>
                </c:pt>
                <c:pt idx="10">
                  <c:v>3.5005095000687714</c:v>
                </c:pt>
                <c:pt idx="11">
                  <c:v>2.4270464281049842</c:v>
                </c:pt>
                <c:pt idx="12">
                  <c:v>-0.41821589862149899</c:v>
                </c:pt>
                <c:pt idx="13">
                  <c:v>3.188836229299441</c:v>
                </c:pt>
                <c:pt idx="14">
                  <c:v>1.4307917550944182</c:v>
                </c:pt>
                <c:pt idx="15">
                  <c:v>0.25085998045804025</c:v>
                </c:pt>
                <c:pt idx="16">
                  <c:v>-0.19917643122512318</c:v>
                </c:pt>
                <c:pt idx="17">
                  <c:v>0.95712009914750151</c:v>
                </c:pt>
                <c:pt idx="18">
                  <c:v>-9.0903453112101129E-2</c:v>
                </c:pt>
                <c:pt idx="19">
                  <c:v>-1.3460912026195482</c:v>
                </c:pt>
                <c:pt idx="20">
                  <c:v>1.3166502601867913</c:v>
                </c:pt>
                <c:pt idx="21">
                  <c:v>1.9915998456486284</c:v>
                </c:pt>
                <c:pt idx="22">
                  <c:v>1.2717176632223826</c:v>
                </c:pt>
                <c:pt idx="23">
                  <c:v>2.371694549483383</c:v>
                </c:pt>
                <c:pt idx="24">
                  <c:v>-2.2350767321712928</c:v>
                </c:pt>
                <c:pt idx="25">
                  <c:v>-0.62261292561069936</c:v>
                </c:pt>
                <c:pt idx="26">
                  <c:v>0.29558673657208434</c:v>
                </c:pt>
                <c:pt idx="27">
                  <c:v>1.2132742047611389</c:v>
                </c:pt>
                <c:pt idx="28">
                  <c:v>-0.7802282789297621</c:v>
                </c:pt>
                <c:pt idx="29">
                  <c:v>-0.50851126696405125</c:v>
                </c:pt>
                <c:pt idx="30">
                  <c:v>1.3982448080771315</c:v>
                </c:pt>
                <c:pt idx="31">
                  <c:v>1.1937220269070625</c:v>
                </c:pt>
                <c:pt idx="32">
                  <c:v>-2.1789127972592359</c:v>
                </c:pt>
                <c:pt idx="33">
                  <c:v>0.66154338891954989</c:v>
                </c:pt>
                <c:pt idx="34">
                  <c:v>0.68880912261293226</c:v>
                </c:pt>
                <c:pt idx="35">
                  <c:v>-1.4064837677739583</c:v>
                </c:pt>
                <c:pt idx="36">
                  <c:v>0.21898254847880771</c:v>
                </c:pt>
                <c:pt idx="37">
                  <c:v>-0.9844479989823629</c:v>
                </c:pt>
                <c:pt idx="38">
                  <c:v>1.0137391847142574</c:v>
                </c:pt>
                <c:pt idx="39">
                  <c:v>1.6613615302997875</c:v>
                </c:pt>
                <c:pt idx="40">
                  <c:v>-0.87560819786788313</c:v>
                </c:pt>
                <c:pt idx="41">
                  <c:v>-1.1732612464253167</c:v>
                </c:pt>
                <c:pt idx="42">
                  <c:v>1.6034404052975848</c:v>
                </c:pt>
                <c:pt idx="43">
                  <c:v>3.3011440262852965</c:v>
                </c:pt>
                <c:pt idx="44">
                  <c:v>0.90572595326050553</c:v>
                </c:pt>
                <c:pt idx="45">
                  <c:v>1.4332803929371751</c:v>
                </c:pt>
                <c:pt idx="46">
                  <c:v>-1.3342718845898327</c:v>
                </c:pt>
                <c:pt idx="47">
                  <c:v>-1.3836025162769272</c:v>
                </c:pt>
                <c:pt idx="48">
                  <c:v>4.1332266603083312</c:v>
                </c:pt>
                <c:pt idx="49">
                  <c:v>0.32607484653666141</c:v>
                </c:pt>
                <c:pt idx="50">
                  <c:v>-1.6954303614280519</c:v>
                </c:pt>
                <c:pt idx="51">
                  <c:v>0.35923349769619861</c:v>
                </c:pt>
                <c:pt idx="52">
                  <c:v>1.5002589372793418</c:v>
                </c:pt>
                <c:pt idx="53">
                  <c:v>1.9749537811841522</c:v>
                </c:pt>
                <c:pt idx="54">
                  <c:v>1.1478462125277256</c:v>
                </c:pt>
                <c:pt idx="55">
                  <c:v>-3.3418691000830503E-2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30752"/>
        <c:axId val="112067328"/>
      </c:lineChart>
      <c:lineChart>
        <c:grouping val="standard"/>
        <c:varyColors val="0"/>
        <c:ser>
          <c:idx val="2"/>
          <c:order val="2"/>
          <c:tx>
            <c:strRef>
              <c:f>'1.1'!$D$1</c:f>
              <c:strCache>
                <c:ptCount val="1"/>
                <c:pt idx="0">
                  <c:v>INDUSTRIA MANUFACTURERA</c:v>
                </c:pt>
              </c:strCache>
            </c:strRef>
          </c:tx>
          <c:marker>
            <c:symbol val="none"/>
          </c:marker>
          <c:cat>
            <c:numRef>
              <c:f>'1.1'!$A$2:$A$57</c:f>
              <c:numCache>
                <c:formatCode>mmm\-yy</c:formatCode>
                <c:ptCount val="56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</c:numCache>
            </c:numRef>
          </c:cat>
          <c:val>
            <c:numRef>
              <c:f>'1.1'!$D$60:$D$115</c:f>
              <c:numCache>
                <c:formatCode>0.00</c:formatCode>
                <c:ptCount val="56"/>
                <c:pt idx="1">
                  <c:v>1.9353871870910755</c:v>
                </c:pt>
                <c:pt idx="2">
                  <c:v>1.349587024139498</c:v>
                </c:pt>
                <c:pt idx="3">
                  <c:v>-0.37101579627859538</c:v>
                </c:pt>
                <c:pt idx="4">
                  <c:v>4.1128650731991012</c:v>
                </c:pt>
                <c:pt idx="5">
                  <c:v>-1.3168222085366388</c:v>
                </c:pt>
                <c:pt idx="6">
                  <c:v>1.1238617462639322</c:v>
                </c:pt>
                <c:pt idx="7">
                  <c:v>3.7555879038852158</c:v>
                </c:pt>
                <c:pt idx="8">
                  <c:v>-1.8384843814112095</c:v>
                </c:pt>
                <c:pt idx="9">
                  <c:v>-1.2579587255598379</c:v>
                </c:pt>
                <c:pt idx="10">
                  <c:v>-2.0904289125396658</c:v>
                </c:pt>
                <c:pt idx="11">
                  <c:v>-2.087388769987264</c:v>
                </c:pt>
                <c:pt idx="12">
                  <c:v>-1.2985539627659914</c:v>
                </c:pt>
                <c:pt idx="13">
                  <c:v>5.8978028661876403</c:v>
                </c:pt>
                <c:pt idx="14">
                  <c:v>-0.11686870266695015</c:v>
                </c:pt>
                <c:pt idx="15">
                  <c:v>2.0561414841467229</c:v>
                </c:pt>
                <c:pt idx="16">
                  <c:v>2.5262145269258518</c:v>
                </c:pt>
                <c:pt idx="17">
                  <c:v>-3.1653436716024941</c:v>
                </c:pt>
                <c:pt idx="18">
                  <c:v>-4.6101287430902804</c:v>
                </c:pt>
                <c:pt idx="19">
                  <c:v>-3.6104311842439119</c:v>
                </c:pt>
                <c:pt idx="20">
                  <c:v>-4.6338556223869176</c:v>
                </c:pt>
                <c:pt idx="21">
                  <c:v>-0.48198164146409095</c:v>
                </c:pt>
                <c:pt idx="22">
                  <c:v>2.1792297630910173</c:v>
                </c:pt>
                <c:pt idx="23">
                  <c:v>4.3947241258768921</c:v>
                </c:pt>
                <c:pt idx="24">
                  <c:v>4.6912362272798269</c:v>
                </c:pt>
                <c:pt idx="25">
                  <c:v>0.85667588509736881</c:v>
                </c:pt>
                <c:pt idx="26">
                  <c:v>3.7759583401060226</c:v>
                </c:pt>
                <c:pt idx="27">
                  <c:v>-0.38854518270787786</c:v>
                </c:pt>
                <c:pt idx="28">
                  <c:v>1.2613014804494949</c:v>
                </c:pt>
                <c:pt idx="29">
                  <c:v>-2.0146197295766277</c:v>
                </c:pt>
                <c:pt idx="30">
                  <c:v>-5.4191892493926641E-2</c:v>
                </c:pt>
                <c:pt idx="31">
                  <c:v>-0.55755143074682767</c:v>
                </c:pt>
                <c:pt idx="32">
                  <c:v>2.5620192566795374</c:v>
                </c:pt>
                <c:pt idx="33">
                  <c:v>0.75367123452485529</c:v>
                </c:pt>
                <c:pt idx="34">
                  <c:v>-1.5214606885849413E-2</c:v>
                </c:pt>
                <c:pt idx="35">
                  <c:v>1.7501618821498033</c:v>
                </c:pt>
                <c:pt idx="36">
                  <c:v>-1.6537673800960273</c:v>
                </c:pt>
                <c:pt idx="37">
                  <c:v>3.266485121374707</c:v>
                </c:pt>
                <c:pt idx="38">
                  <c:v>2.9214931186288817</c:v>
                </c:pt>
                <c:pt idx="39">
                  <c:v>2.7819428579932914</c:v>
                </c:pt>
                <c:pt idx="40">
                  <c:v>-1.0741085185602017</c:v>
                </c:pt>
                <c:pt idx="41">
                  <c:v>1.4229889087635117</c:v>
                </c:pt>
                <c:pt idx="42">
                  <c:v>2.8160518596726636</c:v>
                </c:pt>
                <c:pt idx="43">
                  <c:v>5.1133760806456818</c:v>
                </c:pt>
                <c:pt idx="44">
                  <c:v>-4.09834448612727</c:v>
                </c:pt>
                <c:pt idx="45">
                  <c:v>5.2858131571110745</c:v>
                </c:pt>
                <c:pt idx="46">
                  <c:v>-1.6872669431538201</c:v>
                </c:pt>
                <c:pt idx="47">
                  <c:v>-1.5794704912464486</c:v>
                </c:pt>
                <c:pt idx="48">
                  <c:v>5.6002132219344025</c:v>
                </c:pt>
                <c:pt idx="49">
                  <c:v>4.0012507861538094</c:v>
                </c:pt>
                <c:pt idx="50">
                  <c:v>4.5144043967967118</c:v>
                </c:pt>
                <c:pt idx="51">
                  <c:v>1.5647796304770978</c:v>
                </c:pt>
                <c:pt idx="52">
                  <c:v>3.6578558126509231</c:v>
                </c:pt>
                <c:pt idx="53">
                  <c:v>1.8700653053774996</c:v>
                </c:pt>
                <c:pt idx="54">
                  <c:v>0.76344950483657747</c:v>
                </c:pt>
                <c:pt idx="55">
                  <c:v>1.7916256906447492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074752"/>
        <c:axId val="112068864"/>
      </c:lineChart>
      <c:dateAx>
        <c:axId val="128330752"/>
        <c:scaling>
          <c:orientation val="minMax"/>
          <c:max val="39417"/>
          <c:min val="34394"/>
        </c:scaling>
        <c:delete val="0"/>
        <c:axPos val="b"/>
        <c:numFmt formatCode="mmm\-yy" sourceLinked="1"/>
        <c:majorTickMark val="out"/>
        <c:minorTickMark val="none"/>
        <c:tickLblPos val="low"/>
        <c:txPr>
          <a:bodyPr/>
          <a:lstStyle/>
          <a:p>
            <a:pPr>
              <a:defRPr b="1"/>
            </a:pPr>
            <a:endParaRPr lang="es-CO"/>
          </a:p>
        </c:txPr>
        <c:crossAx val="112067328"/>
        <c:crosses val="autoZero"/>
        <c:auto val="1"/>
        <c:lblOffset val="100"/>
        <c:baseTimeUnit val="months"/>
      </c:dateAx>
      <c:valAx>
        <c:axId val="1120673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O"/>
          </a:p>
        </c:txPr>
        <c:crossAx val="128330752"/>
        <c:crosses val="autoZero"/>
        <c:crossBetween val="between"/>
      </c:valAx>
      <c:valAx>
        <c:axId val="112068864"/>
        <c:scaling>
          <c:orientation val="minMax"/>
          <c:max val="30"/>
          <c:min val="-25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O"/>
          </a:p>
        </c:txPr>
        <c:crossAx val="112074752"/>
        <c:crosses val="max"/>
        <c:crossBetween val="between"/>
        <c:majorUnit val="5"/>
      </c:valAx>
      <c:dateAx>
        <c:axId val="112074752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12068864"/>
        <c:crosses val="autoZero"/>
        <c:auto val="1"/>
        <c:lblOffset val="100"/>
        <c:baseTimeUnit val="months"/>
      </c:dateAx>
      <c:spPr>
        <a:noFill/>
      </c:spPr>
    </c:plotArea>
    <c:legend>
      <c:legendPos val="b"/>
      <c:layout>
        <c:manualLayout>
          <c:xMode val="edge"/>
          <c:yMode val="edge"/>
          <c:x val="0"/>
          <c:y val="0.87357462007366471"/>
          <c:w val="1"/>
          <c:h val="0.12642537992633532"/>
        </c:manualLayout>
      </c:layout>
      <c:overlay val="0"/>
      <c:txPr>
        <a:bodyPr/>
        <a:lstStyle/>
        <a:p>
          <a:pPr>
            <a:defRPr sz="600" b="1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601543209876544E-2"/>
          <c:y val="3.4058454106280195E-2"/>
          <c:w val="0.89783981481481479"/>
          <c:h val="0.72949685990338164"/>
        </c:manualLayout>
      </c:layout>
      <c:lineChart>
        <c:grouping val="standard"/>
        <c:varyColors val="0"/>
        <c:ser>
          <c:idx val="0"/>
          <c:order val="0"/>
          <c:tx>
            <c:strRef>
              <c:f>'1.2'!$B$1</c:f>
              <c:strCache>
                <c:ptCount val="1"/>
                <c:pt idx="0">
                  <c:v>Agricultura, ganadería, caza, silvicultura y pesca</c:v>
                </c:pt>
              </c:strCache>
            </c:strRef>
          </c:tx>
          <c:marker>
            <c:symbol val="none"/>
          </c:marker>
          <c:cat>
            <c:numRef>
              <c:f>'1.2'!$A$2:$A$58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'1.2'!$B$2:$B$58</c:f>
              <c:numCache>
                <c:formatCode>General</c:formatCode>
                <c:ptCount val="57"/>
                <c:pt idx="0">
                  <c:v>5441</c:v>
                </c:pt>
                <c:pt idx="1">
                  <c:v>5677</c:v>
                </c:pt>
                <c:pt idx="2">
                  <c:v>5766</c:v>
                </c:pt>
                <c:pt idx="3">
                  <c:v>5745</c:v>
                </c:pt>
                <c:pt idx="4">
                  <c:v>5662</c:v>
                </c:pt>
                <c:pt idx="5">
                  <c:v>5625</c:v>
                </c:pt>
                <c:pt idx="6">
                  <c:v>5743</c:v>
                </c:pt>
                <c:pt idx="7">
                  <c:v>5999</c:v>
                </c:pt>
                <c:pt idx="8">
                  <c:v>5869</c:v>
                </c:pt>
                <c:pt idx="9">
                  <c:v>6104</c:v>
                </c:pt>
                <c:pt idx="10">
                  <c:v>6027</c:v>
                </c:pt>
                <c:pt idx="11">
                  <c:v>6077</c:v>
                </c:pt>
                <c:pt idx="12">
                  <c:v>6127</c:v>
                </c:pt>
                <c:pt idx="13">
                  <c:v>6191</c:v>
                </c:pt>
                <c:pt idx="14">
                  <c:v>6271</c:v>
                </c:pt>
                <c:pt idx="15">
                  <c:v>6232</c:v>
                </c:pt>
                <c:pt idx="16">
                  <c:v>6351</c:v>
                </c:pt>
                <c:pt idx="17">
                  <c:v>6278</c:v>
                </c:pt>
                <c:pt idx="18">
                  <c:v>6361</c:v>
                </c:pt>
                <c:pt idx="19">
                  <c:v>6570</c:v>
                </c:pt>
                <c:pt idx="20">
                  <c:v>6552</c:v>
                </c:pt>
                <c:pt idx="21">
                  <c:v>6621</c:v>
                </c:pt>
                <c:pt idx="22">
                  <c:v>6560</c:v>
                </c:pt>
                <c:pt idx="23">
                  <c:v>6546</c:v>
                </c:pt>
                <c:pt idx="24">
                  <c:v>6586</c:v>
                </c:pt>
                <c:pt idx="25">
                  <c:v>6654</c:v>
                </c:pt>
                <c:pt idx="26">
                  <c:v>6845</c:v>
                </c:pt>
                <c:pt idx="27">
                  <c:v>6817</c:v>
                </c:pt>
                <c:pt idx="28">
                  <c:v>6906</c:v>
                </c:pt>
                <c:pt idx="29">
                  <c:v>6943</c:v>
                </c:pt>
                <c:pt idx="30">
                  <c:v>7036</c:v>
                </c:pt>
                <c:pt idx="31">
                  <c:v>7069</c:v>
                </c:pt>
                <c:pt idx="32">
                  <c:v>7008</c:v>
                </c:pt>
                <c:pt idx="33">
                  <c:v>7060</c:v>
                </c:pt>
                <c:pt idx="34">
                  <c:v>6958</c:v>
                </c:pt>
                <c:pt idx="35">
                  <c:v>6823</c:v>
                </c:pt>
                <c:pt idx="36">
                  <c:v>6886</c:v>
                </c:pt>
                <c:pt idx="37">
                  <c:v>6822</c:v>
                </c:pt>
                <c:pt idx="38">
                  <c:v>7003</c:v>
                </c:pt>
                <c:pt idx="39">
                  <c:v>6956</c:v>
                </c:pt>
                <c:pt idx="40">
                  <c:v>6678</c:v>
                </c:pt>
                <c:pt idx="41">
                  <c:v>6890</c:v>
                </c:pt>
                <c:pt idx="42">
                  <c:v>6912</c:v>
                </c:pt>
                <c:pt idx="43">
                  <c:v>7240</c:v>
                </c:pt>
                <c:pt idx="44">
                  <c:v>7151</c:v>
                </c:pt>
                <c:pt idx="45">
                  <c:v>7014</c:v>
                </c:pt>
                <c:pt idx="46">
                  <c:v>7023</c:v>
                </c:pt>
                <c:pt idx="47">
                  <c:v>7107</c:v>
                </c:pt>
                <c:pt idx="48">
                  <c:v>7247</c:v>
                </c:pt>
                <c:pt idx="49">
                  <c:v>7205</c:v>
                </c:pt>
                <c:pt idx="50">
                  <c:v>7271</c:v>
                </c:pt>
                <c:pt idx="51">
                  <c:v>7272</c:v>
                </c:pt>
                <c:pt idx="52">
                  <c:v>7474</c:v>
                </c:pt>
                <c:pt idx="53">
                  <c:v>7753</c:v>
                </c:pt>
                <c:pt idx="54">
                  <c:v>7650</c:v>
                </c:pt>
                <c:pt idx="55">
                  <c:v>7704</c:v>
                </c:pt>
                <c:pt idx="56">
                  <c:v>7928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'1.2'!$C$1</c:f>
              <c:strCache>
                <c:ptCount val="1"/>
                <c:pt idx="0">
                  <c:v>Explotación de minas y canteras</c:v>
                </c:pt>
              </c:strCache>
            </c:strRef>
          </c:tx>
          <c:marker>
            <c:symbol val="none"/>
          </c:marker>
          <c:cat>
            <c:numRef>
              <c:f>'1.2'!$A$2:$A$58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'1.2'!$C$2:$C$58</c:f>
              <c:numCache>
                <c:formatCode>General</c:formatCode>
                <c:ptCount val="57"/>
                <c:pt idx="0">
                  <c:v>5998</c:v>
                </c:pt>
                <c:pt idx="1">
                  <c:v>5758</c:v>
                </c:pt>
                <c:pt idx="2">
                  <c:v>5395</c:v>
                </c:pt>
                <c:pt idx="3">
                  <c:v>5469</c:v>
                </c:pt>
                <c:pt idx="4">
                  <c:v>5308</c:v>
                </c:pt>
                <c:pt idx="5">
                  <c:v>5082</c:v>
                </c:pt>
                <c:pt idx="6">
                  <c:v>5373</c:v>
                </c:pt>
                <c:pt idx="7">
                  <c:v>4987</c:v>
                </c:pt>
                <c:pt idx="8">
                  <c:v>5205</c:v>
                </c:pt>
                <c:pt idx="9">
                  <c:v>5015</c:v>
                </c:pt>
                <c:pt idx="10">
                  <c:v>5037</c:v>
                </c:pt>
                <c:pt idx="11">
                  <c:v>5124</c:v>
                </c:pt>
                <c:pt idx="12">
                  <c:v>4893</c:v>
                </c:pt>
                <c:pt idx="13">
                  <c:v>5331</c:v>
                </c:pt>
                <c:pt idx="14">
                  <c:v>5440</c:v>
                </c:pt>
                <c:pt idx="15">
                  <c:v>5062</c:v>
                </c:pt>
                <c:pt idx="16">
                  <c:v>5072</c:v>
                </c:pt>
                <c:pt idx="17">
                  <c:v>5157</c:v>
                </c:pt>
                <c:pt idx="18">
                  <c:v>5114</c:v>
                </c:pt>
                <c:pt idx="19">
                  <c:v>5195</c:v>
                </c:pt>
                <c:pt idx="20">
                  <c:v>5290</c:v>
                </c:pt>
                <c:pt idx="21">
                  <c:v>5353</c:v>
                </c:pt>
                <c:pt idx="22">
                  <c:v>5311</c:v>
                </c:pt>
                <c:pt idx="23">
                  <c:v>5417</c:v>
                </c:pt>
                <c:pt idx="24">
                  <c:v>5502</c:v>
                </c:pt>
                <c:pt idx="25">
                  <c:v>5279</c:v>
                </c:pt>
                <c:pt idx="26">
                  <c:v>5524</c:v>
                </c:pt>
                <c:pt idx="27">
                  <c:v>5585</c:v>
                </c:pt>
                <c:pt idx="28">
                  <c:v>5459</c:v>
                </c:pt>
                <c:pt idx="29">
                  <c:v>5433</c:v>
                </c:pt>
                <c:pt idx="30">
                  <c:v>5523</c:v>
                </c:pt>
                <c:pt idx="31">
                  <c:v>5802</c:v>
                </c:pt>
                <c:pt idx="32">
                  <c:v>5811</c:v>
                </c:pt>
                <c:pt idx="33">
                  <c:v>5982</c:v>
                </c:pt>
                <c:pt idx="34">
                  <c:v>6206</c:v>
                </c:pt>
                <c:pt idx="35">
                  <c:v>6307</c:v>
                </c:pt>
                <c:pt idx="36">
                  <c:v>6478</c:v>
                </c:pt>
                <c:pt idx="37">
                  <c:v>6587</c:v>
                </c:pt>
                <c:pt idx="38">
                  <c:v>6785</c:v>
                </c:pt>
                <c:pt idx="39">
                  <c:v>7114</c:v>
                </c:pt>
                <c:pt idx="40">
                  <c:v>7298</c:v>
                </c:pt>
                <c:pt idx="41">
                  <c:v>7487</c:v>
                </c:pt>
                <c:pt idx="42">
                  <c:v>7453</c:v>
                </c:pt>
                <c:pt idx="43">
                  <c:v>7583</c:v>
                </c:pt>
                <c:pt idx="44">
                  <c:v>8020</c:v>
                </c:pt>
                <c:pt idx="45">
                  <c:v>8319</c:v>
                </c:pt>
                <c:pt idx="46">
                  <c:v>8884</c:v>
                </c:pt>
                <c:pt idx="47">
                  <c:v>8924</c:v>
                </c:pt>
                <c:pt idx="48">
                  <c:v>9089</c:v>
                </c:pt>
                <c:pt idx="49">
                  <c:v>9001</c:v>
                </c:pt>
                <c:pt idx="50">
                  <c:v>8908</c:v>
                </c:pt>
                <c:pt idx="51">
                  <c:v>9045</c:v>
                </c:pt>
                <c:pt idx="52">
                  <c:v>9179</c:v>
                </c:pt>
                <c:pt idx="53">
                  <c:v>9389</c:v>
                </c:pt>
                <c:pt idx="54">
                  <c:v>9511</c:v>
                </c:pt>
                <c:pt idx="55">
                  <c:v>9748</c:v>
                </c:pt>
                <c:pt idx="56">
                  <c:v>9693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'1.2'!$D$1</c:f>
              <c:strCache>
                <c:ptCount val="1"/>
                <c:pt idx="0">
                  <c:v>Industrias manufactureras</c:v>
                </c:pt>
              </c:strCache>
            </c:strRef>
          </c:tx>
          <c:marker>
            <c:symbol val="none"/>
          </c:marker>
          <c:cat>
            <c:numRef>
              <c:f>'1.2'!$A$2:$A$58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'1.2'!$D$2:$D$58</c:f>
              <c:numCache>
                <c:formatCode>General</c:formatCode>
                <c:ptCount val="57"/>
                <c:pt idx="0">
                  <c:v>9443</c:v>
                </c:pt>
                <c:pt idx="1">
                  <c:v>9504</c:v>
                </c:pt>
                <c:pt idx="2">
                  <c:v>9933</c:v>
                </c:pt>
                <c:pt idx="3">
                  <c:v>9785</c:v>
                </c:pt>
                <c:pt idx="4">
                  <c:v>9833</c:v>
                </c:pt>
                <c:pt idx="5">
                  <c:v>9996</c:v>
                </c:pt>
                <c:pt idx="6">
                  <c:v>9869</c:v>
                </c:pt>
                <c:pt idx="7">
                  <c:v>10093</c:v>
                </c:pt>
                <c:pt idx="8">
                  <c:v>9744</c:v>
                </c:pt>
                <c:pt idx="9">
                  <c:v>10448</c:v>
                </c:pt>
                <c:pt idx="10">
                  <c:v>10207</c:v>
                </c:pt>
                <c:pt idx="11">
                  <c:v>10243</c:v>
                </c:pt>
                <c:pt idx="12">
                  <c:v>10448</c:v>
                </c:pt>
                <c:pt idx="13">
                  <c:v>10475</c:v>
                </c:pt>
                <c:pt idx="14">
                  <c:v>10733</c:v>
                </c:pt>
                <c:pt idx="15">
                  <c:v>10976</c:v>
                </c:pt>
                <c:pt idx="16">
                  <c:v>11205</c:v>
                </c:pt>
                <c:pt idx="17">
                  <c:v>11335</c:v>
                </c:pt>
                <c:pt idx="18">
                  <c:v>11555</c:v>
                </c:pt>
                <c:pt idx="19">
                  <c:v>11924</c:v>
                </c:pt>
                <c:pt idx="20">
                  <c:v>11649</c:v>
                </c:pt>
                <c:pt idx="21">
                  <c:v>12198</c:v>
                </c:pt>
                <c:pt idx="22">
                  <c:v>12124</c:v>
                </c:pt>
                <c:pt idx="23">
                  <c:v>12111</c:v>
                </c:pt>
                <c:pt idx="24">
                  <c:v>12346</c:v>
                </c:pt>
                <c:pt idx="25">
                  <c:v>12710</c:v>
                </c:pt>
                <c:pt idx="26">
                  <c:v>13080</c:v>
                </c:pt>
                <c:pt idx="27">
                  <c:v>13217</c:v>
                </c:pt>
                <c:pt idx="28">
                  <c:v>13458</c:v>
                </c:pt>
                <c:pt idx="29">
                  <c:v>13572</c:v>
                </c:pt>
                <c:pt idx="30">
                  <c:v>13785</c:v>
                </c:pt>
                <c:pt idx="31">
                  <c:v>14236</c:v>
                </c:pt>
                <c:pt idx="32">
                  <c:v>13931</c:v>
                </c:pt>
                <c:pt idx="33">
                  <c:v>14045</c:v>
                </c:pt>
                <c:pt idx="34">
                  <c:v>13860</c:v>
                </c:pt>
                <c:pt idx="35">
                  <c:v>13553</c:v>
                </c:pt>
                <c:pt idx="36">
                  <c:v>13301</c:v>
                </c:pt>
                <c:pt idx="37">
                  <c:v>13165</c:v>
                </c:pt>
                <c:pt idx="38">
                  <c:v>13289</c:v>
                </c:pt>
                <c:pt idx="39">
                  <c:v>13336</c:v>
                </c:pt>
                <c:pt idx="40">
                  <c:v>13432</c:v>
                </c:pt>
                <c:pt idx="41">
                  <c:v>13615</c:v>
                </c:pt>
                <c:pt idx="42">
                  <c:v>13324</c:v>
                </c:pt>
                <c:pt idx="43">
                  <c:v>13694</c:v>
                </c:pt>
                <c:pt idx="44">
                  <c:v>14122</c:v>
                </c:pt>
                <c:pt idx="45">
                  <c:v>14052</c:v>
                </c:pt>
                <c:pt idx="46">
                  <c:v>14197</c:v>
                </c:pt>
                <c:pt idx="47">
                  <c:v>14260</c:v>
                </c:pt>
                <c:pt idx="48">
                  <c:v>14187</c:v>
                </c:pt>
                <c:pt idx="49">
                  <c:v>14000</c:v>
                </c:pt>
                <c:pt idx="50">
                  <c:v>13953</c:v>
                </c:pt>
                <c:pt idx="51">
                  <c:v>13854</c:v>
                </c:pt>
                <c:pt idx="52">
                  <c:v>13510</c:v>
                </c:pt>
                <c:pt idx="53">
                  <c:v>14156</c:v>
                </c:pt>
                <c:pt idx="54">
                  <c:v>13932</c:v>
                </c:pt>
                <c:pt idx="55">
                  <c:v>13855</c:v>
                </c:pt>
                <c:pt idx="56">
                  <c:v>13958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'1.2'!$F$1</c:f>
              <c:strCache>
                <c:ptCount val="1"/>
                <c:pt idx="0">
                  <c:v>Construcción</c:v>
                </c:pt>
              </c:strCache>
            </c:strRef>
          </c:tx>
          <c:marker>
            <c:symbol val="none"/>
          </c:marker>
          <c:cat>
            <c:numRef>
              <c:f>'1.2'!$A$2:$A$58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'1.2'!$F$2:$F$58</c:f>
              <c:numCache>
                <c:formatCode>General</c:formatCode>
                <c:ptCount val="57"/>
                <c:pt idx="0">
                  <c:v>3213</c:v>
                </c:pt>
                <c:pt idx="1">
                  <c:v>3145</c:v>
                </c:pt>
                <c:pt idx="2">
                  <c:v>3166</c:v>
                </c:pt>
                <c:pt idx="3">
                  <c:v>2927</c:v>
                </c:pt>
                <c:pt idx="4">
                  <c:v>3029</c:v>
                </c:pt>
                <c:pt idx="5">
                  <c:v>3229</c:v>
                </c:pt>
                <c:pt idx="6">
                  <c:v>3471</c:v>
                </c:pt>
                <c:pt idx="7">
                  <c:v>3407</c:v>
                </c:pt>
                <c:pt idx="8">
                  <c:v>3318</c:v>
                </c:pt>
                <c:pt idx="9">
                  <c:v>4013</c:v>
                </c:pt>
                <c:pt idx="10">
                  <c:v>3705</c:v>
                </c:pt>
                <c:pt idx="11">
                  <c:v>3720</c:v>
                </c:pt>
                <c:pt idx="12">
                  <c:v>3816</c:v>
                </c:pt>
                <c:pt idx="13">
                  <c:v>4017</c:v>
                </c:pt>
                <c:pt idx="14">
                  <c:v>3867</c:v>
                </c:pt>
                <c:pt idx="15">
                  <c:v>4281</c:v>
                </c:pt>
                <c:pt idx="16">
                  <c:v>4440</c:v>
                </c:pt>
                <c:pt idx="17">
                  <c:v>4173</c:v>
                </c:pt>
                <c:pt idx="18">
                  <c:v>4437</c:v>
                </c:pt>
                <c:pt idx="19">
                  <c:v>4648</c:v>
                </c:pt>
                <c:pt idx="20">
                  <c:v>4757</c:v>
                </c:pt>
                <c:pt idx="21">
                  <c:v>4330</c:v>
                </c:pt>
                <c:pt idx="22">
                  <c:v>4772</c:v>
                </c:pt>
                <c:pt idx="23">
                  <c:v>5056</c:v>
                </c:pt>
                <c:pt idx="24">
                  <c:v>4745</c:v>
                </c:pt>
                <c:pt idx="25">
                  <c:v>5392</c:v>
                </c:pt>
                <c:pt idx="26">
                  <c:v>5503</c:v>
                </c:pt>
                <c:pt idx="27">
                  <c:v>5573</c:v>
                </c:pt>
                <c:pt idx="28">
                  <c:v>5690</c:v>
                </c:pt>
                <c:pt idx="29">
                  <c:v>5491</c:v>
                </c:pt>
                <c:pt idx="30">
                  <c:v>5778</c:v>
                </c:pt>
                <c:pt idx="31">
                  <c:v>6023</c:v>
                </c:pt>
                <c:pt idx="32">
                  <c:v>6173</c:v>
                </c:pt>
                <c:pt idx="33">
                  <c:v>6372</c:v>
                </c:pt>
                <c:pt idx="34">
                  <c:v>6667</c:v>
                </c:pt>
                <c:pt idx="35">
                  <c:v>5797</c:v>
                </c:pt>
                <c:pt idx="36">
                  <c:v>6279</c:v>
                </c:pt>
                <c:pt idx="37">
                  <c:v>6906</c:v>
                </c:pt>
                <c:pt idx="38">
                  <c:v>6704</c:v>
                </c:pt>
                <c:pt idx="39">
                  <c:v>6440</c:v>
                </c:pt>
                <c:pt idx="40">
                  <c:v>6567</c:v>
                </c:pt>
                <c:pt idx="41">
                  <c:v>6320</c:v>
                </c:pt>
                <c:pt idx="42">
                  <c:v>6432</c:v>
                </c:pt>
                <c:pt idx="43">
                  <c:v>6983</c:v>
                </c:pt>
                <c:pt idx="44">
                  <c:v>6587</c:v>
                </c:pt>
                <c:pt idx="45">
                  <c:v>6869</c:v>
                </c:pt>
                <c:pt idx="46">
                  <c:v>7438</c:v>
                </c:pt>
                <c:pt idx="47">
                  <c:v>7575</c:v>
                </c:pt>
                <c:pt idx="48">
                  <c:v>7571</c:v>
                </c:pt>
                <c:pt idx="49">
                  <c:v>8112</c:v>
                </c:pt>
                <c:pt idx="50">
                  <c:v>7139</c:v>
                </c:pt>
                <c:pt idx="51">
                  <c:v>7341</c:v>
                </c:pt>
                <c:pt idx="52">
                  <c:v>8409</c:v>
                </c:pt>
                <c:pt idx="53">
                  <c:v>8603</c:v>
                </c:pt>
                <c:pt idx="54">
                  <c:v>8799</c:v>
                </c:pt>
                <c:pt idx="55">
                  <c:v>7975</c:v>
                </c:pt>
                <c:pt idx="56">
                  <c:v>9853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'1.2'!$G$1</c:f>
              <c:strCache>
                <c:ptCount val="1"/>
                <c:pt idx="0">
                  <c:v>Comercio, reparación, restaurantes y hoteles</c:v>
                </c:pt>
              </c:strCache>
            </c:strRef>
          </c:tx>
          <c:marker>
            <c:symbol val="none"/>
          </c:marker>
          <c:cat>
            <c:numRef>
              <c:f>'1.2'!$A$2:$A$58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'1.2'!$G$2:$G$58</c:f>
              <c:numCache>
                <c:formatCode>General</c:formatCode>
                <c:ptCount val="57"/>
                <c:pt idx="0">
                  <c:v>8214</c:v>
                </c:pt>
                <c:pt idx="1">
                  <c:v>8290</c:v>
                </c:pt>
                <c:pt idx="2">
                  <c:v>8301</c:v>
                </c:pt>
                <c:pt idx="3">
                  <c:v>8292</c:v>
                </c:pt>
                <c:pt idx="4">
                  <c:v>8474</c:v>
                </c:pt>
                <c:pt idx="5">
                  <c:v>8521</c:v>
                </c:pt>
                <c:pt idx="6">
                  <c:v>8495</c:v>
                </c:pt>
                <c:pt idx="7">
                  <c:v>8571</c:v>
                </c:pt>
                <c:pt idx="8">
                  <c:v>8505</c:v>
                </c:pt>
                <c:pt idx="9">
                  <c:v>8620</c:v>
                </c:pt>
                <c:pt idx="10">
                  <c:v>8730</c:v>
                </c:pt>
                <c:pt idx="11">
                  <c:v>8716</c:v>
                </c:pt>
                <c:pt idx="12">
                  <c:v>8794</c:v>
                </c:pt>
                <c:pt idx="13">
                  <c:v>8873</c:v>
                </c:pt>
                <c:pt idx="14">
                  <c:v>9006</c:v>
                </c:pt>
                <c:pt idx="15">
                  <c:v>9186</c:v>
                </c:pt>
                <c:pt idx="16">
                  <c:v>9511</c:v>
                </c:pt>
                <c:pt idx="17">
                  <c:v>9460</c:v>
                </c:pt>
                <c:pt idx="18">
                  <c:v>9596</c:v>
                </c:pt>
                <c:pt idx="19">
                  <c:v>9835</c:v>
                </c:pt>
                <c:pt idx="20">
                  <c:v>9880</c:v>
                </c:pt>
                <c:pt idx="21">
                  <c:v>10077</c:v>
                </c:pt>
                <c:pt idx="22">
                  <c:v>10122</c:v>
                </c:pt>
                <c:pt idx="23">
                  <c:v>10256</c:v>
                </c:pt>
                <c:pt idx="24">
                  <c:v>10490</c:v>
                </c:pt>
                <c:pt idx="25">
                  <c:v>10822</c:v>
                </c:pt>
                <c:pt idx="26">
                  <c:v>11143</c:v>
                </c:pt>
                <c:pt idx="27">
                  <c:v>11062</c:v>
                </c:pt>
                <c:pt idx="28">
                  <c:v>11506</c:v>
                </c:pt>
                <c:pt idx="29">
                  <c:v>11607</c:v>
                </c:pt>
                <c:pt idx="30">
                  <c:v>11898</c:v>
                </c:pt>
                <c:pt idx="31">
                  <c:v>12110</c:v>
                </c:pt>
                <c:pt idx="32">
                  <c:v>12263</c:v>
                </c:pt>
                <c:pt idx="33">
                  <c:v>12182</c:v>
                </c:pt>
                <c:pt idx="34">
                  <c:v>12137</c:v>
                </c:pt>
                <c:pt idx="35">
                  <c:v>12017</c:v>
                </c:pt>
                <c:pt idx="36">
                  <c:v>12052</c:v>
                </c:pt>
                <c:pt idx="37">
                  <c:v>12136</c:v>
                </c:pt>
                <c:pt idx="38">
                  <c:v>12109</c:v>
                </c:pt>
                <c:pt idx="39">
                  <c:v>12166</c:v>
                </c:pt>
                <c:pt idx="40">
                  <c:v>12449</c:v>
                </c:pt>
                <c:pt idx="41">
                  <c:v>12558</c:v>
                </c:pt>
                <c:pt idx="42">
                  <c:v>12850</c:v>
                </c:pt>
                <c:pt idx="43">
                  <c:v>13118</c:v>
                </c:pt>
                <c:pt idx="44">
                  <c:v>13258</c:v>
                </c:pt>
                <c:pt idx="45">
                  <c:v>13499</c:v>
                </c:pt>
                <c:pt idx="46">
                  <c:v>13760</c:v>
                </c:pt>
                <c:pt idx="47">
                  <c:v>13883</c:v>
                </c:pt>
                <c:pt idx="48">
                  <c:v>14001</c:v>
                </c:pt>
                <c:pt idx="49">
                  <c:v>14131</c:v>
                </c:pt>
                <c:pt idx="50">
                  <c:v>14228</c:v>
                </c:pt>
                <c:pt idx="51">
                  <c:v>14379</c:v>
                </c:pt>
                <c:pt idx="52">
                  <c:v>14414</c:v>
                </c:pt>
                <c:pt idx="53">
                  <c:v>14737</c:v>
                </c:pt>
                <c:pt idx="54">
                  <c:v>14888</c:v>
                </c:pt>
                <c:pt idx="55">
                  <c:v>15164</c:v>
                </c:pt>
                <c:pt idx="56">
                  <c:v>15215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'1.2'!$H$1</c:f>
              <c:strCache>
                <c:ptCount val="1"/>
                <c:pt idx="0">
                  <c:v>Transporte, almacenamiento y comunicaciones</c:v>
                </c:pt>
              </c:strCache>
            </c:strRef>
          </c:tx>
          <c:marker>
            <c:symbol val="none"/>
          </c:marker>
          <c:cat>
            <c:numRef>
              <c:f>'1.2'!$A$2:$A$58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'1.2'!$H$2:$H$58</c:f>
              <c:numCache>
                <c:formatCode>General</c:formatCode>
                <c:ptCount val="57"/>
                <c:pt idx="0">
                  <c:v>4470</c:v>
                </c:pt>
                <c:pt idx="1">
                  <c:v>4461</c:v>
                </c:pt>
                <c:pt idx="2">
                  <c:v>4576</c:v>
                </c:pt>
                <c:pt idx="3">
                  <c:v>4593</c:v>
                </c:pt>
                <c:pt idx="4">
                  <c:v>4566</c:v>
                </c:pt>
                <c:pt idx="5">
                  <c:v>4654</c:v>
                </c:pt>
                <c:pt idx="6">
                  <c:v>4724</c:v>
                </c:pt>
                <c:pt idx="7">
                  <c:v>4750</c:v>
                </c:pt>
                <c:pt idx="8">
                  <c:v>4655</c:v>
                </c:pt>
                <c:pt idx="9">
                  <c:v>4836</c:v>
                </c:pt>
                <c:pt idx="10">
                  <c:v>4847</c:v>
                </c:pt>
                <c:pt idx="11">
                  <c:v>4872</c:v>
                </c:pt>
                <c:pt idx="12">
                  <c:v>4868</c:v>
                </c:pt>
                <c:pt idx="13">
                  <c:v>4938</c:v>
                </c:pt>
                <c:pt idx="14">
                  <c:v>5105</c:v>
                </c:pt>
                <c:pt idx="15">
                  <c:v>5167</c:v>
                </c:pt>
                <c:pt idx="16">
                  <c:v>5299</c:v>
                </c:pt>
                <c:pt idx="17">
                  <c:v>5299</c:v>
                </c:pt>
                <c:pt idx="18">
                  <c:v>5367</c:v>
                </c:pt>
                <c:pt idx="19">
                  <c:v>5633</c:v>
                </c:pt>
                <c:pt idx="20">
                  <c:v>5559</c:v>
                </c:pt>
                <c:pt idx="21">
                  <c:v>5825</c:v>
                </c:pt>
                <c:pt idx="22">
                  <c:v>5903</c:v>
                </c:pt>
                <c:pt idx="23">
                  <c:v>5998</c:v>
                </c:pt>
                <c:pt idx="24">
                  <c:v>6239</c:v>
                </c:pt>
                <c:pt idx="25">
                  <c:v>6375</c:v>
                </c:pt>
                <c:pt idx="26">
                  <c:v>6479</c:v>
                </c:pt>
                <c:pt idx="27">
                  <c:v>6699</c:v>
                </c:pt>
                <c:pt idx="28">
                  <c:v>6930</c:v>
                </c:pt>
                <c:pt idx="29">
                  <c:v>7071</c:v>
                </c:pt>
                <c:pt idx="30">
                  <c:v>7232</c:v>
                </c:pt>
                <c:pt idx="31">
                  <c:v>7381</c:v>
                </c:pt>
                <c:pt idx="32">
                  <c:v>7409</c:v>
                </c:pt>
                <c:pt idx="33">
                  <c:v>7464</c:v>
                </c:pt>
                <c:pt idx="34">
                  <c:v>7565</c:v>
                </c:pt>
                <c:pt idx="35">
                  <c:v>7487</c:v>
                </c:pt>
                <c:pt idx="36">
                  <c:v>7387</c:v>
                </c:pt>
                <c:pt idx="37">
                  <c:v>7360</c:v>
                </c:pt>
                <c:pt idx="38">
                  <c:v>7286</c:v>
                </c:pt>
                <c:pt idx="39">
                  <c:v>7502</c:v>
                </c:pt>
                <c:pt idx="40">
                  <c:v>7645</c:v>
                </c:pt>
                <c:pt idx="41">
                  <c:v>7796</c:v>
                </c:pt>
                <c:pt idx="42">
                  <c:v>7863</c:v>
                </c:pt>
                <c:pt idx="43">
                  <c:v>8065</c:v>
                </c:pt>
                <c:pt idx="44">
                  <c:v>8151</c:v>
                </c:pt>
                <c:pt idx="45">
                  <c:v>8338</c:v>
                </c:pt>
                <c:pt idx="46">
                  <c:v>8479</c:v>
                </c:pt>
                <c:pt idx="47">
                  <c:v>8487</c:v>
                </c:pt>
                <c:pt idx="48">
                  <c:v>8747</c:v>
                </c:pt>
                <c:pt idx="49">
                  <c:v>8691</c:v>
                </c:pt>
                <c:pt idx="50">
                  <c:v>8791</c:v>
                </c:pt>
                <c:pt idx="51">
                  <c:v>8867</c:v>
                </c:pt>
                <c:pt idx="52">
                  <c:v>8935</c:v>
                </c:pt>
                <c:pt idx="53">
                  <c:v>8973</c:v>
                </c:pt>
                <c:pt idx="54">
                  <c:v>9101</c:v>
                </c:pt>
                <c:pt idx="55">
                  <c:v>9175</c:v>
                </c:pt>
                <c:pt idx="56">
                  <c:v>9335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'1.2'!$I$1</c:f>
              <c:strCache>
                <c:ptCount val="1"/>
                <c:pt idx="0">
                  <c:v>Establecimientos financieros, seguros, actividades inmobiliarias y servicios a las empresas</c:v>
                </c:pt>
              </c:strCache>
            </c:strRef>
          </c:tx>
          <c:marker>
            <c:symbol val="none"/>
          </c:marker>
          <c:cat>
            <c:numRef>
              <c:f>'1.2'!$A$2:$A$58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'1.2'!$I$2:$I$58</c:f>
              <c:numCache>
                <c:formatCode>General</c:formatCode>
                <c:ptCount val="57"/>
                <c:pt idx="0">
                  <c:v>13646</c:v>
                </c:pt>
                <c:pt idx="1">
                  <c:v>13629</c:v>
                </c:pt>
                <c:pt idx="2">
                  <c:v>13708</c:v>
                </c:pt>
                <c:pt idx="3">
                  <c:v>13737</c:v>
                </c:pt>
                <c:pt idx="4">
                  <c:v>13729</c:v>
                </c:pt>
                <c:pt idx="5">
                  <c:v>13763</c:v>
                </c:pt>
                <c:pt idx="6">
                  <c:v>13863</c:v>
                </c:pt>
                <c:pt idx="7">
                  <c:v>14030</c:v>
                </c:pt>
                <c:pt idx="8">
                  <c:v>13924</c:v>
                </c:pt>
                <c:pt idx="9">
                  <c:v>14278</c:v>
                </c:pt>
                <c:pt idx="10">
                  <c:v>14397</c:v>
                </c:pt>
                <c:pt idx="11">
                  <c:v>14440</c:v>
                </c:pt>
                <c:pt idx="12">
                  <c:v>14595</c:v>
                </c:pt>
                <c:pt idx="13">
                  <c:v>14775</c:v>
                </c:pt>
                <c:pt idx="14">
                  <c:v>14873</c:v>
                </c:pt>
                <c:pt idx="15">
                  <c:v>15036</c:v>
                </c:pt>
                <c:pt idx="16">
                  <c:v>15279</c:v>
                </c:pt>
                <c:pt idx="17">
                  <c:v>15406</c:v>
                </c:pt>
                <c:pt idx="18">
                  <c:v>15524</c:v>
                </c:pt>
                <c:pt idx="19">
                  <c:v>15801</c:v>
                </c:pt>
                <c:pt idx="20">
                  <c:v>15925</c:v>
                </c:pt>
                <c:pt idx="21">
                  <c:v>16167</c:v>
                </c:pt>
                <c:pt idx="22">
                  <c:v>16381</c:v>
                </c:pt>
                <c:pt idx="23">
                  <c:v>16623</c:v>
                </c:pt>
                <c:pt idx="24">
                  <c:v>16852</c:v>
                </c:pt>
                <c:pt idx="25">
                  <c:v>17154</c:v>
                </c:pt>
                <c:pt idx="26">
                  <c:v>17504</c:v>
                </c:pt>
                <c:pt idx="27">
                  <c:v>17779</c:v>
                </c:pt>
                <c:pt idx="28">
                  <c:v>18112</c:v>
                </c:pt>
                <c:pt idx="29">
                  <c:v>18329</c:v>
                </c:pt>
                <c:pt idx="30">
                  <c:v>18606</c:v>
                </c:pt>
                <c:pt idx="31">
                  <c:v>18963</c:v>
                </c:pt>
                <c:pt idx="32">
                  <c:v>19063</c:v>
                </c:pt>
                <c:pt idx="33">
                  <c:v>19193</c:v>
                </c:pt>
                <c:pt idx="34">
                  <c:v>19427</c:v>
                </c:pt>
                <c:pt idx="35">
                  <c:v>19676</c:v>
                </c:pt>
                <c:pt idx="36">
                  <c:v>19817</c:v>
                </c:pt>
                <c:pt idx="37">
                  <c:v>20007</c:v>
                </c:pt>
                <c:pt idx="38">
                  <c:v>19994</c:v>
                </c:pt>
                <c:pt idx="39">
                  <c:v>19967</c:v>
                </c:pt>
                <c:pt idx="40">
                  <c:v>20269</c:v>
                </c:pt>
                <c:pt idx="41">
                  <c:v>20545</c:v>
                </c:pt>
                <c:pt idx="42">
                  <c:v>20818</c:v>
                </c:pt>
                <c:pt idx="43">
                  <c:v>21056</c:v>
                </c:pt>
                <c:pt idx="44">
                  <c:v>21418</c:v>
                </c:pt>
                <c:pt idx="45">
                  <c:v>21882</c:v>
                </c:pt>
                <c:pt idx="46">
                  <c:v>22307</c:v>
                </c:pt>
                <c:pt idx="47">
                  <c:v>22608</c:v>
                </c:pt>
                <c:pt idx="48">
                  <c:v>22871</c:v>
                </c:pt>
                <c:pt idx="49">
                  <c:v>23064</c:v>
                </c:pt>
                <c:pt idx="50">
                  <c:v>23144</c:v>
                </c:pt>
                <c:pt idx="51">
                  <c:v>23533</c:v>
                </c:pt>
                <c:pt idx="52">
                  <c:v>23739</c:v>
                </c:pt>
                <c:pt idx="53">
                  <c:v>24124</c:v>
                </c:pt>
                <c:pt idx="54">
                  <c:v>24544</c:v>
                </c:pt>
                <c:pt idx="55">
                  <c:v>24879</c:v>
                </c:pt>
                <c:pt idx="56">
                  <c:v>25153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'1.2'!$J$1</c:f>
              <c:strCache>
                <c:ptCount val="1"/>
                <c:pt idx="0">
                  <c:v>Actividades de servicios sociales, comunales y personales</c:v>
                </c:pt>
              </c:strCache>
            </c:strRef>
          </c:tx>
          <c:marker>
            <c:symbol val="none"/>
          </c:marker>
          <c:cat>
            <c:numRef>
              <c:f>'1.2'!$A$2:$A$58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'1.2'!$J$2:$J$58</c:f>
              <c:numCache>
                <c:formatCode>General</c:formatCode>
                <c:ptCount val="57"/>
                <c:pt idx="0">
                  <c:v>11873</c:v>
                </c:pt>
                <c:pt idx="1">
                  <c:v>11896</c:v>
                </c:pt>
                <c:pt idx="2">
                  <c:v>11937</c:v>
                </c:pt>
                <c:pt idx="3">
                  <c:v>12189</c:v>
                </c:pt>
                <c:pt idx="4">
                  <c:v>12166</c:v>
                </c:pt>
                <c:pt idx="5">
                  <c:v>12040</c:v>
                </c:pt>
                <c:pt idx="6">
                  <c:v>12120</c:v>
                </c:pt>
                <c:pt idx="7">
                  <c:v>12169</c:v>
                </c:pt>
                <c:pt idx="8">
                  <c:v>12131</c:v>
                </c:pt>
                <c:pt idx="9">
                  <c:v>12335</c:v>
                </c:pt>
                <c:pt idx="10">
                  <c:v>12502</c:v>
                </c:pt>
                <c:pt idx="11">
                  <c:v>12367</c:v>
                </c:pt>
                <c:pt idx="12">
                  <c:v>12396</c:v>
                </c:pt>
                <c:pt idx="13">
                  <c:v>12596</c:v>
                </c:pt>
                <c:pt idx="14">
                  <c:v>12641</c:v>
                </c:pt>
                <c:pt idx="15">
                  <c:v>12684</c:v>
                </c:pt>
                <c:pt idx="16">
                  <c:v>12959</c:v>
                </c:pt>
                <c:pt idx="17">
                  <c:v>12979</c:v>
                </c:pt>
                <c:pt idx="18">
                  <c:v>13013</c:v>
                </c:pt>
                <c:pt idx="19">
                  <c:v>13430</c:v>
                </c:pt>
                <c:pt idx="20">
                  <c:v>13496</c:v>
                </c:pt>
                <c:pt idx="21">
                  <c:v>13609</c:v>
                </c:pt>
                <c:pt idx="22">
                  <c:v>13574</c:v>
                </c:pt>
                <c:pt idx="23">
                  <c:v>13531</c:v>
                </c:pt>
                <c:pt idx="24">
                  <c:v>14074</c:v>
                </c:pt>
                <c:pt idx="25">
                  <c:v>14014</c:v>
                </c:pt>
                <c:pt idx="26">
                  <c:v>14180</c:v>
                </c:pt>
                <c:pt idx="27">
                  <c:v>14304</c:v>
                </c:pt>
                <c:pt idx="28">
                  <c:v>14504</c:v>
                </c:pt>
                <c:pt idx="29">
                  <c:v>14575</c:v>
                </c:pt>
                <c:pt idx="30">
                  <c:v>15067</c:v>
                </c:pt>
                <c:pt idx="31">
                  <c:v>15270</c:v>
                </c:pt>
                <c:pt idx="32">
                  <c:v>15166</c:v>
                </c:pt>
                <c:pt idx="33">
                  <c:v>15289</c:v>
                </c:pt>
                <c:pt idx="34">
                  <c:v>15191</c:v>
                </c:pt>
                <c:pt idx="35">
                  <c:v>15313</c:v>
                </c:pt>
                <c:pt idx="36">
                  <c:v>15619</c:v>
                </c:pt>
                <c:pt idx="37">
                  <c:v>15832</c:v>
                </c:pt>
                <c:pt idx="38">
                  <c:v>16013</c:v>
                </c:pt>
                <c:pt idx="39">
                  <c:v>16161</c:v>
                </c:pt>
                <c:pt idx="40">
                  <c:v>16360</c:v>
                </c:pt>
                <c:pt idx="41">
                  <c:v>16456</c:v>
                </c:pt>
                <c:pt idx="42">
                  <c:v>16476</c:v>
                </c:pt>
                <c:pt idx="43">
                  <c:v>16628</c:v>
                </c:pt>
                <c:pt idx="44">
                  <c:v>16729</c:v>
                </c:pt>
                <c:pt idx="45">
                  <c:v>16975</c:v>
                </c:pt>
                <c:pt idx="46">
                  <c:v>17106</c:v>
                </c:pt>
                <c:pt idx="47">
                  <c:v>17186</c:v>
                </c:pt>
                <c:pt idx="48">
                  <c:v>17427</c:v>
                </c:pt>
                <c:pt idx="49">
                  <c:v>17721</c:v>
                </c:pt>
                <c:pt idx="50">
                  <c:v>18061</c:v>
                </c:pt>
                <c:pt idx="51">
                  <c:v>18213</c:v>
                </c:pt>
                <c:pt idx="52">
                  <c:v>18290</c:v>
                </c:pt>
                <c:pt idx="53">
                  <c:v>18628</c:v>
                </c:pt>
                <c:pt idx="54">
                  <c:v>18959</c:v>
                </c:pt>
                <c:pt idx="55">
                  <c:v>19343</c:v>
                </c:pt>
                <c:pt idx="56">
                  <c:v>19446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087040"/>
        <c:axId val="112088576"/>
      </c:lineChart>
      <c:lineChart>
        <c:grouping val="standard"/>
        <c:varyColors val="0"/>
        <c:ser>
          <c:idx val="3"/>
          <c:order val="3"/>
          <c:tx>
            <c:strRef>
              <c:f>'1.2'!$E$1</c:f>
              <c:strCache>
                <c:ptCount val="1"/>
                <c:pt idx="0">
                  <c:v>Suministro de electricidad, gas y agua</c:v>
                </c:pt>
              </c:strCache>
            </c:strRef>
          </c:tx>
          <c:marker>
            <c:symbol val="none"/>
          </c:marker>
          <c:cat>
            <c:numRef>
              <c:f>'1.2'!$A$2:$A$58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'1.2'!$E$2:$E$58</c:f>
              <c:numCache>
                <c:formatCode>General</c:formatCode>
                <c:ptCount val="57"/>
                <c:pt idx="0">
                  <c:v>2906</c:v>
                </c:pt>
                <c:pt idx="1">
                  <c:v>2895</c:v>
                </c:pt>
                <c:pt idx="2">
                  <c:v>2914</c:v>
                </c:pt>
                <c:pt idx="3">
                  <c:v>2982</c:v>
                </c:pt>
                <c:pt idx="4">
                  <c:v>3010</c:v>
                </c:pt>
                <c:pt idx="5">
                  <c:v>3025</c:v>
                </c:pt>
                <c:pt idx="6">
                  <c:v>3019</c:v>
                </c:pt>
                <c:pt idx="7">
                  <c:v>3015</c:v>
                </c:pt>
                <c:pt idx="8">
                  <c:v>3011</c:v>
                </c:pt>
                <c:pt idx="9">
                  <c:v>3043</c:v>
                </c:pt>
                <c:pt idx="10">
                  <c:v>3045</c:v>
                </c:pt>
                <c:pt idx="11">
                  <c:v>3071</c:v>
                </c:pt>
                <c:pt idx="12">
                  <c:v>3144</c:v>
                </c:pt>
                <c:pt idx="13">
                  <c:v>3147</c:v>
                </c:pt>
                <c:pt idx="14">
                  <c:v>3197</c:v>
                </c:pt>
                <c:pt idx="15">
                  <c:v>3234</c:v>
                </c:pt>
                <c:pt idx="16">
                  <c:v>3259</c:v>
                </c:pt>
                <c:pt idx="17">
                  <c:v>3262</c:v>
                </c:pt>
                <c:pt idx="18">
                  <c:v>3308</c:v>
                </c:pt>
                <c:pt idx="19">
                  <c:v>3333</c:v>
                </c:pt>
                <c:pt idx="20">
                  <c:v>3341</c:v>
                </c:pt>
                <c:pt idx="21">
                  <c:v>3434</c:v>
                </c:pt>
                <c:pt idx="22">
                  <c:v>3467</c:v>
                </c:pt>
                <c:pt idx="23">
                  <c:v>3466</c:v>
                </c:pt>
                <c:pt idx="24">
                  <c:v>3502</c:v>
                </c:pt>
                <c:pt idx="25">
                  <c:v>3579</c:v>
                </c:pt>
                <c:pt idx="26">
                  <c:v>3612</c:v>
                </c:pt>
                <c:pt idx="27">
                  <c:v>3667</c:v>
                </c:pt>
                <c:pt idx="28">
                  <c:v>3712</c:v>
                </c:pt>
                <c:pt idx="29">
                  <c:v>3714</c:v>
                </c:pt>
                <c:pt idx="30">
                  <c:v>3735</c:v>
                </c:pt>
                <c:pt idx="31">
                  <c:v>3786</c:v>
                </c:pt>
                <c:pt idx="32">
                  <c:v>3658</c:v>
                </c:pt>
                <c:pt idx="33">
                  <c:v>3761</c:v>
                </c:pt>
                <c:pt idx="34">
                  <c:v>3790</c:v>
                </c:pt>
                <c:pt idx="35">
                  <c:v>3812</c:v>
                </c:pt>
                <c:pt idx="36">
                  <c:v>3665</c:v>
                </c:pt>
                <c:pt idx="37">
                  <c:v>3766</c:v>
                </c:pt>
                <c:pt idx="38">
                  <c:v>3882</c:v>
                </c:pt>
                <c:pt idx="39">
                  <c:v>3990</c:v>
                </c:pt>
                <c:pt idx="40">
                  <c:v>4025</c:v>
                </c:pt>
                <c:pt idx="41">
                  <c:v>3990</c:v>
                </c:pt>
                <c:pt idx="42">
                  <c:v>3934</c:v>
                </c:pt>
                <c:pt idx="43">
                  <c:v>3946</c:v>
                </c:pt>
                <c:pt idx="44">
                  <c:v>4073</c:v>
                </c:pt>
                <c:pt idx="45">
                  <c:v>4068</c:v>
                </c:pt>
                <c:pt idx="46">
                  <c:v>4097</c:v>
                </c:pt>
                <c:pt idx="47">
                  <c:v>4138</c:v>
                </c:pt>
                <c:pt idx="48">
                  <c:v>4116</c:v>
                </c:pt>
                <c:pt idx="49">
                  <c:v>4153</c:v>
                </c:pt>
                <c:pt idx="50">
                  <c:v>4241</c:v>
                </c:pt>
                <c:pt idx="51">
                  <c:v>4214</c:v>
                </c:pt>
                <c:pt idx="52">
                  <c:v>4296</c:v>
                </c:pt>
                <c:pt idx="53">
                  <c:v>4400</c:v>
                </c:pt>
                <c:pt idx="54">
                  <c:v>4409</c:v>
                </c:pt>
                <c:pt idx="55">
                  <c:v>4438</c:v>
                </c:pt>
                <c:pt idx="56">
                  <c:v>4430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108288"/>
        <c:axId val="112090112"/>
      </c:lineChart>
      <c:dateAx>
        <c:axId val="11208704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O"/>
          </a:p>
        </c:txPr>
        <c:crossAx val="112088576"/>
        <c:crosses val="autoZero"/>
        <c:auto val="1"/>
        <c:lblOffset val="100"/>
        <c:baseTimeUnit val="months"/>
      </c:dateAx>
      <c:valAx>
        <c:axId val="112088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O"/>
          </a:p>
        </c:txPr>
        <c:crossAx val="112087040"/>
        <c:crosses val="autoZero"/>
        <c:crossBetween val="between"/>
      </c:valAx>
      <c:valAx>
        <c:axId val="112090112"/>
        <c:scaling>
          <c:orientation val="minMax"/>
          <c:max val="30000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O"/>
          </a:p>
        </c:txPr>
        <c:crossAx val="112108288"/>
        <c:crosses val="max"/>
        <c:crossBetween val="between"/>
      </c:valAx>
      <c:dateAx>
        <c:axId val="112108288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12090112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0"/>
          <c:y val="0.88267463768115939"/>
          <c:w val="1"/>
          <c:h val="0.11732536231884058"/>
        </c:manualLayout>
      </c:layout>
      <c:overlay val="0"/>
      <c:txPr>
        <a:bodyPr/>
        <a:lstStyle/>
        <a:p>
          <a:pPr>
            <a:defRPr sz="600" b="1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601543209876544E-2"/>
          <c:y val="3.4058454106280195E-2"/>
          <c:w val="0.89783981481481479"/>
          <c:h val="0.72949685990338164"/>
        </c:manualLayout>
      </c:layout>
      <c:lineChart>
        <c:grouping val="standard"/>
        <c:varyColors val="0"/>
        <c:ser>
          <c:idx val="0"/>
          <c:order val="0"/>
          <c:tx>
            <c:strRef>
              <c:f>'1.2'!$B$1</c:f>
              <c:strCache>
                <c:ptCount val="1"/>
                <c:pt idx="0">
                  <c:v>Agricultura, ganadería, caza, silvicultura y pesca</c:v>
                </c:pt>
              </c:strCache>
            </c:strRef>
          </c:tx>
          <c:marker>
            <c:symbol val="none"/>
          </c:marker>
          <c:cat>
            <c:numRef>
              <c:f>'1.2'!$A$2:$A$58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'1.2'!$B$62:$B$118</c:f>
              <c:numCache>
                <c:formatCode>0.00</c:formatCode>
                <c:ptCount val="57"/>
                <c:pt idx="1">
                  <c:v>4.3374379709612221</c:v>
                </c:pt>
                <c:pt idx="2">
                  <c:v>1.5677294345605164</c:v>
                </c:pt>
                <c:pt idx="3">
                  <c:v>-0.36420395421435936</c:v>
                </c:pt>
                <c:pt idx="4">
                  <c:v>-1.4447345517841548</c:v>
                </c:pt>
                <c:pt idx="5">
                  <c:v>-0.65347933592370122</c:v>
                </c:pt>
                <c:pt idx="6">
                  <c:v>2.0977777777777762</c:v>
                </c:pt>
                <c:pt idx="7">
                  <c:v>4.4576005572000588</c:v>
                </c:pt>
                <c:pt idx="8">
                  <c:v>-2.1670278379729901</c:v>
                </c:pt>
                <c:pt idx="9">
                  <c:v>4.0040892826716634</c:v>
                </c:pt>
                <c:pt idx="10">
                  <c:v>-1.2614678899082521</c:v>
                </c:pt>
                <c:pt idx="11">
                  <c:v>0.82960013273603028</c:v>
                </c:pt>
                <c:pt idx="12">
                  <c:v>0.82277439526081686</c:v>
                </c:pt>
                <c:pt idx="13">
                  <c:v>1.0445568793863158</c:v>
                </c:pt>
                <c:pt idx="14">
                  <c:v>1.2921983524470937</c:v>
                </c:pt>
                <c:pt idx="15">
                  <c:v>-0.6219103811194393</c:v>
                </c:pt>
                <c:pt idx="16">
                  <c:v>1.9094993581514785</c:v>
                </c:pt>
                <c:pt idx="17">
                  <c:v>-1.1494252873563204</c:v>
                </c:pt>
                <c:pt idx="18">
                  <c:v>1.3220770946161142</c:v>
                </c:pt>
                <c:pt idx="19">
                  <c:v>3.2856469108630826</c:v>
                </c:pt>
                <c:pt idx="20">
                  <c:v>-0.2739726027397249</c:v>
                </c:pt>
                <c:pt idx="21">
                  <c:v>1.0531135531135494</c:v>
                </c:pt>
                <c:pt idx="22">
                  <c:v>-0.92131098021447366</c:v>
                </c:pt>
                <c:pt idx="23">
                  <c:v>-0.2134146341463361</c:v>
                </c:pt>
                <c:pt idx="24">
                  <c:v>0.61106018942866935</c:v>
                </c:pt>
                <c:pt idx="25">
                  <c:v>1.0324931673246329</c:v>
                </c:pt>
                <c:pt idx="26">
                  <c:v>2.8704538623384401</c:v>
                </c:pt>
                <c:pt idx="27">
                  <c:v>-0.40905770635499827</c:v>
                </c:pt>
                <c:pt idx="28">
                  <c:v>1.3055596303359174</c:v>
                </c:pt>
                <c:pt idx="29">
                  <c:v>0.53576600057920754</c:v>
                </c:pt>
                <c:pt idx="30">
                  <c:v>1.3394786115511925</c:v>
                </c:pt>
                <c:pt idx="31">
                  <c:v>0.46901648664012807</c:v>
                </c:pt>
                <c:pt idx="32">
                  <c:v>-0.86292261988966112</c:v>
                </c:pt>
                <c:pt idx="33">
                  <c:v>0.74200913242008504</c:v>
                </c:pt>
                <c:pt idx="34">
                  <c:v>-1.4447592067988624</c:v>
                </c:pt>
                <c:pt idx="35">
                  <c:v>-1.940212704800226</c:v>
                </c:pt>
                <c:pt idx="36">
                  <c:v>0.92334750109921426</c:v>
                </c:pt>
                <c:pt idx="37">
                  <c:v>-0.92942201568400051</c:v>
                </c:pt>
                <c:pt idx="38">
                  <c:v>2.6531808853708538</c:v>
                </c:pt>
                <c:pt idx="39">
                  <c:v>-0.67114093959731447</c:v>
                </c:pt>
                <c:pt idx="40">
                  <c:v>-3.9965497412305928</c:v>
                </c:pt>
                <c:pt idx="41">
                  <c:v>3.1746031746031855</c:v>
                </c:pt>
                <c:pt idx="42">
                  <c:v>0.31930333817127288</c:v>
                </c:pt>
                <c:pt idx="43">
                  <c:v>4.745370370370372</c:v>
                </c:pt>
                <c:pt idx="44">
                  <c:v>-1.2292817679558032</c:v>
                </c:pt>
                <c:pt idx="45">
                  <c:v>-1.9158159697944321</c:v>
                </c:pt>
                <c:pt idx="46">
                  <c:v>0.12831479897348341</c:v>
                </c:pt>
                <c:pt idx="47">
                  <c:v>1.1960700555318171</c:v>
                </c:pt>
                <c:pt idx="48">
                  <c:v>1.9698888419867666</c:v>
                </c:pt>
                <c:pt idx="49">
                  <c:v>-0.57955015868634829</c:v>
                </c:pt>
                <c:pt idx="50">
                  <c:v>0.91603053435114212</c:v>
                </c:pt>
                <c:pt idx="51">
                  <c:v>1.3753266400762243E-2</c:v>
                </c:pt>
                <c:pt idx="52">
                  <c:v>2.7777777777777679</c:v>
                </c:pt>
                <c:pt idx="53">
                  <c:v>3.7329408616537219</c:v>
                </c:pt>
                <c:pt idx="54">
                  <c:v>-1.32851799303495</c:v>
                </c:pt>
                <c:pt idx="55">
                  <c:v>0.7058823529411784</c:v>
                </c:pt>
                <c:pt idx="56">
                  <c:v>2.9075804776739433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'1.2'!$C$1</c:f>
              <c:strCache>
                <c:ptCount val="1"/>
                <c:pt idx="0">
                  <c:v>Explotación de minas y canteras</c:v>
                </c:pt>
              </c:strCache>
            </c:strRef>
          </c:tx>
          <c:marker>
            <c:symbol val="none"/>
          </c:marker>
          <c:cat>
            <c:numRef>
              <c:f>'1.2'!$A$2:$A$58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'1.2'!$C$62:$C$118</c:f>
              <c:numCache>
                <c:formatCode>0.00</c:formatCode>
                <c:ptCount val="57"/>
                <c:pt idx="1">
                  <c:v>-4.001333777925975</c:v>
                </c:pt>
                <c:pt idx="2">
                  <c:v>-6.3042723167766601</c:v>
                </c:pt>
                <c:pt idx="3">
                  <c:v>1.3716404077849909</c:v>
                </c:pt>
                <c:pt idx="4">
                  <c:v>-2.9438654232949335</c:v>
                </c:pt>
                <c:pt idx="5">
                  <c:v>-4.2577241899020351</c:v>
                </c:pt>
                <c:pt idx="6">
                  <c:v>5.7260920897284517</c:v>
                </c:pt>
                <c:pt idx="7">
                  <c:v>-7.1840684906011587</c:v>
                </c:pt>
                <c:pt idx="8">
                  <c:v>4.3713655504311166</c:v>
                </c:pt>
                <c:pt idx="9">
                  <c:v>-3.6503362151777186</c:v>
                </c:pt>
                <c:pt idx="10">
                  <c:v>0.43868394815553824</c:v>
                </c:pt>
                <c:pt idx="11">
                  <c:v>1.7272185824895869</c:v>
                </c:pt>
                <c:pt idx="12">
                  <c:v>-4.5081967213114744</c:v>
                </c:pt>
                <c:pt idx="13">
                  <c:v>8.9515634580012318</c:v>
                </c:pt>
                <c:pt idx="14">
                  <c:v>2.0446445319827422</c:v>
                </c:pt>
                <c:pt idx="15">
                  <c:v>-6.948529411764703</c:v>
                </c:pt>
                <c:pt idx="16">
                  <c:v>0.19755037534572306</c:v>
                </c:pt>
                <c:pt idx="17">
                  <c:v>1.6758675078864416</c:v>
                </c:pt>
                <c:pt idx="18">
                  <c:v>-0.83381811130501804</c:v>
                </c:pt>
                <c:pt idx="19">
                  <c:v>1.5838873680093846</c:v>
                </c:pt>
                <c:pt idx="20">
                  <c:v>1.8286814244465877</c:v>
                </c:pt>
                <c:pt idx="21">
                  <c:v>1.1909262759924433</c:v>
                </c:pt>
                <c:pt idx="22">
                  <c:v>-0.78460676256304485</c:v>
                </c:pt>
                <c:pt idx="23">
                  <c:v>1.9958576539258033</c:v>
                </c:pt>
                <c:pt idx="24">
                  <c:v>1.5691342071257219</c:v>
                </c:pt>
                <c:pt idx="25">
                  <c:v>-4.0530716103235225</c:v>
                </c:pt>
                <c:pt idx="26">
                  <c:v>4.6410304982004158</c:v>
                </c:pt>
                <c:pt idx="27">
                  <c:v>1.1042722664735605</c:v>
                </c:pt>
                <c:pt idx="28">
                  <c:v>-2.2560429722470854</c:v>
                </c:pt>
                <c:pt idx="29">
                  <c:v>-0.47627770653966284</c:v>
                </c:pt>
                <c:pt idx="30">
                  <c:v>1.6565433462175649</c:v>
                </c:pt>
                <c:pt idx="31">
                  <c:v>5.0516023900054385</c:v>
                </c:pt>
                <c:pt idx="32">
                  <c:v>0.15511892450879028</c:v>
                </c:pt>
                <c:pt idx="33">
                  <c:v>2.9426948890036053</c:v>
                </c:pt>
                <c:pt idx="34">
                  <c:v>3.7445670344366411</c:v>
                </c:pt>
                <c:pt idx="35">
                  <c:v>1.6274572993876912</c:v>
                </c:pt>
                <c:pt idx="36">
                  <c:v>2.7112731885206909</c:v>
                </c:pt>
                <c:pt idx="37">
                  <c:v>1.6826180920036959</c:v>
                </c:pt>
                <c:pt idx="38">
                  <c:v>3.0059207529983256</c:v>
                </c:pt>
                <c:pt idx="39">
                  <c:v>4.8489314664701633</c:v>
                </c:pt>
                <c:pt idx="40">
                  <c:v>2.5864492549901641</c:v>
                </c:pt>
                <c:pt idx="41">
                  <c:v>2.5897506166072892</c:v>
                </c:pt>
                <c:pt idx="42">
                  <c:v>-0.454120475490849</c:v>
                </c:pt>
                <c:pt idx="43">
                  <c:v>1.744264054743061</c:v>
                </c:pt>
                <c:pt idx="44">
                  <c:v>5.7628906765132548</c:v>
                </c:pt>
                <c:pt idx="45">
                  <c:v>3.7281795511221905</c:v>
                </c:pt>
                <c:pt idx="46">
                  <c:v>6.7916816925111201</c:v>
                </c:pt>
                <c:pt idx="47">
                  <c:v>0.45024763619991859</c:v>
                </c:pt>
                <c:pt idx="48">
                  <c:v>1.8489466606902649</c:v>
                </c:pt>
                <c:pt idx="49">
                  <c:v>-0.96820332269776932</c:v>
                </c:pt>
                <c:pt idx="50">
                  <c:v>-1.0332185312743047</c:v>
                </c:pt>
                <c:pt idx="51">
                  <c:v>1.5379434216434618</c:v>
                </c:pt>
                <c:pt idx="52">
                  <c:v>1.4814814814814836</c:v>
                </c:pt>
                <c:pt idx="53">
                  <c:v>2.2878309184007017</c:v>
                </c:pt>
                <c:pt idx="54">
                  <c:v>1.2993929065928222</c:v>
                </c:pt>
                <c:pt idx="55">
                  <c:v>2.4918515403217434</c:v>
                </c:pt>
                <c:pt idx="56">
                  <c:v>-0.56421830118998928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'1.2'!$D$1</c:f>
              <c:strCache>
                <c:ptCount val="1"/>
                <c:pt idx="0">
                  <c:v>Industrias manufactureras</c:v>
                </c:pt>
              </c:strCache>
            </c:strRef>
          </c:tx>
          <c:marker>
            <c:symbol val="none"/>
          </c:marker>
          <c:cat>
            <c:numRef>
              <c:f>'1.2'!$A$2:$A$58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'1.2'!$D$62:$D$118</c:f>
              <c:numCache>
                <c:formatCode>0.00</c:formatCode>
                <c:ptCount val="57"/>
                <c:pt idx="1">
                  <c:v>0.64598115005825019</c:v>
                </c:pt>
                <c:pt idx="2">
                  <c:v>4.513888888888884</c:v>
                </c:pt>
                <c:pt idx="3">
                  <c:v>-1.4899828853317199</c:v>
                </c:pt>
                <c:pt idx="4">
                  <c:v>0.4905467552376086</c:v>
                </c:pt>
                <c:pt idx="5">
                  <c:v>1.6576833112986966</c:v>
                </c:pt>
                <c:pt idx="6">
                  <c:v>-1.2705082032813175</c:v>
                </c:pt>
                <c:pt idx="7">
                  <c:v>2.2697335089674642</c:v>
                </c:pt>
                <c:pt idx="8">
                  <c:v>-3.4578420687605305</c:v>
                </c:pt>
                <c:pt idx="9">
                  <c:v>7.2249589490968713</c:v>
                </c:pt>
                <c:pt idx="10">
                  <c:v>-2.3066615620214392</c:v>
                </c:pt>
                <c:pt idx="11">
                  <c:v>0.35269912804938297</c:v>
                </c:pt>
                <c:pt idx="12">
                  <c:v>2.0013667870740992</c:v>
                </c:pt>
                <c:pt idx="13">
                  <c:v>0.25842266462481334</c:v>
                </c:pt>
                <c:pt idx="14">
                  <c:v>2.4630071599045289</c:v>
                </c:pt>
                <c:pt idx="15">
                  <c:v>2.2640454672505417</c:v>
                </c:pt>
                <c:pt idx="16">
                  <c:v>2.0863702623906688</c:v>
                </c:pt>
                <c:pt idx="17">
                  <c:v>1.1601963409192395</c:v>
                </c:pt>
                <c:pt idx="18">
                  <c:v>1.9408910454344896</c:v>
                </c:pt>
                <c:pt idx="19">
                  <c:v>3.193422760709641</c:v>
                </c:pt>
                <c:pt idx="20">
                  <c:v>-2.3062730627306238</c:v>
                </c:pt>
                <c:pt idx="21">
                  <c:v>4.7128508884882736</c:v>
                </c:pt>
                <c:pt idx="22">
                  <c:v>-0.60665682898836115</c:v>
                </c:pt>
                <c:pt idx="23">
                  <c:v>-0.10722533817222324</c:v>
                </c:pt>
                <c:pt idx="24">
                  <c:v>1.9403847741722435</c:v>
                </c:pt>
                <c:pt idx="25">
                  <c:v>2.9483233435930734</c:v>
                </c:pt>
                <c:pt idx="26">
                  <c:v>2.9110936270652976</c:v>
                </c:pt>
                <c:pt idx="27">
                  <c:v>1.0474006116207857</c:v>
                </c:pt>
                <c:pt idx="28">
                  <c:v>1.8234092456684614</c:v>
                </c:pt>
                <c:pt idx="29">
                  <c:v>0.84707980383416093</c:v>
                </c:pt>
                <c:pt idx="30">
                  <c:v>1.5694076038903715</c:v>
                </c:pt>
                <c:pt idx="31">
                  <c:v>3.2716721073630772</c:v>
                </c:pt>
                <c:pt idx="32">
                  <c:v>-2.1424557459960636</c:v>
                </c:pt>
                <c:pt idx="33">
                  <c:v>0.81831885722489783</c:v>
                </c:pt>
                <c:pt idx="34">
                  <c:v>-1.3171947312210719</c:v>
                </c:pt>
                <c:pt idx="35">
                  <c:v>-2.2150072150072142</c:v>
                </c:pt>
                <c:pt idx="36">
                  <c:v>-1.85936692983103</c:v>
                </c:pt>
                <c:pt idx="37">
                  <c:v>-1.022479512818586</c:v>
                </c:pt>
                <c:pt idx="38">
                  <c:v>0.94189137865552386</c:v>
                </c:pt>
                <c:pt idx="39">
                  <c:v>0.35367597260893557</c:v>
                </c:pt>
                <c:pt idx="40">
                  <c:v>0.71985602879423016</c:v>
                </c:pt>
                <c:pt idx="41">
                  <c:v>1.362418106015495</c:v>
                </c:pt>
                <c:pt idx="42">
                  <c:v>-2.1373485126698455</c:v>
                </c:pt>
                <c:pt idx="43">
                  <c:v>2.7769438607024854</c:v>
                </c:pt>
                <c:pt idx="44">
                  <c:v>3.1254564042646482</c:v>
                </c:pt>
                <c:pt idx="45">
                  <c:v>-0.49568049851296259</c:v>
                </c:pt>
                <c:pt idx="46">
                  <c:v>1.0318815826928507</c:v>
                </c:pt>
                <c:pt idx="47">
                  <c:v>0.44375572304007349</c:v>
                </c:pt>
                <c:pt idx="48">
                  <c:v>-0.51192145862553051</c:v>
                </c:pt>
                <c:pt idx="49">
                  <c:v>-1.3181081271586681</c:v>
                </c:pt>
                <c:pt idx="50">
                  <c:v>-0.33571428571428363</c:v>
                </c:pt>
                <c:pt idx="51">
                  <c:v>-0.70952483336916838</c:v>
                </c:pt>
                <c:pt idx="52">
                  <c:v>-2.4830373899234925</c:v>
                </c:pt>
                <c:pt idx="53">
                  <c:v>4.7816432272390852</c:v>
                </c:pt>
                <c:pt idx="54">
                  <c:v>-1.582367900536874</c:v>
                </c:pt>
                <c:pt idx="55">
                  <c:v>-0.55268446741314481</c:v>
                </c:pt>
                <c:pt idx="56">
                  <c:v>0.74341392998917843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'1.2'!$F$1</c:f>
              <c:strCache>
                <c:ptCount val="1"/>
                <c:pt idx="0">
                  <c:v>Construcción</c:v>
                </c:pt>
              </c:strCache>
            </c:strRef>
          </c:tx>
          <c:marker>
            <c:symbol val="none"/>
          </c:marker>
          <c:cat>
            <c:numRef>
              <c:f>'1.2'!$A$2:$A$58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'1.2'!$F$62:$F$118</c:f>
              <c:numCache>
                <c:formatCode>0.00</c:formatCode>
                <c:ptCount val="57"/>
                <c:pt idx="1">
                  <c:v>-2.1164021164021163</c:v>
                </c:pt>
                <c:pt idx="2">
                  <c:v>0.66772655007949488</c:v>
                </c:pt>
                <c:pt idx="3">
                  <c:v>-7.5489576753000609</c:v>
                </c:pt>
                <c:pt idx="4">
                  <c:v>3.4847967201913299</c:v>
                </c:pt>
                <c:pt idx="5">
                  <c:v>6.6028392208649755</c:v>
                </c:pt>
                <c:pt idx="6">
                  <c:v>7.4945803654382193</c:v>
                </c:pt>
                <c:pt idx="7">
                  <c:v>-1.8438490348602676</c:v>
                </c:pt>
                <c:pt idx="8">
                  <c:v>-2.6122688582330467</c:v>
                </c:pt>
                <c:pt idx="9">
                  <c:v>20.946353224834247</c:v>
                </c:pt>
                <c:pt idx="10">
                  <c:v>-7.6750560677797175</c:v>
                </c:pt>
                <c:pt idx="11">
                  <c:v>0.40485829959513442</c:v>
                </c:pt>
                <c:pt idx="12">
                  <c:v>2.5806451612903292</c:v>
                </c:pt>
                <c:pt idx="13">
                  <c:v>5.2672955974842672</c:v>
                </c:pt>
                <c:pt idx="14">
                  <c:v>-3.7341299477221757</c:v>
                </c:pt>
                <c:pt idx="15">
                  <c:v>10.705973622963526</c:v>
                </c:pt>
                <c:pt idx="16">
                  <c:v>3.7140854940434398</c:v>
                </c:pt>
                <c:pt idx="17">
                  <c:v>-6.0135135135135132</c:v>
                </c:pt>
                <c:pt idx="18">
                  <c:v>6.32638389647735</c:v>
                </c:pt>
                <c:pt idx="19">
                  <c:v>4.7554654045526279</c:v>
                </c:pt>
                <c:pt idx="20">
                  <c:v>2.3450946643717829</c:v>
                </c:pt>
                <c:pt idx="21">
                  <c:v>-8.9762455328988864</c:v>
                </c:pt>
                <c:pt idx="22">
                  <c:v>10.207852193995382</c:v>
                </c:pt>
                <c:pt idx="23">
                  <c:v>5.9513830678960655</c:v>
                </c:pt>
                <c:pt idx="24">
                  <c:v>-6.1511075949367111</c:v>
                </c:pt>
                <c:pt idx="25">
                  <c:v>13.635405690200209</c:v>
                </c:pt>
                <c:pt idx="26">
                  <c:v>2.058605341246289</c:v>
                </c:pt>
                <c:pt idx="27">
                  <c:v>1.2720334363074626</c:v>
                </c:pt>
                <c:pt idx="28">
                  <c:v>2.0994078593217225</c:v>
                </c:pt>
                <c:pt idx="29">
                  <c:v>-3.497363796133568</c:v>
                </c:pt>
                <c:pt idx="30">
                  <c:v>5.226734656710974</c:v>
                </c:pt>
                <c:pt idx="31">
                  <c:v>4.2402215299411461</c:v>
                </c:pt>
                <c:pt idx="32">
                  <c:v>2.4904532624937747</c:v>
                </c:pt>
                <c:pt idx="33">
                  <c:v>3.2237161833792216</c:v>
                </c:pt>
                <c:pt idx="34">
                  <c:v>4.629629629629628</c:v>
                </c:pt>
                <c:pt idx="35">
                  <c:v>-13.049347532623369</c:v>
                </c:pt>
                <c:pt idx="36">
                  <c:v>8.3146455062963689</c:v>
                </c:pt>
                <c:pt idx="37">
                  <c:v>9.985666507405643</c:v>
                </c:pt>
                <c:pt idx="38">
                  <c:v>-2.9249927599189096</c:v>
                </c:pt>
                <c:pt idx="39">
                  <c:v>-3.9379474940334114</c:v>
                </c:pt>
                <c:pt idx="40">
                  <c:v>1.9720496894410022</c:v>
                </c:pt>
                <c:pt idx="41">
                  <c:v>-3.76123039439622</c:v>
                </c:pt>
                <c:pt idx="42">
                  <c:v>1.7721518987341867</c:v>
                </c:pt>
                <c:pt idx="43">
                  <c:v>8.5665422885572227</c:v>
                </c:pt>
                <c:pt idx="44">
                  <c:v>-5.6709150794787337</c:v>
                </c:pt>
                <c:pt idx="45">
                  <c:v>4.281159860330952</c:v>
                </c:pt>
                <c:pt idx="46">
                  <c:v>8.2835929538506381</c:v>
                </c:pt>
                <c:pt idx="47">
                  <c:v>1.8418929819844054</c:v>
                </c:pt>
                <c:pt idx="48">
                  <c:v>-5.2805280528056553E-2</c:v>
                </c:pt>
                <c:pt idx="49">
                  <c:v>7.1456874917448232</c:v>
                </c:pt>
                <c:pt idx="50">
                  <c:v>-11.994575936883633</c:v>
                </c:pt>
                <c:pt idx="51">
                  <c:v>2.8295279450903488</c:v>
                </c:pt>
                <c:pt idx="52">
                  <c:v>14.548426644871281</c:v>
                </c:pt>
                <c:pt idx="53">
                  <c:v>2.3070519681293922</c:v>
                </c:pt>
                <c:pt idx="54">
                  <c:v>2.2782750203417468</c:v>
                </c:pt>
                <c:pt idx="55">
                  <c:v>-9.3647005341516039</c:v>
                </c:pt>
                <c:pt idx="56">
                  <c:v>23.548589341692793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'1.2'!$G$1</c:f>
              <c:strCache>
                <c:ptCount val="1"/>
                <c:pt idx="0">
                  <c:v>Comercio, reparación, restaurantes y hoteles</c:v>
                </c:pt>
              </c:strCache>
            </c:strRef>
          </c:tx>
          <c:marker>
            <c:symbol val="none"/>
          </c:marker>
          <c:cat>
            <c:numRef>
              <c:f>'1.2'!$A$2:$A$58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'1.2'!$G$62:$G$118</c:f>
              <c:numCache>
                <c:formatCode>0.00</c:formatCode>
                <c:ptCount val="57"/>
                <c:pt idx="1">
                  <c:v>0.9252495738982125</c:v>
                </c:pt>
                <c:pt idx="2">
                  <c:v>0.13268998793727338</c:v>
                </c:pt>
                <c:pt idx="3">
                  <c:v>-0.10842067220816487</c:v>
                </c:pt>
                <c:pt idx="4">
                  <c:v>2.1948866377231147</c:v>
                </c:pt>
                <c:pt idx="5">
                  <c:v>0.55463771536463646</c:v>
                </c:pt>
                <c:pt idx="6">
                  <c:v>-0.30512850604389463</c:v>
                </c:pt>
                <c:pt idx="7">
                  <c:v>0.8946439081812807</c:v>
                </c:pt>
                <c:pt idx="8">
                  <c:v>-0.7700385019250966</c:v>
                </c:pt>
                <c:pt idx="9">
                  <c:v>1.3521457965902428</c:v>
                </c:pt>
                <c:pt idx="10">
                  <c:v>1.2761020881670637</c:v>
                </c:pt>
                <c:pt idx="11">
                  <c:v>-0.16036655211912887</c:v>
                </c:pt>
                <c:pt idx="12">
                  <c:v>0.894905920146849</c:v>
                </c:pt>
                <c:pt idx="13">
                  <c:v>0.89833977712077129</c:v>
                </c:pt>
                <c:pt idx="14">
                  <c:v>1.4989293361884259</c:v>
                </c:pt>
                <c:pt idx="15">
                  <c:v>1.9986675549633626</c:v>
                </c:pt>
                <c:pt idx="16">
                  <c:v>3.5379925974308835</c:v>
                </c:pt>
                <c:pt idx="17">
                  <c:v>-0.53622121753759133</c:v>
                </c:pt>
                <c:pt idx="18">
                  <c:v>1.4376321353065435</c:v>
                </c:pt>
                <c:pt idx="19">
                  <c:v>2.4906210921217253</c:v>
                </c:pt>
                <c:pt idx="20">
                  <c:v>0.45754956786985268</c:v>
                </c:pt>
                <c:pt idx="21">
                  <c:v>1.9939271255060786</c:v>
                </c:pt>
                <c:pt idx="22">
                  <c:v>0.4465614766299586</c:v>
                </c:pt>
                <c:pt idx="23">
                  <c:v>1.3238490416913606</c:v>
                </c:pt>
                <c:pt idx="24">
                  <c:v>2.2815912636505509</c:v>
                </c:pt>
                <c:pt idx="25">
                  <c:v>3.1649189704480385</c:v>
                </c:pt>
                <c:pt idx="26">
                  <c:v>2.9661800036961727</c:v>
                </c:pt>
                <c:pt idx="27">
                  <c:v>-0.72691375751593457</c:v>
                </c:pt>
                <c:pt idx="28">
                  <c:v>4.0137407340444797</c:v>
                </c:pt>
                <c:pt idx="29">
                  <c:v>0.87780288545107332</c:v>
                </c:pt>
                <c:pt idx="30">
                  <c:v>2.5071077797880648</c:v>
                </c:pt>
                <c:pt idx="31">
                  <c:v>1.7818120692553396</c:v>
                </c:pt>
                <c:pt idx="32">
                  <c:v>1.2634186622625831</c:v>
                </c:pt>
                <c:pt idx="33">
                  <c:v>-0.6605235260539799</c:v>
                </c:pt>
                <c:pt idx="34">
                  <c:v>-0.3693974716795223</c:v>
                </c:pt>
                <c:pt idx="35">
                  <c:v>-0.98871220235643431</c:v>
                </c:pt>
                <c:pt idx="36">
                  <c:v>0.29125405675294314</c:v>
                </c:pt>
                <c:pt idx="37">
                  <c:v>0.69697975439761972</c:v>
                </c:pt>
                <c:pt idx="38">
                  <c:v>-0.22247857613710842</c:v>
                </c:pt>
                <c:pt idx="39">
                  <c:v>0.47072425468659418</c:v>
                </c:pt>
                <c:pt idx="40">
                  <c:v>2.3261548578004332</c:v>
                </c:pt>
                <c:pt idx="41">
                  <c:v>0.87557233512731703</c:v>
                </c:pt>
                <c:pt idx="42">
                  <c:v>2.3252110208632049</c:v>
                </c:pt>
                <c:pt idx="43">
                  <c:v>2.0856031128404728</c:v>
                </c:pt>
                <c:pt idx="44">
                  <c:v>1.067235859124871</c:v>
                </c:pt>
                <c:pt idx="45">
                  <c:v>1.8177704027756869</c:v>
                </c:pt>
                <c:pt idx="46">
                  <c:v>1.9334765538187915</c:v>
                </c:pt>
                <c:pt idx="47">
                  <c:v>0.89389534883721478</c:v>
                </c:pt>
                <c:pt idx="48">
                  <c:v>0.84996038320248601</c:v>
                </c:pt>
                <c:pt idx="49">
                  <c:v>0.92850510677808806</c:v>
                </c:pt>
                <c:pt idx="50">
                  <c:v>0.68643408109829718</c:v>
                </c:pt>
                <c:pt idx="51">
                  <c:v>1.0612876019117312</c:v>
                </c:pt>
                <c:pt idx="52">
                  <c:v>0.24341052924403694</c:v>
                </c:pt>
                <c:pt idx="53">
                  <c:v>2.240876925211599</c:v>
                </c:pt>
                <c:pt idx="54">
                  <c:v>1.0246318789441489</c:v>
                </c:pt>
                <c:pt idx="55">
                  <c:v>1.8538420204191386</c:v>
                </c:pt>
                <c:pt idx="56">
                  <c:v>0.33632286995515237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'1.2'!$H$1</c:f>
              <c:strCache>
                <c:ptCount val="1"/>
                <c:pt idx="0">
                  <c:v>Transporte, almacenamiento y comunicaciones</c:v>
                </c:pt>
              </c:strCache>
            </c:strRef>
          </c:tx>
          <c:marker>
            <c:symbol val="none"/>
          </c:marker>
          <c:cat>
            <c:numRef>
              <c:f>'1.2'!$A$2:$A$58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'1.2'!$H$62:$H$118</c:f>
              <c:numCache>
                <c:formatCode>0.00</c:formatCode>
                <c:ptCount val="57"/>
                <c:pt idx="1">
                  <c:v>-0.20134228187919101</c:v>
                </c:pt>
                <c:pt idx="2">
                  <c:v>2.5778973324366738</c:v>
                </c:pt>
                <c:pt idx="3">
                  <c:v>0.37150349650350023</c:v>
                </c:pt>
                <c:pt idx="4">
                  <c:v>-0.5878510777269752</c:v>
                </c:pt>
                <c:pt idx="5">
                  <c:v>1.9272886552781365</c:v>
                </c:pt>
                <c:pt idx="6">
                  <c:v>1.5040825096690913</c:v>
                </c:pt>
                <c:pt idx="7">
                  <c:v>0.55038103302285091</c:v>
                </c:pt>
                <c:pt idx="8">
                  <c:v>-2.0000000000000018</c:v>
                </c:pt>
                <c:pt idx="9">
                  <c:v>3.8882921589688424</c:v>
                </c:pt>
                <c:pt idx="10">
                  <c:v>0.227460711331684</c:v>
                </c:pt>
                <c:pt idx="11">
                  <c:v>0.51578295853105249</c:v>
                </c:pt>
                <c:pt idx="12">
                  <c:v>-8.2101806239742725E-2</c:v>
                </c:pt>
                <c:pt idx="13">
                  <c:v>1.4379622021364113</c:v>
                </c:pt>
                <c:pt idx="14">
                  <c:v>3.3819360064803572</c:v>
                </c:pt>
                <c:pt idx="15">
                  <c:v>1.2144955925563083</c:v>
                </c:pt>
                <c:pt idx="16">
                  <c:v>2.5546738920069645</c:v>
                </c:pt>
                <c:pt idx="17">
                  <c:v>0</c:v>
                </c:pt>
                <c:pt idx="18">
                  <c:v>1.2832609926401117</c:v>
                </c:pt>
                <c:pt idx="19">
                  <c:v>4.9562138997577776</c:v>
                </c:pt>
                <c:pt idx="20">
                  <c:v>-1.3136872004260614</c:v>
                </c:pt>
                <c:pt idx="21">
                  <c:v>4.7850332793667905</c:v>
                </c:pt>
                <c:pt idx="22">
                  <c:v>1.3390557939914061</c:v>
                </c:pt>
                <c:pt idx="23">
                  <c:v>1.6093511773674463</c:v>
                </c:pt>
                <c:pt idx="24">
                  <c:v>4.0180060020006625</c:v>
                </c:pt>
                <c:pt idx="25">
                  <c:v>2.1798365122615904</c:v>
                </c:pt>
                <c:pt idx="26">
                  <c:v>1.6313725490196163</c:v>
                </c:pt>
                <c:pt idx="27">
                  <c:v>3.395585738539908</c:v>
                </c:pt>
                <c:pt idx="28">
                  <c:v>3.4482758620689724</c:v>
                </c:pt>
                <c:pt idx="29">
                  <c:v>2.0346320346320335</c:v>
                </c:pt>
                <c:pt idx="30">
                  <c:v>2.2769056710507662</c:v>
                </c:pt>
                <c:pt idx="31">
                  <c:v>2.0602876106194712</c:v>
                </c:pt>
                <c:pt idx="32">
                  <c:v>0.37935239127488973</c:v>
                </c:pt>
                <c:pt idx="33">
                  <c:v>0.74234039681468911</c:v>
                </c:pt>
                <c:pt idx="34">
                  <c:v>1.353161843515549</c:v>
                </c:pt>
                <c:pt idx="35">
                  <c:v>-1.0310641110376717</c:v>
                </c:pt>
                <c:pt idx="36">
                  <c:v>-1.335648457326033</c:v>
                </c:pt>
                <c:pt idx="37">
                  <c:v>-0.36550697170705249</c:v>
                </c:pt>
                <c:pt idx="38">
                  <c:v>-1.005434782608694</c:v>
                </c:pt>
                <c:pt idx="39">
                  <c:v>2.964589623936309</c:v>
                </c:pt>
                <c:pt idx="40">
                  <c:v>1.9061583577712593</c:v>
                </c:pt>
                <c:pt idx="41">
                  <c:v>1.9751471550032651</c:v>
                </c:pt>
                <c:pt idx="42">
                  <c:v>0.85941508465881</c:v>
                </c:pt>
                <c:pt idx="43">
                  <c:v>2.5689940226376606</c:v>
                </c:pt>
                <c:pt idx="44">
                  <c:v>1.0663360198388094</c:v>
                </c:pt>
                <c:pt idx="45">
                  <c:v>2.2941970310391469</c:v>
                </c:pt>
                <c:pt idx="46">
                  <c:v>1.6910530103142252</c:v>
                </c:pt>
                <c:pt idx="47">
                  <c:v>9.4350748909066695E-2</c:v>
                </c:pt>
                <c:pt idx="48">
                  <c:v>3.0635088959585222</c:v>
                </c:pt>
                <c:pt idx="49">
                  <c:v>-0.64021950382988635</c:v>
                </c:pt>
                <c:pt idx="50">
                  <c:v>1.1506155793349349</c:v>
                </c:pt>
                <c:pt idx="51">
                  <c:v>0.86452053236263371</c:v>
                </c:pt>
                <c:pt idx="52">
                  <c:v>0.76688846283974321</c:v>
                </c:pt>
                <c:pt idx="53">
                  <c:v>0.42529378847229182</c:v>
                </c:pt>
                <c:pt idx="54">
                  <c:v>1.4265017274044389</c:v>
                </c:pt>
                <c:pt idx="55">
                  <c:v>0.8130974618173914</c:v>
                </c:pt>
                <c:pt idx="56">
                  <c:v>1.7438692098092679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'1.2'!$I$1</c:f>
              <c:strCache>
                <c:ptCount val="1"/>
                <c:pt idx="0">
                  <c:v>Establecimientos financieros, seguros, actividades inmobiliarias y servicios a las empresas</c:v>
                </c:pt>
              </c:strCache>
            </c:strRef>
          </c:tx>
          <c:marker>
            <c:symbol val="none"/>
          </c:marker>
          <c:cat>
            <c:numRef>
              <c:f>'1.2'!$A$2:$A$58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'1.2'!$I$62:$I$118</c:f>
              <c:numCache>
                <c:formatCode>0.00</c:formatCode>
                <c:ptCount val="57"/>
                <c:pt idx="1">
                  <c:v>-0.12457863110069134</c:v>
                </c:pt>
                <c:pt idx="2">
                  <c:v>0.57964634235820878</c:v>
                </c:pt>
                <c:pt idx="3">
                  <c:v>0.21155529617742364</c:v>
                </c:pt>
                <c:pt idx="4">
                  <c:v>-5.8236878503314937E-2</c:v>
                </c:pt>
                <c:pt idx="5">
                  <c:v>0.24765095782650626</c:v>
                </c:pt>
                <c:pt idx="6">
                  <c:v>0.72658577345054987</c:v>
                </c:pt>
                <c:pt idx="7">
                  <c:v>1.2046454591358335</c:v>
                </c:pt>
                <c:pt idx="8">
                  <c:v>-0.75552387740556171</c:v>
                </c:pt>
                <c:pt idx="9">
                  <c:v>2.5423728813559254</c:v>
                </c:pt>
                <c:pt idx="10">
                  <c:v>0.83345006303403579</c:v>
                </c:pt>
                <c:pt idx="11">
                  <c:v>0.29867333472251012</c:v>
                </c:pt>
                <c:pt idx="12">
                  <c:v>1.0734072022160701</c:v>
                </c:pt>
                <c:pt idx="13">
                  <c:v>1.2332990750256956</c:v>
                </c:pt>
                <c:pt idx="14">
                  <c:v>0.66328257191201612</c:v>
                </c:pt>
                <c:pt idx="15">
                  <c:v>1.0959456733678374</c:v>
                </c:pt>
                <c:pt idx="16">
                  <c:v>1.6161213088587312</c:v>
                </c:pt>
                <c:pt idx="17">
                  <c:v>0.83120623077426181</c:v>
                </c:pt>
                <c:pt idx="18">
                  <c:v>0.76593534986368894</c:v>
                </c:pt>
                <c:pt idx="19">
                  <c:v>1.7843339345529508</c:v>
                </c:pt>
                <c:pt idx="20">
                  <c:v>0.78476045819884099</c:v>
                </c:pt>
                <c:pt idx="21">
                  <c:v>1.519623233908951</c:v>
                </c:pt>
                <c:pt idx="22">
                  <c:v>1.3236840477515832</c:v>
                </c:pt>
                <c:pt idx="23">
                  <c:v>1.4773212868567143</c:v>
                </c:pt>
                <c:pt idx="24">
                  <c:v>1.3776093364615383</c:v>
                </c:pt>
                <c:pt idx="25">
                  <c:v>1.7920721576074161</c:v>
                </c:pt>
                <c:pt idx="26">
                  <c:v>2.0403404453771756</c:v>
                </c:pt>
                <c:pt idx="27">
                  <c:v>1.5710694698354732</c:v>
                </c:pt>
                <c:pt idx="28">
                  <c:v>1.8729962315090942</c:v>
                </c:pt>
                <c:pt idx="29">
                  <c:v>1.1981007067137783</c:v>
                </c:pt>
                <c:pt idx="30">
                  <c:v>1.5112662993071124</c:v>
                </c:pt>
                <c:pt idx="31">
                  <c:v>1.9187358916478603</c:v>
                </c:pt>
                <c:pt idx="32">
                  <c:v>0.52734272003374105</c:v>
                </c:pt>
                <c:pt idx="33">
                  <c:v>0.68194932591931767</c:v>
                </c:pt>
                <c:pt idx="34">
                  <c:v>1.2191944979940583</c:v>
                </c:pt>
                <c:pt idx="35">
                  <c:v>1.2817213156946616</c:v>
                </c:pt>
                <c:pt idx="36">
                  <c:v>0.71660906688351123</c:v>
                </c:pt>
                <c:pt idx="37">
                  <c:v>0.95877277085330004</c:v>
                </c:pt>
                <c:pt idx="38">
                  <c:v>-6.4977257959719648E-2</c:v>
                </c:pt>
                <c:pt idx="39">
                  <c:v>-0.13504051215365021</c:v>
                </c:pt>
                <c:pt idx="40">
                  <c:v>1.5124956177693161</c:v>
                </c:pt>
                <c:pt idx="41">
                  <c:v>1.3616853322808264</c:v>
                </c:pt>
                <c:pt idx="42">
                  <c:v>1.3287904599659228</c:v>
                </c:pt>
                <c:pt idx="43">
                  <c:v>1.143241425689312</c:v>
                </c:pt>
                <c:pt idx="44">
                  <c:v>1.7192249240121527</c:v>
                </c:pt>
                <c:pt idx="45">
                  <c:v>2.1664020916985605</c:v>
                </c:pt>
                <c:pt idx="46">
                  <c:v>1.9422356274563679</c:v>
                </c:pt>
                <c:pt idx="47">
                  <c:v>1.3493522212758347</c:v>
                </c:pt>
                <c:pt idx="48">
                  <c:v>1.1633050247700005</c:v>
                </c:pt>
                <c:pt idx="49">
                  <c:v>0.84386340780902014</c:v>
                </c:pt>
                <c:pt idx="50">
                  <c:v>0.3468609087755814</c:v>
                </c:pt>
                <c:pt idx="51">
                  <c:v>1.6807811959903107</c:v>
                </c:pt>
                <c:pt idx="52">
                  <c:v>0.87536650660773319</c:v>
                </c:pt>
                <c:pt idx="53">
                  <c:v>1.6218037828046761</c:v>
                </c:pt>
                <c:pt idx="54">
                  <c:v>1.7410048084894658</c:v>
                </c:pt>
                <c:pt idx="55">
                  <c:v>1.3648956975228055</c:v>
                </c:pt>
                <c:pt idx="56">
                  <c:v>1.1013304393263423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'1.2'!$J$1</c:f>
              <c:strCache>
                <c:ptCount val="1"/>
                <c:pt idx="0">
                  <c:v>Actividades de servicios sociales, comunales y personales</c:v>
                </c:pt>
              </c:strCache>
            </c:strRef>
          </c:tx>
          <c:marker>
            <c:symbol val="none"/>
          </c:marker>
          <c:cat>
            <c:numRef>
              <c:f>'1.2'!$A$2:$A$58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'1.2'!$J$62:$J$118</c:f>
              <c:numCache>
                <c:formatCode>0.00</c:formatCode>
                <c:ptCount val="57"/>
                <c:pt idx="1">
                  <c:v>0.19371683651983052</c:v>
                </c:pt>
                <c:pt idx="2">
                  <c:v>0.34465366509750517</c:v>
                </c:pt>
                <c:pt idx="3">
                  <c:v>2.1110831867303448</c:v>
                </c:pt>
                <c:pt idx="4">
                  <c:v>-0.18869472475182558</c:v>
                </c:pt>
                <c:pt idx="5">
                  <c:v>-1.0356731875719172</c:v>
                </c:pt>
                <c:pt idx="6">
                  <c:v>0.66445182724252927</c:v>
                </c:pt>
                <c:pt idx="7">
                  <c:v>0.40429042904290835</c:v>
                </c:pt>
                <c:pt idx="8">
                  <c:v>-0.31226887994083574</c:v>
                </c:pt>
                <c:pt idx="9">
                  <c:v>1.6816420740252136</c:v>
                </c:pt>
                <c:pt idx="10">
                  <c:v>1.3538710985002034</c:v>
                </c:pt>
                <c:pt idx="11">
                  <c:v>-1.0798272276435816</c:v>
                </c:pt>
                <c:pt idx="12">
                  <c:v>0.23449502708821068</c:v>
                </c:pt>
                <c:pt idx="13">
                  <c:v>1.6134236850597006</c:v>
                </c:pt>
                <c:pt idx="14">
                  <c:v>0.35725627183231801</c:v>
                </c:pt>
                <c:pt idx="15">
                  <c:v>0.34016296179100181</c:v>
                </c:pt>
                <c:pt idx="16">
                  <c:v>2.1680857773572981</c:v>
                </c:pt>
                <c:pt idx="17">
                  <c:v>0.1543328960567969</c:v>
                </c:pt>
                <c:pt idx="18">
                  <c:v>0.26196163032590203</c:v>
                </c:pt>
                <c:pt idx="19">
                  <c:v>3.2044878198724369</c:v>
                </c:pt>
                <c:pt idx="20">
                  <c:v>0.49143708116157203</c:v>
                </c:pt>
                <c:pt idx="21">
                  <c:v>0.83728512151748369</c:v>
                </c:pt>
                <c:pt idx="22">
                  <c:v>-0.25718274671173713</c:v>
                </c:pt>
                <c:pt idx="23">
                  <c:v>-0.3167820833947288</c:v>
                </c:pt>
                <c:pt idx="24">
                  <c:v>4.0130071687236812</c:v>
                </c:pt>
                <c:pt idx="25">
                  <c:v>-0.42631803325280382</c:v>
                </c:pt>
                <c:pt idx="26">
                  <c:v>1.1845297559583301</c:v>
                </c:pt>
                <c:pt idx="27">
                  <c:v>0.87447108603666557</c:v>
                </c:pt>
                <c:pt idx="28">
                  <c:v>1.3982102908277394</c:v>
                </c:pt>
                <c:pt idx="29">
                  <c:v>0.48952013237728575</c:v>
                </c:pt>
                <c:pt idx="30">
                  <c:v>3.3756432246998314</c:v>
                </c:pt>
                <c:pt idx="31">
                  <c:v>1.3473153248821923</c:v>
                </c:pt>
                <c:pt idx="32">
                  <c:v>-0.68107400130975604</c:v>
                </c:pt>
                <c:pt idx="33">
                  <c:v>0.81102466042464183</c:v>
                </c:pt>
                <c:pt idx="34">
                  <c:v>-0.64098371378115138</c:v>
                </c:pt>
                <c:pt idx="35">
                  <c:v>0.8031071028898662</c:v>
                </c:pt>
                <c:pt idx="36">
                  <c:v>1.9983020962580866</c:v>
                </c:pt>
                <c:pt idx="37">
                  <c:v>1.3637236698892385</c:v>
                </c:pt>
                <c:pt idx="38">
                  <c:v>1.143254168772101</c:v>
                </c:pt>
                <c:pt idx="39">
                  <c:v>0.92424904764878413</c:v>
                </c:pt>
                <c:pt idx="40">
                  <c:v>1.2313594455788612</c:v>
                </c:pt>
                <c:pt idx="41">
                  <c:v>0.58679706601467707</c:v>
                </c:pt>
                <c:pt idx="42">
                  <c:v>0.1215362177928947</c:v>
                </c:pt>
                <c:pt idx="43">
                  <c:v>0.92255401796552672</c:v>
                </c:pt>
                <c:pt idx="44">
                  <c:v>0.60740918931923016</c:v>
                </c:pt>
                <c:pt idx="45">
                  <c:v>1.4705003287704077</c:v>
                </c:pt>
                <c:pt idx="46">
                  <c:v>0.77172312223858786</c:v>
                </c:pt>
                <c:pt idx="47">
                  <c:v>0.46767216181455851</c:v>
                </c:pt>
                <c:pt idx="48">
                  <c:v>1.4023042010939069</c:v>
                </c:pt>
                <c:pt idx="49">
                  <c:v>1.687037355827159</c:v>
                </c:pt>
                <c:pt idx="50">
                  <c:v>1.9186276169516292</c:v>
                </c:pt>
                <c:pt idx="51">
                  <c:v>0.84159238137422321</c:v>
                </c:pt>
                <c:pt idx="52">
                  <c:v>0.4227749409762227</c:v>
                </c:pt>
                <c:pt idx="53">
                  <c:v>1.8480043739748542</c:v>
                </c:pt>
                <c:pt idx="54">
                  <c:v>1.7768949967790437</c:v>
                </c:pt>
                <c:pt idx="55">
                  <c:v>2.0254232818186724</c:v>
                </c:pt>
                <c:pt idx="56">
                  <c:v>0.53249237450241349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20352"/>
        <c:axId val="112421888"/>
      </c:lineChart>
      <c:lineChart>
        <c:grouping val="standard"/>
        <c:varyColors val="0"/>
        <c:ser>
          <c:idx val="3"/>
          <c:order val="3"/>
          <c:tx>
            <c:strRef>
              <c:f>'1.2'!$E$1</c:f>
              <c:strCache>
                <c:ptCount val="1"/>
                <c:pt idx="0">
                  <c:v>Suministro de electricidad, gas y agua</c:v>
                </c:pt>
              </c:strCache>
            </c:strRef>
          </c:tx>
          <c:marker>
            <c:symbol val="none"/>
          </c:marker>
          <c:cat>
            <c:numRef>
              <c:f>'1.2'!$A$2:$A$58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'1.2'!$E$62:$E$118</c:f>
              <c:numCache>
                <c:formatCode>0.00</c:formatCode>
                <c:ptCount val="57"/>
                <c:pt idx="1">
                  <c:v>-0.37852718513420314</c:v>
                </c:pt>
                <c:pt idx="2">
                  <c:v>0.65630397236615678</c:v>
                </c:pt>
                <c:pt idx="3">
                  <c:v>2.3335621139327412</c:v>
                </c:pt>
                <c:pt idx="4">
                  <c:v>0.93896713615022609</c:v>
                </c:pt>
                <c:pt idx="5">
                  <c:v>0.4983388704318914</c:v>
                </c:pt>
                <c:pt idx="6">
                  <c:v>-0.19834710743801276</c:v>
                </c:pt>
                <c:pt idx="7">
                  <c:v>-0.13249420337859696</c:v>
                </c:pt>
                <c:pt idx="8">
                  <c:v>-0.13266998341625591</c:v>
                </c:pt>
                <c:pt idx="9">
                  <c:v>1.0627698439056754</c:v>
                </c:pt>
                <c:pt idx="10">
                  <c:v>6.5724613867890191E-2</c:v>
                </c:pt>
                <c:pt idx="11">
                  <c:v>0.85385878489325773</c:v>
                </c:pt>
                <c:pt idx="12">
                  <c:v>2.3770758710517814</c:v>
                </c:pt>
                <c:pt idx="13">
                  <c:v>9.5419847328237495E-2</c:v>
                </c:pt>
                <c:pt idx="14">
                  <c:v>1.5888147442008282</c:v>
                </c:pt>
                <c:pt idx="15">
                  <c:v>1.1573350015639638</c:v>
                </c:pt>
                <c:pt idx="16">
                  <c:v>0.77303648732220953</c:v>
                </c:pt>
                <c:pt idx="17">
                  <c:v>9.2052776925433122E-2</c:v>
                </c:pt>
                <c:pt idx="18">
                  <c:v>1.4101778050275904</c:v>
                </c:pt>
                <c:pt idx="19">
                  <c:v>0.7557436517533267</c:v>
                </c:pt>
                <c:pt idx="20">
                  <c:v>0.24002400240024091</c:v>
                </c:pt>
                <c:pt idx="21">
                  <c:v>2.7835977252319566</c:v>
                </c:pt>
                <c:pt idx="22">
                  <c:v>0.96097845078626509</c:v>
                </c:pt>
                <c:pt idx="23">
                  <c:v>-2.8843380444187883E-2</c:v>
                </c:pt>
                <c:pt idx="24">
                  <c:v>1.0386612810155738</c:v>
                </c:pt>
                <c:pt idx="25">
                  <c:v>2.1987435750999484</c:v>
                </c:pt>
                <c:pt idx="26">
                  <c:v>0.92204526404022769</c:v>
                </c:pt>
                <c:pt idx="27">
                  <c:v>1.522702104097462</c:v>
                </c:pt>
                <c:pt idx="28">
                  <c:v>1.2271611671666127</c:v>
                </c:pt>
                <c:pt idx="29">
                  <c:v>5.3879310344817632E-2</c:v>
                </c:pt>
                <c:pt idx="30">
                  <c:v>0.56542810985460434</c:v>
                </c:pt>
                <c:pt idx="31">
                  <c:v>1.3654618473895486</c:v>
                </c:pt>
                <c:pt idx="32">
                  <c:v>-3.3808769149498152</c:v>
                </c:pt>
                <c:pt idx="33">
                  <c:v>2.815746309458711</c:v>
                </c:pt>
                <c:pt idx="34">
                  <c:v>0.77107152353097508</c:v>
                </c:pt>
                <c:pt idx="35">
                  <c:v>0.58047493403694528</c:v>
                </c:pt>
                <c:pt idx="36">
                  <c:v>-3.8562434417628522</c:v>
                </c:pt>
                <c:pt idx="37">
                  <c:v>2.7557980900409174</c:v>
                </c:pt>
                <c:pt idx="38">
                  <c:v>3.0801911842804008</c:v>
                </c:pt>
                <c:pt idx="39">
                  <c:v>2.782071097372496</c:v>
                </c:pt>
                <c:pt idx="40">
                  <c:v>0.87719298245614308</c:v>
                </c:pt>
                <c:pt idx="41">
                  <c:v>-0.86956521739129933</c:v>
                </c:pt>
                <c:pt idx="42">
                  <c:v>-1.4035087719298289</c:v>
                </c:pt>
                <c:pt idx="43">
                  <c:v>0.30503304524656105</c:v>
                </c:pt>
                <c:pt idx="44">
                  <c:v>3.2184490623416107</c:v>
                </c:pt>
                <c:pt idx="45">
                  <c:v>-0.12275963663147538</c:v>
                </c:pt>
                <c:pt idx="46">
                  <c:v>0.71288102261553021</c:v>
                </c:pt>
                <c:pt idx="47">
                  <c:v>1.0007322431047072</c:v>
                </c:pt>
                <c:pt idx="48">
                  <c:v>-0.53165780570323395</c:v>
                </c:pt>
                <c:pt idx="49">
                  <c:v>0.89893100097182543</c:v>
                </c:pt>
                <c:pt idx="50">
                  <c:v>2.1189501565133551</c:v>
                </c:pt>
                <c:pt idx="51">
                  <c:v>-0.63664230134402588</c:v>
                </c:pt>
                <c:pt idx="52">
                  <c:v>1.9458946369245389</c:v>
                </c:pt>
                <c:pt idx="53">
                  <c:v>2.4208566108007368</c:v>
                </c:pt>
                <c:pt idx="54">
                  <c:v>0.20454545454544615</c:v>
                </c:pt>
                <c:pt idx="55">
                  <c:v>0.65774552052619839</c:v>
                </c:pt>
                <c:pt idx="56">
                  <c:v>-0.18026137899954664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29312"/>
        <c:axId val="112427776"/>
      </c:lineChart>
      <c:dateAx>
        <c:axId val="11242035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txPr>
          <a:bodyPr/>
          <a:lstStyle/>
          <a:p>
            <a:pPr>
              <a:defRPr b="1"/>
            </a:pPr>
            <a:endParaRPr lang="es-CO"/>
          </a:p>
        </c:txPr>
        <c:crossAx val="112421888"/>
        <c:crosses val="autoZero"/>
        <c:auto val="1"/>
        <c:lblOffset val="100"/>
        <c:baseTimeUnit val="months"/>
      </c:dateAx>
      <c:valAx>
        <c:axId val="112421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O"/>
          </a:p>
        </c:txPr>
        <c:crossAx val="112420352"/>
        <c:crosses val="autoZero"/>
        <c:crossBetween val="between"/>
      </c:valAx>
      <c:valAx>
        <c:axId val="112427776"/>
        <c:scaling>
          <c:orientation val="minMax"/>
          <c:max val="30"/>
          <c:min val="-15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O"/>
          </a:p>
        </c:txPr>
        <c:crossAx val="112429312"/>
        <c:crosses val="max"/>
        <c:crossBetween val="between"/>
      </c:valAx>
      <c:dateAx>
        <c:axId val="112429312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12427776"/>
        <c:crosses val="autoZero"/>
        <c:auto val="1"/>
        <c:lblOffset val="100"/>
        <c:baseTimeUnit val="months"/>
      </c:dateAx>
      <c:spPr>
        <a:noFill/>
      </c:spPr>
    </c:plotArea>
    <c:legend>
      <c:legendPos val="b"/>
      <c:layout>
        <c:manualLayout>
          <c:xMode val="edge"/>
          <c:yMode val="edge"/>
          <c:x val="0"/>
          <c:y val="0.88267463768115939"/>
          <c:w val="1"/>
          <c:h val="0.11732536231884058"/>
        </c:manualLayout>
      </c:layout>
      <c:overlay val="0"/>
      <c:txPr>
        <a:bodyPr/>
        <a:lstStyle/>
        <a:p>
          <a:pPr>
            <a:defRPr sz="600" b="1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728395061728398E-2"/>
          <c:y val="3.4058454106280195E-2"/>
          <c:w val="0.91771296296296301"/>
          <c:h val="0.73256449275362323"/>
        </c:manualLayout>
      </c:layout>
      <c:lineChart>
        <c:grouping val="standard"/>
        <c:varyColors val="0"/>
        <c:ser>
          <c:idx val="0"/>
          <c:order val="0"/>
          <c:tx>
            <c:strRef>
              <c:f>'1.3'!$B$1</c:f>
              <c:strCache>
                <c:ptCount val="1"/>
                <c:pt idx="0">
                  <c:v>Agricultura, ganadería, caza, silvicultura y pesca</c:v>
                </c:pt>
              </c:strCache>
            </c:strRef>
          </c:tx>
          <c:marker>
            <c:symbol val="none"/>
          </c:marker>
          <c:cat>
            <c:numRef>
              <c:f>'1.3'!$A$2:$A$82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'1.3'!$B$2:$B$82</c:f>
              <c:numCache>
                <c:formatCode>0.00</c:formatCode>
                <c:ptCount val="81"/>
                <c:pt idx="0">
                  <c:v>100</c:v>
                </c:pt>
                <c:pt idx="1">
                  <c:v>101.78599433688029</c:v>
                </c:pt>
                <c:pt idx="2">
                  <c:v>104.55548132607063</c:v>
                </c:pt>
                <c:pt idx="3">
                  <c:v>105.94755172361275</c:v>
                </c:pt>
                <c:pt idx="4">
                  <c:v>104.04350369205932</c:v>
                </c:pt>
                <c:pt idx="5">
                  <c:v>107.26672355307045</c:v>
                </c:pt>
                <c:pt idx="6">
                  <c:v>107.40025430115959</c:v>
                </c:pt>
                <c:pt idx="7">
                  <c:v>108.96936407833529</c:v>
                </c:pt>
                <c:pt idx="8">
                  <c:v>109.15315408765034</c:v>
                </c:pt>
                <c:pt idx="9">
                  <c:v>104.06190327417887</c:v>
                </c:pt>
                <c:pt idx="10">
                  <c:v>104.76207529174863</c:v>
                </c:pt>
                <c:pt idx="11">
                  <c:v>104.41972780967176</c:v>
                </c:pt>
                <c:pt idx="12">
                  <c:v>105.17682739339665</c:v>
                </c:pt>
                <c:pt idx="13">
                  <c:v>108.03917670308302</c:v>
                </c:pt>
                <c:pt idx="14">
                  <c:v>106.67707251534635</c:v>
                </c:pt>
                <c:pt idx="15">
                  <c:v>105.24976712385717</c:v>
                </c:pt>
                <c:pt idx="16">
                  <c:v>103.42363947027314</c:v>
                </c:pt>
                <c:pt idx="17">
                  <c:v>106.7249855211342</c:v>
                </c:pt>
                <c:pt idx="18">
                  <c:v>108.00291264973329</c:v>
                </c:pt>
                <c:pt idx="19">
                  <c:v>107.15620257322479</c:v>
                </c:pt>
                <c:pt idx="20">
                  <c:v>107.43100259611106</c:v>
                </c:pt>
                <c:pt idx="21">
                  <c:v>104.24116542212222</c:v>
                </c:pt>
                <c:pt idx="22">
                  <c:v>108.43034276322206</c:v>
                </c:pt>
                <c:pt idx="23">
                  <c:v>105.0027928672188</c:v>
                </c:pt>
                <c:pt idx="24">
                  <c:v>108.08116232671152</c:v>
                </c:pt>
                <c:pt idx="25">
                  <c:v>112.76911570092655</c:v>
                </c:pt>
                <c:pt idx="26">
                  <c:v>114.53703032086358</c:v>
                </c:pt>
                <c:pt idx="27">
                  <c:v>114.1198819273953</c:v>
                </c:pt>
                <c:pt idx="28">
                  <c:v>112.47115256273494</c:v>
                </c:pt>
                <c:pt idx="29">
                  <c:v>111.73617682186224</c:v>
                </c:pt>
                <c:pt idx="30">
                  <c:v>114.08015350896976</c:v>
                </c:pt>
                <c:pt idx="31">
                  <c:v>119.16539106744028</c:v>
                </c:pt>
                <c:pt idx="32">
                  <c:v>116.58304386977947</c:v>
                </c:pt>
                <c:pt idx="33">
                  <c:v>121.25113303478172</c:v>
                </c:pt>
                <c:pt idx="34">
                  <c:v>119.72158892539801</c:v>
                </c:pt>
                <c:pt idx="35">
                  <c:v>120.7147993860368</c:v>
                </c:pt>
                <c:pt idx="36">
                  <c:v>121.70800984667558</c:v>
                </c:pt>
                <c:pt idx="37">
                  <c:v>122.97931923629321</c:v>
                </c:pt>
                <c:pt idx="38">
                  <c:v>124.56845597331524</c:v>
                </c:pt>
                <c:pt idx="39">
                  <c:v>123.79375181401699</c:v>
                </c:pt>
                <c:pt idx="40">
                  <c:v>126.15759271033727</c:v>
                </c:pt>
                <c:pt idx="41">
                  <c:v>124.70750543780466</c:v>
                </c:pt>
                <c:pt idx="42">
                  <c:v>126.35623480246501</c:v>
                </c:pt>
                <c:pt idx="43">
                  <c:v>130.50785452793511</c:v>
                </c:pt>
                <c:pt idx="44">
                  <c:v>130.15029876210514</c:v>
                </c:pt>
                <c:pt idx="45">
                  <c:v>131.52092919778664</c:v>
                </c:pt>
                <c:pt idx="46">
                  <c:v>130.30921243580732</c:v>
                </c:pt>
                <c:pt idx="47">
                  <c:v>130.03111350682846</c:v>
                </c:pt>
                <c:pt idx="48">
                  <c:v>130.82568187533948</c:v>
                </c:pt>
                <c:pt idx="49">
                  <c:v>132.17644810180823</c:v>
                </c:pt>
                <c:pt idx="50">
                  <c:v>135.97051206144835</c:v>
                </c:pt>
                <c:pt idx="51">
                  <c:v>135.41431420349065</c:v>
                </c:pt>
                <c:pt idx="52">
                  <c:v>137.18222882342766</c:v>
                </c:pt>
                <c:pt idx="53">
                  <c:v>137.91720456430036</c:v>
                </c:pt>
                <c:pt idx="54">
                  <c:v>139.76457602108846</c:v>
                </c:pt>
                <c:pt idx="55">
                  <c:v>140.42009492511005</c:v>
                </c:pt>
                <c:pt idx="56">
                  <c:v>139.20837816313073</c:v>
                </c:pt>
                <c:pt idx="57">
                  <c:v>140.24131704219505</c:v>
                </c:pt>
                <c:pt idx="58">
                  <c:v>138.21516770249195</c:v>
                </c:pt>
                <c:pt idx="59">
                  <c:v>135.53349945876727</c:v>
                </c:pt>
                <c:pt idx="60">
                  <c:v>136.78494463917212</c:v>
                </c:pt>
                <c:pt idx="61">
                  <c:v>135.51363524955448</c:v>
                </c:pt>
                <c:pt idx="62">
                  <c:v>139.10905711706684</c:v>
                </c:pt>
                <c:pt idx="63">
                  <c:v>138.17543928406639</c:v>
                </c:pt>
                <c:pt idx="64">
                  <c:v>132.6531891229148</c:v>
                </c:pt>
                <c:pt idx="65">
                  <c:v>136.8644014760232</c:v>
                </c:pt>
                <c:pt idx="66">
                  <c:v>137.30141407870428</c:v>
                </c:pt>
                <c:pt idx="67">
                  <c:v>143.81687470049465</c:v>
                </c:pt>
                <c:pt idx="68">
                  <c:v>142.04896008055763</c:v>
                </c:pt>
                <c:pt idx="69">
                  <c:v>139.32756341840738</c:v>
                </c:pt>
                <c:pt idx="70">
                  <c:v>139.50634130132235</c:v>
                </c:pt>
                <c:pt idx="71">
                  <c:v>141.17493487519548</c:v>
                </c:pt>
                <c:pt idx="72">
                  <c:v>143.95592416498403</c:v>
                </c:pt>
                <c:pt idx="73">
                  <c:v>143.12162737804746</c:v>
                </c:pt>
                <c:pt idx="74">
                  <c:v>144.43266518609065</c:v>
                </c:pt>
                <c:pt idx="75">
                  <c:v>144.4525293953034</c:v>
                </c:pt>
                <c:pt idx="76">
                  <c:v>148.46509965628402</c:v>
                </c:pt>
                <c:pt idx="77">
                  <c:v>154.00721402664837</c:v>
                </c:pt>
                <c:pt idx="78">
                  <c:v>151.96120047773249</c:v>
                </c:pt>
                <c:pt idx="79">
                  <c:v>153.03386777522238</c:v>
                </c:pt>
                <c:pt idx="80">
                  <c:v>157.48345063888411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'1.3'!$C$1</c:f>
              <c:strCache>
                <c:ptCount val="1"/>
                <c:pt idx="0">
                  <c:v>Explotación de minas y canteras</c:v>
                </c:pt>
              </c:strCache>
            </c:strRef>
          </c:tx>
          <c:marker>
            <c:symbol val="none"/>
          </c:marker>
          <c:cat>
            <c:numRef>
              <c:f>'1.3'!$A$2:$A$82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'1.3'!$C$2:$C$82</c:f>
              <c:numCache>
                <c:formatCode>0.00</c:formatCode>
                <c:ptCount val="81"/>
                <c:pt idx="0">
                  <c:v>100</c:v>
                </c:pt>
                <c:pt idx="1">
                  <c:v>91.559055966543312</c:v>
                </c:pt>
                <c:pt idx="2">
                  <c:v>91.401975210535355</c:v>
                </c:pt>
                <c:pt idx="3">
                  <c:v>109.76510281802541</c:v>
                </c:pt>
                <c:pt idx="4">
                  <c:v>102.11983258188236</c:v>
                </c:pt>
                <c:pt idx="5">
                  <c:v>116.68692609964948</c:v>
                </c:pt>
                <c:pt idx="6">
                  <c:v>114.87670928443235</c:v>
                </c:pt>
                <c:pt idx="7">
                  <c:v>116.27848246184102</c:v>
                </c:pt>
                <c:pt idx="8">
                  <c:v>118.1420696946943</c:v>
                </c:pt>
                <c:pt idx="9">
                  <c:v>122.41069293995241</c:v>
                </c:pt>
                <c:pt idx="10">
                  <c:v>121.35641674046491</c:v>
                </c:pt>
                <c:pt idx="11">
                  <c:v>120.84948195339099</c:v>
                </c:pt>
                <c:pt idx="12">
                  <c:v>122.51827557991929</c:v>
                </c:pt>
                <c:pt idx="13">
                  <c:v>119.55562813782704</c:v>
                </c:pt>
                <c:pt idx="14">
                  <c:v>127.65665143561377</c:v>
                </c:pt>
                <c:pt idx="15">
                  <c:v>130.85517255312635</c:v>
                </c:pt>
                <c:pt idx="16">
                  <c:v>135.47297638569475</c:v>
                </c:pt>
                <c:pt idx="17">
                  <c:v>145.20979456598238</c:v>
                </c:pt>
                <c:pt idx="18">
                  <c:v>146.54119287092445</c:v>
                </c:pt>
                <c:pt idx="19">
                  <c:v>151.40598220088157</c:v>
                </c:pt>
                <c:pt idx="20">
                  <c:v>173.47035668948521</c:v>
                </c:pt>
                <c:pt idx="21">
                  <c:v>173.18969900431344</c:v>
                </c:pt>
                <c:pt idx="22">
                  <c:v>172.93177004589523</c:v>
                </c:pt>
                <c:pt idx="23">
                  <c:v>165.89815510083139</c:v>
                </c:pt>
                <c:pt idx="24">
                  <c:v>166.14093157474721</c:v>
                </c:pt>
                <c:pt idx="25">
                  <c:v>159.49307836068598</c:v>
                </c:pt>
                <c:pt idx="26">
                  <c:v>149.43820037441836</c:v>
                </c:pt>
                <c:pt idx="27">
                  <c:v>151.48795511542059</c:v>
                </c:pt>
                <c:pt idx="28">
                  <c:v>147.02835358432117</c:v>
                </c:pt>
                <c:pt idx="29">
                  <c:v>140.76829180774683</c:v>
                </c:pt>
                <c:pt idx="30">
                  <c:v>148.8288138297961</c:v>
                </c:pt>
                <c:pt idx="31">
                  <c:v>138.13684991051426</c:v>
                </c:pt>
                <c:pt idx="32">
                  <c:v>144.1753165799532</c:v>
                </c:pt>
                <c:pt idx="33">
                  <c:v>138.91243278548805</c:v>
                </c:pt>
                <c:pt idx="34">
                  <c:v>139.52181933011033</c:v>
                </c:pt>
                <c:pt idx="35">
                  <c:v>141.93166612020755</c:v>
                </c:pt>
                <c:pt idx="36">
                  <c:v>135.53310740167362</c:v>
                </c:pt>
                <c:pt idx="37">
                  <c:v>147.66543951733539</c:v>
                </c:pt>
                <c:pt idx="38">
                  <c:v>150.68467285205486</c:v>
                </c:pt>
                <c:pt idx="39">
                  <c:v>140.2143040399084</c:v>
                </c:pt>
                <c:pt idx="40">
                  <c:v>140.49129792382763</c:v>
                </c:pt>
                <c:pt idx="41">
                  <c:v>142.845745937141</c:v>
                </c:pt>
                <c:pt idx="42">
                  <c:v>141.65467223628838</c:v>
                </c:pt>
                <c:pt idx="43">
                  <c:v>143.89832269603406</c:v>
                </c:pt>
                <c:pt idx="44">
                  <c:v>146.52976459326663</c:v>
                </c:pt>
                <c:pt idx="45">
                  <c:v>148.27482606195773</c:v>
                </c:pt>
                <c:pt idx="46">
                  <c:v>147.11145174949701</c:v>
                </c:pt>
                <c:pt idx="47">
                  <c:v>150.0475869190407</c:v>
                </c:pt>
                <c:pt idx="48">
                  <c:v>152.40203493235407</c:v>
                </c:pt>
                <c:pt idx="49">
                  <c:v>146.22507132095549</c:v>
                </c:pt>
                <c:pt idx="50">
                  <c:v>153.01142147697635</c:v>
                </c:pt>
                <c:pt idx="51">
                  <c:v>154.70108416888357</c:v>
                </c:pt>
                <c:pt idx="52">
                  <c:v>151.21096123150141</c:v>
                </c:pt>
                <c:pt idx="53">
                  <c:v>150.49077713331144</c:v>
                </c:pt>
                <c:pt idx="54">
                  <c:v>152.98372208858441</c:v>
                </c:pt>
                <c:pt idx="55">
                  <c:v>160.71185144993063</c:v>
                </c:pt>
                <c:pt idx="56">
                  <c:v>160.96114594545793</c:v>
                </c:pt>
                <c:pt idx="57">
                  <c:v>165.69774136047656</c:v>
                </c:pt>
                <c:pt idx="58">
                  <c:v>171.90240436026704</c:v>
                </c:pt>
                <c:pt idx="59">
                  <c:v>174.70004258785116</c:v>
                </c:pt>
                <c:pt idx="60">
                  <c:v>179.43663800286978</c:v>
                </c:pt>
                <c:pt idx="61">
                  <c:v>182.45587133758926</c:v>
                </c:pt>
                <c:pt idx="62">
                  <c:v>187.94035023918977</c:v>
                </c:pt>
                <c:pt idx="63">
                  <c:v>197.05344902013206</c:v>
                </c:pt>
                <c:pt idx="64">
                  <c:v>202.15013648424568</c:v>
                </c:pt>
                <c:pt idx="65">
                  <c:v>207.38532089031889</c:v>
                </c:pt>
                <c:pt idx="66">
                  <c:v>206.44354168499356</c:v>
                </c:pt>
                <c:pt idx="67">
                  <c:v>210.04446217594341</c:v>
                </c:pt>
                <c:pt idx="68">
                  <c:v>222.14909490321327</c:v>
                </c:pt>
                <c:pt idx="69">
                  <c:v>230.43121203239789</c:v>
                </c:pt>
                <c:pt idx="70">
                  <c:v>246.08136647383375</c:v>
                </c:pt>
                <c:pt idx="71">
                  <c:v>247.18934200951065</c:v>
                </c:pt>
                <c:pt idx="72">
                  <c:v>251.75974109417774</c:v>
                </c:pt>
                <c:pt idx="73">
                  <c:v>249.32219491568861</c:v>
                </c:pt>
                <c:pt idx="74">
                  <c:v>246.74615179523988</c:v>
                </c:pt>
                <c:pt idx="75">
                  <c:v>250.54096800493318</c:v>
                </c:pt>
                <c:pt idx="76">
                  <c:v>254.25268604945072</c:v>
                </c:pt>
                <c:pt idx="77">
                  <c:v>260.06955761175431</c:v>
                </c:pt>
                <c:pt idx="78">
                  <c:v>263.44888299556879</c:v>
                </c:pt>
                <c:pt idx="79">
                  <c:v>270.0136380444543</c:v>
                </c:pt>
                <c:pt idx="80">
                  <c:v>268.49017168289856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'1.3'!$D$1</c:f>
              <c:strCache>
                <c:ptCount val="1"/>
                <c:pt idx="0">
                  <c:v>Industrias manufactureras</c:v>
                </c:pt>
              </c:strCache>
            </c:strRef>
          </c:tx>
          <c:marker>
            <c:symbol val="none"/>
          </c:marker>
          <c:cat>
            <c:numRef>
              <c:f>'1.3'!$A$2:$A$82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'1.3'!$D$2:$D$82</c:f>
              <c:numCache>
                <c:formatCode>0.00</c:formatCode>
                <c:ptCount val="81"/>
                <c:pt idx="0">
                  <c:v>100</c:v>
                </c:pt>
                <c:pt idx="1">
                  <c:v>101.93538718709108</c:v>
                </c:pt>
                <c:pt idx="2">
                  <c:v>103.31109394557441</c:v>
                </c:pt>
                <c:pt idx="3">
                  <c:v>102.92779346772811</c:v>
                </c:pt>
                <c:pt idx="4">
                  <c:v>107.16107473587681</c:v>
                </c:pt>
                <c:pt idx="5">
                  <c:v>105.74995390484824</c:v>
                </c:pt>
                <c:pt idx="6">
                  <c:v>106.93843718347657</c:v>
                </c:pt>
                <c:pt idx="7">
                  <c:v>110.9546041949431</c:v>
                </c:pt>
                <c:pt idx="8">
                  <c:v>108.91472112636245</c:v>
                </c:pt>
                <c:pt idx="9">
                  <c:v>107.54461888853422</c:v>
                </c:pt>
                <c:pt idx="10">
                  <c:v>105.29647508140771</c:v>
                </c:pt>
                <c:pt idx="11">
                  <c:v>103.09852828536596</c:v>
                </c:pt>
                <c:pt idx="12">
                  <c:v>101.75973826076292</c:v>
                </c:pt>
                <c:pt idx="13">
                  <c:v>107.76132702053123</c:v>
                </c:pt>
                <c:pt idx="14">
                  <c:v>107.63538775566565</c:v>
                </c:pt>
                <c:pt idx="15">
                  <c:v>109.84852361493208</c:v>
                </c:pt>
                <c:pt idx="16">
                  <c:v>112.62353297610606</c:v>
                </c:pt>
                <c:pt idx="17">
                  <c:v>109.05861110231174</c:v>
                </c:pt>
                <c:pt idx="18">
                  <c:v>104.03086872506903</c:v>
                </c:pt>
                <c:pt idx="19">
                  <c:v>100.27490579937928</c:v>
                </c:pt>
                <c:pt idx="20">
                  <c:v>95.62831143915156</c:v>
                </c:pt>
                <c:pt idx="21">
                  <c:v>95.167400533972739</c:v>
                </c:pt>
                <c:pt idx="22">
                  <c:v>97.241316851169117</c:v>
                </c:pt>
                <c:pt idx="23">
                  <c:v>101.51480446314784</c:v>
                </c:pt>
                <c:pt idx="24">
                  <c:v>106.27710374617531</c:v>
                </c:pt>
                <c:pt idx="25">
                  <c:v>106.96363380320345</c:v>
                </c:pt>
                <c:pt idx="26">
                  <c:v>111.79185338459804</c:v>
                </c:pt>
                <c:pt idx="27">
                  <c:v>110.12617390197241</c:v>
                </c:pt>
                <c:pt idx="28">
                  <c:v>110.66639427471586</c:v>
                </c:pt>
                <c:pt idx="29">
                  <c:v>112.50089262382383</c:v>
                </c:pt>
                <c:pt idx="30">
                  <c:v>111.07155955427343</c:v>
                </c:pt>
                <c:pt idx="31">
                  <c:v>113.59258796040953</c:v>
                </c:pt>
                <c:pt idx="32">
                  <c:v>109.66473566692068</c:v>
                </c:pt>
                <c:pt idx="33">
                  <c:v>117.58796780049128</c:v>
                </c:pt>
                <c:pt idx="34">
                  <c:v>114.87561134567521</c:v>
                </c:pt>
                <c:pt idx="35">
                  <c:v>115.2807766252328</c:v>
                </c:pt>
                <c:pt idx="36">
                  <c:v>117.5879678004913</c:v>
                </c:pt>
                <c:pt idx="37">
                  <c:v>117.89184176015949</c:v>
                </c:pt>
                <c:pt idx="38">
                  <c:v>120.79552626365555</c:v>
                </c:pt>
                <c:pt idx="39">
                  <c:v>123.53039190066927</c:v>
                </c:pt>
                <c:pt idx="40">
                  <c:v>126.10769326229949</c:v>
                </c:pt>
                <c:pt idx="41">
                  <c:v>127.57079010514634</c:v>
                </c:pt>
                <c:pt idx="42">
                  <c:v>130.04680014688716</c:v>
                </c:pt>
                <c:pt idx="43">
                  <c:v>134.19974426235243</c:v>
                </c:pt>
                <c:pt idx="44">
                  <c:v>131.1047317101764</c:v>
                </c:pt>
                <c:pt idx="45">
                  <c:v>137.28350222342962</c:v>
                </c:pt>
                <c:pt idx="46">
                  <c:v>136.4506624821168</c:v>
                </c:pt>
                <c:pt idx="47">
                  <c:v>136.30435279783211</c:v>
                </c:pt>
                <c:pt idx="48">
                  <c:v>138.94918170605527</c:v>
                </c:pt>
                <c:pt idx="49">
                  <c:v>143.04585286602645</c:v>
                </c:pt>
                <c:pt idx="50">
                  <c:v>147.21005157259054</c:v>
                </c:pt>
                <c:pt idx="51">
                  <c:v>148.75193055312914</c:v>
                </c:pt>
                <c:pt idx="52">
                  <c:v>151.46428700794522</c:v>
                </c:pt>
                <c:pt idx="53">
                  <c:v>152.74731039321094</c:v>
                </c:pt>
                <c:pt idx="54">
                  <c:v>155.14453829726003</c:v>
                </c:pt>
                <c:pt idx="55">
                  <c:v>160.22035888282872</c:v>
                </c:pt>
                <c:pt idx="56">
                  <c:v>156.78770859768804</c:v>
                </c:pt>
                <c:pt idx="57">
                  <c:v>158.07073198295373</c:v>
                </c:pt>
                <c:pt idx="58">
                  <c:v>155.98863262967168</c:v>
                </c:pt>
                <c:pt idx="59">
                  <c:v>152.53347316233337</c:v>
                </c:pt>
                <c:pt idx="60">
                  <c:v>149.69731620543024</c:v>
                </c:pt>
                <c:pt idx="61">
                  <c:v>148.16669181599045</c:v>
                </c:pt>
                <c:pt idx="62">
                  <c:v>149.56226111224436</c:v>
                </c:pt>
                <c:pt idx="63">
                  <c:v>150.091226893889</c:v>
                </c:pt>
                <c:pt idx="64">
                  <c:v>151.1716676393759</c:v>
                </c:pt>
                <c:pt idx="65">
                  <c:v>153.23125781046033</c:v>
                </c:pt>
                <c:pt idx="66">
                  <c:v>149.95617180070317</c:v>
                </c:pt>
                <c:pt idx="67">
                  <c:v>154.12037050726727</c:v>
                </c:pt>
                <c:pt idx="68">
                  <c:v>158.93733549756305</c:v>
                </c:pt>
                <c:pt idx="69">
                  <c:v>158.14951412064551</c:v>
                </c:pt>
                <c:pt idx="70">
                  <c:v>159.78142982997468</c:v>
                </c:pt>
                <c:pt idx="71">
                  <c:v>160.49046906920046</c:v>
                </c:pt>
                <c:pt idx="72">
                  <c:v>159.66888391898644</c:v>
                </c:pt>
                <c:pt idx="73">
                  <c:v>157.56427538350673</c:v>
                </c:pt>
                <c:pt idx="74">
                  <c:v>157.03530960186211</c:v>
                </c:pt>
                <c:pt idx="75">
                  <c:v>155.92110508307874</c:v>
                </c:pt>
                <c:pt idx="76">
                  <c:v>152.049525745084</c:v>
                </c:pt>
                <c:pt idx="77">
                  <c:v>159.31999159492295</c:v>
                </c:pt>
                <c:pt idx="78">
                  <c:v>156.79896318878684</c:v>
                </c:pt>
                <c:pt idx="79">
                  <c:v>155.93235967417758</c:v>
                </c:pt>
                <c:pt idx="80">
                  <c:v>157.09158255735625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'1.3'!$E$1</c:f>
              <c:strCache>
                <c:ptCount val="1"/>
                <c:pt idx="0">
                  <c:v>Suministro de electricidad, gas y agua</c:v>
                </c:pt>
              </c:strCache>
            </c:strRef>
          </c:tx>
          <c:marker>
            <c:symbol val="none"/>
          </c:marker>
          <c:cat>
            <c:numRef>
              <c:f>'1.3'!$A$2:$A$82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'1.3'!$E$2:$E$82</c:f>
              <c:numCache>
                <c:formatCode>0.00</c:formatCode>
                <c:ptCount val="81"/>
                <c:pt idx="0">
                  <c:v>100</c:v>
                </c:pt>
                <c:pt idx="1">
                  <c:v>103.00363277982146</c:v>
                </c:pt>
                <c:pt idx="2">
                  <c:v>105.19399655439813</c:v>
                </c:pt>
                <c:pt idx="3">
                  <c:v>106.59783102798885</c:v>
                </c:pt>
                <c:pt idx="4">
                  <c:v>106.34380383752958</c:v>
                </c:pt>
                <c:pt idx="5">
                  <c:v>106.3019753001532</c:v>
                </c:pt>
                <c:pt idx="6">
                  <c:v>105.23697107909989</c:v>
                </c:pt>
                <c:pt idx="7">
                  <c:v>107.60076093558408</c:v>
                </c:pt>
                <c:pt idx="8">
                  <c:v>109.43510464774263</c:v>
                </c:pt>
                <c:pt idx="9">
                  <c:v>110.17674944515116</c:v>
                </c:pt>
                <c:pt idx="10">
                  <c:v>111.85905883880926</c:v>
                </c:pt>
                <c:pt idx="11">
                  <c:v>114.84149085311117</c:v>
                </c:pt>
                <c:pt idx="12">
                  <c:v>108.98893358239458</c:v>
                </c:pt>
                <c:pt idx="13">
                  <c:v>112.10353613489035</c:v>
                </c:pt>
                <c:pt idx="14">
                  <c:v>114.34986229052306</c:v>
                </c:pt>
                <c:pt idx="15">
                  <c:v>115.15969333379172</c:v>
                </c:pt>
                <c:pt idx="16">
                  <c:v>117.73854681167226</c:v>
                </c:pt>
                <c:pt idx="17">
                  <c:v>116.45389501992108</c:v>
                </c:pt>
                <c:pt idx="18">
                  <c:v>113.60707150578915</c:v>
                </c:pt>
                <c:pt idx="19">
                  <c:v>110.73732824514961</c:v>
                </c:pt>
                <c:pt idx="20">
                  <c:v>108.59184897415035</c:v>
                </c:pt>
                <c:pt idx="21">
                  <c:v>109.75827307349981</c:v>
                </c:pt>
                <c:pt idx="22">
                  <c:v>110.60859566893191</c:v>
                </c:pt>
                <c:pt idx="23">
                  <c:v>110.41587880038047</c:v>
                </c:pt>
                <c:pt idx="24">
                  <c:v>110.71154353032857</c:v>
                </c:pt>
                <c:pt idx="25">
                  <c:v>110.29247024098458</c:v>
                </c:pt>
                <c:pt idx="26">
                  <c:v>111.01632410439693</c:v>
                </c:pt>
                <c:pt idx="27">
                  <c:v>113.60695898397792</c:v>
                </c:pt>
                <c:pt idx="28">
                  <c:v>114.67369099321714</c:v>
                </c:pt>
                <c:pt idx="29">
                  <c:v>115.24515456959529</c:v>
                </c:pt>
                <c:pt idx="30">
                  <c:v>115.01656913904402</c:v>
                </c:pt>
                <c:pt idx="31">
                  <c:v>114.86417885200986</c:v>
                </c:pt>
                <c:pt idx="32">
                  <c:v>114.71178856497568</c:v>
                </c:pt>
                <c:pt idx="33">
                  <c:v>115.93091086124907</c:v>
                </c:pt>
                <c:pt idx="34">
                  <c:v>116.00710600476616</c:v>
                </c:pt>
                <c:pt idx="35">
                  <c:v>116.99764287048829</c:v>
                </c:pt>
                <c:pt idx="36">
                  <c:v>119.778765608862</c:v>
                </c:pt>
                <c:pt idx="37">
                  <c:v>119.89305832413763</c:v>
                </c:pt>
                <c:pt idx="38">
                  <c:v>121.79793691206483</c:v>
                </c:pt>
                <c:pt idx="39">
                  <c:v>123.20754706713095</c:v>
                </c:pt>
                <c:pt idx="40">
                  <c:v>124.15998636109455</c:v>
                </c:pt>
                <c:pt idx="41">
                  <c:v>124.27427907637018</c:v>
                </c:pt>
                <c:pt idx="42">
                  <c:v>126.0267673772632</c:v>
                </c:pt>
                <c:pt idx="43">
                  <c:v>126.97920667122679</c:v>
                </c:pt>
                <c:pt idx="44">
                  <c:v>127.28398724529514</c:v>
                </c:pt>
                <c:pt idx="45">
                  <c:v>130.82706141883972</c:v>
                </c:pt>
                <c:pt idx="46">
                  <c:v>132.08428128687169</c:v>
                </c:pt>
                <c:pt idx="47">
                  <c:v>132.04618371511313</c:v>
                </c:pt>
                <c:pt idx="48">
                  <c:v>133.41769629842071</c:v>
                </c:pt>
                <c:pt idx="49">
                  <c:v>136.35120932382858</c:v>
                </c:pt>
                <c:pt idx="50">
                  <c:v>137.60842919186052</c:v>
                </c:pt>
                <c:pt idx="51">
                  <c:v>139.70379563858046</c:v>
                </c:pt>
                <c:pt idx="52">
                  <c:v>141.41818636771492</c:v>
                </c:pt>
                <c:pt idx="53">
                  <c:v>141.49438151123201</c:v>
                </c:pt>
                <c:pt idx="54">
                  <c:v>142.29443051816142</c:v>
                </c:pt>
                <c:pt idx="55">
                  <c:v>144.23740667784713</c:v>
                </c:pt>
                <c:pt idx="56">
                  <c:v>139.36091749275352</c:v>
                </c:pt>
                <c:pt idx="57">
                  <c:v>143.28496738388353</c:v>
                </c:pt>
                <c:pt idx="58">
                  <c:v>144.3897969648813</c:v>
                </c:pt>
                <c:pt idx="59">
                  <c:v>145.22794354356927</c:v>
                </c:pt>
                <c:pt idx="60">
                  <c:v>139.62760049506332</c:v>
                </c:pt>
                <c:pt idx="61">
                  <c:v>143.47545524267625</c:v>
                </c:pt>
                <c:pt idx="62">
                  <c:v>147.89477356666734</c:v>
                </c:pt>
                <c:pt idx="63">
                  <c:v>152.0093113165901</c:v>
                </c:pt>
                <c:pt idx="64">
                  <c:v>153.34272632813915</c:v>
                </c:pt>
                <c:pt idx="65">
                  <c:v>152.00931131659013</c:v>
                </c:pt>
                <c:pt idx="66">
                  <c:v>149.87584729811167</c:v>
                </c:pt>
                <c:pt idx="67">
                  <c:v>150.33301815921419</c:v>
                </c:pt>
                <c:pt idx="68">
                  <c:v>155.17140977254925</c:v>
                </c:pt>
                <c:pt idx="69">
                  <c:v>154.98092191375653</c:v>
                </c:pt>
                <c:pt idx="70">
                  <c:v>156.08575149475431</c:v>
                </c:pt>
                <c:pt idx="71">
                  <c:v>157.6477519368546</c:v>
                </c:pt>
                <c:pt idx="72">
                  <c:v>156.80960535816664</c:v>
                </c:pt>
                <c:pt idx="73">
                  <c:v>158.21921551323277</c:v>
                </c:pt>
                <c:pt idx="74">
                  <c:v>161.57180182798461</c:v>
                </c:pt>
                <c:pt idx="75">
                  <c:v>160.54316739050392</c:v>
                </c:pt>
                <c:pt idx="76">
                  <c:v>163.66716827470452</c:v>
                </c:pt>
                <c:pt idx="77">
                  <c:v>167.62931573759306</c:v>
                </c:pt>
                <c:pt idx="78">
                  <c:v>167.97219388341995</c:v>
                </c:pt>
                <c:pt idx="79">
                  <c:v>169.07702346441772</c:v>
                </c:pt>
                <c:pt idx="80">
                  <c:v>168.77224289034936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'1.3'!$G$1</c:f>
              <c:strCache>
                <c:ptCount val="1"/>
                <c:pt idx="0">
                  <c:v>Comercio, reparación, restaurantes y hoteles</c:v>
                </c:pt>
              </c:strCache>
            </c:strRef>
          </c:tx>
          <c:marker>
            <c:symbol val="none"/>
          </c:marker>
          <c:cat>
            <c:numRef>
              <c:f>'1.3'!$A$2:$A$82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'1.3'!$G$2:$G$82</c:f>
              <c:numCache>
                <c:formatCode>0.00</c:formatCode>
                <c:ptCount val="81"/>
                <c:pt idx="0">
                  <c:v>100</c:v>
                </c:pt>
                <c:pt idx="1">
                  <c:v>102.94220020569111</c:v>
                </c:pt>
                <c:pt idx="2">
                  <c:v>105.68318940370744</c:v>
                </c:pt>
                <c:pt idx="3">
                  <c:v>105.61126151473928</c:v>
                </c:pt>
                <c:pt idx="4">
                  <c:v>106.59599911579403</c:v>
                </c:pt>
                <c:pt idx="5">
                  <c:v>107.26210749206994</c:v>
                </c:pt>
                <c:pt idx="6">
                  <c:v>107.3968553579877</c:v>
                </c:pt>
                <c:pt idx="7">
                  <c:v>108.83270537972362</c:v>
                </c:pt>
                <c:pt idx="8">
                  <c:v>106.99079017783075</c:v>
                </c:pt>
                <c:pt idx="9">
                  <c:v>106.07271264636044</c:v>
                </c:pt>
                <c:pt idx="10">
                  <c:v>106.40059747902839</c:v>
                </c:pt>
                <c:pt idx="11">
                  <c:v>106.7079033537301</c:v>
                </c:pt>
                <c:pt idx="12">
                  <c:v>105.34467046835834</c:v>
                </c:pt>
                <c:pt idx="13">
                  <c:v>108.35525386212389</c:v>
                </c:pt>
                <c:pt idx="14">
                  <c:v>109.50605085365747</c:v>
                </c:pt>
                <c:pt idx="15">
                  <c:v>110.12435499982519</c:v>
                </c:pt>
                <c:pt idx="16">
                  <c:v>110.87612698103237</c:v>
                </c:pt>
                <c:pt idx="17">
                  <c:v>109.4942351840118</c:v>
                </c:pt>
                <c:pt idx="18">
                  <c:v>105.57350060382993</c:v>
                </c:pt>
                <c:pt idx="19">
                  <c:v>100.46406042533455</c:v>
                </c:pt>
                <c:pt idx="20">
                  <c:v>91.29111299177184</c:v>
                </c:pt>
                <c:pt idx="21">
                  <c:v>89.017531992156336</c:v>
                </c:pt>
                <c:pt idx="22">
                  <c:v>89.503796030033428</c:v>
                </c:pt>
                <c:pt idx="23">
                  <c:v>90.739321219317986</c:v>
                </c:pt>
                <c:pt idx="24">
                  <c:v>94.038157720481593</c:v>
                </c:pt>
                <c:pt idx="25">
                  <c:v>94.908245374092076</c:v>
                </c:pt>
                <c:pt idx="26">
                  <c:v>95.03417911343044</c:v>
                </c:pt>
                <c:pt idx="27">
                  <c:v>94.931142417608143</c:v>
                </c:pt>
                <c:pt idx="28">
                  <c:v>97.014773377570123</c:v>
                </c:pt>
                <c:pt idx="29">
                  <c:v>97.552853900197661</c:v>
                </c:pt>
                <c:pt idx="30">
                  <c:v>97.255192334488811</c:v>
                </c:pt>
                <c:pt idx="31">
                  <c:v>98.125279988099308</c:v>
                </c:pt>
                <c:pt idx="32">
                  <c:v>97.369677552069135</c:v>
                </c:pt>
                <c:pt idx="33">
                  <c:v>98.686257554242914</c:v>
                </c:pt>
                <c:pt idx="34">
                  <c:v>99.945594947626532</c:v>
                </c:pt>
                <c:pt idx="35">
                  <c:v>99.785315643014073</c:v>
                </c:pt>
                <c:pt idx="36">
                  <c:v>100.67830034014062</c:v>
                </c:pt>
                <c:pt idx="37">
                  <c:v>101.58273355902523</c:v>
                </c:pt>
                <c:pt idx="38">
                  <c:v>103.10538695284359</c:v>
                </c:pt>
                <c:pt idx="39">
                  <c:v>105.1661208692895</c:v>
                </c:pt>
                <c:pt idx="40">
                  <c:v>108.88689044065018</c:v>
                </c:pt>
                <c:pt idx="41">
                  <c:v>108.3030158309905</c:v>
                </c:pt>
                <c:pt idx="42">
                  <c:v>109.86001479008296</c:v>
                </c:pt>
                <c:pt idx="43">
                  <c:v>112.59621149025281</c:v>
                </c:pt>
                <c:pt idx="44">
                  <c:v>113.11139496936428</c:v>
                </c:pt>
                <c:pt idx="45">
                  <c:v>115.36675375569676</c:v>
                </c:pt>
                <c:pt idx="46">
                  <c:v>115.88193723480825</c:v>
                </c:pt>
                <c:pt idx="47">
                  <c:v>117.41603915038463</c:v>
                </c:pt>
                <c:pt idx="48">
                  <c:v>120.09499324176431</c:v>
                </c:pt>
                <c:pt idx="49">
                  <c:v>123.89590246543121</c:v>
                </c:pt>
                <c:pt idx="50">
                  <c:v>127.57087794975973</c:v>
                </c:pt>
                <c:pt idx="51">
                  <c:v>126.64354768735907</c:v>
                </c:pt>
                <c:pt idx="52">
                  <c:v>131.72669134792565</c:v>
                </c:pt>
                <c:pt idx="53">
                  <c:v>132.88299204548699</c:v>
                </c:pt>
                <c:pt idx="54">
                  <c:v>136.21451187707456</c:v>
                </c:pt>
                <c:pt idx="55">
                  <c:v>138.64159848977752</c:v>
                </c:pt>
                <c:pt idx="56">
                  <c:v>140.39322231875653</c:v>
                </c:pt>
                <c:pt idx="57">
                  <c:v>139.46589205635587</c:v>
                </c:pt>
                <c:pt idx="58">
                  <c:v>138.9507085772444</c:v>
                </c:pt>
                <c:pt idx="59">
                  <c:v>137.57688596628046</c:v>
                </c:pt>
                <c:pt idx="60">
                  <c:v>137.97758422781163</c:v>
                </c:pt>
                <c:pt idx="61">
                  <c:v>138.93926005548641</c:v>
                </c:pt>
                <c:pt idx="62">
                  <c:v>138.63014996801954</c:v>
                </c:pt>
                <c:pt idx="63">
                  <c:v>139.28271570822741</c:v>
                </c:pt>
                <c:pt idx="64">
                  <c:v>142.52264736575071</c:v>
                </c:pt>
                <c:pt idx="65">
                  <c:v>143.77053623737629</c:v>
                </c:pt>
                <c:pt idx="66">
                  <c:v>147.1135045907219</c:v>
                </c:pt>
                <c:pt idx="67">
                  <c:v>150.1817084218747</c:v>
                </c:pt>
                <c:pt idx="68">
                  <c:v>151.78450146799932</c:v>
                </c:pt>
                <c:pt idx="69">
                  <c:v>154.54359521168524</c:v>
                </c:pt>
                <c:pt idx="70">
                  <c:v>157.53165939053179</c:v>
                </c:pt>
                <c:pt idx="71">
                  <c:v>158.93982756676982</c:v>
                </c:pt>
                <c:pt idx="72">
                  <c:v>160.29075313421771</c:v>
                </c:pt>
                <c:pt idx="73">
                  <c:v>161.77906096276197</c:v>
                </c:pt>
                <c:pt idx="74">
                  <c:v>162.88956757329117</c:v>
                </c:pt>
                <c:pt idx="75">
                  <c:v>164.61829435875416</c:v>
                </c:pt>
                <c:pt idx="76">
                  <c:v>165.0189926202853</c:v>
                </c:pt>
                <c:pt idx="77">
                  <c:v>168.7168651481299</c:v>
                </c:pt>
                <c:pt idx="78">
                  <c:v>170.44559193359285</c:v>
                </c:pt>
                <c:pt idx="79">
                  <c:v>173.60538393880992</c:v>
                </c:pt>
                <c:pt idx="80">
                  <c:v>174.18925854846958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'1.3'!$H$1</c:f>
              <c:strCache>
                <c:ptCount val="1"/>
                <c:pt idx="0">
                  <c:v>Transporte, almacenamiento y comunicaciones</c:v>
                </c:pt>
              </c:strCache>
            </c:strRef>
          </c:tx>
          <c:marker>
            <c:symbol val="none"/>
          </c:marker>
          <c:cat>
            <c:numRef>
              <c:f>'1.3'!$A$2:$A$82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'1.3'!$H$2:$H$82</c:f>
              <c:numCache>
                <c:formatCode>0.00</c:formatCode>
                <c:ptCount val="81"/>
                <c:pt idx="0">
                  <c:v>100</c:v>
                </c:pt>
                <c:pt idx="1">
                  <c:v>101.19213984352018</c:v>
                </c:pt>
                <c:pt idx="2">
                  <c:v>103.89174576905353</c:v>
                </c:pt>
                <c:pt idx="3">
                  <c:v>104.91130616227802</c:v>
                </c:pt>
                <c:pt idx="4">
                  <c:v>106.04003076597444</c:v>
                </c:pt>
                <c:pt idx="5">
                  <c:v>107.55083010632261</c:v>
                </c:pt>
                <c:pt idx="6">
                  <c:v>110.88983831197132</c:v>
                </c:pt>
                <c:pt idx="7">
                  <c:v>112.20430873638676</c:v>
                </c:pt>
                <c:pt idx="8">
                  <c:v>111.79390130388732</c:v>
                </c:pt>
                <c:pt idx="9">
                  <c:v>112.92737580071113</c:v>
                </c:pt>
                <c:pt idx="10">
                  <c:v>113.91552023412804</c:v>
                </c:pt>
                <c:pt idx="11">
                  <c:v>114.7815840810248</c:v>
                </c:pt>
                <c:pt idx="12">
                  <c:v>114.6165044619829</c:v>
                </c:pt>
                <c:pt idx="13">
                  <c:v>119.15873559511573</c:v>
                </c:pt>
                <c:pt idx="14">
                  <c:v>122.00058832009607</c:v>
                </c:pt>
                <c:pt idx="15">
                  <c:v>124.04820891529934</c:v>
                </c:pt>
                <c:pt idx="16">
                  <c:v>124.59003005765696</c:v>
                </c:pt>
                <c:pt idx="17">
                  <c:v>123.91937848065078</c:v>
                </c:pt>
                <c:pt idx="18">
                  <c:v>122.41699561759853</c:v>
                </c:pt>
                <c:pt idx="19">
                  <c:v>120.85219749222303</c:v>
                </c:pt>
                <c:pt idx="20">
                  <c:v>120.36579176968512</c:v>
                </c:pt>
                <c:pt idx="21">
                  <c:v>119.91838516966695</c:v>
                </c:pt>
                <c:pt idx="22">
                  <c:v>120.40304093157899</c:v>
                </c:pt>
                <c:pt idx="23">
                  <c:v>121.65134617804428</c:v>
                </c:pt>
                <c:pt idx="24">
                  <c:v>121.38551882582638</c:v>
                </c:pt>
                <c:pt idx="25">
                  <c:v>121.14111845235156</c:v>
                </c:pt>
                <c:pt idx="26">
                  <c:v>124.26401211341869</c:v>
                </c:pt>
                <c:pt idx="27">
                  <c:v>124.72565726331557</c:v>
                </c:pt>
                <c:pt idx="28">
                  <c:v>123.99245614289111</c:v>
                </c:pt>
                <c:pt idx="29">
                  <c:v>126.38214868353377</c:v>
                </c:pt>
                <c:pt idx="30">
                  <c:v>128.28304047722679</c:v>
                </c:pt>
                <c:pt idx="31">
                  <c:v>128.98908600059846</c:v>
                </c:pt>
                <c:pt idx="32">
                  <c:v>126.4093042805865</c:v>
                </c:pt>
                <c:pt idx="33">
                  <c:v>131.3244673471356</c:v>
                </c:pt>
                <c:pt idx="34">
                  <c:v>131.62317891471594</c:v>
                </c:pt>
                <c:pt idx="35">
                  <c:v>132.30206884103487</c:v>
                </c:pt>
                <c:pt idx="36">
                  <c:v>132.19344645282382</c:v>
                </c:pt>
                <c:pt idx="37">
                  <c:v>134.09433824651686</c:v>
                </c:pt>
                <c:pt idx="38">
                  <c:v>138.62932295432736</c:v>
                </c:pt>
                <c:pt idx="39">
                  <c:v>140.31296997159831</c:v>
                </c:pt>
                <c:pt idx="40">
                  <c:v>143.89750878256231</c:v>
                </c:pt>
                <c:pt idx="41">
                  <c:v>143.89750878256231</c:v>
                </c:pt>
                <c:pt idx="42">
                  <c:v>145.74408938214981</c:v>
                </c:pt>
                <c:pt idx="43">
                  <c:v>152.96747819818333</c:v>
                </c:pt>
                <c:pt idx="44">
                  <c:v>150.95796401627928</c:v>
                </c:pt>
                <c:pt idx="45">
                  <c:v>158.1813528323128</c:v>
                </c:pt>
                <c:pt idx="46">
                  <c:v>160.29948940242787</c:v>
                </c:pt>
                <c:pt idx="47">
                  <c:v>162.87927112243983</c:v>
                </c:pt>
                <c:pt idx="48">
                  <c:v>169.42377001215439</c:v>
                </c:pt>
                <c:pt idx="49">
                  <c:v>173.11693121132944</c:v>
                </c:pt>
                <c:pt idx="50">
                  <c:v>175.94111330481624</c:v>
                </c:pt>
                <c:pt idx="51">
                  <c:v>181.91534465642292</c:v>
                </c:pt>
                <c:pt idx="52">
                  <c:v>188.18828757560993</c:v>
                </c:pt>
                <c:pt idx="53">
                  <c:v>192.01722676004874</c:v>
                </c:pt>
                <c:pt idx="54">
                  <c:v>196.3892778855427</c:v>
                </c:pt>
                <c:pt idx="55">
                  <c:v>200.43546184640357</c:v>
                </c:pt>
                <c:pt idx="56">
                  <c:v>201.19581856388078</c:v>
                </c:pt>
                <c:pt idx="57">
                  <c:v>202.68937640178245</c:v>
                </c:pt>
                <c:pt idx="58">
                  <c:v>205.43209170411097</c:v>
                </c:pt>
                <c:pt idx="59">
                  <c:v>203.31395513399588</c:v>
                </c:pt>
                <c:pt idx="60">
                  <c:v>200.59839542872012</c:v>
                </c:pt>
                <c:pt idx="61">
                  <c:v>199.86519430829568</c:v>
                </c:pt>
                <c:pt idx="62">
                  <c:v>197.85568012639163</c:v>
                </c:pt>
                <c:pt idx="63">
                  <c:v>203.72128908978726</c:v>
                </c:pt>
                <c:pt idx="64">
                  <c:v>207.60453946833158</c:v>
                </c:pt>
                <c:pt idx="65">
                  <c:v>211.70503462329796</c:v>
                </c:pt>
                <c:pt idx="66">
                  <c:v>213.52445962583275</c:v>
                </c:pt>
                <c:pt idx="67">
                  <c:v>219.00989023048976</c:v>
                </c:pt>
                <c:pt idx="68">
                  <c:v>221.34527157702692</c:v>
                </c:pt>
                <c:pt idx="69">
                  <c:v>226.4233682258926</c:v>
                </c:pt>
                <c:pt idx="70">
                  <c:v>230.25230741033141</c:v>
                </c:pt>
                <c:pt idx="71">
                  <c:v>230.46955218675348</c:v>
                </c:pt>
                <c:pt idx="72">
                  <c:v>237.53000742047044</c:v>
                </c:pt>
                <c:pt idx="73">
                  <c:v>236.00929398551602</c:v>
                </c:pt>
                <c:pt idx="74">
                  <c:v>238.72485369079175</c:v>
                </c:pt>
                <c:pt idx="75">
                  <c:v>240.78867906680131</c:v>
                </c:pt>
                <c:pt idx="76">
                  <c:v>242.63525966638883</c:v>
                </c:pt>
                <c:pt idx="77">
                  <c:v>243.66717235439361</c:v>
                </c:pt>
                <c:pt idx="78">
                  <c:v>247.1430887771466</c:v>
                </c:pt>
                <c:pt idx="79">
                  <c:v>249.15260295905068</c:v>
                </c:pt>
                <c:pt idx="80">
                  <c:v>253.4974984874919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'1.3'!$I$1</c:f>
              <c:strCache>
                <c:ptCount val="1"/>
                <c:pt idx="0">
                  <c:v>Establecimientos financieros, seguros, actividades inmobiliarias y servicios a las empresas</c:v>
                </c:pt>
              </c:strCache>
            </c:strRef>
          </c:tx>
          <c:marker>
            <c:symbol val="none"/>
          </c:marker>
          <c:cat>
            <c:numRef>
              <c:f>'1.3'!$A$2:$A$82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'1.3'!$I$2:$I$82</c:f>
              <c:numCache>
                <c:formatCode>0.00</c:formatCode>
                <c:ptCount val="81"/>
                <c:pt idx="0">
                  <c:v>100</c:v>
                </c:pt>
                <c:pt idx="1">
                  <c:v>103.61344719101125</c:v>
                </c:pt>
                <c:pt idx="2">
                  <c:v>105.13711460674158</c:v>
                </c:pt>
                <c:pt idx="3">
                  <c:v>106.91638651685395</c:v>
                </c:pt>
                <c:pt idx="4">
                  <c:v>108.99440898876406</c:v>
                </c:pt>
                <c:pt idx="5">
                  <c:v>110.68497977528092</c:v>
                </c:pt>
                <c:pt idx="6">
                  <c:v>115.16303820224721</c:v>
                </c:pt>
                <c:pt idx="7">
                  <c:v>116.71205393258427</c:v>
                </c:pt>
                <c:pt idx="8">
                  <c:v>114.76821573033708</c:v>
                </c:pt>
                <c:pt idx="9">
                  <c:v>120.94443146067415</c:v>
                </c:pt>
                <c:pt idx="10">
                  <c:v>116.27458876404494</c:v>
                </c:pt>
                <c:pt idx="11">
                  <c:v>122.93141573033706</c:v>
                </c:pt>
                <c:pt idx="12">
                  <c:v>124.82685842696628</c:v>
                </c:pt>
                <c:pt idx="13">
                  <c:v>126.29166741573033</c:v>
                </c:pt>
                <c:pt idx="14">
                  <c:v>124.94266966292133</c:v>
                </c:pt>
                <c:pt idx="15">
                  <c:v>122.20429662921347</c:v>
                </c:pt>
                <c:pt idx="16">
                  <c:v>124.24571685393258</c:v>
                </c:pt>
                <c:pt idx="17">
                  <c:v>122.61961348314607</c:v>
                </c:pt>
                <c:pt idx="18">
                  <c:v>122.98689438202248</c:v>
                </c:pt>
                <c:pt idx="19">
                  <c:v>122.04832359550562</c:v>
                </c:pt>
                <c:pt idx="20">
                  <c:v>118.70191460674157</c:v>
                </c:pt>
                <c:pt idx="21">
                  <c:v>118.07755505617976</c:v>
                </c:pt>
                <c:pt idx="22">
                  <c:v>115.49127191011235</c:v>
                </c:pt>
                <c:pt idx="23">
                  <c:v>115.3418426966292</c:v>
                </c:pt>
                <c:pt idx="24">
                  <c:v>116.49161348314604</c:v>
                </c:pt>
                <c:pt idx="25">
                  <c:v>116.34648982572163</c:v>
                </c:pt>
                <c:pt idx="26">
                  <c:v>117.02088799845859</c:v>
                </c:pt>
                <c:pt idx="27">
                  <c:v>117.26845188465317</c:v>
                </c:pt>
                <c:pt idx="28">
                  <c:v>117.20015839880639</c:v>
                </c:pt>
                <c:pt idx="29">
                  <c:v>117.49040571365522</c:v>
                </c:pt>
                <c:pt idx="30">
                  <c:v>118.34407428673997</c:v>
                </c:pt>
                <c:pt idx="31">
                  <c:v>119.76970080379152</c:v>
                </c:pt>
                <c:pt idx="32">
                  <c:v>118.86481211632167</c:v>
                </c:pt>
                <c:pt idx="33">
                  <c:v>121.88679886504171</c:v>
                </c:pt>
                <c:pt idx="34">
                  <c:v>122.90266446701257</c:v>
                </c:pt>
                <c:pt idx="35">
                  <c:v>123.26974195343901</c:v>
                </c:pt>
                <c:pt idx="36">
                  <c:v>124.59292824172039</c:v>
                </c:pt>
                <c:pt idx="37">
                  <c:v>126.12953167327295</c:v>
                </c:pt>
                <c:pt idx="38">
                  <c:v>126.96612687489602</c:v>
                </c:pt>
                <c:pt idx="39">
                  <c:v>128.35760664902415</c:v>
                </c:pt>
                <c:pt idx="40">
                  <c:v>130.43202128162011</c:v>
                </c:pt>
                <c:pt idx="41">
                  <c:v>131.51618036943773</c:v>
                </c:pt>
                <c:pt idx="42">
                  <c:v>132.52350928567776</c:v>
                </c:pt>
                <c:pt idx="43">
                  <c:v>134.88817123312253</c:v>
                </c:pt>
                <c:pt idx="44">
                  <c:v>135.94672026374764</c:v>
                </c:pt>
                <c:pt idx="45">
                  <c:v>138.01259821061277</c:v>
                </c:pt>
                <c:pt idx="46">
                  <c:v>139.83944895701413</c:v>
                </c:pt>
                <c:pt idx="47">
                  <c:v>141.90532690387923</c:v>
                </c:pt>
                <c:pt idx="48">
                  <c:v>143.86022793624335</c:v>
                </c:pt>
                <c:pt idx="49">
                  <c:v>146.43830702695934</c:v>
                </c:pt>
                <c:pt idx="50">
                  <c:v>149.42614703275601</c:v>
                </c:pt>
                <c:pt idx="51">
                  <c:v>151.77373560873909</c:v>
                </c:pt>
                <c:pt idx="52">
                  <c:v>154.61645195711134</c:v>
                </c:pt>
                <c:pt idx="53">
                  <c:v>156.46891276070525</c:v>
                </c:pt>
                <c:pt idx="54">
                  <c:v>158.83357470815002</c:v>
                </c:pt>
                <c:pt idx="55">
                  <c:v>161.88117151406263</c:v>
                </c:pt>
                <c:pt idx="56">
                  <c:v>162.73484008714738</c:v>
                </c:pt>
                <c:pt idx="57">
                  <c:v>163.84460923215755</c:v>
                </c:pt>
                <c:pt idx="58">
                  <c:v>165.84219369317589</c:v>
                </c:pt>
                <c:pt idx="59">
                  <c:v>167.96782844015695</c:v>
                </c:pt>
                <c:pt idx="60">
                  <c:v>169.17150112820644</c:v>
                </c:pt>
                <c:pt idx="61">
                  <c:v>170.79347141706748</c:v>
                </c:pt>
                <c:pt idx="62">
                  <c:v>170.68249450256644</c:v>
                </c:pt>
                <c:pt idx="63">
                  <c:v>170.45200398783356</c:v>
                </c:pt>
                <c:pt idx="64">
                  <c:v>173.03008307854952</c:v>
                </c:pt>
                <c:pt idx="65">
                  <c:v>175.38620834026347</c:v>
                </c:pt>
                <c:pt idx="66">
                  <c:v>177.71672354478486</c:v>
                </c:pt>
                <c:pt idx="67">
                  <c:v>179.74845474872657</c:v>
                </c:pt>
                <c:pt idx="68">
                  <c:v>182.83873498329339</c:v>
                </c:pt>
                <c:pt idx="69">
                  <c:v>186.79975716240665</c:v>
                </c:pt>
                <c:pt idx="70">
                  <c:v>190.42784859801688</c:v>
                </c:pt>
                <c:pt idx="71">
                  <c:v>192.99739100300201</c:v>
                </c:pt>
                <c:pt idx="72">
                  <c:v>195.24253935021494</c:v>
                </c:pt>
                <c:pt idx="73">
                  <c:v>196.89011969626853</c:v>
                </c:pt>
                <c:pt idx="74">
                  <c:v>197.57305455473633</c:v>
                </c:pt>
                <c:pt idx="75">
                  <c:v>200.89382530403603</c:v>
                </c:pt>
                <c:pt idx="76">
                  <c:v>202.65238256459062</c:v>
                </c:pt>
                <c:pt idx="77">
                  <c:v>205.93900657096697</c:v>
                </c:pt>
                <c:pt idx="78">
                  <c:v>209.52441457792293</c:v>
                </c:pt>
                <c:pt idx="79">
                  <c:v>212.38420429775684</c:v>
                </c:pt>
                <c:pt idx="80">
                  <c:v>214.72325618800909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'1.3'!$J$1</c:f>
              <c:strCache>
                <c:ptCount val="1"/>
                <c:pt idx="0">
                  <c:v>Actividades de servicios sociales, comunales y personales</c:v>
                </c:pt>
              </c:strCache>
            </c:strRef>
          </c:tx>
          <c:marker>
            <c:symbol val="none"/>
          </c:marker>
          <c:cat>
            <c:numRef>
              <c:f>'1.3'!$A$2:$A$82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'1.3'!$J$2:$J$82</c:f>
              <c:numCache>
                <c:formatCode>0.00</c:formatCode>
                <c:ptCount val="81"/>
                <c:pt idx="0">
                  <c:v>100</c:v>
                </c:pt>
                <c:pt idx="1">
                  <c:v>102.2664976672278</c:v>
                </c:pt>
                <c:pt idx="2">
                  <c:v>105.14106518484377</c:v>
                </c:pt>
                <c:pt idx="3">
                  <c:v>106.85897602212357</c:v>
                </c:pt>
                <c:pt idx="4">
                  <c:v>109.52697453867275</c:v>
                </c:pt>
                <c:pt idx="5">
                  <c:v>111.55397578556506</c:v>
                </c:pt>
                <c:pt idx="6">
                  <c:v>113.56025908499167</c:v>
                </c:pt>
                <c:pt idx="7">
                  <c:v>116.7353322273587</c:v>
                </c:pt>
                <c:pt idx="8">
                  <c:v>125.16532387913234</c:v>
                </c:pt>
                <c:pt idx="9">
                  <c:v>128.9917341875894</c:v>
                </c:pt>
                <c:pt idx="10">
                  <c:v>133.50710209712943</c:v>
                </c:pt>
                <c:pt idx="11">
                  <c:v>136.74738144984428</c:v>
                </c:pt>
                <c:pt idx="12">
                  <c:v>136.17548215967244</c:v>
                </c:pt>
                <c:pt idx="13">
                  <c:v>140.51789527020327</c:v>
                </c:pt>
                <c:pt idx="14">
                  <c:v>142.52841373016156</c:v>
                </c:pt>
                <c:pt idx="15">
                  <c:v>142.8859604809922</c:v>
                </c:pt>
                <c:pt idx="16">
                  <c:v>142.60136532418443</c:v>
                </c:pt>
                <c:pt idx="17">
                  <c:v>143.96623165336095</c:v>
                </c:pt>
                <c:pt idx="18">
                  <c:v>143.83536137747268</c:v>
                </c:pt>
                <c:pt idx="19">
                  <c:v>141.89920623171449</c:v>
                </c:pt>
                <c:pt idx="20">
                  <c:v>143.76752249976735</c:v>
                </c:pt>
                <c:pt idx="21">
                  <c:v>146.63079625596558</c:v>
                </c:pt>
                <c:pt idx="22">
                  <c:v>148.49552599167632</c:v>
                </c:pt>
                <c:pt idx="23">
                  <c:v>152.01738628784759</c:v>
                </c:pt>
                <c:pt idx="24">
                  <c:v>148.61968105807296</c:v>
                </c:pt>
                <c:pt idx="25">
                  <c:v>148.90758240266453</c:v>
                </c:pt>
                <c:pt idx="26">
                  <c:v>149.42079784302339</c:v>
                </c:pt>
                <c:pt idx="27">
                  <c:v>152.5751951837658</c:v>
                </c:pt>
                <c:pt idx="28">
                  <c:v>152.28729383917423</c:v>
                </c:pt>
                <c:pt idx="29">
                  <c:v>150.71009516880304</c:v>
                </c:pt>
                <c:pt idx="30">
                  <c:v>151.7114911499911</c:v>
                </c:pt>
                <c:pt idx="31">
                  <c:v>152.3248461884688</c:v>
                </c:pt>
                <c:pt idx="32">
                  <c:v>151.84918309740448</c:v>
                </c:pt>
                <c:pt idx="33">
                  <c:v>154.40274284943402</c:v>
                </c:pt>
                <c:pt idx="34">
                  <c:v>156.4931569601641</c:v>
                </c:pt>
                <c:pt idx="35">
                  <c:v>154.80330124190925</c:v>
                </c:pt>
                <c:pt idx="36">
                  <c:v>155.16630728508991</c:v>
                </c:pt>
                <c:pt idx="37">
                  <c:v>157.66979723806008</c:v>
                </c:pt>
                <c:pt idx="38">
                  <c:v>158.23308247747835</c:v>
                </c:pt>
                <c:pt idx="39">
                  <c:v>158.77133281736693</c:v>
                </c:pt>
                <c:pt idx="40">
                  <c:v>162.21363150270088</c:v>
                </c:pt>
                <c:pt idx="41">
                  <c:v>162.46398049799791</c:v>
                </c:pt>
                <c:pt idx="42">
                  <c:v>162.88957379000283</c:v>
                </c:pt>
                <c:pt idx="43">
                  <c:v>168.1093503419456</c:v>
                </c:pt>
                <c:pt idx="44">
                  <c:v>168.93550202642575</c:v>
                </c:pt>
                <c:pt idx="45">
                  <c:v>170.34997384985388</c:v>
                </c:pt>
                <c:pt idx="46">
                  <c:v>169.91186310808411</c:v>
                </c:pt>
                <c:pt idx="47">
                  <c:v>169.37361276819553</c:v>
                </c:pt>
                <c:pt idx="48">
                  <c:v>176.17058799050949</c:v>
                </c:pt>
                <c:pt idx="49">
                  <c:v>175.41954100461845</c:v>
                </c:pt>
                <c:pt idx="50">
                  <c:v>177.49743766558367</c:v>
                </c:pt>
                <c:pt idx="51">
                  <c:v>179.04960143642515</c:v>
                </c:pt>
                <c:pt idx="52">
                  <c:v>181.55309138939529</c:v>
                </c:pt>
                <c:pt idx="53">
                  <c:v>182.4418303226997</c:v>
                </c:pt>
                <c:pt idx="54">
                  <c:v>188.60041560700628</c:v>
                </c:pt>
                <c:pt idx="55">
                  <c:v>191.141457909271</c:v>
                </c:pt>
                <c:pt idx="56">
                  <c:v>189.83964313372653</c:v>
                </c:pt>
                <c:pt idx="57">
                  <c:v>191.37928945480317</c:v>
                </c:pt>
                <c:pt idx="58">
                  <c:v>190.15257937784779</c:v>
                </c:pt>
                <c:pt idx="59">
                  <c:v>191.67970824915957</c:v>
                </c:pt>
                <c:pt idx="60">
                  <c:v>195.5100478772039</c:v>
                </c:pt>
                <c:pt idx="61">
                  <c:v>198.1762646771171</c:v>
                </c:pt>
                <c:pt idx="62">
                  <c:v>200.44192308455507</c:v>
                </c:pt>
                <c:pt idx="63">
                  <c:v>202.29450564975298</c:v>
                </c:pt>
                <c:pt idx="64">
                  <c:v>204.78547815295826</c:v>
                </c:pt>
                <c:pt idx="65">
                  <c:v>205.98715333038396</c:v>
                </c:pt>
                <c:pt idx="66">
                  <c:v>206.23750232568096</c:v>
                </c:pt>
                <c:pt idx="67">
                  <c:v>208.14015468993827</c:v>
                </c:pt>
                <c:pt idx="68">
                  <c:v>209.40441711618823</c:v>
                </c:pt>
                <c:pt idx="69">
                  <c:v>212.48370975834152</c:v>
                </c:pt>
                <c:pt idx="70">
                  <c:v>214.12349567753697</c:v>
                </c:pt>
                <c:pt idx="71">
                  <c:v>215.12489165872501</c:v>
                </c:pt>
                <c:pt idx="72">
                  <c:v>218.14159705205401</c:v>
                </c:pt>
                <c:pt idx="73">
                  <c:v>221.82172728292011</c:v>
                </c:pt>
                <c:pt idx="74">
                  <c:v>226.07766020296933</c:v>
                </c:pt>
                <c:pt idx="75">
                  <c:v>227.98031256722663</c:v>
                </c:pt>
                <c:pt idx="76">
                  <c:v>228.94415619912013</c:v>
                </c:pt>
                <c:pt idx="77">
                  <c:v>233.17505421963969</c:v>
                </c:pt>
                <c:pt idx="78">
                  <c:v>237.31833009180528</c:v>
                </c:pt>
                <c:pt idx="79">
                  <c:v>242.12503080150799</c:v>
                </c:pt>
                <c:pt idx="80">
                  <c:v>243.41432812728763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272896"/>
        <c:axId val="112274432"/>
      </c:lineChart>
      <c:lineChart>
        <c:grouping val="standard"/>
        <c:varyColors val="0"/>
        <c:ser>
          <c:idx val="4"/>
          <c:order val="4"/>
          <c:tx>
            <c:strRef>
              <c:f>'1.3'!$F$1</c:f>
              <c:strCache>
                <c:ptCount val="1"/>
                <c:pt idx="0">
                  <c:v>Construcción</c:v>
                </c:pt>
              </c:strCache>
            </c:strRef>
          </c:tx>
          <c:marker>
            <c:symbol val="none"/>
          </c:marker>
          <c:cat>
            <c:numRef>
              <c:f>'1.3'!$A$2:$A$82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'1.3'!$F$2:$F$82</c:f>
              <c:numCache>
                <c:formatCode>0.00</c:formatCode>
                <c:ptCount val="81"/>
                <c:pt idx="0">
                  <c:v>100</c:v>
                </c:pt>
                <c:pt idx="1">
                  <c:v>103.47302704137398</c:v>
                </c:pt>
                <c:pt idx="2">
                  <c:v>105.0603456376558</c:v>
                </c:pt>
                <c:pt idx="3">
                  <c:v>106.05698421830925</c:v>
                </c:pt>
                <c:pt idx="4">
                  <c:v>106.58691469842017</c:v>
                </c:pt>
                <c:pt idx="5">
                  <c:v>108.36629084932301</c:v>
                </c:pt>
                <c:pt idx="6">
                  <c:v>105.18481212155181</c:v>
                </c:pt>
                <c:pt idx="7">
                  <c:v>102.31384017844042</c:v>
                </c:pt>
                <c:pt idx="8">
                  <c:v>97.331966125333608</c:v>
                </c:pt>
                <c:pt idx="9">
                  <c:v>92.937969531264145</c:v>
                </c:pt>
                <c:pt idx="10">
                  <c:v>89.540034520902921</c:v>
                </c:pt>
                <c:pt idx="11">
                  <c:v>87.992940854515965</c:v>
                </c:pt>
                <c:pt idx="12">
                  <c:v>89.019171135645351</c:v>
                </c:pt>
                <c:pt idx="13">
                  <c:v>92.485603926216896</c:v>
                </c:pt>
                <c:pt idx="14">
                  <c:v>96.365496242101287</c:v>
                </c:pt>
                <c:pt idx="15">
                  <c:v>97.957513242079855</c:v>
                </c:pt>
                <c:pt idx="16">
                  <c:v>93.969887353710632</c:v>
                </c:pt>
                <c:pt idx="17">
                  <c:v>96.699247760839668</c:v>
                </c:pt>
                <c:pt idx="18">
                  <c:v>82.538094162604295</c:v>
                </c:pt>
                <c:pt idx="19">
                  <c:v>75.430563363331643</c:v>
                </c:pt>
                <c:pt idx="20">
                  <c:v>71.992073710535436</c:v>
                </c:pt>
                <c:pt idx="21">
                  <c:v>65.801720769746865</c:v>
                </c:pt>
                <c:pt idx="22">
                  <c:v>64.850912232170359</c:v>
                </c:pt>
                <c:pt idx="23">
                  <c:v>51.857847735451827</c:v>
                </c:pt>
                <c:pt idx="24">
                  <c:v>63.845453841068647</c:v>
                </c:pt>
                <c:pt idx="25">
                  <c:v>62.494227304749735</c:v>
                </c:pt>
                <c:pt idx="26">
                  <c:v>62.911517852730576</c:v>
                </c:pt>
                <c:pt idx="27">
                  <c:v>58.1623539971391</c:v>
                </c:pt>
                <c:pt idx="28">
                  <c:v>60.189193801617471</c:v>
                </c:pt>
                <c:pt idx="29">
                  <c:v>64.163389496673105</c:v>
                </c:pt>
                <c:pt idx="30">
                  <c:v>68.972166287690413</c:v>
                </c:pt>
                <c:pt idx="31">
                  <c:v>67.700423665272609</c:v>
                </c:pt>
                <c:pt idx="32">
                  <c:v>65.931906580972864</c:v>
                </c:pt>
                <c:pt idx="33">
                  <c:v>79.74223662129117</c:v>
                </c:pt>
                <c:pt idx="34">
                  <c:v>73.621975250905507</c:v>
                </c:pt>
                <c:pt idx="35">
                  <c:v>73.920039928034669</c:v>
                </c:pt>
                <c:pt idx="36">
                  <c:v>75.827653861661375</c:v>
                </c:pt>
                <c:pt idx="37">
                  <c:v>79.82172053519227</c:v>
                </c:pt>
                <c:pt idx="38">
                  <c:v>76.841073763900553</c:v>
                </c:pt>
                <c:pt idx="39">
                  <c:v>85.067658852665687</c:v>
                </c:pt>
                <c:pt idx="40">
                  <c:v>88.227144430234901</c:v>
                </c:pt>
                <c:pt idx="41">
                  <c:v>82.921593177335637</c:v>
                </c:pt>
                <c:pt idx="42">
                  <c:v>88.167531494809054</c:v>
                </c:pt>
                <c:pt idx="43">
                  <c:v>92.360307953092743</c:v>
                </c:pt>
                <c:pt idx="44">
                  <c:v>94.526244606898075</c:v>
                </c:pt>
                <c:pt idx="45">
                  <c:v>86.041336797954315</c:v>
                </c:pt>
                <c:pt idx="46">
                  <c:v>94.824309284027251</c:v>
                </c:pt>
                <c:pt idx="47">
                  <c:v>100.46766717100624</c:v>
                </c:pt>
                <c:pt idx="48">
                  <c:v>94.287792865194746</c:v>
                </c:pt>
                <c:pt idx="49">
                  <c:v>107.14431593869969</c:v>
                </c:pt>
                <c:pt idx="50">
                  <c:v>109.34999454945556</c:v>
                </c:pt>
                <c:pt idx="51">
                  <c:v>110.74096304272503</c:v>
                </c:pt>
                <c:pt idx="52">
                  <c:v>113.06586752433256</c:v>
                </c:pt>
                <c:pt idx="53">
                  <c:v>109.11154280775222</c:v>
                </c:pt>
                <c:pt idx="54">
                  <c:v>114.81451363015704</c:v>
                </c:pt>
                <c:pt idx="55">
                  <c:v>119.68290335660016</c:v>
                </c:pt>
                <c:pt idx="56">
                  <c:v>122.66355012789188</c:v>
                </c:pt>
                <c:pt idx="57">
                  <c:v>126.61787484447221</c:v>
                </c:pt>
                <c:pt idx="58">
                  <c:v>132.47981349467926</c:v>
                </c:pt>
                <c:pt idx="59">
                  <c:v>115.1920622211873</c:v>
                </c:pt>
                <c:pt idx="60">
                  <c:v>124.76987384627137</c:v>
                </c:pt>
                <c:pt idx="61">
                  <c:v>137.22897735027075</c:v>
                </c:pt>
                <c:pt idx="62">
                  <c:v>133.21503969826458</c:v>
                </c:pt>
                <c:pt idx="63">
                  <c:v>127.96910138079116</c:v>
                </c:pt>
                <c:pt idx="64">
                  <c:v>130.4927156471515</c:v>
                </c:pt>
                <c:pt idx="65">
                  <c:v>125.58458396375781</c:v>
                </c:pt>
                <c:pt idx="66">
                  <c:v>127.81013355298897</c:v>
                </c:pt>
                <c:pt idx="67">
                  <c:v>138.75904269286724</c:v>
                </c:pt>
                <c:pt idx="68">
                  <c:v>130.89013521665709</c:v>
                </c:pt>
                <c:pt idx="69">
                  <c:v>136.49375114668553</c:v>
                </c:pt>
                <c:pt idx="70">
                  <c:v>147.8003378991188</c:v>
                </c:pt>
                <c:pt idx="71">
                  <c:v>150.52266195023191</c:v>
                </c:pt>
                <c:pt idx="72">
                  <c:v>150.44317803633078</c:v>
                </c:pt>
                <c:pt idx="73">
                  <c:v>161.19337739145627</c:v>
                </c:pt>
                <c:pt idx="74">
                  <c:v>141.85891533501064</c:v>
                </c:pt>
                <c:pt idx="75">
                  <c:v>145.87285298701681</c:v>
                </c:pt>
                <c:pt idx="76">
                  <c:v>167.09505799861387</c:v>
                </c:pt>
                <c:pt idx="77">
                  <c:v>170.95002782281784</c:v>
                </c:pt>
                <c:pt idx="78">
                  <c:v>174.84473960397236</c:v>
                </c:pt>
                <c:pt idx="79">
                  <c:v>158.47105334034319</c:v>
                </c:pt>
                <c:pt idx="80">
                  <c:v>195.78875091691555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298240"/>
        <c:axId val="112296704"/>
      </c:lineChart>
      <c:dateAx>
        <c:axId val="11227289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12274432"/>
        <c:crosses val="autoZero"/>
        <c:auto val="1"/>
        <c:lblOffset val="100"/>
        <c:baseTimeUnit val="months"/>
      </c:dateAx>
      <c:valAx>
        <c:axId val="112274432"/>
        <c:scaling>
          <c:orientation val="minMax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12272896"/>
        <c:crosses val="autoZero"/>
        <c:crossBetween val="between"/>
      </c:valAx>
      <c:valAx>
        <c:axId val="112296704"/>
        <c:scaling>
          <c:orientation val="minMax"/>
          <c:max val="300"/>
        </c:scaling>
        <c:delete val="0"/>
        <c:axPos val="r"/>
        <c:numFmt formatCode="0" sourceLinked="0"/>
        <c:majorTickMark val="out"/>
        <c:minorTickMark val="none"/>
        <c:tickLblPos val="nextTo"/>
        <c:crossAx val="112298240"/>
        <c:crosses val="max"/>
        <c:crossBetween val="between"/>
      </c:valAx>
      <c:dateAx>
        <c:axId val="112298240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12296704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0"/>
          <c:y val="0.89187753623188404"/>
          <c:w val="1"/>
          <c:h val="0.10812246376811595"/>
        </c:manualLayout>
      </c:layout>
      <c:overlay val="0"/>
      <c:txPr>
        <a:bodyPr/>
        <a:lstStyle/>
        <a:p>
          <a:pPr>
            <a:defRPr sz="600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556316291900039E-2"/>
          <c:y val="1.7545460246295684E-2"/>
          <c:w val="0.87688736741619988"/>
          <c:h val="0.71709999999999996"/>
        </c:manualLayout>
      </c:layout>
      <c:lineChart>
        <c:grouping val="standard"/>
        <c:varyColors val="0"/>
        <c:ser>
          <c:idx val="1"/>
          <c:order val="0"/>
          <c:tx>
            <c:strRef>
              <c:f>'2.1'!$C$1</c:f>
              <c:strCache>
                <c:ptCount val="1"/>
                <c:pt idx="0">
                  <c:v>Agropecuario,silvicultura,caza y pesca</c:v>
                </c:pt>
              </c:strCache>
            </c:strRef>
          </c:tx>
          <c:marker>
            <c:symbol val="none"/>
          </c:marker>
          <c:cat>
            <c:numRef>
              <c:f>'2.1'!$A$2:$A$58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'2.1'!$C$2:$C$58</c:f>
              <c:numCache>
                <c:formatCode>General</c:formatCode>
                <c:ptCount val="57"/>
                <c:pt idx="0">
                  <c:v>367</c:v>
                </c:pt>
                <c:pt idx="1">
                  <c:v>367</c:v>
                </c:pt>
                <c:pt idx="2">
                  <c:v>362</c:v>
                </c:pt>
                <c:pt idx="3">
                  <c:v>361</c:v>
                </c:pt>
                <c:pt idx="4">
                  <c:v>363</c:v>
                </c:pt>
                <c:pt idx="5">
                  <c:v>371</c:v>
                </c:pt>
                <c:pt idx="6">
                  <c:v>391</c:v>
                </c:pt>
                <c:pt idx="7">
                  <c:v>426</c:v>
                </c:pt>
                <c:pt idx="8">
                  <c:v>482</c:v>
                </c:pt>
                <c:pt idx="9">
                  <c:v>506</c:v>
                </c:pt>
                <c:pt idx="10">
                  <c:v>519</c:v>
                </c:pt>
                <c:pt idx="11">
                  <c:v>525</c:v>
                </c:pt>
                <c:pt idx="12">
                  <c:v>526</c:v>
                </c:pt>
                <c:pt idx="13">
                  <c:v>517</c:v>
                </c:pt>
                <c:pt idx="14">
                  <c:v>512</c:v>
                </c:pt>
                <c:pt idx="15">
                  <c:v>516</c:v>
                </c:pt>
                <c:pt idx="16">
                  <c:v>495</c:v>
                </c:pt>
                <c:pt idx="17">
                  <c:v>495</c:v>
                </c:pt>
                <c:pt idx="18">
                  <c:v>493</c:v>
                </c:pt>
                <c:pt idx="19">
                  <c:v>501</c:v>
                </c:pt>
                <c:pt idx="20">
                  <c:v>512</c:v>
                </c:pt>
                <c:pt idx="21">
                  <c:v>514</c:v>
                </c:pt>
                <c:pt idx="22">
                  <c:v>527</c:v>
                </c:pt>
                <c:pt idx="23">
                  <c:v>533</c:v>
                </c:pt>
                <c:pt idx="24">
                  <c:v>543</c:v>
                </c:pt>
                <c:pt idx="25">
                  <c:v>549</c:v>
                </c:pt>
                <c:pt idx="26">
                  <c:v>545</c:v>
                </c:pt>
                <c:pt idx="27">
                  <c:v>538</c:v>
                </c:pt>
                <c:pt idx="28">
                  <c:v>549</c:v>
                </c:pt>
                <c:pt idx="29">
                  <c:v>544</c:v>
                </c:pt>
                <c:pt idx="30">
                  <c:v>543</c:v>
                </c:pt>
                <c:pt idx="31">
                  <c:v>549</c:v>
                </c:pt>
                <c:pt idx="32">
                  <c:v>562</c:v>
                </c:pt>
                <c:pt idx="33">
                  <c:v>564</c:v>
                </c:pt>
                <c:pt idx="34">
                  <c:v>570</c:v>
                </c:pt>
                <c:pt idx="35">
                  <c:v>574</c:v>
                </c:pt>
                <c:pt idx="36">
                  <c:v>572</c:v>
                </c:pt>
                <c:pt idx="37">
                  <c:v>577</c:v>
                </c:pt>
                <c:pt idx="38">
                  <c:v>587</c:v>
                </c:pt>
                <c:pt idx="39">
                  <c:v>594</c:v>
                </c:pt>
                <c:pt idx="40">
                  <c:v>609</c:v>
                </c:pt>
                <c:pt idx="41">
                  <c:v>617</c:v>
                </c:pt>
                <c:pt idx="42">
                  <c:v>626</c:v>
                </c:pt>
                <c:pt idx="43">
                  <c:v>633</c:v>
                </c:pt>
                <c:pt idx="44">
                  <c:v>648</c:v>
                </c:pt>
                <c:pt idx="45">
                  <c:v>670</c:v>
                </c:pt>
                <c:pt idx="46">
                  <c:v>692</c:v>
                </c:pt>
                <c:pt idx="47">
                  <c:v>711</c:v>
                </c:pt>
                <c:pt idx="48">
                  <c:v>581</c:v>
                </c:pt>
                <c:pt idx="49">
                  <c:v>591</c:v>
                </c:pt>
                <c:pt idx="50">
                  <c:v>590</c:v>
                </c:pt>
                <c:pt idx="51">
                  <c:v>591</c:v>
                </c:pt>
                <c:pt idx="52">
                  <c:v>573</c:v>
                </c:pt>
                <c:pt idx="53">
                  <c:v>555</c:v>
                </c:pt>
                <c:pt idx="54">
                  <c:v>531</c:v>
                </c:pt>
                <c:pt idx="55">
                  <c:v>509</c:v>
                </c:pt>
                <c:pt idx="56">
                  <c:v>594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'2.1'!$E$1</c:f>
              <c:strCache>
                <c:ptCount val="1"/>
                <c:pt idx="0">
                  <c:v>Equipo de transporte</c:v>
                </c:pt>
              </c:strCache>
            </c:strRef>
          </c:tx>
          <c:marker>
            <c:symbol val="none"/>
          </c:marker>
          <c:cat>
            <c:numRef>
              <c:f>'2.1'!$A$2:$A$58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'2.1'!$E$2:$E$58</c:f>
              <c:numCache>
                <c:formatCode>General</c:formatCode>
                <c:ptCount val="57"/>
                <c:pt idx="0">
                  <c:v>629</c:v>
                </c:pt>
                <c:pt idx="1">
                  <c:v>719</c:v>
                </c:pt>
                <c:pt idx="2">
                  <c:v>641</c:v>
                </c:pt>
                <c:pt idx="3">
                  <c:v>738</c:v>
                </c:pt>
                <c:pt idx="4">
                  <c:v>812</c:v>
                </c:pt>
                <c:pt idx="5">
                  <c:v>871</c:v>
                </c:pt>
                <c:pt idx="6">
                  <c:v>852</c:v>
                </c:pt>
                <c:pt idx="7">
                  <c:v>847</c:v>
                </c:pt>
                <c:pt idx="8">
                  <c:v>690</c:v>
                </c:pt>
                <c:pt idx="9">
                  <c:v>905</c:v>
                </c:pt>
                <c:pt idx="10">
                  <c:v>982</c:v>
                </c:pt>
                <c:pt idx="11">
                  <c:v>1083</c:v>
                </c:pt>
                <c:pt idx="12">
                  <c:v>1243</c:v>
                </c:pt>
                <c:pt idx="13">
                  <c:v>1015</c:v>
                </c:pt>
                <c:pt idx="14">
                  <c:v>1129</c:v>
                </c:pt>
                <c:pt idx="15">
                  <c:v>1057</c:v>
                </c:pt>
                <c:pt idx="16">
                  <c:v>1214</c:v>
                </c:pt>
                <c:pt idx="17">
                  <c:v>1230</c:v>
                </c:pt>
                <c:pt idx="18">
                  <c:v>1177</c:v>
                </c:pt>
                <c:pt idx="19">
                  <c:v>1357</c:v>
                </c:pt>
                <c:pt idx="20">
                  <c:v>1209</c:v>
                </c:pt>
                <c:pt idx="21">
                  <c:v>1481</c:v>
                </c:pt>
                <c:pt idx="22">
                  <c:v>1529</c:v>
                </c:pt>
                <c:pt idx="23">
                  <c:v>1484</c:v>
                </c:pt>
                <c:pt idx="24">
                  <c:v>1829</c:v>
                </c:pt>
                <c:pt idx="25">
                  <c:v>2227</c:v>
                </c:pt>
                <c:pt idx="26">
                  <c:v>2446</c:v>
                </c:pt>
                <c:pt idx="27">
                  <c:v>2434</c:v>
                </c:pt>
                <c:pt idx="28">
                  <c:v>2834</c:v>
                </c:pt>
                <c:pt idx="29">
                  <c:v>2780</c:v>
                </c:pt>
                <c:pt idx="30">
                  <c:v>2910</c:v>
                </c:pt>
                <c:pt idx="31">
                  <c:v>2844</c:v>
                </c:pt>
                <c:pt idx="32">
                  <c:v>2935</c:v>
                </c:pt>
                <c:pt idx="33">
                  <c:v>2745</c:v>
                </c:pt>
                <c:pt idx="34">
                  <c:v>2723</c:v>
                </c:pt>
                <c:pt idx="35">
                  <c:v>2930</c:v>
                </c:pt>
                <c:pt idx="36">
                  <c:v>2727</c:v>
                </c:pt>
                <c:pt idx="37">
                  <c:v>2591</c:v>
                </c:pt>
                <c:pt idx="38">
                  <c:v>2812</c:v>
                </c:pt>
                <c:pt idx="39">
                  <c:v>2589</c:v>
                </c:pt>
                <c:pt idx="40">
                  <c:v>2439</c:v>
                </c:pt>
                <c:pt idx="41">
                  <c:v>2394</c:v>
                </c:pt>
                <c:pt idx="42">
                  <c:v>2973</c:v>
                </c:pt>
                <c:pt idx="43">
                  <c:v>3228</c:v>
                </c:pt>
                <c:pt idx="44">
                  <c:v>4043</c:v>
                </c:pt>
                <c:pt idx="45">
                  <c:v>4141</c:v>
                </c:pt>
                <c:pt idx="46">
                  <c:v>4930</c:v>
                </c:pt>
                <c:pt idx="47">
                  <c:v>4987</c:v>
                </c:pt>
                <c:pt idx="48">
                  <c:v>4264</c:v>
                </c:pt>
                <c:pt idx="49">
                  <c:v>4138</c:v>
                </c:pt>
                <c:pt idx="50">
                  <c:v>3839</c:v>
                </c:pt>
                <c:pt idx="51">
                  <c:v>3863</c:v>
                </c:pt>
                <c:pt idx="52">
                  <c:v>3652</c:v>
                </c:pt>
                <c:pt idx="53">
                  <c:v>3533</c:v>
                </c:pt>
                <c:pt idx="54">
                  <c:v>3897</c:v>
                </c:pt>
                <c:pt idx="55">
                  <c:v>4225</c:v>
                </c:pt>
                <c:pt idx="56">
                  <c:v>3785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'2.1'!$F$1</c:f>
              <c:strCache>
                <c:ptCount val="1"/>
                <c:pt idx="0">
                  <c:v>Construcción y edificaciones</c:v>
                </c:pt>
              </c:strCache>
            </c:strRef>
          </c:tx>
          <c:marker>
            <c:symbol val="none"/>
          </c:marker>
          <c:cat>
            <c:numRef>
              <c:f>'2.1'!$A$2:$A$58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'2.1'!$F$2:$F$58</c:f>
              <c:numCache>
                <c:formatCode>General</c:formatCode>
                <c:ptCount val="57"/>
                <c:pt idx="0">
                  <c:v>2994</c:v>
                </c:pt>
                <c:pt idx="1">
                  <c:v>2704</c:v>
                </c:pt>
                <c:pt idx="2">
                  <c:v>2952</c:v>
                </c:pt>
                <c:pt idx="3">
                  <c:v>2805</c:v>
                </c:pt>
                <c:pt idx="4">
                  <c:v>2955</c:v>
                </c:pt>
                <c:pt idx="5">
                  <c:v>2972</c:v>
                </c:pt>
                <c:pt idx="6">
                  <c:v>3058</c:v>
                </c:pt>
                <c:pt idx="7">
                  <c:v>3054</c:v>
                </c:pt>
                <c:pt idx="8">
                  <c:v>3355</c:v>
                </c:pt>
                <c:pt idx="9">
                  <c:v>3866</c:v>
                </c:pt>
                <c:pt idx="10">
                  <c:v>3664</c:v>
                </c:pt>
                <c:pt idx="11">
                  <c:v>4019</c:v>
                </c:pt>
                <c:pt idx="12">
                  <c:v>3697</c:v>
                </c:pt>
                <c:pt idx="13">
                  <c:v>4007</c:v>
                </c:pt>
                <c:pt idx="14">
                  <c:v>4176</c:v>
                </c:pt>
                <c:pt idx="15">
                  <c:v>5035</c:v>
                </c:pt>
                <c:pt idx="16">
                  <c:v>5427</c:v>
                </c:pt>
                <c:pt idx="17">
                  <c:v>4713</c:v>
                </c:pt>
                <c:pt idx="18">
                  <c:v>5199</c:v>
                </c:pt>
                <c:pt idx="19">
                  <c:v>5647</c:v>
                </c:pt>
                <c:pt idx="20">
                  <c:v>5117</c:v>
                </c:pt>
                <c:pt idx="21">
                  <c:v>5267</c:v>
                </c:pt>
                <c:pt idx="22">
                  <c:v>5507</c:v>
                </c:pt>
                <c:pt idx="23">
                  <c:v>5561</c:v>
                </c:pt>
                <c:pt idx="24">
                  <c:v>5154</c:v>
                </c:pt>
                <c:pt idx="25">
                  <c:v>6540</c:v>
                </c:pt>
                <c:pt idx="26">
                  <c:v>6583</c:v>
                </c:pt>
                <c:pt idx="27">
                  <c:v>6013</c:v>
                </c:pt>
                <c:pt idx="28">
                  <c:v>6144</c:v>
                </c:pt>
                <c:pt idx="29">
                  <c:v>6101</c:v>
                </c:pt>
                <c:pt idx="30">
                  <c:v>6106</c:v>
                </c:pt>
                <c:pt idx="31">
                  <c:v>6595</c:v>
                </c:pt>
                <c:pt idx="32">
                  <c:v>7003</c:v>
                </c:pt>
                <c:pt idx="33">
                  <c:v>7233</c:v>
                </c:pt>
                <c:pt idx="34">
                  <c:v>7424</c:v>
                </c:pt>
                <c:pt idx="35">
                  <c:v>6578</c:v>
                </c:pt>
                <c:pt idx="36">
                  <c:v>6546</c:v>
                </c:pt>
                <c:pt idx="37">
                  <c:v>7279</c:v>
                </c:pt>
                <c:pt idx="38">
                  <c:v>6736</c:v>
                </c:pt>
                <c:pt idx="39">
                  <c:v>6290</c:v>
                </c:pt>
                <c:pt idx="40">
                  <c:v>6740</c:v>
                </c:pt>
                <c:pt idx="41">
                  <c:v>6298</c:v>
                </c:pt>
                <c:pt idx="42">
                  <c:v>6478</c:v>
                </c:pt>
                <c:pt idx="43">
                  <c:v>7153</c:v>
                </c:pt>
                <c:pt idx="44">
                  <c:v>6820</c:v>
                </c:pt>
                <c:pt idx="45">
                  <c:v>6632</c:v>
                </c:pt>
                <c:pt idx="46">
                  <c:v>7303</c:v>
                </c:pt>
                <c:pt idx="47">
                  <c:v>7302</c:v>
                </c:pt>
                <c:pt idx="48">
                  <c:v>7368</c:v>
                </c:pt>
                <c:pt idx="49">
                  <c:v>7598</c:v>
                </c:pt>
                <c:pt idx="50">
                  <c:v>6320</c:v>
                </c:pt>
                <c:pt idx="51">
                  <c:v>8213</c:v>
                </c:pt>
                <c:pt idx="52">
                  <c:v>8267</c:v>
                </c:pt>
                <c:pt idx="53">
                  <c:v>8545</c:v>
                </c:pt>
                <c:pt idx="54">
                  <c:v>8332</c:v>
                </c:pt>
                <c:pt idx="55">
                  <c:v>7909</c:v>
                </c:pt>
                <c:pt idx="56">
                  <c:v>8956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'2.1'!$G$1</c:f>
              <c:strCache>
                <c:ptCount val="1"/>
                <c:pt idx="0">
                  <c:v>Obras civiles</c:v>
                </c:pt>
              </c:strCache>
            </c:strRef>
          </c:tx>
          <c:marker>
            <c:symbol val="none"/>
          </c:marker>
          <c:cat>
            <c:numRef>
              <c:f>'2.1'!$A$2:$A$58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'2.1'!$G$2:$G$58</c:f>
              <c:numCache>
                <c:formatCode>General</c:formatCode>
                <c:ptCount val="57"/>
                <c:pt idx="0">
                  <c:v>3633</c:v>
                </c:pt>
                <c:pt idx="1">
                  <c:v>3496</c:v>
                </c:pt>
                <c:pt idx="2">
                  <c:v>3335</c:v>
                </c:pt>
                <c:pt idx="3">
                  <c:v>2881</c:v>
                </c:pt>
                <c:pt idx="4">
                  <c:v>3178</c:v>
                </c:pt>
                <c:pt idx="5">
                  <c:v>3426</c:v>
                </c:pt>
                <c:pt idx="6">
                  <c:v>3920</c:v>
                </c:pt>
                <c:pt idx="7">
                  <c:v>3597</c:v>
                </c:pt>
                <c:pt idx="8">
                  <c:v>3574</c:v>
                </c:pt>
                <c:pt idx="9">
                  <c:v>4305</c:v>
                </c:pt>
                <c:pt idx="10">
                  <c:v>3882</c:v>
                </c:pt>
                <c:pt idx="11">
                  <c:v>3656</c:v>
                </c:pt>
                <c:pt idx="12">
                  <c:v>4511</c:v>
                </c:pt>
                <c:pt idx="13">
                  <c:v>4162</c:v>
                </c:pt>
                <c:pt idx="14">
                  <c:v>3739</c:v>
                </c:pt>
                <c:pt idx="15">
                  <c:v>4223</c:v>
                </c:pt>
                <c:pt idx="16">
                  <c:v>3841</c:v>
                </c:pt>
                <c:pt idx="17">
                  <c:v>3859</c:v>
                </c:pt>
                <c:pt idx="18">
                  <c:v>4094</c:v>
                </c:pt>
                <c:pt idx="19">
                  <c:v>4676</c:v>
                </c:pt>
                <c:pt idx="20">
                  <c:v>5142</c:v>
                </c:pt>
                <c:pt idx="21">
                  <c:v>3531</c:v>
                </c:pt>
                <c:pt idx="22">
                  <c:v>4545</c:v>
                </c:pt>
                <c:pt idx="23">
                  <c:v>5411</c:v>
                </c:pt>
                <c:pt idx="24">
                  <c:v>5016</c:v>
                </c:pt>
                <c:pt idx="25">
                  <c:v>4669</c:v>
                </c:pt>
                <c:pt idx="26">
                  <c:v>5283</c:v>
                </c:pt>
                <c:pt idx="27">
                  <c:v>6043</c:v>
                </c:pt>
                <c:pt idx="28">
                  <c:v>6055</c:v>
                </c:pt>
                <c:pt idx="29">
                  <c:v>5400</c:v>
                </c:pt>
                <c:pt idx="30">
                  <c:v>6311</c:v>
                </c:pt>
                <c:pt idx="31">
                  <c:v>6337</c:v>
                </c:pt>
                <c:pt idx="32">
                  <c:v>6067</c:v>
                </c:pt>
                <c:pt idx="33">
                  <c:v>6433</c:v>
                </c:pt>
                <c:pt idx="34">
                  <c:v>7067</c:v>
                </c:pt>
                <c:pt idx="35">
                  <c:v>6118</c:v>
                </c:pt>
                <c:pt idx="36">
                  <c:v>6652</c:v>
                </c:pt>
                <c:pt idx="37">
                  <c:v>7526</c:v>
                </c:pt>
                <c:pt idx="38">
                  <c:v>7540</c:v>
                </c:pt>
                <c:pt idx="39">
                  <c:v>7341</c:v>
                </c:pt>
                <c:pt idx="40">
                  <c:v>7093</c:v>
                </c:pt>
                <c:pt idx="41">
                  <c:v>7251</c:v>
                </c:pt>
                <c:pt idx="42">
                  <c:v>7061</c:v>
                </c:pt>
                <c:pt idx="43">
                  <c:v>7899</c:v>
                </c:pt>
                <c:pt idx="44">
                  <c:v>7531</c:v>
                </c:pt>
                <c:pt idx="45">
                  <c:v>8778</c:v>
                </c:pt>
                <c:pt idx="46">
                  <c:v>8929</c:v>
                </c:pt>
                <c:pt idx="47">
                  <c:v>9439</c:v>
                </c:pt>
                <c:pt idx="48">
                  <c:v>9246</c:v>
                </c:pt>
                <c:pt idx="49">
                  <c:v>10216</c:v>
                </c:pt>
                <c:pt idx="50">
                  <c:v>8851</c:v>
                </c:pt>
                <c:pt idx="51">
                  <c:v>8185</c:v>
                </c:pt>
                <c:pt idx="52">
                  <c:v>10186</c:v>
                </c:pt>
                <c:pt idx="53">
                  <c:v>10191</c:v>
                </c:pt>
                <c:pt idx="54">
                  <c:v>10597</c:v>
                </c:pt>
                <c:pt idx="55">
                  <c:v>9885</c:v>
                </c:pt>
                <c:pt idx="56">
                  <c:v>12778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'2.1'!$H$1</c:f>
              <c:strCache>
                <c:ptCount val="1"/>
                <c:pt idx="0">
                  <c:v>Servicios</c:v>
                </c:pt>
              </c:strCache>
            </c:strRef>
          </c:tx>
          <c:marker>
            <c:symbol val="none"/>
          </c:marker>
          <c:cat>
            <c:numRef>
              <c:f>'2.1'!$A$2:$A$58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'2.1'!$H$2:$H$58</c:f>
              <c:numCache>
                <c:formatCode>General</c:formatCode>
                <c:ptCount val="57"/>
                <c:pt idx="0">
                  <c:v>274</c:v>
                </c:pt>
                <c:pt idx="1">
                  <c:v>269</c:v>
                </c:pt>
                <c:pt idx="2">
                  <c:v>272</c:v>
                </c:pt>
                <c:pt idx="3">
                  <c:v>253</c:v>
                </c:pt>
                <c:pt idx="4">
                  <c:v>262</c:v>
                </c:pt>
                <c:pt idx="5">
                  <c:v>278</c:v>
                </c:pt>
                <c:pt idx="6">
                  <c:v>296</c:v>
                </c:pt>
                <c:pt idx="7">
                  <c:v>289</c:v>
                </c:pt>
                <c:pt idx="8">
                  <c:v>277</c:v>
                </c:pt>
                <c:pt idx="9">
                  <c:v>328</c:v>
                </c:pt>
                <c:pt idx="10">
                  <c:v>298</c:v>
                </c:pt>
                <c:pt idx="11">
                  <c:v>298</c:v>
                </c:pt>
                <c:pt idx="12">
                  <c:v>304</c:v>
                </c:pt>
                <c:pt idx="13">
                  <c:v>322</c:v>
                </c:pt>
                <c:pt idx="14">
                  <c:v>310</c:v>
                </c:pt>
                <c:pt idx="15">
                  <c:v>342</c:v>
                </c:pt>
                <c:pt idx="16">
                  <c:v>349</c:v>
                </c:pt>
                <c:pt idx="17">
                  <c:v>326</c:v>
                </c:pt>
                <c:pt idx="18">
                  <c:v>343</c:v>
                </c:pt>
                <c:pt idx="19">
                  <c:v>358</c:v>
                </c:pt>
                <c:pt idx="20">
                  <c:v>361</c:v>
                </c:pt>
                <c:pt idx="21">
                  <c:v>333</c:v>
                </c:pt>
                <c:pt idx="22">
                  <c:v>360</c:v>
                </c:pt>
                <c:pt idx="23">
                  <c:v>378</c:v>
                </c:pt>
                <c:pt idx="24">
                  <c:v>350</c:v>
                </c:pt>
                <c:pt idx="25">
                  <c:v>398</c:v>
                </c:pt>
                <c:pt idx="26">
                  <c:v>400</c:v>
                </c:pt>
                <c:pt idx="27">
                  <c:v>405</c:v>
                </c:pt>
                <c:pt idx="28">
                  <c:v>411</c:v>
                </c:pt>
                <c:pt idx="29">
                  <c:v>397</c:v>
                </c:pt>
                <c:pt idx="30">
                  <c:v>407</c:v>
                </c:pt>
                <c:pt idx="31">
                  <c:v>420</c:v>
                </c:pt>
                <c:pt idx="32">
                  <c:v>423</c:v>
                </c:pt>
                <c:pt idx="33">
                  <c:v>430</c:v>
                </c:pt>
                <c:pt idx="34">
                  <c:v>441</c:v>
                </c:pt>
                <c:pt idx="35">
                  <c:v>381</c:v>
                </c:pt>
                <c:pt idx="36">
                  <c:v>402</c:v>
                </c:pt>
                <c:pt idx="37">
                  <c:v>443</c:v>
                </c:pt>
                <c:pt idx="38">
                  <c:v>430</c:v>
                </c:pt>
                <c:pt idx="39">
                  <c:v>418</c:v>
                </c:pt>
                <c:pt idx="40">
                  <c:v>433</c:v>
                </c:pt>
                <c:pt idx="41">
                  <c:v>423</c:v>
                </c:pt>
                <c:pt idx="42">
                  <c:v>430</c:v>
                </c:pt>
                <c:pt idx="43">
                  <c:v>460</c:v>
                </c:pt>
                <c:pt idx="44">
                  <c:v>438</c:v>
                </c:pt>
                <c:pt idx="45">
                  <c:v>452</c:v>
                </c:pt>
                <c:pt idx="46">
                  <c:v>486</c:v>
                </c:pt>
                <c:pt idx="47">
                  <c:v>499</c:v>
                </c:pt>
                <c:pt idx="48">
                  <c:v>500</c:v>
                </c:pt>
                <c:pt idx="49">
                  <c:v>543</c:v>
                </c:pt>
                <c:pt idx="50">
                  <c:v>480</c:v>
                </c:pt>
                <c:pt idx="51">
                  <c:v>487</c:v>
                </c:pt>
                <c:pt idx="52">
                  <c:v>520</c:v>
                </c:pt>
                <c:pt idx="53">
                  <c:v>529</c:v>
                </c:pt>
                <c:pt idx="54">
                  <c:v>542</c:v>
                </c:pt>
                <c:pt idx="55">
                  <c:v>503</c:v>
                </c:pt>
                <c:pt idx="56">
                  <c:v>551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507904"/>
        <c:axId val="112526080"/>
      </c:lineChart>
      <c:lineChart>
        <c:grouping val="standard"/>
        <c:varyColors val="0"/>
        <c:ser>
          <c:idx val="2"/>
          <c:order val="1"/>
          <c:tx>
            <c:strRef>
              <c:f>'2.1'!$D$1</c:f>
              <c:strCache>
                <c:ptCount val="1"/>
                <c:pt idx="0">
                  <c:v>Maquinaria y equipo </c:v>
                </c:pt>
              </c:strCache>
            </c:strRef>
          </c:tx>
          <c:marker>
            <c:symbol val="none"/>
          </c:marker>
          <c:cat>
            <c:numRef>
              <c:f>'2.1'!$A$2:$A$58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'2.1'!$D$2:$D$58</c:f>
              <c:numCache>
                <c:formatCode>General</c:formatCode>
                <c:ptCount val="57"/>
                <c:pt idx="0">
                  <c:v>2270</c:v>
                </c:pt>
                <c:pt idx="1">
                  <c:v>2211</c:v>
                </c:pt>
                <c:pt idx="2">
                  <c:v>2216</c:v>
                </c:pt>
                <c:pt idx="3">
                  <c:v>2327</c:v>
                </c:pt>
                <c:pt idx="4">
                  <c:v>2590</c:v>
                </c:pt>
                <c:pt idx="5">
                  <c:v>2705</c:v>
                </c:pt>
                <c:pt idx="6">
                  <c:v>2604</c:v>
                </c:pt>
                <c:pt idx="7">
                  <c:v>2553</c:v>
                </c:pt>
                <c:pt idx="8">
                  <c:v>2502</c:v>
                </c:pt>
                <c:pt idx="9">
                  <c:v>2653</c:v>
                </c:pt>
                <c:pt idx="10">
                  <c:v>2719</c:v>
                </c:pt>
                <c:pt idx="11">
                  <c:v>2704</c:v>
                </c:pt>
                <c:pt idx="12">
                  <c:v>2990</c:v>
                </c:pt>
                <c:pt idx="13">
                  <c:v>2948</c:v>
                </c:pt>
                <c:pt idx="14">
                  <c:v>2706</c:v>
                </c:pt>
                <c:pt idx="15">
                  <c:v>3283</c:v>
                </c:pt>
                <c:pt idx="16">
                  <c:v>3239</c:v>
                </c:pt>
                <c:pt idx="17">
                  <c:v>3142</c:v>
                </c:pt>
                <c:pt idx="18">
                  <c:v>3396</c:v>
                </c:pt>
                <c:pt idx="19">
                  <c:v>3762</c:v>
                </c:pt>
                <c:pt idx="20">
                  <c:v>3983</c:v>
                </c:pt>
                <c:pt idx="21">
                  <c:v>4463</c:v>
                </c:pt>
                <c:pt idx="22">
                  <c:v>4540</c:v>
                </c:pt>
                <c:pt idx="23">
                  <c:v>4606</c:v>
                </c:pt>
                <c:pt idx="24">
                  <c:v>4871</c:v>
                </c:pt>
                <c:pt idx="25">
                  <c:v>5251</c:v>
                </c:pt>
                <c:pt idx="26">
                  <c:v>5465</c:v>
                </c:pt>
                <c:pt idx="27">
                  <c:v>5430</c:v>
                </c:pt>
                <c:pt idx="28">
                  <c:v>6145</c:v>
                </c:pt>
                <c:pt idx="29">
                  <c:v>6244</c:v>
                </c:pt>
                <c:pt idx="30">
                  <c:v>6864</c:v>
                </c:pt>
                <c:pt idx="31">
                  <c:v>7096</c:v>
                </c:pt>
                <c:pt idx="32">
                  <c:v>7198</c:v>
                </c:pt>
                <c:pt idx="33">
                  <c:v>7441</c:v>
                </c:pt>
                <c:pt idx="34">
                  <c:v>7614</c:v>
                </c:pt>
                <c:pt idx="35">
                  <c:v>8058</c:v>
                </c:pt>
                <c:pt idx="36">
                  <c:v>7492</c:v>
                </c:pt>
                <c:pt idx="37">
                  <c:v>6170</c:v>
                </c:pt>
                <c:pt idx="38">
                  <c:v>6279</c:v>
                </c:pt>
                <c:pt idx="39">
                  <c:v>6707</c:v>
                </c:pt>
                <c:pt idx="40">
                  <c:v>7384</c:v>
                </c:pt>
                <c:pt idx="41">
                  <c:v>7712</c:v>
                </c:pt>
                <c:pt idx="42">
                  <c:v>8115</c:v>
                </c:pt>
                <c:pt idx="43">
                  <c:v>8739</c:v>
                </c:pt>
                <c:pt idx="44">
                  <c:v>9216</c:v>
                </c:pt>
                <c:pt idx="45">
                  <c:v>9735</c:v>
                </c:pt>
                <c:pt idx="46">
                  <c:v>10187</c:v>
                </c:pt>
                <c:pt idx="47">
                  <c:v>10221</c:v>
                </c:pt>
                <c:pt idx="48">
                  <c:v>10825</c:v>
                </c:pt>
                <c:pt idx="49">
                  <c:v>11084</c:v>
                </c:pt>
                <c:pt idx="50">
                  <c:v>11303</c:v>
                </c:pt>
                <c:pt idx="51">
                  <c:v>11307</c:v>
                </c:pt>
                <c:pt idx="52">
                  <c:v>11095</c:v>
                </c:pt>
                <c:pt idx="53">
                  <c:v>11415</c:v>
                </c:pt>
                <c:pt idx="54">
                  <c:v>11484</c:v>
                </c:pt>
                <c:pt idx="55">
                  <c:v>11795</c:v>
                </c:pt>
                <c:pt idx="56">
                  <c:v>12514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529408"/>
        <c:axId val="112527616"/>
      </c:lineChart>
      <c:dateAx>
        <c:axId val="11250790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12526080"/>
        <c:crosses val="autoZero"/>
        <c:auto val="1"/>
        <c:lblOffset val="100"/>
        <c:baseTimeUnit val="months"/>
      </c:dateAx>
      <c:valAx>
        <c:axId val="112526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507904"/>
        <c:crosses val="autoZero"/>
        <c:crossBetween val="between"/>
      </c:valAx>
      <c:valAx>
        <c:axId val="112527616"/>
        <c:scaling>
          <c:orientation val="minMax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crossAx val="112529408"/>
        <c:crosses val="max"/>
        <c:crossBetween val="between"/>
      </c:valAx>
      <c:dateAx>
        <c:axId val="112529408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12527616"/>
        <c:crosses val="autoZero"/>
        <c:auto val="1"/>
        <c:lblOffset val="100"/>
        <c:baseTimeUnit val="months"/>
        <c:majorUnit val="1"/>
        <c:minorUnit val="1"/>
      </c:dateAx>
      <c:spPr>
        <a:noFill/>
      </c:spPr>
    </c:plotArea>
    <c:legend>
      <c:legendPos val="b"/>
      <c:layout>
        <c:manualLayout>
          <c:xMode val="edge"/>
          <c:yMode val="edge"/>
          <c:x val="0"/>
          <c:y val="0.85747294685990327"/>
          <c:w val="1"/>
          <c:h val="0.1425270531400966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556316291900039E-2"/>
          <c:y val="1.7545460246295684E-2"/>
          <c:w val="0.87688736741619988"/>
          <c:h val="0.72630289855072461"/>
        </c:manualLayout>
      </c:layout>
      <c:lineChart>
        <c:grouping val="standard"/>
        <c:varyColors val="0"/>
        <c:ser>
          <c:idx val="1"/>
          <c:order val="0"/>
          <c:tx>
            <c:strRef>
              <c:f>'2.1'!$C$1</c:f>
              <c:strCache>
                <c:ptCount val="1"/>
                <c:pt idx="0">
                  <c:v>Agropecuario,silvicultura,caza y pesca</c:v>
                </c:pt>
              </c:strCache>
            </c:strRef>
          </c:tx>
          <c:marker>
            <c:symbol val="none"/>
          </c:marker>
          <c:cat>
            <c:numRef>
              <c:f>'2.1'!$A$2:$A$58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'2.1'!$C$62:$C$118</c:f>
              <c:numCache>
                <c:formatCode>0.00</c:formatCode>
                <c:ptCount val="57"/>
                <c:pt idx="1">
                  <c:v>0</c:v>
                </c:pt>
                <c:pt idx="2">
                  <c:v>-1.3623978201634857</c:v>
                </c:pt>
                <c:pt idx="3">
                  <c:v>-0.27624309392265678</c:v>
                </c:pt>
                <c:pt idx="4">
                  <c:v>0.55401662049860967</c:v>
                </c:pt>
                <c:pt idx="5">
                  <c:v>2.2038567493112948</c:v>
                </c:pt>
                <c:pt idx="6">
                  <c:v>5.3908355795148299</c:v>
                </c:pt>
                <c:pt idx="7">
                  <c:v>8.9514066496163771</c:v>
                </c:pt>
                <c:pt idx="8">
                  <c:v>13.145539906103277</c:v>
                </c:pt>
                <c:pt idx="9">
                  <c:v>4.9792531120331995</c:v>
                </c:pt>
                <c:pt idx="10">
                  <c:v>2.5691699604743157</c:v>
                </c:pt>
                <c:pt idx="11">
                  <c:v>1.1560693641618602</c:v>
                </c:pt>
                <c:pt idx="12">
                  <c:v>0.19047619047618536</c:v>
                </c:pt>
                <c:pt idx="13">
                  <c:v>-1.7110266159695797</c:v>
                </c:pt>
                <c:pt idx="14">
                  <c:v>-0.96711798839458352</c:v>
                </c:pt>
                <c:pt idx="15">
                  <c:v>0.78125</c:v>
                </c:pt>
                <c:pt idx="16">
                  <c:v>-4.0697674418604617</c:v>
                </c:pt>
                <c:pt idx="17">
                  <c:v>0</c:v>
                </c:pt>
                <c:pt idx="18">
                  <c:v>-0.40404040404040664</c:v>
                </c:pt>
                <c:pt idx="19">
                  <c:v>1.6227180527383478</c:v>
                </c:pt>
                <c:pt idx="20">
                  <c:v>2.1956087824351211</c:v>
                </c:pt>
                <c:pt idx="21">
                  <c:v>0.390625</c:v>
                </c:pt>
                <c:pt idx="22">
                  <c:v>2.5291828793774229</c:v>
                </c:pt>
                <c:pt idx="23">
                  <c:v>1.1385199240986799</c:v>
                </c:pt>
                <c:pt idx="24">
                  <c:v>1.8761726078799335</c:v>
                </c:pt>
                <c:pt idx="25">
                  <c:v>1.1049723756906049</c:v>
                </c:pt>
                <c:pt idx="26">
                  <c:v>-0.72859744990892983</c:v>
                </c:pt>
                <c:pt idx="27">
                  <c:v>-1.2844036697247652</c:v>
                </c:pt>
                <c:pt idx="28">
                  <c:v>2.0446096654274992</c:v>
                </c:pt>
                <c:pt idx="29">
                  <c:v>-0.91074681238615396</c:v>
                </c:pt>
                <c:pt idx="30">
                  <c:v>-0.18382352941176405</c:v>
                </c:pt>
                <c:pt idx="31">
                  <c:v>1.1049723756906049</c:v>
                </c:pt>
                <c:pt idx="32">
                  <c:v>2.3679417122040025</c:v>
                </c:pt>
                <c:pt idx="33">
                  <c:v>0.3558718861210064</c:v>
                </c:pt>
                <c:pt idx="34">
                  <c:v>1.0638297872340496</c:v>
                </c:pt>
                <c:pt idx="35">
                  <c:v>0.70175438596491446</c:v>
                </c:pt>
                <c:pt idx="36">
                  <c:v>-0.34843205574912606</c:v>
                </c:pt>
                <c:pt idx="37">
                  <c:v>0.87412587412587506</c:v>
                </c:pt>
                <c:pt idx="38">
                  <c:v>1.7331022530329365</c:v>
                </c:pt>
                <c:pt idx="39">
                  <c:v>1.1925042589437718</c:v>
                </c:pt>
                <c:pt idx="40">
                  <c:v>2.5252525252525304</c:v>
                </c:pt>
                <c:pt idx="41">
                  <c:v>1.3136288998357948</c:v>
                </c:pt>
                <c:pt idx="42">
                  <c:v>1.4586709886547755</c:v>
                </c:pt>
                <c:pt idx="43">
                  <c:v>1.1182108626198062</c:v>
                </c:pt>
                <c:pt idx="44">
                  <c:v>2.3696682464454888</c:v>
                </c:pt>
                <c:pt idx="45">
                  <c:v>3.3950617283950546</c:v>
                </c:pt>
                <c:pt idx="46">
                  <c:v>3.2835820895522394</c:v>
                </c:pt>
                <c:pt idx="47">
                  <c:v>2.7456647398844014</c:v>
                </c:pt>
                <c:pt idx="48">
                  <c:v>-18.284106891701825</c:v>
                </c:pt>
                <c:pt idx="49">
                  <c:v>1.7211703958691871</c:v>
                </c:pt>
                <c:pt idx="50">
                  <c:v>-0.16920473773265332</c:v>
                </c:pt>
                <c:pt idx="51">
                  <c:v>0.16949152542373724</c:v>
                </c:pt>
                <c:pt idx="52">
                  <c:v>-3.0456852791878153</c:v>
                </c:pt>
                <c:pt idx="53">
                  <c:v>-3.1413612565445059</c:v>
                </c:pt>
                <c:pt idx="54">
                  <c:v>-4.3243243243243246</c:v>
                </c:pt>
                <c:pt idx="55">
                  <c:v>-4.1431261770244809</c:v>
                </c:pt>
                <c:pt idx="56">
                  <c:v>16.699410609037322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'2.1'!$E$1</c:f>
              <c:strCache>
                <c:ptCount val="1"/>
                <c:pt idx="0">
                  <c:v>Equipo de transporte</c:v>
                </c:pt>
              </c:strCache>
            </c:strRef>
          </c:tx>
          <c:marker>
            <c:symbol val="none"/>
          </c:marker>
          <c:cat>
            <c:numRef>
              <c:f>'2.1'!$A$2:$A$58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'2.1'!$E$62:$E$118</c:f>
              <c:numCache>
                <c:formatCode>0.00</c:formatCode>
                <c:ptCount val="57"/>
                <c:pt idx="1">
                  <c:v>14.308426073131963</c:v>
                </c:pt>
                <c:pt idx="2">
                  <c:v>-10.84840055632823</c:v>
                </c:pt>
                <c:pt idx="3">
                  <c:v>15.132605304212166</c:v>
                </c:pt>
                <c:pt idx="4">
                  <c:v>10.027100271002709</c:v>
                </c:pt>
                <c:pt idx="5">
                  <c:v>7.2660098522167482</c:v>
                </c:pt>
                <c:pt idx="6">
                  <c:v>-2.1814006888633775</c:v>
                </c:pt>
                <c:pt idx="7">
                  <c:v>-0.58685446009389963</c:v>
                </c:pt>
                <c:pt idx="8">
                  <c:v>-18.536009445100355</c:v>
                </c:pt>
                <c:pt idx="9">
                  <c:v>31.159420289855078</c:v>
                </c:pt>
                <c:pt idx="10">
                  <c:v>8.5082872928176734</c:v>
                </c:pt>
                <c:pt idx="11">
                  <c:v>10.285132382892058</c:v>
                </c:pt>
                <c:pt idx="12">
                  <c:v>14.773776546629724</c:v>
                </c:pt>
                <c:pt idx="13">
                  <c:v>-18.342719227674976</c:v>
                </c:pt>
                <c:pt idx="14">
                  <c:v>11.23152709359605</c:v>
                </c:pt>
                <c:pt idx="15">
                  <c:v>-6.3773250664304726</c:v>
                </c:pt>
                <c:pt idx="16">
                  <c:v>14.853358561967834</c:v>
                </c:pt>
                <c:pt idx="17">
                  <c:v>1.3179571663920919</c:v>
                </c:pt>
                <c:pt idx="18">
                  <c:v>-4.308943089430894</c:v>
                </c:pt>
                <c:pt idx="19">
                  <c:v>15.293118096856407</c:v>
                </c:pt>
                <c:pt idx="20">
                  <c:v>-10.906411201179067</c:v>
                </c:pt>
                <c:pt idx="21">
                  <c:v>22.497932175351522</c:v>
                </c:pt>
                <c:pt idx="22">
                  <c:v>3.2410533423362642</c:v>
                </c:pt>
                <c:pt idx="23">
                  <c:v>-2.9431000654022266</c:v>
                </c:pt>
                <c:pt idx="24">
                  <c:v>23.247978436657689</c:v>
                </c:pt>
                <c:pt idx="25">
                  <c:v>21.760524876981968</c:v>
                </c:pt>
                <c:pt idx="26">
                  <c:v>9.8338572070049359</c:v>
                </c:pt>
                <c:pt idx="27">
                  <c:v>-0.49059689288634134</c:v>
                </c:pt>
                <c:pt idx="28">
                  <c:v>16.433853738701721</c:v>
                </c:pt>
                <c:pt idx="29">
                  <c:v>-1.9054340155257532</c:v>
                </c:pt>
                <c:pt idx="30">
                  <c:v>4.6762589928057485</c:v>
                </c:pt>
                <c:pt idx="31">
                  <c:v>-2.2680412371134051</c:v>
                </c:pt>
                <c:pt idx="32">
                  <c:v>3.1997187060478272</c:v>
                </c:pt>
                <c:pt idx="33">
                  <c:v>-6.4735945485519641</c:v>
                </c:pt>
                <c:pt idx="34">
                  <c:v>-0.80145719489981282</c:v>
                </c:pt>
                <c:pt idx="35">
                  <c:v>7.6019096584649226</c:v>
                </c:pt>
                <c:pt idx="36">
                  <c:v>-6.9283276450511906</c:v>
                </c:pt>
                <c:pt idx="37">
                  <c:v>-4.9871653832049834</c:v>
                </c:pt>
                <c:pt idx="38">
                  <c:v>8.5295252798147416</c:v>
                </c:pt>
                <c:pt idx="39">
                  <c:v>-7.9302987197723995</c:v>
                </c:pt>
                <c:pt idx="40">
                  <c:v>-5.7937427578215512</c:v>
                </c:pt>
                <c:pt idx="41">
                  <c:v>-1.8450184501844991</c:v>
                </c:pt>
                <c:pt idx="42">
                  <c:v>24.185463659147864</c:v>
                </c:pt>
                <c:pt idx="43">
                  <c:v>8.5771947527749646</c:v>
                </c:pt>
                <c:pt idx="44">
                  <c:v>25.247831474597284</c:v>
                </c:pt>
                <c:pt idx="45">
                  <c:v>2.4239426168686684</c:v>
                </c:pt>
                <c:pt idx="46">
                  <c:v>19.053368751509293</c:v>
                </c:pt>
                <c:pt idx="47">
                  <c:v>1.15618661257606</c:v>
                </c:pt>
                <c:pt idx="48">
                  <c:v>-14.497694004411466</c:v>
                </c:pt>
                <c:pt idx="49">
                  <c:v>-2.9549718574108819</c:v>
                </c:pt>
                <c:pt idx="50">
                  <c:v>-7.2257129047849205</c:v>
                </c:pt>
                <c:pt idx="51">
                  <c:v>0.62516280281323944</c:v>
                </c:pt>
                <c:pt idx="52">
                  <c:v>-5.4620761066528578</c:v>
                </c:pt>
                <c:pt idx="53">
                  <c:v>-3.25848849945235</c:v>
                </c:pt>
                <c:pt idx="54">
                  <c:v>10.302858760260403</c:v>
                </c:pt>
                <c:pt idx="55">
                  <c:v>8.4167308185783885</c:v>
                </c:pt>
                <c:pt idx="56">
                  <c:v>-10.414201183431949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'2.1'!$F$1</c:f>
              <c:strCache>
                <c:ptCount val="1"/>
                <c:pt idx="0">
                  <c:v>Construcción y edificaciones</c:v>
                </c:pt>
              </c:strCache>
            </c:strRef>
          </c:tx>
          <c:marker>
            <c:symbol val="none"/>
          </c:marker>
          <c:cat>
            <c:numRef>
              <c:f>'2.1'!$A$2:$A$58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'2.1'!$F$62:$F$118</c:f>
              <c:numCache>
                <c:formatCode>0.00</c:formatCode>
                <c:ptCount val="57"/>
                <c:pt idx="1">
                  <c:v>-9.6860387441549793</c:v>
                </c:pt>
                <c:pt idx="2">
                  <c:v>9.171597633136086</c:v>
                </c:pt>
                <c:pt idx="3">
                  <c:v>-4.9796747967479682</c:v>
                </c:pt>
                <c:pt idx="4">
                  <c:v>5.3475935828876997</c:v>
                </c:pt>
                <c:pt idx="5">
                  <c:v>0.57529610829103461</c:v>
                </c:pt>
                <c:pt idx="6">
                  <c:v>2.8936742934051241</c:v>
                </c:pt>
                <c:pt idx="7">
                  <c:v>-0.13080444735120711</c:v>
                </c:pt>
                <c:pt idx="8">
                  <c:v>9.8559266535690924</c:v>
                </c:pt>
                <c:pt idx="9">
                  <c:v>15.230998509687034</c:v>
                </c:pt>
                <c:pt idx="10">
                  <c:v>-5.2250387997930687</c:v>
                </c:pt>
                <c:pt idx="11">
                  <c:v>9.6888646288209692</c:v>
                </c:pt>
                <c:pt idx="12">
                  <c:v>-8.011943269470013</c:v>
                </c:pt>
                <c:pt idx="13">
                  <c:v>8.3851771706789258</c:v>
                </c:pt>
                <c:pt idx="14">
                  <c:v>4.2176191664587082</c:v>
                </c:pt>
                <c:pt idx="15">
                  <c:v>20.569923371647512</c:v>
                </c:pt>
                <c:pt idx="16">
                  <c:v>7.785501489572999</c:v>
                </c:pt>
                <c:pt idx="17">
                  <c:v>-13.15644002211166</c:v>
                </c:pt>
                <c:pt idx="18">
                  <c:v>10.311903246339904</c:v>
                </c:pt>
                <c:pt idx="19">
                  <c:v>8.6170417387959155</c:v>
                </c:pt>
                <c:pt idx="20">
                  <c:v>-9.3855144324419992</c:v>
                </c:pt>
                <c:pt idx="21">
                  <c:v>2.9314051201876135</c:v>
                </c:pt>
                <c:pt idx="22">
                  <c:v>4.5566736282513842</c:v>
                </c:pt>
                <c:pt idx="23">
                  <c:v>0.98057018340294011</c:v>
                </c:pt>
                <c:pt idx="24">
                  <c:v>-7.3188275490019823</c:v>
                </c:pt>
                <c:pt idx="25">
                  <c:v>26.891734575087312</c:v>
                </c:pt>
                <c:pt idx="26">
                  <c:v>0.65749235474006351</c:v>
                </c:pt>
                <c:pt idx="27">
                  <c:v>-8.6586662615828693</c:v>
                </c:pt>
                <c:pt idx="28">
                  <c:v>2.1786130051554942</c:v>
                </c:pt>
                <c:pt idx="29">
                  <c:v>-0.69986979166666297</c:v>
                </c:pt>
                <c:pt idx="30">
                  <c:v>8.1953778069165928E-2</c:v>
                </c:pt>
                <c:pt idx="31">
                  <c:v>8.0085162135604229</c:v>
                </c:pt>
                <c:pt idx="32">
                  <c:v>6.1865049279757445</c:v>
                </c:pt>
                <c:pt idx="33">
                  <c:v>3.2843067256890013</c:v>
                </c:pt>
                <c:pt idx="34">
                  <c:v>2.6406746854693797</c:v>
                </c:pt>
                <c:pt idx="35">
                  <c:v>-11.395474137931039</c:v>
                </c:pt>
                <c:pt idx="36">
                  <c:v>-0.48647005168743762</c:v>
                </c:pt>
                <c:pt idx="37">
                  <c:v>11.197677971280173</c:v>
                </c:pt>
                <c:pt idx="38">
                  <c:v>-7.459815908778678</c:v>
                </c:pt>
                <c:pt idx="39">
                  <c:v>-6.6211401425178114</c:v>
                </c:pt>
                <c:pt idx="40">
                  <c:v>7.1542130365659817</c:v>
                </c:pt>
                <c:pt idx="41">
                  <c:v>-6.557863501483685</c:v>
                </c:pt>
                <c:pt idx="42">
                  <c:v>2.8580501746586329</c:v>
                </c:pt>
                <c:pt idx="43">
                  <c:v>10.419882679839464</c:v>
                </c:pt>
                <c:pt idx="44">
                  <c:v>-4.6553893471270813</c:v>
                </c:pt>
                <c:pt idx="45">
                  <c:v>-2.7565982404692102</c:v>
                </c:pt>
                <c:pt idx="46">
                  <c:v>10.117611580217133</c:v>
                </c:pt>
                <c:pt idx="47">
                  <c:v>-1.3693002875525551E-2</c:v>
                </c:pt>
                <c:pt idx="48">
                  <c:v>0.90386195562859317</c:v>
                </c:pt>
                <c:pt idx="49">
                  <c:v>3.1216069489685028</c:v>
                </c:pt>
                <c:pt idx="50">
                  <c:v>-16.820215846275332</c:v>
                </c:pt>
                <c:pt idx="51">
                  <c:v>29.952531645569614</c:v>
                </c:pt>
                <c:pt idx="52">
                  <c:v>0.65749421648606532</c:v>
                </c:pt>
                <c:pt idx="53">
                  <c:v>3.3627676303374932</c:v>
                </c:pt>
                <c:pt idx="54">
                  <c:v>-2.4926857811585768</c:v>
                </c:pt>
                <c:pt idx="55">
                  <c:v>-5.0768122899663926</c:v>
                </c:pt>
                <c:pt idx="56">
                  <c:v>13.238083196358573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'2.1'!$G$1</c:f>
              <c:strCache>
                <c:ptCount val="1"/>
                <c:pt idx="0">
                  <c:v>Obras civiles</c:v>
                </c:pt>
              </c:strCache>
            </c:strRef>
          </c:tx>
          <c:marker>
            <c:symbol val="none"/>
          </c:marker>
          <c:cat>
            <c:numRef>
              <c:f>'2.1'!$A$2:$A$58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'2.1'!$G$62:$G$118</c:f>
              <c:numCache>
                <c:formatCode>0.00</c:formatCode>
                <c:ptCount val="57"/>
                <c:pt idx="1">
                  <c:v>-3.7709881640517473</c:v>
                </c:pt>
                <c:pt idx="2">
                  <c:v>-4.6052631578947345</c:v>
                </c:pt>
                <c:pt idx="3">
                  <c:v>-13.613193403298352</c:v>
                </c:pt>
                <c:pt idx="4">
                  <c:v>10.308920513710508</c:v>
                </c:pt>
                <c:pt idx="5">
                  <c:v>7.8036500943989839</c:v>
                </c:pt>
                <c:pt idx="6">
                  <c:v>14.419147694103906</c:v>
                </c:pt>
                <c:pt idx="7">
                  <c:v>-8.2397959183673422</c:v>
                </c:pt>
                <c:pt idx="8">
                  <c:v>-0.63942174033917443</c:v>
                </c:pt>
                <c:pt idx="9">
                  <c:v>20.453273642977067</c:v>
                </c:pt>
                <c:pt idx="10">
                  <c:v>-9.8257839721254356</c:v>
                </c:pt>
                <c:pt idx="11">
                  <c:v>-5.8217413704276133</c:v>
                </c:pt>
                <c:pt idx="12">
                  <c:v>23.38621444201312</c:v>
                </c:pt>
                <c:pt idx="13">
                  <c:v>-7.7366437596985138</c:v>
                </c:pt>
                <c:pt idx="14">
                  <c:v>-10.163382988947623</c:v>
                </c:pt>
                <c:pt idx="15">
                  <c:v>12.944637603637332</c:v>
                </c:pt>
                <c:pt idx="16">
                  <c:v>-9.0457021075065143</c:v>
                </c:pt>
                <c:pt idx="17">
                  <c:v>0.46862796146835972</c:v>
                </c:pt>
                <c:pt idx="18">
                  <c:v>6.089660533817054</c:v>
                </c:pt>
                <c:pt idx="19">
                  <c:v>14.215925744992663</c:v>
                </c:pt>
                <c:pt idx="20">
                  <c:v>9.9657827202737295</c:v>
                </c:pt>
                <c:pt idx="21">
                  <c:v>-31.330221703617266</c:v>
                </c:pt>
                <c:pt idx="22">
                  <c:v>28.717077315208162</c:v>
                </c:pt>
                <c:pt idx="23">
                  <c:v>19.053905390539061</c:v>
                </c:pt>
                <c:pt idx="24">
                  <c:v>-7.2999445573831085</c:v>
                </c:pt>
                <c:pt idx="25">
                  <c:v>-6.9178628389154673</c:v>
                </c:pt>
                <c:pt idx="26">
                  <c:v>13.150567573356176</c:v>
                </c:pt>
                <c:pt idx="27">
                  <c:v>14.385765663448801</c:v>
                </c:pt>
                <c:pt idx="28">
                  <c:v>0.19857686579514144</c:v>
                </c:pt>
                <c:pt idx="29">
                  <c:v>-10.817506193228732</c:v>
                </c:pt>
                <c:pt idx="30">
                  <c:v>16.870370370370381</c:v>
                </c:pt>
                <c:pt idx="31">
                  <c:v>0.41197908413881379</c:v>
                </c:pt>
                <c:pt idx="32">
                  <c:v>-4.260691178791232</c:v>
                </c:pt>
                <c:pt idx="33">
                  <c:v>6.0326355694741984</c:v>
                </c:pt>
                <c:pt idx="34">
                  <c:v>9.8554329239856955</c:v>
                </c:pt>
                <c:pt idx="35">
                  <c:v>-13.428611857931227</c:v>
                </c:pt>
                <c:pt idx="36">
                  <c:v>8.7283425956194769</c:v>
                </c:pt>
                <c:pt idx="37">
                  <c:v>13.138905592303063</c:v>
                </c:pt>
                <c:pt idx="38">
                  <c:v>0.18602179112410244</c:v>
                </c:pt>
                <c:pt idx="39">
                  <c:v>-2.6392572944297088</c:v>
                </c:pt>
                <c:pt idx="40">
                  <c:v>-3.3782863370113048</c:v>
                </c:pt>
                <c:pt idx="41">
                  <c:v>2.2275482870435681</c:v>
                </c:pt>
                <c:pt idx="42">
                  <c:v>-2.6203282305888864</c:v>
                </c:pt>
                <c:pt idx="43">
                  <c:v>11.868007364395972</c:v>
                </c:pt>
                <c:pt idx="44">
                  <c:v>-4.6588175718445424</c:v>
                </c:pt>
                <c:pt idx="45">
                  <c:v>16.558225999203291</c:v>
                </c:pt>
                <c:pt idx="46">
                  <c:v>1.7202096149464552</c:v>
                </c:pt>
                <c:pt idx="47">
                  <c:v>5.7117258371598201</c:v>
                </c:pt>
                <c:pt idx="48">
                  <c:v>-2.0447081258607946</c:v>
                </c:pt>
                <c:pt idx="49">
                  <c:v>10.491023145143853</c:v>
                </c:pt>
                <c:pt idx="50">
                  <c:v>-13.361393891934226</c:v>
                </c:pt>
                <c:pt idx="51">
                  <c:v>-7.5245734945203928</c:v>
                </c:pt>
                <c:pt idx="52">
                  <c:v>24.447159437996334</c:v>
                </c:pt>
                <c:pt idx="53">
                  <c:v>4.9086982132329204E-2</c:v>
                </c:pt>
                <c:pt idx="54">
                  <c:v>3.9839073692473859</c:v>
                </c:pt>
                <c:pt idx="55">
                  <c:v>-6.7188827026516957</c:v>
                </c:pt>
                <c:pt idx="56">
                  <c:v>29.266565503287811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'2.1'!$H$1</c:f>
              <c:strCache>
                <c:ptCount val="1"/>
                <c:pt idx="0">
                  <c:v>Servicios</c:v>
                </c:pt>
              </c:strCache>
            </c:strRef>
          </c:tx>
          <c:marker>
            <c:symbol val="none"/>
          </c:marker>
          <c:cat>
            <c:numRef>
              <c:f>'2.1'!$A$2:$A$58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'2.1'!$H$62:$H$118</c:f>
              <c:numCache>
                <c:formatCode>0.00</c:formatCode>
                <c:ptCount val="57"/>
                <c:pt idx="1">
                  <c:v>-1.8248175182481785</c:v>
                </c:pt>
                <c:pt idx="2">
                  <c:v>1.1152416356877248</c:v>
                </c:pt>
                <c:pt idx="3">
                  <c:v>-6.9852941176470562</c:v>
                </c:pt>
                <c:pt idx="4">
                  <c:v>3.5573122529644285</c:v>
                </c:pt>
                <c:pt idx="5">
                  <c:v>6.1068702290076438</c:v>
                </c:pt>
                <c:pt idx="6">
                  <c:v>6.4748201438848962</c:v>
                </c:pt>
                <c:pt idx="7">
                  <c:v>-2.3648648648648685</c:v>
                </c:pt>
                <c:pt idx="8">
                  <c:v>-4.1522491349480939</c:v>
                </c:pt>
                <c:pt idx="9">
                  <c:v>18.411552346570392</c:v>
                </c:pt>
                <c:pt idx="10">
                  <c:v>-9.1463414634146307</c:v>
                </c:pt>
                <c:pt idx="11">
                  <c:v>0</c:v>
                </c:pt>
                <c:pt idx="12">
                  <c:v>2.0134228187919545</c:v>
                </c:pt>
                <c:pt idx="13">
                  <c:v>5.921052631578938</c:v>
                </c:pt>
                <c:pt idx="14">
                  <c:v>-3.7267080745341574</c:v>
                </c:pt>
                <c:pt idx="15">
                  <c:v>10.322580645161295</c:v>
                </c:pt>
                <c:pt idx="16">
                  <c:v>2.0467836257309857</c:v>
                </c:pt>
                <c:pt idx="17">
                  <c:v>-6.5902578796561588</c:v>
                </c:pt>
                <c:pt idx="18">
                  <c:v>5.2147239263803602</c:v>
                </c:pt>
                <c:pt idx="19">
                  <c:v>4.3731778425655898</c:v>
                </c:pt>
                <c:pt idx="20">
                  <c:v>0.8379888268156499</c:v>
                </c:pt>
                <c:pt idx="21">
                  <c:v>-7.7562326869806135</c:v>
                </c:pt>
                <c:pt idx="22">
                  <c:v>8.1081081081081141</c:v>
                </c:pt>
                <c:pt idx="23">
                  <c:v>5.0000000000000044</c:v>
                </c:pt>
                <c:pt idx="24">
                  <c:v>-7.4074074074074066</c:v>
                </c:pt>
                <c:pt idx="25">
                  <c:v>13.714285714285722</c:v>
                </c:pt>
                <c:pt idx="26">
                  <c:v>0.50251256281406143</c:v>
                </c:pt>
                <c:pt idx="27">
                  <c:v>1.2499999999999956</c:v>
                </c:pt>
                <c:pt idx="28">
                  <c:v>1.4814814814814836</c:v>
                </c:pt>
                <c:pt idx="29">
                  <c:v>-3.4063260340632562</c:v>
                </c:pt>
                <c:pt idx="30">
                  <c:v>2.5188916876574208</c:v>
                </c:pt>
                <c:pt idx="31">
                  <c:v>3.1941031941032039</c:v>
                </c:pt>
                <c:pt idx="32">
                  <c:v>0.71428571428571175</c:v>
                </c:pt>
                <c:pt idx="33">
                  <c:v>1.6548463356973908</c:v>
                </c:pt>
                <c:pt idx="34">
                  <c:v>2.5581395348837299</c:v>
                </c:pt>
                <c:pt idx="35">
                  <c:v>-13.605442176870753</c:v>
                </c:pt>
                <c:pt idx="36">
                  <c:v>5.5118110236220375</c:v>
                </c:pt>
                <c:pt idx="37">
                  <c:v>10.199004975124382</c:v>
                </c:pt>
                <c:pt idx="38">
                  <c:v>-2.9345372460496622</c:v>
                </c:pt>
                <c:pt idx="39">
                  <c:v>-2.7906976744186074</c:v>
                </c:pt>
                <c:pt idx="40">
                  <c:v>3.5885167464114742</c:v>
                </c:pt>
                <c:pt idx="41">
                  <c:v>-2.3094688221709014</c:v>
                </c:pt>
                <c:pt idx="42">
                  <c:v>1.6548463356973908</c:v>
                </c:pt>
                <c:pt idx="43">
                  <c:v>6.9767441860465018</c:v>
                </c:pt>
                <c:pt idx="44">
                  <c:v>-4.7826086956521685</c:v>
                </c:pt>
                <c:pt idx="45">
                  <c:v>3.1963470319634757</c:v>
                </c:pt>
                <c:pt idx="46">
                  <c:v>7.5221238938053103</c:v>
                </c:pt>
                <c:pt idx="47">
                  <c:v>2.6748971193415683</c:v>
                </c:pt>
                <c:pt idx="48">
                  <c:v>0.20040080160319551</c:v>
                </c:pt>
                <c:pt idx="49">
                  <c:v>8.6000000000000085</c:v>
                </c:pt>
                <c:pt idx="50">
                  <c:v>-11.602209944751385</c:v>
                </c:pt>
                <c:pt idx="51">
                  <c:v>1.4583333333333393</c:v>
                </c:pt>
                <c:pt idx="52">
                  <c:v>6.7761806981519568</c:v>
                </c:pt>
                <c:pt idx="53">
                  <c:v>1.7307692307692246</c:v>
                </c:pt>
                <c:pt idx="54">
                  <c:v>2.457466918714557</c:v>
                </c:pt>
                <c:pt idx="55">
                  <c:v>-7.1955719557195597</c:v>
                </c:pt>
                <c:pt idx="56">
                  <c:v>9.5427435387674073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586752"/>
        <c:axId val="112588288"/>
      </c:lineChart>
      <c:lineChart>
        <c:grouping val="standard"/>
        <c:varyColors val="0"/>
        <c:ser>
          <c:idx val="2"/>
          <c:order val="1"/>
          <c:tx>
            <c:strRef>
              <c:f>'2.1'!$D$1</c:f>
              <c:strCache>
                <c:ptCount val="1"/>
                <c:pt idx="0">
                  <c:v>Maquinaria y equipo </c:v>
                </c:pt>
              </c:strCache>
            </c:strRef>
          </c:tx>
          <c:marker>
            <c:symbol val="none"/>
          </c:marker>
          <c:cat>
            <c:numRef>
              <c:f>'2.1'!$A$2:$A$58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'2.1'!$D$62:$D$118</c:f>
              <c:numCache>
                <c:formatCode>0.00</c:formatCode>
                <c:ptCount val="57"/>
                <c:pt idx="1">
                  <c:v>-2.5991189427312822</c:v>
                </c:pt>
                <c:pt idx="2">
                  <c:v>0.22614201718680338</c:v>
                </c:pt>
                <c:pt idx="3">
                  <c:v>5.0090252707581273</c:v>
                </c:pt>
                <c:pt idx="4">
                  <c:v>11.302105715513534</c:v>
                </c:pt>
                <c:pt idx="5">
                  <c:v>4.4401544401544424</c:v>
                </c:pt>
                <c:pt idx="6">
                  <c:v>-3.7338262476894646</c:v>
                </c:pt>
                <c:pt idx="7">
                  <c:v>-1.9585253456221197</c:v>
                </c:pt>
                <c:pt idx="8">
                  <c:v>-1.9976498237367801</c:v>
                </c:pt>
                <c:pt idx="9">
                  <c:v>6.0351718625099915</c:v>
                </c:pt>
                <c:pt idx="10">
                  <c:v>2.4877497173011687</c:v>
                </c:pt>
                <c:pt idx="11">
                  <c:v>-0.55167340934166864</c:v>
                </c:pt>
                <c:pt idx="12">
                  <c:v>10.576923076923084</c:v>
                </c:pt>
                <c:pt idx="13">
                  <c:v>-1.4046822742474929</c:v>
                </c:pt>
                <c:pt idx="14">
                  <c:v>-8.208955223880599</c:v>
                </c:pt>
                <c:pt idx="15">
                  <c:v>21.322985957132289</c:v>
                </c:pt>
                <c:pt idx="16">
                  <c:v>-1.340237587572346</c:v>
                </c:pt>
                <c:pt idx="17">
                  <c:v>-2.9947514665020103</c:v>
                </c:pt>
                <c:pt idx="18">
                  <c:v>8.0840229153405385</c:v>
                </c:pt>
                <c:pt idx="19">
                  <c:v>10.77738515901061</c:v>
                </c:pt>
                <c:pt idx="20">
                  <c:v>5.8745348219032323</c:v>
                </c:pt>
                <c:pt idx="21">
                  <c:v>12.051217675119252</c:v>
                </c:pt>
                <c:pt idx="22">
                  <c:v>1.7252968855030248</c:v>
                </c:pt>
                <c:pt idx="23">
                  <c:v>1.4537444933920618</c:v>
                </c:pt>
                <c:pt idx="24">
                  <c:v>5.7533651758575832</c:v>
                </c:pt>
                <c:pt idx="25">
                  <c:v>7.8012728392527153</c:v>
                </c:pt>
                <c:pt idx="26">
                  <c:v>4.0754142068177401</c:v>
                </c:pt>
                <c:pt idx="27">
                  <c:v>-0.64043915827995956</c:v>
                </c:pt>
                <c:pt idx="28">
                  <c:v>13.167587476979747</c:v>
                </c:pt>
                <c:pt idx="29">
                  <c:v>1.6110659072416489</c:v>
                </c:pt>
                <c:pt idx="30">
                  <c:v>9.9295323510570235</c:v>
                </c:pt>
                <c:pt idx="31">
                  <c:v>3.3799533799533821</c:v>
                </c:pt>
                <c:pt idx="32">
                  <c:v>1.4374295377677537</c:v>
                </c:pt>
                <c:pt idx="33">
                  <c:v>3.3759377604890339</c:v>
                </c:pt>
                <c:pt idx="34">
                  <c:v>2.324956323074856</c:v>
                </c:pt>
                <c:pt idx="35">
                  <c:v>5.8313632781717972</c:v>
                </c:pt>
                <c:pt idx="36">
                  <c:v>-7.0240754529659943</c:v>
                </c:pt>
                <c:pt idx="37">
                  <c:v>-17.64548852108916</c:v>
                </c:pt>
                <c:pt idx="38">
                  <c:v>1.766612641815235</c:v>
                </c:pt>
                <c:pt idx="39">
                  <c:v>6.8163720337633293</c:v>
                </c:pt>
                <c:pt idx="40">
                  <c:v>10.093931713135529</c:v>
                </c:pt>
                <c:pt idx="41">
                  <c:v>4.4420368364030294</c:v>
                </c:pt>
                <c:pt idx="42">
                  <c:v>5.2256224066389967</c:v>
                </c:pt>
                <c:pt idx="43">
                  <c:v>7.6894639556376987</c:v>
                </c:pt>
                <c:pt idx="44">
                  <c:v>5.4582904222451045</c:v>
                </c:pt>
                <c:pt idx="45">
                  <c:v>5.6315104166666741</c:v>
                </c:pt>
                <c:pt idx="46">
                  <c:v>4.6430405752439619</c:v>
                </c:pt>
                <c:pt idx="47">
                  <c:v>0.33375871208403129</c:v>
                </c:pt>
                <c:pt idx="48">
                  <c:v>5.9094022111339406</c:v>
                </c:pt>
                <c:pt idx="49">
                  <c:v>2.3926096997690438</c:v>
                </c:pt>
                <c:pt idx="50">
                  <c:v>1.9758210032479351</c:v>
                </c:pt>
                <c:pt idx="51">
                  <c:v>3.5388834822613902E-2</c:v>
                </c:pt>
                <c:pt idx="52">
                  <c:v>-1.8749447245069439</c:v>
                </c:pt>
                <c:pt idx="53">
                  <c:v>2.8841820639927906</c:v>
                </c:pt>
                <c:pt idx="54">
                  <c:v>0.60446780551905999</c:v>
                </c:pt>
                <c:pt idx="55">
                  <c:v>2.7081156391501215</c:v>
                </c:pt>
                <c:pt idx="56">
                  <c:v>6.095803306485803</c:v>
                </c:pt>
              </c:numCache>
            </c:numRef>
          </c:val>
          <c:smooth val="0"/>
        </c:ser>
        <c:ser>
          <c:idx val="0"/>
          <c:order val="6"/>
          <c:tx>
            <c:strRef>
              <c:f>'2.1'!$B$61</c:f>
              <c:strCache>
                <c:ptCount val="1"/>
                <c:pt idx="0">
                  <c:v>Formación bruta de capital fijo</c:v>
                </c:pt>
              </c:strCache>
            </c:strRef>
          </c:tx>
          <c:marker>
            <c:symbol val="none"/>
          </c:marker>
          <c:val>
            <c:numRef>
              <c:f>'2.1'!$B$62:$B$118</c:f>
              <c:numCache>
                <c:formatCode>0.00</c:formatCode>
                <c:ptCount val="57"/>
                <c:pt idx="1">
                  <c:v>-3.944132979246584</c:v>
                </c:pt>
                <c:pt idx="2">
                  <c:v>0.12287528158918537</c:v>
                </c:pt>
                <c:pt idx="3">
                  <c:v>-4.2237676416445051</c:v>
                </c:pt>
                <c:pt idx="4">
                  <c:v>8.4890549919914626</c:v>
                </c:pt>
                <c:pt idx="5">
                  <c:v>4.5570866141732225</c:v>
                </c:pt>
                <c:pt idx="6">
                  <c:v>4.6879412595312031</c:v>
                </c:pt>
                <c:pt idx="7">
                  <c:v>-3.1921589785091298</c:v>
                </c:pt>
                <c:pt idx="8">
                  <c:v>1.0588890953000085</c:v>
                </c:pt>
                <c:pt idx="9">
                  <c:v>15.468750000000009</c:v>
                </c:pt>
                <c:pt idx="10">
                  <c:v>-3.971981214678022</c:v>
                </c:pt>
                <c:pt idx="11">
                  <c:v>1.8318965517241326</c:v>
                </c:pt>
                <c:pt idx="12">
                  <c:v>8.0260480260480271</c:v>
                </c:pt>
                <c:pt idx="13">
                  <c:v>-2.2605681561299051</c:v>
                </c:pt>
                <c:pt idx="14">
                  <c:v>-3.0760928224500828</c:v>
                </c:pt>
                <c:pt idx="15">
                  <c:v>14.985682468978689</c:v>
                </c:pt>
                <c:pt idx="16">
                  <c:v>0.75401217487547356</c:v>
                </c:pt>
                <c:pt idx="17">
                  <c:v>-5.4926192928252622</c:v>
                </c:pt>
                <c:pt idx="18">
                  <c:v>6.8071195059934642</c:v>
                </c:pt>
                <c:pt idx="19">
                  <c:v>10.876071282818668</c:v>
                </c:pt>
                <c:pt idx="20">
                  <c:v>0.14109563830440042</c:v>
                </c:pt>
                <c:pt idx="21">
                  <c:v>-4.5025728987993174</c:v>
                </c:pt>
                <c:pt idx="22">
                  <c:v>9.1025723266405798</c:v>
                </c:pt>
                <c:pt idx="23">
                  <c:v>5.6738005644402678</c:v>
                </c:pt>
                <c:pt idx="24">
                  <c:v>-1.1684192956100792</c:v>
                </c:pt>
                <c:pt idx="25">
                  <c:v>10.533130664865165</c:v>
                </c:pt>
                <c:pt idx="26">
                  <c:v>5.5414077620454361</c:v>
                </c:pt>
                <c:pt idx="27">
                  <c:v>0.68043625132709895</c:v>
                </c:pt>
                <c:pt idx="28">
                  <c:v>6.1112975123424285</c:v>
                </c:pt>
                <c:pt idx="29">
                  <c:v>-3.0355045622910803</c:v>
                </c:pt>
                <c:pt idx="30">
                  <c:v>7.8030373614087489</c:v>
                </c:pt>
                <c:pt idx="31">
                  <c:v>3.0249340996499674</c:v>
                </c:pt>
                <c:pt idx="32">
                  <c:v>1.4554758609118812</c:v>
                </c:pt>
                <c:pt idx="33">
                  <c:v>2.7203572019182998</c:v>
                </c:pt>
                <c:pt idx="34">
                  <c:v>3.9966191741125368</c:v>
                </c:pt>
                <c:pt idx="35">
                  <c:v>-4.6441425751770566</c:v>
                </c:pt>
                <c:pt idx="36">
                  <c:v>-1.0065343561021178</c:v>
                </c:pt>
                <c:pt idx="37">
                  <c:v>0.7994752162682861</c:v>
                </c:pt>
                <c:pt idx="38">
                  <c:v>-0.82160579191409289</c:v>
                </c:pt>
                <c:pt idx="39">
                  <c:v>-1.8249671916010457</c:v>
                </c:pt>
                <c:pt idx="40">
                  <c:v>3.1705585028614314</c:v>
                </c:pt>
                <c:pt idx="41">
                  <c:v>-1.2146732528950377E-2</c:v>
                </c:pt>
                <c:pt idx="42">
                  <c:v>4.0008098805426107</c:v>
                </c:pt>
                <c:pt idx="43">
                  <c:v>9.4576178795312096</c:v>
                </c:pt>
                <c:pt idx="44">
                  <c:v>2.0774046670461122</c:v>
                </c:pt>
                <c:pt idx="45">
                  <c:v>5.9659882910510165</c:v>
                </c:pt>
                <c:pt idx="46">
                  <c:v>6.9685609050250008</c:v>
                </c:pt>
                <c:pt idx="47">
                  <c:v>1.943001199003902</c:v>
                </c:pt>
                <c:pt idx="48">
                  <c:v>-1.130914683796258</c:v>
                </c:pt>
                <c:pt idx="49">
                  <c:v>4.2276720351390962</c:v>
                </c:pt>
                <c:pt idx="50">
                  <c:v>-8.1562774363476702</c:v>
                </c:pt>
                <c:pt idx="51">
                  <c:v>4.0244718478156916</c:v>
                </c:pt>
                <c:pt idx="52">
                  <c:v>5.0450284874103968</c:v>
                </c:pt>
                <c:pt idx="53">
                  <c:v>1.3851223281719394</c:v>
                </c:pt>
                <c:pt idx="54">
                  <c:v>1.7688679245283057</c:v>
                </c:pt>
                <c:pt idx="55">
                  <c:v>-1.5742023005398065</c:v>
                </c:pt>
                <c:pt idx="56">
                  <c:v>12.496410727617292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595712"/>
        <c:axId val="112589824"/>
      </c:lineChart>
      <c:dateAx>
        <c:axId val="11258675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12588288"/>
        <c:crosses val="autoZero"/>
        <c:auto val="1"/>
        <c:lblOffset val="100"/>
        <c:baseTimeUnit val="months"/>
      </c:dateAx>
      <c:valAx>
        <c:axId val="112588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586752"/>
        <c:crosses val="autoZero"/>
        <c:crossBetween val="between"/>
      </c:valAx>
      <c:valAx>
        <c:axId val="112589824"/>
        <c:scaling>
          <c:orientation val="minMax"/>
          <c:max val="40"/>
          <c:min val="-40"/>
        </c:scaling>
        <c:delete val="0"/>
        <c:axPos val="r"/>
        <c:numFmt formatCode="General" sourceLinked="1"/>
        <c:majorTickMark val="out"/>
        <c:minorTickMark val="none"/>
        <c:tickLblPos val="nextTo"/>
        <c:crossAx val="112595712"/>
        <c:crosses val="max"/>
        <c:crossBetween val="between"/>
      </c:valAx>
      <c:dateAx>
        <c:axId val="112595712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12589824"/>
        <c:crosses val="autoZero"/>
        <c:auto val="1"/>
        <c:lblOffset val="100"/>
        <c:baseTimeUnit val="months"/>
        <c:majorUnit val="1"/>
        <c:minorUnit val="1"/>
      </c:dateAx>
      <c:spPr>
        <a:noFill/>
      </c:spPr>
    </c:plotArea>
    <c:legend>
      <c:legendPos val="b"/>
      <c:layout>
        <c:manualLayout>
          <c:xMode val="edge"/>
          <c:yMode val="edge"/>
          <c:x val="0"/>
          <c:y val="0.85747294685990327"/>
          <c:w val="1"/>
          <c:h val="0.1425270531400966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556316291900039E-2"/>
          <c:y val="1.7545460246295684E-2"/>
          <c:w val="0.87688736741619988"/>
          <c:h val="0.72630289855072461"/>
        </c:manualLayout>
      </c:layout>
      <c:lineChart>
        <c:grouping val="standard"/>
        <c:varyColors val="0"/>
        <c:ser>
          <c:idx val="1"/>
          <c:order val="0"/>
          <c:tx>
            <c:strRef>
              <c:f>'2.1'!$C$1</c:f>
              <c:strCache>
                <c:ptCount val="1"/>
                <c:pt idx="0">
                  <c:v>Agropecuario,silvicultura,caza y pesca</c:v>
                </c:pt>
              </c:strCache>
            </c:strRef>
          </c:tx>
          <c:marker>
            <c:symbol val="none"/>
          </c:marker>
          <c:cat>
            <c:numRef>
              <c:f>'2.1'!$A$122:$A$203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'2.1'!$C$122:$C$202</c:f>
              <c:numCache>
                <c:formatCode>0.00</c:formatCode>
                <c:ptCount val="81"/>
                <c:pt idx="0">
                  <c:v>5.0229316238469802E-2</c:v>
                </c:pt>
                <c:pt idx="1">
                  <c:v>5.0229316238469802E-2</c:v>
                </c:pt>
                <c:pt idx="2">
                  <c:v>4.9774572106155199E-2</c:v>
                </c:pt>
                <c:pt idx="3">
                  <c:v>4.9329228637102499E-2</c:v>
                </c:pt>
                <c:pt idx="4">
                  <c:v>4.8879477369392001E-2</c:v>
                </c:pt>
                <c:pt idx="5">
                  <c:v>4.8409709654331098E-2</c:v>
                </c:pt>
                <c:pt idx="6">
                  <c:v>4.7946741635285201E-2</c:v>
                </c:pt>
                <c:pt idx="7">
                  <c:v>4.7511945079902397E-2</c:v>
                </c:pt>
                <c:pt idx="8">
                  <c:v>4.7063708863462998E-2</c:v>
                </c:pt>
                <c:pt idx="9">
                  <c:v>4.6555016762320503E-2</c:v>
                </c:pt>
                <c:pt idx="10">
                  <c:v>4.6066560721962399E-2</c:v>
                </c:pt>
                <c:pt idx="11">
                  <c:v>4.566363661582E-2</c:v>
                </c:pt>
                <c:pt idx="12">
                  <c:v>4.52236470436225E-2</c:v>
                </c:pt>
                <c:pt idx="13">
                  <c:v>4.4607233797989303E-2</c:v>
                </c:pt>
                <c:pt idx="14">
                  <c:v>4.4052362325719699E-2</c:v>
                </c:pt>
                <c:pt idx="15">
                  <c:v>4.3736586971376903E-2</c:v>
                </c:pt>
                <c:pt idx="16">
                  <c:v>4.3258888624531401E-2</c:v>
                </c:pt>
                <c:pt idx="17">
                  <c:v>4.2184361603129501E-2</c:v>
                </c:pt>
                <c:pt idx="18">
                  <c:v>4.1311848312115103E-2</c:v>
                </c:pt>
                <c:pt idx="19">
                  <c:v>4.1466495393194303E-2</c:v>
                </c:pt>
                <c:pt idx="20">
                  <c:v>4.1900206361491603E-2</c:v>
                </c:pt>
                <c:pt idx="21">
                  <c:v>4.1391145110784899E-2</c:v>
                </c:pt>
                <c:pt idx="22">
                  <c:v>4.0779894475635403E-2</c:v>
                </c:pt>
                <c:pt idx="23">
                  <c:v>3.8024208776318999E-2</c:v>
                </c:pt>
                <c:pt idx="24">
                  <c:v>3.6097177141733057E-2</c:v>
                </c:pt>
                <c:pt idx="25">
                  <c:v>3.7579356952693016E-2</c:v>
                </c:pt>
                <c:pt idx="26">
                  <c:v>3.7021885866230314E-2</c:v>
                </c:pt>
                <c:pt idx="27">
                  <c:v>3.854778430325681E-2</c:v>
                </c:pt>
                <c:pt idx="28">
                  <c:v>3.5728346456692914E-2</c:v>
                </c:pt>
                <c:pt idx="29">
                  <c:v>3.4924221029840913E-2</c:v>
                </c:pt>
                <c:pt idx="30">
                  <c:v>3.5158708749213202E-2</c:v>
                </c:pt>
                <c:pt idx="31">
                  <c:v>3.9569013561211223E-2</c:v>
                </c:pt>
                <c:pt idx="32">
                  <c:v>4.4301470588235296E-2</c:v>
                </c:pt>
                <c:pt idx="33">
                  <c:v>4.0277003900342272E-2</c:v>
                </c:pt>
                <c:pt idx="34">
                  <c:v>4.3020557029177717E-2</c:v>
                </c:pt>
                <c:pt idx="35">
                  <c:v>4.2735042735042736E-2</c:v>
                </c:pt>
                <c:pt idx="36">
                  <c:v>3.9635295004144373E-2</c:v>
                </c:pt>
                <c:pt idx="37">
                  <c:v>3.9858145092899547E-2</c:v>
                </c:pt>
                <c:pt idx="38">
                  <c:v>4.0725421571746738E-2</c:v>
                </c:pt>
                <c:pt idx="39">
                  <c:v>3.5694521306032095E-2</c:v>
                </c:pt>
                <c:pt idx="40">
                  <c:v>3.3985581874356331E-2</c:v>
                </c:pt>
                <c:pt idx="41">
                  <c:v>3.5960770069015623E-2</c:v>
                </c:pt>
                <c:pt idx="42">
                  <c:v>3.3532852673105698E-2</c:v>
                </c:pt>
                <c:pt idx="43">
                  <c:v>3.0734310778479847E-2</c:v>
                </c:pt>
                <c:pt idx="44">
                  <c:v>3.1364861553540797E-2</c:v>
                </c:pt>
                <c:pt idx="45">
                  <c:v>3.2971967412919363E-2</c:v>
                </c:pt>
                <c:pt idx="46">
                  <c:v>3.0985418626528691E-2</c:v>
                </c:pt>
                <c:pt idx="47">
                  <c:v>2.9655594502865409E-2</c:v>
                </c:pt>
                <c:pt idx="48">
                  <c:v>3.0569160614761021E-2</c:v>
                </c:pt>
                <c:pt idx="49">
                  <c:v>2.7961699093409391E-2</c:v>
                </c:pt>
                <c:pt idx="50">
                  <c:v>2.6300550139947882E-2</c:v>
                </c:pt>
                <c:pt idx="51">
                  <c:v>2.5787278914825289E-2</c:v>
                </c:pt>
                <c:pt idx="52">
                  <c:v>2.4798988165145901E-2</c:v>
                </c:pt>
                <c:pt idx="53">
                  <c:v>2.5342401937948383E-2</c:v>
                </c:pt>
                <c:pt idx="54">
                  <c:v>2.3464845944427638E-2</c:v>
                </c:pt>
                <c:pt idx="55">
                  <c:v>2.3027557568893922E-2</c:v>
                </c:pt>
                <c:pt idx="56">
                  <c:v>2.3234661815776419E-2</c:v>
                </c:pt>
                <c:pt idx="57">
                  <c:v>2.2699830958705626E-2</c:v>
                </c:pt>
                <c:pt idx="58">
                  <c:v>2.2059677232091027E-2</c:v>
                </c:pt>
                <c:pt idx="59">
                  <c:v>2.3296400016234425E-2</c:v>
                </c:pt>
                <c:pt idx="60">
                  <c:v>2.3451273010536674E-2</c:v>
                </c:pt>
                <c:pt idx="61">
                  <c:v>2.3468640689823475E-2</c:v>
                </c:pt>
                <c:pt idx="62">
                  <c:v>2.4073162729658794E-2</c:v>
                </c:pt>
                <c:pt idx="63">
                  <c:v>2.4813066544133004E-2</c:v>
                </c:pt>
                <c:pt idx="64">
                  <c:v>2.4657867033767916E-2</c:v>
                </c:pt>
                <c:pt idx="65">
                  <c:v>2.4984814739825875E-2</c:v>
                </c:pt>
                <c:pt idx="66">
                  <c:v>2.4374099598956509E-2</c:v>
                </c:pt>
                <c:pt idx="67">
                  <c:v>2.2517074558907228E-2</c:v>
                </c:pt>
                <c:pt idx="68">
                  <c:v>2.2581544466127684E-2</c:v>
                </c:pt>
                <c:pt idx="69">
                  <c:v>2.2033675348592477E-2</c:v>
                </c:pt>
                <c:pt idx="70">
                  <c:v>2.1274633381498449E-2</c:v>
                </c:pt>
                <c:pt idx="71">
                  <c:v>2.1442142404776984E-2</c:v>
                </c:pt>
                <c:pt idx="72">
                  <c:v>1.7722059541239628E-2</c:v>
                </c:pt>
                <c:pt idx="73">
                  <c:v>1.729587357330992E-2</c:v>
                </c:pt>
                <c:pt idx="74">
                  <c:v>1.8799987254245931E-2</c:v>
                </c:pt>
                <c:pt idx="75">
                  <c:v>1.8103289836427127E-2</c:v>
                </c:pt>
                <c:pt idx="76">
                  <c:v>1.6708949348263495E-2</c:v>
                </c:pt>
                <c:pt idx="77">
                  <c:v>1.5962954440865162E-2</c:v>
                </c:pt>
                <c:pt idx="78">
                  <c:v>1.5007206850747534E-2</c:v>
                </c:pt>
                <c:pt idx="79">
                  <c:v>1.4615517142364899E-2</c:v>
                </c:pt>
                <c:pt idx="80">
                  <c:v>1.5161570269028537E-2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'2.1'!$E$1</c:f>
              <c:strCache>
                <c:ptCount val="1"/>
                <c:pt idx="0">
                  <c:v>Equipo de transporte</c:v>
                </c:pt>
              </c:strCache>
            </c:strRef>
          </c:tx>
          <c:marker>
            <c:symbol val="none"/>
          </c:marker>
          <c:cat>
            <c:numRef>
              <c:f>'2.1'!$A$122:$A$203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'2.1'!$E$122:$E$202</c:f>
              <c:numCache>
                <c:formatCode>0.00</c:formatCode>
                <c:ptCount val="81"/>
                <c:pt idx="0">
                  <c:v>3.2201745963377999E-2</c:v>
                </c:pt>
                <c:pt idx="1">
                  <c:v>3.2201745963377999E-2</c:v>
                </c:pt>
                <c:pt idx="2">
                  <c:v>3.3133574368716598E-2</c:v>
                </c:pt>
                <c:pt idx="3">
                  <c:v>3.4776093380631097E-2</c:v>
                </c:pt>
                <c:pt idx="4">
                  <c:v>3.6776980045316397E-2</c:v>
                </c:pt>
                <c:pt idx="5">
                  <c:v>3.7699634396269097E-2</c:v>
                </c:pt>
                <c:pt idx="6">
                  <c:v>3.86516726130091E-2</c:v>
                </c:pt>
                <c:pt idx="7">
                  <c:v>4.0968579687070801E-2</c:v>
                </c:pt>
                <c:pt idx="8">
                  <c:v>4.2650197482568299E-2</c:v>
                </c:pt>
                <c:pt idx="9">
                  <c:v>4.28311026709879E-2</c:v>
                </c:pt>
                <c:pt idx="10">
                  <c:v>4.45543376492561E-2</c:v>
                </c:pt>
                <c:pt idx="11">
                  <c:v>4.7418631307831298E-2</c:v>
                </c:pt>
                <c:pt idx="12">
                  <c:v>4.7980812887997201E-2</c:v>
                </c:pt>
                <c:pt idx="13">
                  <c:v>4.7753568627507598E-2</c:v>
                </c:pt>
                <c:pt idx="14">
                  <c:v>5.1403191275940598E-2</c:v>
                </c:pt>
                <c:pt idx="15">
                  <c:v>5.32650652475435E-2</c:v>
                </c:pt>
                <c:pt idx="16">
                  <c:v>5.30883763272747E-2</c:v>
                </c:pt>
                <c:pt idx="17">
                  <c:v>5.2345308724628697E-2</c:v>
                </c:pt>
                <c:pt idx="18">
                  <c:v>5.9906544845808797E-2</c:v>
                </c:pt>
                <c:pt idx="19">
                  <c:v>5.5350978005878501E-2</c:v>
                </c:pt>
                <c:pt idx="20">
                  <c:v>6.1818490139775598E-2</c:v>
                </c:pt>
                <c:pt idx="21">
                  <c:v>5.6229532499721201E-2</c:v>
                </c:pt>
                <c:pt idx="22">
                  <c:v>5.7058890331717099E-2</c:v>
                </c:pt>
                <c:pt idx="23">
                  <c:v>6.5612360571388501E-2</c:v>
                </c:pt>
                <c:pt idx="24">
                  <c:v>6.1866824038556111E-2</c:v>
                </c:pt>
                <c:pt idx="25">
                  <c:v>7.3622772885521201E-2</c:v>
                </c:pt>
                <c:pt idx="26">
                  <c:v>6.5555328287993458E-2</c:v>
                </c:pt>
                <c:pt idx="27">
                  <c:v>7.8804057661505611E-2</c:v>
                </c:pt>
                <c:pt idx="28">
                  <c:v>7.9921259842519687E-2</c:v>
                </c:pt>
                <c:pt idx="29">
                  <c:v>8.1991904358467482E-2</c:v>
                </c:pt>
                <c:pt idx="30">
                  <c:v>7.661181548421904E-2</c:v>
                </c:pt>
                <c:pt idx="31">
                  <c:v>7.8673602080624183E-2</c:v>
                </c:pt>
                <c:pt idx="32">
                  <c:v>6.341911764705882E-2</c:v>
                </c:pt>
                <c:pt idx="33">
                  <c:v>7.2036933853378976E-2</c:v>
                </c:pt>
                <c:pt idx="34">
                  <c:v>8.1399204244031825E-2</c:v>
                </c:pt>
                <c:pt idx="35">
                  <c:v>8.8156288156288162E-2</c:v>
                </c:pt>
                <c:pt idx="36">
                  <c:v>9.3662873935649163E-2</c:v>
                </c:pt>
                <c:pt idx="37">
                  <c:v>7.8251484079870481E-2</c:v>
                </c:pt>
                <c:pt idx="38">
                  <c:v>8.9802736239261854E-2</c:v>
                </c:pt>
                <c:pt idx="39">
                  <c:v>7.3118428334255678E-2</c:v>
                </c:pt>
                <c:pt idx="40">
                  <c:v>8.3350497768623411E-2</c:v>
                </c:pt>
                <c:pt idx="41">
                  <c:v>8.9357065019978199E-2</c:v>
                </c:pt>
                <c:pt idx="42">
                  <c:v>8.0057135083662093E-2</c:v>
                </c:pt>
                <c:pt idx="43">
                  <c:v>8.3246426599595122E-2</c:v>
                </c:pt>
                <c:pt idx="44">
                  <c:v>7.4062729723107082E-2</c:v>
                </c:pt>
                <c:pt idx="45">
                  <c:v>9.500288665084354E-2</c:v>
                </c:pt>
                <c:pt idx="46">
                  <c:v>8.9898871119473187E-2</c:v>
                </c:pt>
                <c:pt idx="47">
                  <c:v>8.2568296889779111E-2</c:v>
                </c:pt>
                <c:pt idx="48">
                  <c:v>0.10296684118673648</c:v>
                </c:pt>
                <c:pt idx="49">
                  <c:v>0.11342569012936743</c:v>
                </c:pt>
                <c:pt idx="50">
                  <c:v>0.1180387993436927</c:v>
                </c:pt>
                <c:pt idx="51">
                  <c:v>0.11666586780424676</c:v>
                </c:pt>
                <c:pt idx="52">
                  <c:v>0.12801517752281147</c:v>
                </c:pt>
                <c:pt idx="53">
                  <c:v>0.12950712755054505</c:v>
                </c:pt>
                <c:pt idx="54">
                  <c:v>0.12575083185687741</c:v>
                </c:pt>
                <c:pt idx="55">
                  <c:v>0.11929029822574556</c:v>
                </c:pt>
                <c:pt idx="56">
                  <c:v>0.12134116090623449</c:v>
                </c:pt>
                <c:pt idx="57">
                  <c:v>0.11048056025114707</c:v>
                </c:pt>
                <c:pt idx="58">
                  <c:v>0.10538333526839273</c:v>
                </c:pt>
                <c:pt idx="59">
                  <c:v>0.1189171638459353</c:v>
                </c:pt>
                <c:pt idx="60">
                  <c:v>0.11180353409044319</c:v>
                </c:pt>
                <c:pt idx="61">
                  <c:v>0.1053851785569023</c:v>
                </c:pt>
                <c:pt idx="62">
                  <c:v>0.11532152230971128</c:v>
                </c:pt>
                <c:pt idx="63">
                  <c:v>0.10814988094740799</c:v>
                </c:pt>
                <c:pt idx="64">
                  <c:v>9.8752935460361166E-2</c:v>
                </c:pt>
                <c:pt idx="65">
                  <c:v>9.6942700951609631E-2</c:v>
                </c:pt>
                <c:pt idx="66">
                  <c:v>0.11575750496437331</c:v>
                </c:pt>
                <c:pt idx="67">
                  <c:v>0.11482640865110985</c:v>
                </c:pt>
                <c:pt idx="68">
                  <c:v>0.14089071647616391</c:v>
                </c:pt>
                <c:pt idx="69">
                  <c:v>0.13618126808734543</c:v>
                </c:pt>
                <c:pt idx="70">
                  <c:v>0.15156639099824762</c:v>
                </c:pt>
                <c:pt idx="71">
                  <c:v>0.15039657408245122</c:v>
                </c:pt>
                <c:pt idx="72">
                  <c:v>0.13006344558321131</c:v>
                </c:pt>
                <c:pt idx="73">
                  <c:v>0.12110038045068774</c:v>
                </c:pt>
                <c:pt idx="74">
                  <c:v>0.12232737469330529</c:v>
                </c:pt>
                <c:pt idx="75">
                  <c:v>0.11832996385468357</c:v>
                </c:pt>
                <c:pt idx="76">
                  <c:v>0.10649403668387135</c:v>
                </c:pt>
                <c:pt idx="77">
                  <c:v>0.10161642890013806</c:v>
                </c:pt>
                <c:pt idx="78">
                  <c:v>0.110137636718198</c:v>
                </c:pt>
                <c:pt idx="79">
                  <c:v>0.12131740653534716</c:v>
                </c:pt>
                <c:pt idx="80">
                  <c:v>9.6610342539180147E-2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'2.1'!$F$1</c:f>
              <c:strCache>
                <c:ptCount val="1"/>
                <c:pt idx="0">
                  <c:v>Construcción y edificaciones</c:v>
                </c:pt>
              </c:strCache>
            </c:strRef>
          </c:tx>
          <c:marker>
            <c:symbol val="none"/>
          </c:marker>
          <c:cat>
            <c:numRef>
              <c:f>'2.1'!$A$122:$A$203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'2.1'!$F$122:$F$202</c:f>
              <c:numCache>
                <c:formatCode>0.00</c:formatCode>
                <c:ptCount val="81"/>
                <c:pt idx="0">
                  <c:v>0.317404127666437</c:v>
                </c:pt>
                <c:pt idx="1">
                  <c:v>0.317404127666437</c:v>
                </c:pt>
                <c:pt idx="2">
                  <c:v>0.316286746030008</c:v>
                </c:pt>
                <c:pt idx="3">
                  <c:v>0.31516936439357901</c:v>
                </c:pt>
                <c:pt idx="4">
                  <c:v>0.31405198275715102</c:v>
                </c:pt>
                <c:pt idx="5">
                  <c:v>0.31293460112072202</c:v>
                </c:pt>
                <c:pt idx="6">
                  <c:v>0.31181721948429297</c:v>
                </c:pt>
                <c:pt idx="7">
                  <c:v>0.31069983784786398</c:v>
                </c:pt>
                <c:pt idx="8">
                  <c:v>0.30958245621143599</c:v>
                </c:pt>
                <c:pt idx="9">
                  <c:v>0.30846507457500699</c:v>
                </c:pt>
                <c:pt idx="10">
                  <c:v>0.307347692938578</c:v>
                </c:pt>
                <c:pt idx="11">
                  <c:v>0.30623031130215</c:v>
                </c:pt>
                <c:pt idx="12">
                  <c:v>0.30511292966572101</c:v>
                </c:pt>
                <c:pt idx="13">
                  <c:v>0.30399554802929202</c:v>
                </c:pt>
                <c:pt idx="14">
                  <c:v>0.30287816639286302</c:v>
                </c:pt>
                <c:pt idx="15">
                  <c:v>0.30176078475643497</c:v>
                </c:pt>
                <c:pt idx="16">
                  <c:v>0.30064340312000598</c:v>
                </c:pt>
                <c:pt idx="17">
                  <c:v>0.29952602148357699</c:v>
                </c:pt>
                <c:pt idx="18">
                  <c:v>0.29840863984714899</c:v>
                </c:pt>
                <c:pt idx="19">
                  <c:v>0.29729125821072</c:v>
                </c:pt>
                <c:pt idx="20">
                  <c:v>0.29617387657429101</c:v>
                </c:pt>
                <c:pt idx="21">
                  <c:v>0.29505649493786201</c:v>
                </c:pt>
                <c:pt idx="22">
                  <c:v>0.29393911330143402</c:v>
                </c:pt>
                <c:pt idx="23">
                  <c:v>0.29282173166500503</c:v>
                </c:pt>
                <c:pt idx="24">
                  <c:v>0.29448214812629092</c:v>
                </c:pt>
                <c:pt idx="25">
                  <c:v>0.27687896784763466</c:v>
                </c:pt>
                <c:pt idx="26">
                  <c:v>0.30190222949478424</c:v>
                </c:pt>
                <c:pt idx="27">
                  <c:v>0.29951948745328349</c:v>
                </c:pt>
                <c:pt idx="28">
                  <c:v>0.29084645669291337</c:v>
                </c:pt>
                <c:pt idx="29">
                  <c:v>0.27977030970535632</c:v>
                </c:pt>
                <c:pt idx="30">
                  <c:v>0.27497527200791294</c:v>
                </c:pt>
                <c:pt idx="31">
                  <c:v>0.28367081553037338</c:v>
                </c:pt>
                <c:pt idx="32">
                  <c:v>0.30836397058823528</c:v>
                </c:pt>
                <c:pt idx="33">
                  <c:v>0.30772904561012498</c:v>
                </c:pt>
                <c:pt idx="34">
                  <c:v>0.30371352785145889</c:v>
                </c:pt>
                <c:pt idx="35">
                  <c:v>0.32714692714692717</c:v>
                </c:pt>
                <c:pt idx="36">
                  <c:v>0.2785773491070756</c:v>
                </c:pt>
                <c:pt idx="37">
                  <c:v>0.30891989823452315</c:v>
                </c:pt>
                <c:pt idx="38">
                  <c:v>0.33216671969455935</c:v>
                </c:pt>
                <c:pt idx="39">
                  <c:v>0.34829828444936356</c:v>
                </c:pt>
                <c:pt idx="40">
                  <c:v>0.37260556127703398</c:v>
                </c:pt>
                <c:pt idx="41">
                  <c:v>0.34239011986923357</c:v>
                </c:pt>
                <c:pt idx="42">
                  <c:v>0.3536253570942729</c:v>
                </c:pt>
                <c:pt idx="43">
                  <c:v>0.34642046500214713</c:v>
                </c:pt>
                <c:pt idx="44">
                  <c:v>0.31346483704974271</c:v>
                </c:pt>
                <c:pt idx="45">
                  <c:v>0.33786644428763873</c:v>
                </c:pt>
                <c:pt idx="46">
                  <c:v>0.3237888052681091</c:v>
                </c:pt>
                <c:pt idx="47">
                  <c:v>0.30940855728036498</c:v>
                </c:pt>
                <c:pt idx="48">
                  <c:v>0.29015369025502447</c:v>
                </c:pt>
                <c:pt idx="49">
                  <c:v>0.33309565040236327</c:v>
                </c:pt>
                <c:pt idx="50">
                  <c:v>0.31768169095647136</c:v>
                </c:pt>
                <c:pt idx="51">
                  <c:v>0.28821358385658824</c:v>
                </c:pt>
                <c:pt idx="52">
                  <c:v>0.27753184569518474</c:v>
                </c:pt>
                <c:pt idx="53">
                  <c:v>0.28421690114599835</c:v>
                </c:pt>
                <c:pt idx="54">
                  <c:v>0.26386068017803899</c:v>
                </c:pt>
                <c:pt idx="55">
                  <c:v>0.27662430267186777</c:v>
                </c:pt>
                <c:pt idx="56">
                  <c:v>0.28952373077559118</c:v>
                </c:pt>
                <c:pt idx="57">
                  <c:v>0.29111325766723012</c:v>
                </c:pt>
                <c:pt idx="58">
                  <c:v>0.28731762065095401</c:v>
                </c:pt>
                <c:pt idx="59">
                  <c:v>0.26697512074353669</c:v>
                </c:pt>
                <c:pt idx="60">
                  <c:v>0.26837768029191095</c:v>
                </c:pt>
                <c:pt idx="61">
                  <c:v>0.29606279996746115</c:v>
                </c:pt>
                <c:pt idx="62">
                  <c:v>0.27624671916010501</c:v>
                </c:pt>
                <c:pt idx="63">
                  <c:v>0.26275115919629055</c:v>
                </c:pt>
                <c:pt idx="64">
                  <c:v>0.27289659081707018</c:v>
                </c:pt>
                <c:pt idx="65">
                  <c:v>0.2550313828710265</c:v>
                </c:pt>
                <c:pt idx="66">
                  <c:v>0.25222910096172563</c:v>
                </c:pt>
                <c:pt idx="67">
                  <c:v>0.25444649971542399</c:v>
                </c:pt>
                <c:pt idx="68">
                  <c:v>0.23766378589350431</c:v>
                </c:pt>
                <c:pt idx="69">
                  <c:v>0.21810049986845567</c:v>
                </c:pt>
                <c:pt idx="70">
                  <c:v>0.22452116703046698</c:v>
                </c:pt>
                <c:pt idx="71">
                  <c:v>0.22021170722880665</c:v>
                </c:pt>
                <c:pt idx="72">
                  <c:v>0.2247437774524158</c:v>
                </c:pt>
                <c:pt idx="73">
                  <c:v>0.22235879426397426</c:v>
                </c:pt>
                <c:pt idx="74">
                  <c:v>0.20138291431666827</c:v>
                </c:pt>
                <c:pt idx="75">
                  <c:v>0.25157752864056854</c:v>
                </c:pt>
                <c:pt idx="76">
                  <c:v>0.24106960604204941</c:v>
                </c:pt>
                <c:pt idx="77">
                  <c:v>0.24577197422917627</c:v>
                </c:pt>
                <c:pt idx="78">
                  <c:v>0.2354803154057033</c:v>
                </c:pt>
                <c:pt idx="79">
                  <c:v>0.22710044219835754</c:v>
                </c:pt>
                <c:pt idx="80">
                  <c:v>0.22859768237276024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'2.1'!$G$1</c:f>
              <c:strCache>
                <c:ptCount val="1"/>
                <c:pt idx="0">
                  <c:v>Obras civiles</c:v>
                </c:pt>
              </c:strCache>
            </c:strRef>
          </c:tx>
          <c:marker>
            <c:symbol val="none"/>
          </c:marker>
          <c:cat>
            <c:numRef>
              <c:f>'2.1'!$A$122:$A$203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'2.1'!$G$122:$G$202</c:f>
              <c:numCache>
                <c:formatCode>0.00</c:formatCode>
                <c:ptCount val="81"/>
                <c:pt idx="0">
                  <c:v>0.402601953120098</c:v>
                </c:pt>
                <c:pt idx="1">
                  <c:v>0.402601953120098</c:v>
                </c:pt>
                <c:pt idx="2">
                  <c:v>0.400027328691207</c:v>
                </c:pt>
                <c:pt idx="3">
                  <c:v>0.39746566441762798</c:v>
                </c:pt>
                <c:pt idx="4">
                  <c:v>0.39491748507973201</c:v>
                </c:pt>
                <c:pt idx="5">
                  <c:v>0.39238334609576903</c:v>
                </c:pt>
                <c:pt idx="6">
                  <c:v>0.38986380554012301</c:v>
                </c:pt>
                <c:pt idx="7">
                  <c:v>0.38735948718982499</c:v>
                </c:pt>
                <c:pt idx="8">
                  <c:v>0.38487094767695201</c:v>
                </c:pt>
                <c:pt idx="9">
                  <c:v>0.38239896557126901</c:v>
                </c:pt>
                <c:pt idx="10">
                  <c:v>0.37994392205870697</c:v>
                </c:pt>
                <c:pt idx="11">
                  <c:v>0.37750713778253697</c:v>
                </c:pt>
                <c:pt idx="12">
                  <c:v>0.37508799768232498</c:v>
                </c:pt>
                <c:pt idx="13">
                  <c:v>0.37269014552669</c:v>
                </c:pt>
                <c:pt idx="14">
                  <c:v>0.37030814914084798</c:v>
                </c:pt>
                <c:pt idx="15">
                  <c:v>0.36795621754445901</c:v>
                </c:pt>
                <c:pt idx="16">
                  <c:v>0.36560636935998397</c:v>
                </c:pt>
                <c:pt idx="17">
                  <c:v>0.36332157674971099</c:v>
                </c:pt>
                <c:pt idx="18">
                  <c:v>0.36096907563606201</c:v>
                </c:pt>
                <c:pt idx="19">
                  <c:v>0.35883768914092401</c:v>
                </c:pt>
                <c:pt idx="20">
                  <c:v>0.35630857162713703</c:v>
                </c:pt>
                <c:pt idx="21">
                  <c:v>0.35471745326538001</c:v>
                </c:pt>
                <c:pt idx="22">
                  <c:v>0.35119147547295099</c:v>
                </c:pt>
                <c:pt idx="23">
                  <c:v>0.35192011972786102</c:v>
                </c:pt>
                <c:pt idx="24">
                  <c:v>0.35733254647388613</c:v>
                </c:pt>
                <c:pt idx="25">
                  <c:v>0.35797665369649806</c:v>
                </c:pt>
                <c:pt idx="26">
                  <c:v>0.34107179382286767</c:v>
                </c:pt>
                <c:pt idx="27">
                  <c:v>0.30763481046449548</c:v>
                </c:pt>
                <c:pt idx="28">
                  <c:v>0.3127952755905512</c:v>
                </c:pt>
                <c:pt idx="29">
                  <c:v>0.32250776616774923</c:v>
                </c:pt>
                <c:pt idx="30">
                  <c:v>0.35248628720438807</c:v>
                </c:pt>
                <c:pt idx="31">
                  <c:v>0.33410737506966376</c:v>
                </c:pt>
                <c:pt idx="32">
                  <c:v>0.32849264705882353</c:v>
                </c:pt>
                <c:pt idx="33">
                  <c:v>0.34267292844065905</c:v>
                </c:pt>
                <c:pt idx="34">
                  <c:v>0.32178381962864722</c:v>
                </c:pt>
                <c:pt idx="35">
                  <c:v>0.29759869759869761</c:v>
                </c:pt>
                <c:pt idx="36">
                  <c:v>0.33991409841006709</c:v>
                </c:pt>
                <c:pt idx="37">
                  <c:v>0.32086963225657233</c:v>
                </c:pt>
                <c:pt idx="38">
                  <c:v>0.29740693604836144</c:v>
                </c:pt>
                <c:pt idx="39">
                  <c:v>0.29212783619258437</c:v>
                </c:pt>
                <c:pt idx="40">
                  <c:v>0.26371438379677309</c:v>
                </c:pt>
                <c:pt idx="41">
                  <c:v>0.28034871049763893</c:v>
                </c:pt>
                <c:pt idx="42">
                  <c:v>0.27846551489593252</c:v>
                </c:pt>
                <c:pt idx="43">
                  <c:v>0.2868535672658119</c:v>
                </c:pt>
                <c:pt idx="44">
                  <c:v>0.31499632443028669</c:v>
                </c:pt>
                <c:pt idx="45">
                  <c:v>0.22650586952338186</c:v>
                </c:pt>
                <c:pt idx="46">
                  <c:v>0.26722718720602068</c:v>
                </c:pt>
                <c:pt idx="47">
                  <c:v>0.30106270516886441</c:v>
                </c:pt>
                <c:pt idx="48">
                  <c:v>0.28238473230873162</c:v>
                </c:pt>
                <c:pt idx="49">
                  <c:v>0.23780177243557094</c:v>
                </c:pt>
                <c:pt idx="50">
                  <c:v>0.25494643374191678</c:v>
                </c:pt>
                <c:pt idx="51">
                  <c:v>0.2896515362124335</c:v>
                </c:pt>
                <c:pt idx="52">
                  <c:v>0.27351160899810278</c:v>
                </c:pt>
                <c:pt idx="53">
                  <c:v>0.25156060747228176</c:v>
                </c:pt>
                <c:pt idx="54">
                  <c:v>0.27271941575558534</c:v>
                </c:pt>
                <c:pt idx="55">
                  <c:v>0.2658026089509668</c:v>
                </c:pt>
                <c:pt idx="56">
                  <c:v>0.25082685629237639</c:v>
                </c:pt>
                <c:pt idx="57">
                  <c:v>0.25891491588183208</c:v>
                </c:pt>
                <c:pt idx="58">
                  <c:v>0.27350129648980226</c:v>
                </c:pt>
                <c:pt idx="59">
                  <c:v>0.24830553188035229</c:v>
                </c:pt>
                <c:pt idx="60">
                  <c:v>0.27272354557008732</c:v>
                </c:pt>
                <c:pt idx="61">
                  <c:v>0.30610916781908404</c:v>
                </c:pt>
                <c:pt idx="62">
                  <c:v>0.3092191601049869</c:v>
                </c:pt>
                <c:pt idx="63">
                  <c:v>0.30665441330047205</c:v>
                </c:pt>
                <c:pt idx="64">
                  <c:v>0.28718924609280105</c:v>
                </c:pt>
                <c:pt idx="65">
                  <c:v>0.29362219072686779</c:v>
                </c:pt>
                <c:pt idx="66">
                  <c:v>0.27492894132305418</c:v>
                </c:pt>
                <c:pt idx="67">
                  <c:v>0.28098321001707455</c:v>
                </c:pt>
                <c:pt idx="68">
                  <c:v>0.26244075829383884</c:v>
                </c:pt>
                <c:pt idx="69">
                  <c:v>0.28867403314917128</c:v>
                </c:pt>
                <c:pt idx="70">
                  <c:v>0.27451040673901683</c:v>
                </c:pt>
                <c:pt idx="71">
                  <c:v>0.28465876534274254</c:v>
                </c:pt>
                <c:pt idx="72">
                  <c:v>0.28202781844802344</c:v>
                </c:pt>
                <c:pt idx="73">
                  <c:v>0.29897570968685983</c:v>
                </c:pt>
                <c:pt idx="74">
                  <c:v>0.28203167319886563</c:v>
                </c:pt>
                <c:pt idx="75">
                  <c:v>0.25071984316608464</c:v>
                </c:pt>
                <c:pt idx="76">
                  <c:v>0.29702854810019536</c:v>
                </c:pt>
                <c:pt idx="77">
                  <c:v>0.29311435803037278</c:v>
                </c:pt>
                <c:pt idx="78">
                  <c:v>0.2994941073396829</c:v>
                </c:pt>
                <c:pt idx="79">
                  <c:v>0.28383966002411992</c:v>
                </c:pt>
                <c:pt idx="80">
                  <c:v>0.3261524324876206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'2.1'!$H$1</c:f>
              <c:strCache>
                <c:ptCount val="1"/>
                <c:pt idx="0">
                  <c:v>Servicios</c:v>
                </c:pt>
              </c:strCache>
            </c:strRef>
          </c:tx>
          <c:marker>
            <c:symbol val="none"/>
          </c:marker>
          <c:cat>
            <c:numRef>
              <c:f>'2.1'!$A$122:$A$203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'2.1'!$H$122:$H$202</c:f>
              <c:numCache>
                <c:formatCode>0.00</c:formatCode>
                <c:ptCount val="81"/>
                <c:pt idx="0">
                  <c:v>3.5486637296791898E-2</c:v>
                </c:pt>
                <c:pt idx="1">
                  <c:v>3.5486637296791898E-2</c:v>
                </c:pt>
                <c:pt idx="2">
                  <c:v>3.5162604408165897E-2</c:v>
                </c:pt>
                <c:pt idx="3">
                  <c:v>3.4816845122030503E-2</c:v>
                </c:pt>
                <c:pt idx="4">
                  <c:v>3.4443779080949199E-2</c:v>
                </c:pt>
                <c:pt idx="5">
                  <c:v>3.4167552785149199E-2</c:v>
                </c:pt>
                <c:pt idx="6">
                  <c:v>3.3846482853699698E-2</c:v>
                </c:pt>
                <c:pt idx="7">
                  <c:v>3.3495566750583898E-2</c:v>
                </c:pt>
                <c:pt idx="8">
                  <c:v>3.3107135870917799E-2</c:v>
                </c:pt>
                <c:pt idx="9">
                  <c:v>3.2851699679354598E-2</c:v>
                </c:pt>
                <c:pt idx="10">
                  <c:v>3.25346412795482E-2</c:v>
                </c:pt>
                <c:pt idx="11">
                  <c:v>3.2176535785628499E-2</c:v>
                </c:pt>
                <c:pt idx="12">
                  <c:v>3.1766806192172599E-2</c:v>
                </c:pt>
                <c:pt idx="13">
                  <c:v>3.1539568466133101E-2</c:v>
                </c:pt>
                <c:pt idx="14">
                  <c:v>3.12273662056522E-2</c:v>
                </c:pt>
                <c:pt idx="15">
                  <c:v>3.0858188786711101E-2</c:v>
                </c:pt>
                <c:pt idx="16">
                  <c:v>3.0417012688276301E-2</c:v>
                </c:pt>
                <c:pt idx="17">
                  <c:v>3.02244907608217E-2</c:v>
                </c:pt>
                <c:pt idx="18">
                  <c:v>2.9911605516076099E-2</c:v>
                </c:pt>
                <c:pt idx="19">
                  <c:v>2.9513755113726399E-2</c:v>
                </c:pt>
                <c:pt idx="20">
                  <c:v>2.9004727176161899E-2</c:v>
                </c:pt>
                <c:pt idx="21">
                  <c:v>2.88147280965807E-2</c:v>
                </c:pt>
                <c:pt idx="22">
                  <c:v>2.84182031016397E-2</c:v>
                </c:pt>
                <c:pt idx="23">
                  <c:v>2.7829517180312E-2</c:v>
                </c:pt>
                <c:pt idx="24">
                  <c:v>2.6949936067669912E-2</c:v>
                </c:pt>
                <c:pt idx="25">
                  <c:v>2.754454228957608E-2</c:v>
                </c:pt>
                <c:pt idx="26">
                  <c:v>2.7817549601145429E-2</c:v>
                </c:pt>
                <c:pt idx="27">
                  <c:v>2.7015483182060866E-2</c:v>
                </c:pt>
                <c:pt idx="28">
                  <c:v>2.5787401574803151E-2</c:v>
                </c:pt>
                <c:pt idx="29">
                  <c:v>2.6169631930716371E-2</c:v>
                </c:pt>
                <c:pt idx="30">
                  <c:v>2.6616311482780326E-2</c:v>
                </c:pt>
                <c:pt idx="31">
                  <c:v>2.6843767415939069E-2</c:v>
                </c:pt>
                <c:pt idx="32">
                  <c:v>2.5459558823529412E-2</c:v>
                </c:pt>
                <c:pt idx="33">
                  <c:v>2.6108413595478788E-2</c:v>
                </c:pt>
                <c:pt idx="34">
                  <c:v>2.4701591511936339E-2</c:v>
                </c:pt>
                <c:pt idx="35">
                  <c:v>2.4257224257224257E-2</c:v>
                </c:pt>
                <c:pt idx="36">
                  <c:v>2.290709064878306E-2</c:v>
                </c:pt>
                <c:pt idx="37">
                  <c:v>2.48246087425796E-2</c:v>
                </c:pt>
                <c:pt idx="38">
                  <c:v>2.4657970092268534E-2</c:v>
                </c:pt>
                <c:pt idx="39">
                  <c:v>2.3657996679579414E-2</c:v>
                </c:pt>
                <c:pt idx="40">
                  <c:v>2.3961551664950224E-2</c:v>
                </c:pt>
                <c:pt idx="41">
                  <c:v>2.3683254631311296E-2</c:v>
                </c:pt>
                <c:pt idx="42">
                  <c:v>2.3330159162018773E-2</c:v>
                </c:pt>
                <c:pt idx="43">
                  <c:v>2.1961842831728116E-2</c:v>
                </c:pt>
                <c:pt idx="44">
                  <c:v>2.2114677775055134E-2</c:v>
                </c:pt>
                <c:pt idx="45">
                  <c:v>2.1361216242222078E-2</c:v>
                </c:pt>
                <c:pt idx="46">
                  <c:v>2.116650987770461E-2</c:v>
                </c:pt>
                <c:pt idx="47">
                  <c:v>2.1031547320981472E-2</c:v>
                </c:pt>
                <c:pt idx="48">
                  <c:v>1.9703878849293477E-2</c:v>
                </c:pt>
                <c:pt idx="49">
                  <c:v>2.0270958541305898E-2</c:v>
                </c:pt>
                <c:pt idx="50">
                  <c:v>1.9303156066016795E-2</c:v>
                </c:pt>
                <c:pt idx="51">
                  <c:v>1.9412356803911231E-2</c:v>
                </c:pt>
                <c:pt idx="52">
                  <c:v>1.8565362724726715E-2</c:v>
                </c:pt>
                <c:pt idx="53">
                  <c:v>1.8494363178980712E-2</c:v>
                </c:pt>
                <c:pt idx="54">
                  <c:v>1.7587831122250552E-2</c:v>
                </c:pt>
                <c:pt idx="55">
                  <c:v>1.7616710708443437E-2</c:v>
                </c:pt>
                <c:pt idx="56">
                  <c:v>1.7488010583760542E-2</c:v>
                </c:pt>
                <c:pt idx="57">
                  <c:v>1.7306608709651453E-2</c:v>
                </c:pt>
                <c:pt idx="58">
                  <c:v>1.7067223963775687E-2</c:v>
                </c:pt>
                <c:pt idx="59">
                  <c:v>1.5463289906246194E-2</c:v>
                </c:pt>
                <c:pt idx="60">
                  <c:v>1.6481489073838711E-2</c:v>
                </c:pt>
                <c:pt idx="61">
                  <c:v>1.8018384446432931E-2</c:v>
                </c:pt>
                <c:pt idx="62">
                  <c:v>1.7634514435695539E-2</c:v>
                </c:pt>
                <c:pt idx="63">
                  <c:v>1.7461046827352854E-2</c:v>
                </c:pt>
                <c:pt idx="64">
                  <c:v>1.7531783950117417E-2</c:v>
                </c:pt>
                <c:pt idx="65">
                  <c:v>1.7128973476412228E-2</c:v>
                </c:pt>
                <c:pt idx="66">
                  <c:v>1.6742592376280029E-2</c:v>
                </c:pt>
                <c:pt idx="67">
                  <c:v>1.6363118952760387E-2</c:v>
                </c:pt>
                <c:pt idx="68">
                  <c:v>1.5263451352104824E-2</c:v>
                </c:pt>
                <c:pt idx="69">
                  <c:v>1.4864509339647461E-2</c:v>
                </c:pt>
                <c:pt idx="70">
                  <c:v>1.4941433270821165E-2</c:v>
                </c:pt>
                <c:pt idx="71">
                  <c:v>1.5048704725715492E-2</c:v>
                </c:pt>
                <c:pt idx="72">
                  <c:v>1.5251342118106394E-2</c:v>
                </c:pt>
                <c:pt idx="73">
                  <c:v>1.5891132572431958E-2</c:v>
                </c:pt>
                <c:pt idx="74">
                  <c:v>1.5294904884810247E-2</c:v>
                </c:pt>
                <c:pt idx="75">
                  <c:v>1.4917600931201373E-2</c:v>
                </c:pt>
                <c:pt idx="76">
                  <c:v>1.5163444434724288E-2</c:v>
                </c:pt>
                <c:pt idx="77">
                  <c:v>1.521514035895076E-2</c:v>
                </c:pt>
                <c:pt idx="78">
                  <c:v>1.5318090608484301E-2</c:v>
                </c:pt>
                <c:pt idx="79">
                  <c:v>1.4443232067995176E-2</c:v>
                </c:pt>
                <c:pt idx="80">
                  <c:v>1.4064015518913677E-2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654208"/>
        <c:axId val="112655744"/>
      </c:lineChart>
      <c:lineChart>
        <c:grouping val="standard"/>
        <c:varyColors val="0"/>
        <c:ser>
          <c:idx val="2"/>
          <c:order val="1"/>
          <c:tx>
            <c:strRef>
              <c:f>'2.1'!$D$1</c:f>
              <c:strCache>
                <c:ptCount val="1"/>
                <c:pt idx="0">
                  <c:v>Maquinaria y equipo </c:v>
                </c:pt>
              </c:strCache>
            </c:strRef>
          </c:tx>
          <c:marker>
            <c:symbol val="none"/>
          </c:marker>
          <c:cat>
            <c:numRef>
              <c:f>'2.1'!$A$2:$A$58</c:f>
              <c:numCache>
                <c:formatCode>mmm\-yy</c:formatCode>
                <c:ptCount val="57"/>
                <c:pt idx="0">
                  <c:v>36586</c:v>
                </c:pt>
                <c:pt idx="1">
                  <c:v>36678</c:v>
                </c:pt>
                <c:pt idx="2">
                  <c:v>36770</c:v>
                </c:pt>
                <c:pt idx="3">
                  <c:v>36861</c:v>
                </c:pt>
                <c:pt idx="4">
                  <c:v>36951</c:v>
                </c:pt>
                <c:pt idx="5">
                  <c:v>37043</c:v>
                </c:pt>
                <c:pt idx="6">
                  <c:v>37135</c:v>
                </c:pt>
                <c:pt idx="7">
                  <c:v>37226</c:v>
                </c:pt>
                <c:pt idx="8">
                  <c:v>37316</c:v>
                </c:pt>
                <c:pt idx="9">
                  <c:v>37408</c:v>
                </c:pt>
                <c:pt idx="10">
                  <c:v>37500</c:v>
                </c:pt>
                <c:pt idx="11">
                  <c:v>37591</c:v>
                </c:pt>
                <c:pt idx="12">
                  <c:v>37681</c:v>
                </c:pt>
                <c:pt idx="13">
                  <c:v>37773</c:v>
                </c:pt>
                <c:pt idx="14">
                  <c:v>37865</c:v>
                </c:pt>
                <c:pt idx="15">
                  <c:v>37956</c:v>
                </c:pt>
                <c:pt idx="16">
                  <c:v>38047</c:v>
                </c:pt>
                <c:pt idx="17">
                  <c:v>38139</c:v>
                </c:pt>
                <c:pt idx="18">
                  <c:v>38231</c:v>
                </c:pt>
                <c:pt idx="19">
                  <c:v>38322</c:v>
                </c:pt>
                <c:pt idx="20">
                  <c:v>38412</c:v>
                </c:pt>
                <c:pt idx="21">
                  <c:v>38504</c:v>
                </c:pt>
                <c:pt idx="22">
                  <c:v>38596</c:v>
                </c:pt>
                <c:pt idx="23">
                  <c:v>38687</c:v>
                </c:pt>
                <c:pt idx="24">
                  <c:v>38777</c:v>
                </c:pt>
                <c:pt idx="25">
                  <c:v>38869</c:v>
                </c:pt>
                <c:pt idx="26">
                  <c:v>38961</c:v>
                </c:pt>
                <c:pt idx="27">
                  <c:v>39052</c:v>
                </c:pt>
                <c:pt idx="28">
                  <c:v>39142</c:v>
                </c:pt>
                <c:pt idx="29">
                  <c:v>39234</c:v>
                </c:pt>
                <c:pt idx="30">
                  <c:v>39326</c:v>
                </c:pt>
                <c:pt idx="31">
                  <c:v>39417</c:v>
                </c:pt>
                <c:pt idx="32">
                  <c:v>39508</c:v>
                </c:pt>
                <c:pt idx="33">
                  <c:v>39600</c:v>
                </c:pt>
                <c:pt idx="34">
                  <c:v>39692</c:v>
                </c:pt>
                <c:pt idx="35">
                  <c:v>39783</c:v>
                </c:pt>
                <c:pt idx="36">
                  <c:v>39873</c:v>
                </c:pt>
                <c:pt idx="37">
                  <c:v>39965</c:v>
                </c:pt>
                <c:pt idx="38">
                  <c:v>40057</c:v>
                </c:pt>
                <c:pt idx="39">
                  <c:v>40148</c:v>
                </c:pt>
                <c:pt idx="40">
                  <c:v>40238</c:v>
                </c:pt>
                <c:pt idx="41">
                  <c:v>40330</c:v>
                </c:pt>
                <c:pt idx="42">
                  <c:v>40422</c:v>
                </c:pt>
                <c:pt idx="43">
                  <c:v>40513</c:v>
                </c:pt>
                <c:pt idx="44">
                  <c:v>40603</c:v>
                </c:pt>
                <c:pt idx="45">
                  <c:v>40695</c:v>
                </c:pt>
                <c:pt idx="46">
                  <c:v>40787</c:v>
                </c:pt>
                <c:pt idx="47">
                  <c:v>40878</c:v>
                </c:pt>
                <c:pt idx="48">
                  <c:v>40969</c:v>
                </c:pt>
                <c:pt idx="49">
                  <c:v>41061</c:v>
                </c:pt>
                <c:pt idx="50">
                  <c:v>41153</c:v>
                </c:pt>
                <c:pt idx="51">
                  <c:v>41244</c:v>
                </c:pt>
                <c:pt idx="52">
                  <c:v>41334</c:v>
                </c:pt>
                <c:pt idx="53">
                  <c:v>41426</c:v>
                </c:pt>
                <c:pt idx="54">
                  <c:v>41518</c:v>
                </c:pt>
                <c:pt idx="55">
                  <c:v>41609</c:v>
                </c:pt>
                <c:pt idx="56">
                  <c:v>41699</c:v>
                </c:pt>
              </c:numCache>
            </c:numRef>
          </c:cat>
          <c:val>
            <c:numRef>
              <c:f>'2.1'!$D$122:$D$202</c:f>
              <c:numCache>
                <c:formatCode>0.00</c:formatCode>
                <c:ptCount val="81"/>
                <c:pt idx="0">
                  <c:v>0.16665319881669399</c:v>
                </c:pt>
                <c:pt idx="1">
                  <c:v>0.16665319881669399</c:v>
                </c:pt>
                <c:pt idx="2">
                  <c:v>0.16878524927868699</c:v>
                </c:pt>
                <c:pt idx="3">
                  <c:v>0.170917349308389</c:v>
                </c:pt>
                <c:pt idx="4">
                  <c:v>0.17304948363857101</c:v>
                </c:pt>
                <c:pt idx="5">
                  <c:v>0.175181758674822</c:v>
                </c:pt>
                <c:pt idx="6">
                  <c:v>0.17731418516699099</c:v>
                </c:pt>
                <c:pt idx="7">
                  <c:v>0.17944676736008799</c:v>
                </c:pt>
                <c:pt idx="8">
                  <c:v>0.18158006974563401</c:v>
                </c:pt>
                <c:pt idx="9">
                  <c:v>0.183713592315639</c:v>
                </c:pt>
                <c:pt idx="10">
                  <c:v>0.185848358355374</c:v>
                </c:pt>
                <c:pt idx="11">
                  <c:v>0.18798587120196</c:v>
                </c:pt>
                <c:pt idx="12">
                  <c:v>0.19012292638327799</c:v>
                </c:pt>
                <c:pt idx="13">
                  <c:v>0.192269425310585</c:v>
                </c:pt>
                <c:pt idx="14">
                  <c:v>0.194420574371091</c:v>
                </c:pt>
                <c:pt idx="15">
                  <c:v>0.19657314659373201</c:v>
                </c:pt>
                <c:pt idx="16">
                  <c:v>0.19877808469864</c:v>
                </c:pt>
                <c:pt idx="17">
                  <c:v>0.200956752868823</c:v>
                </c:pt>
                <c:pt idx="18">
                  <c:v>0.203215792046506</c:v>
                </c:pt>
                <c:pt idx="19">
                  <c:v>0.205646721047787</c:v>
                </c:pt>
                <c:pt idx="20">
                  <c:v>0.207840866268933</c:v>
                </c:pt>
                <c:pt idx="21">
                  <c:v>0.21084601226734401</c:v>
                </c:pt>
                <c:pt idx="22">
                  <c:v>0.21373766792611301</c:v>
                </c:pt>
                <c:pt idx="23">
                  <c:v>0.21622291429044099</c:v>
                </c:pt>
                <c:pt idx="24">
                  <c:v>0.22327136815186388</c:v>
                </c:pt>
                <c:pt idx="25">
                  <c:v>0.22639770632807701</c:v>
                </c:pt>
                <c:pt idx="26">
                  <c:v>0.22663121292697894</c:v>
                </c:pt>
                <c:pt idx="27">
                  <c:v>0.24847837693539776</c:v>
                </c:pt>
                <c:pt idx="28">
                  <c:v>0.25492125984251968</c:v>
                </c:pt>
                <c:pt idx="29">
                  <c:v>0.25463616680786971</c:v>
                </c:pt>
                <c:pt idx="30">
                  <c:v>0.23415160507148639</c:v>
                </c:pt>
                <c:pt idx="31">
                  <c:v>0.23713542634218837</c:v>
                </c:pt>
                <c:pt idx="32">
                  <c:v>0.22996323529411763</c:v>
                </c:pt>
                <c:pt idx="33">
                  <c:v>0.21117567460001593</c:v>
                </c:pt>
                <c:pt idx="34">
                  <c:v>0.22538129973474802</c:v>
                </c:pt>
                <c:pt idx="35">
                  <c:v>0.22010582010582011</c:v>
                </c:pt>
                <c:pt idx="36">
                  <c:v>0.22530329289428075</c:v>
                </c:pt>
                <c:pt idx="37">
                  <c:v>0.22727623159355484</c:v>
                </c:pt>
                <c:pt idx="38">
                  <c:v>0.21524021635380211</c:v>
                </c:pt>
                <c:pt idx="39">
                  <c:v>0.22710293303818482</c:v>
                </c:pt>
                <c:pt idx="40">
                  <c:v>0.22238242361826296</c:v>
                </c:pt>
                <c:pt idx="41">
                  <c:v>0.22826007991282238</c:v>
                </c:pt>
                <c:pt idx="42">
                  <c:v>0.23098898109100802</c:v>
                </c:pt>
                <c:pt idx="43">
                  <c:v>0.2307833875222379</c:v>
                </c:pt>
                <c:pt idx="44">
                  <c:v>0.24399656946826759</c:v>
                </c:pt>
                <c:pt idx="45">
                  <c:v>0.2862916158829944</c:v>
                </c:pt>
                <c:pt idx="46">
                  <c:v>0.26693320790216368</c:v>
                </c:pt>
                <c:pt idx="47">
                  <c:v>0.25627329883714461</c:v>
                </c:pt>
                <c:pt idx="48">
                  <c:v>0.27422169678545288</c:v>
                </c:pt>
                <c:pt idx="49">
                  <c:v>0.26744422939798307</c:v>
                </c:pt>
                <c:pt idx="50">
                  <c:v>0.26372936975195443</c:v>
                </c:pt>
                <c:pt idx="51">
                  <c:v>0.26026937640799502</c:v>
                </c:pt>
                <c:pt idx="52">
                  <c:v>0.27757701689402836</c:v>
                </c:pt>
                <c:pt idx="53">
                  <c:v>0.29087859871424576</c:v>
                </c:pt>
                <c:pt idx="54">
                  <c:v>0.29661639514282012</c:v>
                </c:pt>
                <c:pt idx="55">
                  <c:v>0.29763852187408246</c:v>
                </c:pt>
                <c:pt idx="56">
                  <c:v>0.29758557962626098</c:v>
                </c:pt>
                <c:pt idx="57">
                  <c:v>0.29948482653143366</c:v>
                </c:pt>
                <c:pt idx="58">
                  <c:v>0.29467084639498431</c:v>
                </c:pt>
                <c:pt idx="59">
                  <c:v>0.32704249360769511</c:v>
                </c:pt>
                <c:pt idx="60">
                  <c:v>0.30716247796318313</c:v>
                </c:pt>
                <c:pt idx="61">
                  <c:v>0.25095582852029608</c:v>
                </c:pt>
                <c:pt idx="62">
                  <c:v>0.25750492125984253</c:v>
                </c:pt>
                <c:pt idx="63">
                  <c:v>0.28017043318434354</c:v>
                </c:pt>
                <c:pt idx="64">
                  <c:v>0.29897157664588225</c:v>
                </c:pt>
                <c:pt idx="65">
                  <c:v>0.31228993723425796</c:v>
                </c:pt>
                <c:pt idx="66">
                  <c:v>0.31596776077561034</c:v>
                </c:pt>
                <c:pt idx="67">
                  <c:v>0.31086368810472398</c:v>
                </c:pt>
                <c:pt idx="68">
                  <c:v>0.32115974351826038</c:v>
                </c:pt>
                <c:pt idx="69">
                  <c:v>0.32014601420678768</c:v>
                </c:pt>
                <c:pt idx="70">
                  <c:v>0.31318596857994896</c:v>
                </c:pt>
                <c:pt idx="71">
                  <c:v>0.30824210621550713</c:v>
                </c:pt>
                <c:pt idx="72">
                  <c:v>0.33019155685700341</c:v>
                </c:pt>
                <c:pt idx="73">
                  <c:v>0.32437810945273632</c:v>
                </c:pt>
                <c:pt idx="74">
                  <c:v>0.36016314565210467</c:v>
                </c:pt>
                <c:pt idx="75">
                  <c:v>0.34635177357103475</c:v>
                </c:pt>
                <c:pt idx="76">
                  <c:v>0.32353541539089609</c:v>
                </c:pt>
                <c:pt idx="77">
                  <c:v>0.328319144040497</c:v>
                </c:pt>
                <c:pt idx="78">
                  <c:v>0.32456264307718397</c:v>
                </c:pt>
                <c:pt idx="79">
                  <c:v>0.33868374203181534</c:v>
                </c:pt>
                <c:pt idx="80">
                  <c:v>0.31941395681249679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261184"/>
        <c:axId val="113259648"/>
      </c:lineChart>
      <c:dateAx>
        <c:axId val="11265420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12655744"/>
        <c:crosses val="autoZero"/>
        <c:auto val="1"/>
        <c:lblOffset val="100"/>
        <c:baseTimeUnit val="months"/>
      </c:dateAx>
      <c:valAx>
        <c:axId val="11265574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12654208"/>
        <c:crosses val="autoZero"/>
        <c:crossBetween val="between"/>
      </c:valAx>
      <c:valAx>
        <c:axId val="113259648"/>
        <c:scaling>
          <c:orientation val="minMax"/>
          <c:max val="0.4"/>
          <c:min val="0"/>
        </c:scaling>
        <c:delete val="0"/>
        <c:axPos val="r"/>
        <c:numFmt formatCode="0.00" sourceLinked="0"/>
        <c:majorTickMark val="out"/>
        <c:minorTickMark val="none"/>
        <c:tickLblPos val="nextTo"/>
        <c:crossAx val="113261184"/>
        <c:crosses val="max"/>
        <c:crossBetween val="between"/>
      </c:valAx>
      <c:dateAx>
        <c:axId val="113261184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13259648"/>
        <c:crosses val="autoZero"/>
        <c:auto val="1"/>
        <c:lblOffset val="100"/>
        <c:baseTimeUnit val="months"/>
        <c:majorUnit val="1"/>
        <c:minorUnit val="1"/>
      </c:dateAx>
      <c:spPr>
        <a:noFill/>
      </c:spPr>
    </c:plotArea>
    <c:legend>
      <c:legendPos val="b"/>
      <c:layout>
        <c:manualLayout>
          <c:xMode val="edge"/>
          <c:yMode val="edge"/>
          <c:x val="0"/>
          <c:y val="0.85747294685990327"/>
          <c:w val="1"/>
          <c:h val="0.1425270531400966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'2.1'!$K$121</c:f>
              <c:strCache>
                <c:ptCount val="1"/>
                <c:pt idx="0">
                  <c:v>Formación bruta de capital fijo</c:v>
                </c:pt>
              </c:strCache>
            </c:strRef>
          </c:tx>
          <c:marker>
            <c:symbol val="none"/>
          </c:marker>
          <c:cat>
            <c:numRef>
              <c:f>'2.1'!$J$122:$J$202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'2.1'!$K$122:$K$202</c:f>
              <c:numCache>
                <c:formatCode>General</c:formatCode>
                <c:ptCount val="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'2.1'!$L$121</c:f>
              <c:strCache>
                <c:ptCount val="1"/>
                <c:pt idx="0">
                  <c:v>Agropecuario,silvicultura,caza y pesca</c:v>
                </c:pt>
              </c:strCache>
            </c:strRef>
          </c:tx>
          <c:marker>
            <c:symbol val="none"/>
          </c:marker>
          <c:cat>
            <c:numRef>
              <c:f>'2.1'!$J$122:$J$202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'2.1'!$L$122:$L$202</c:f>
              <c:numCache>
                <c:formatCode>0.00</c:formatCode>
                <c:ptCount val="81"/>
                <c:pt idx="0">
                  <c:v>5.0000465154374521E-2</c:v>
                </c:pt>
                <c:pt idx="1">
                  <c:v>5.0000465154374521E-2</c:v>
                </c:pt>
                <c:pt idx="2">
                  <c:v>4.9617281607970028E-2</c:v>
                </c:pt>
                <c:pt idx="3">
                  <c:v>4.9207462543939248E-2</c:v>
                </c:pt>
                <c:pt idx="4">
                  <c:v>4.8776111620368524E-2</c:v>
                </c:pt>
                <c:pt idx="5">
                  <c:v>4.8372143715607691E-2</c:v>
                </c:pt>
                <c:pt idx="6">
                  <c:v>4.7973601704989106E-2</c:v>
                </c:pt>
                <c:pt idx="7">
                  <c:v>4.7536560275422704E-2</c:v>
                </c:pt>
                <c:pt idx="8">
                  <c:v>4.7117681420669362E-2</c:v>
                </c:pt>
                <c:pt idx="9">
                  <c:v>4.6703747106630229E-2</c:v>
                </c:pt>
                <c:pt idx="10">
                  <c:v>4.623784822947808E-2</c:v>
                </c:pt>
                <c:pt idx="11">
                  <c:v>4.5801860952931747E-2</c:v>
                </c:pt>
                <c:pt idx="12">
                  <c:v>4.5437424680838029E-2</c:v>
                </c:pt>
                <c:pt idx="13">
                  <c:v>4.4928223954175929E-2</c:v>
                </c:pt>
                <c:pt idx="14">
                  <c:v>4.4305354329714559E-2</c:v>
                </c:pt>
                <c:pt idx="15">
                  <c:v>4.3993952035109876E-2</c:v>
                </c:pt>
                <c:pt idx="16">
                  <c:v>4.3616890178745572E-2</c:v>
                </c:pt>
                <c:pt idx="17">
                  <c:v>4.2672599631606058E-2</c:v>
                </c:pt>
                <c:pt idx="18">
                  <c:v>4.1572779605402656E-2</c:v>
                </c:pt>
                <c:pt idx="19">
                  <c:v>4.1965596559212774E-2</c:v>
                </c:pt>
                <c:pt idx="20">
                  <c:v>4.2193589437334027E-2</c:v>
                </c:pt>
                <c:pt idx="21">
                  <c:v>4.1933964931542021E-2</c:v>
                </c:pt>
                <c:pt idx="22">
                  <c:v>4.1395644562738629E-2</c:v>
                </c:pt>
                <c:pt idx="23">
                  <c:v>3.8314214730017469E-2</c:v>
                </c:pt>
                <c:pt idx="24">
                  <c:v>3.6097177141733057E-2</c:v>
                </c:pt>
                <c:pt idx="25">
                  <c:v>3.7579356952693009E-2</c:v>
                </c:pt>
                <c:pt idx="26">
                  <c:v>3.7021885866230314E-2</c:v>
                </c:pt>
                <c:pt idx="27">
                  <c:v>3.854778430325681E-2</c:v>
                </c:pt>
                <c:pt idx="28">
                  <c:v>3.5728346456692914E-2</c:v>
                </c:pt>
                <c:pt idx="29">
                  <c:v>3.4924221029840913E-2</c:v>
                </c:pt>
                <c:pt idx="30">
                  <c:v>3.5158708749213209E-2</c:v>
                </c:pt>
                <c:pt idx="31">
                  <c:v>3.956901356121123E-2</c:v>
                </c:pt>
                <c:pt idx="32">
                  <c:v>4.4301470588235296E-2</c:v>
                </c:pt>
                <c:pt idx="33">
                  <c:v>4.0277003900342272E-2</c:v>
                </c:pt>
                <c:pt idx="34">
                  <c:v>4.3020557029177717E-2</c:v>
                </c:pt>
                <c:pt idx="35">
                  <c:v>4.2735042735042736E-2</c:v>
                </c:pt>
                <c:pt idx="36">
                  <c:v>3.963529500414438E-2</c:v>
                </c:pt>
                <c:pt idx="37">
                  <c:v>3.9858145092899547E-2</c:v>
                </c:pt>
                <c:pt idx="38">
                  <c:v>4.0725421571746738E-2</c:v>
                </c:pt>
                <c:pt idx="39">
                  <c:v>3.5694521306032102E-2</c:v>
                </c:pt>
                <c:pt idx="40">
                  <c:v>3.3985581874356338E-2</c:v>
                </c:pt>
                <c:pt idx="41">
                  <c:v>3.5960770069015623E-2</c:v>
                </c:pt>
                <c:pt idx="42">
                  <c:v>3.3532852673105698E-2</c:v>
                </c:pt>
                <c:pt idx="43">
                  <c:v>3.0734310778479847E-2</c:v>
                </c:pt>
                <c:pt idx="44">
                  <c:v>3.1364861553540797E-2</c:v>
                </c:pt>
                <c:pt idx="45">
                  <c:v>3.2971967412919363E-2</c:v>
                </c:pt>
                <c:pt idx="46">
                  <c:v>3.0985418626528691E-2</c:v>
                </c:pt>
                <c:pt idx="47">
                  <c:v>2.9655594502865409E-2</c:v>
                </c:pt>
                <c:pt idx="48">
                  <c:v>3.0569160614761025E-2</c:v>
                </c:pt>
                <c:pt idx="49">
                  <c:v>2.7961699093409391E-2</c:v>
                </c:pt>
                <c:pt idx="50">
                  <c:v>2.6300550139947882E-2</c:v>
                </c:pt>
                <c:pt idx="51">
                  <c:v>2.5787278914825292E-2</c:v>
                </c:pt>
                <c:pt idx="52">
                  <c:v>2.4798988165145901E-2</c:v>
                </c:pt>
                <c:pt idx="53">
                  <c:v>2.5342401937948383E-2</c:v>
                </c:pt>
                <c:pt idx="54">
                  <c:v>2.3464845944427638E-2</c:v>
                </c:pt>
                <c:pt idx="55">
                  <c:v>2.3027557568893926E-2</c:v>
                </c:pt>
                <c:pt idx="56">
                  <c:v>2.3234661815776419E-2</c:v>
                </c:pt>
                <c:pt idx="57">
                  <c:v>2.2699830958705626E-2</c:v>
                </c:pt>
                <c:pt idx="58">
                  <c:v>2.2059677232091027E-2</c:v>
                </c:pt>
                <c:pt idx="59">
                  <c:v>2.3296400016234425E-2</c:v>
                </c:pt>
                <c:pt idx="60">
                  <c:v>2.3451273010536674E-2</c:v>
                </c:pt>
                <c:pt idx="61">
                  <c:v>2.3468640689823475E-2</c:v>
                </c:pt>
                <c:pt idx="62">
                  <c:v>2.4073162729658794E-2</c:v>
                </c:pt>
                <c:pt idx="63">
                  <c:v>2.4813066544133004E-2</c:v>
                </c:pt>
                <c:pt idx="64">
                  <c:v>2.4657867033767916E-2</c:v>
                </c:pt>
                <c:pt idx="65">
                  <c:v>2.4984814739825879E-2</c:v>
                </c:pt>
                <c:pt idx="66">
                  <c:v>2.4374099598956509E-2</c:v>
                </c:pt>
                <c:pt idx="67">
                  <c:v>2.2517074558907228E-2</c:v>
                </c:pt>
                <c:pt idx="68">
                  <c:v>2.2581544466127684E-2</c:v>
                </c:pt>
                <c:pt idx="69">
                  <c:v>2.2033675348592477E-2</c:v>
                </c:pt>
                <c:pt idx="70">
                  <c:v>2.1274633381498449E-2</c:v>
                </c:pt>
                <c:pt idx="71">
                  <c:v>2.1442142404776984E-2</c:v>
                </c:pt>
                <c:pt idx="72">
                  <c:v>1.7722059541239628E-2</c:v>
                </c:pt>
                <c:pt idx="73">
                  <c:v>1.729587357330992E-2</c:v>
                </c:pt>
                <c:pt idx="74">
                  <c:v>1.8799987254245927E-2</c:v>
                </c:pt>
                <c:pt idx="75">
                  <c:v>1.8103289836427127E-2</c:v>
                </c:pt>
                <c:pt idx="76">
                  <c:v>1.6708949348263499E-2</c:v>
                </c:pt>
                <c:pt idx="77">
                  <c:v>1.5962954440865162E-2</c:v>
                </c:pt>
                <c:pt idx="78">
                  <c:v>1.5007206850747535E-2</c:v>
                </c:pt>
                <c:pt idx="79">
                  <c:v>1.4615517142364896E-2</c:v>
                </c:pt>
                <c:pt idx="80">
                  <c:v>1.5161570269028537E-2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'2.1'!$M$121</c:f>
              <c:strCache>
                <c:ptCount val="1"/>
                <c:pt idx="0">
                  <c:v>Maquinaria y equipo </c:v>
                </c:pt>
              </c:strCache>
            </c:strRef>
          </c:tx>
          <c:marker>
            <c:symbol val="none"/>
          </c:marker>
          <c:cat>
            <c:numRef>
              <c:f>'2.1'!$J$122:$J$202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'2.1'!$M$122:$M$202</c:f>
              <c:numCache>
                <c:formatCode>0.00</c:formatCode>
                <c:ptCount val="81"/>
                <c:pt idx="0">
                  <c:v>0.16589390587637048</c:v>
                </c:pt>
                <c:pt idx="1">
                  <c:v>0.16589390587637048</c:v>
                </c:pt>
                <c:pt idx="2">
                  <c:v>0.16825187822551685</c:v>
                </c:pt>
                <c:pt idx="3">
                  <c:v>0.17049545059936586</c:v>
                </c:pt>
                <c:pt idx="4">
                  <c:v>0.17268353476887977</c:v>
                </c:pt>
                <c:pt idx="5">
                  <c:v>0.17504581761550089</c:v>
                </c:pt>
                <c:pt idx="6">
                  <c:v>0.17741351770160418</c:v>
                </c:pt>
                <c:pt idx="7">
                  <c:v>0.1795397359231857</c:v>
                </c:pt>
                <c:pt idx="8">
                  <c:v>0.18178830536791177</c:v>
                </c:pt>
                <c:pt idx="9">
                  <c:v>0.18430050620247057</c:v>
                </c:pt>
                <c:pt idx="10">
                  <c:v>0.18653939110406792</c:v>
                </c:pt>
                <c:pt idx="11">
                  <c:v>0.18855490652982662</c:v>
                </c:pt>
                <c:pt idx="12">
                  <c:v>0.19102166040053922</c:v>
                </c:pt>
                <c:pt idx="13">
                  <c:v>0.1936529810168153</c:v>
                </c:pt>
                <c:pt idx="14">
                  <c:v>0.19553712858365038</c:v>
                </c:pt>
                <c:pt idx="15">
                  <c:v>0.19772986832042724</c:v>
                </c:pt>
                <c:pt idx="16">
                  <c:v>0.20042313073492382</c:v>
                </c:pt>
                <c:pt idx="17">
                  <c:v>0.2032826083541516</c:v>
                </c:pt>
                <c:pt idx="18">
                  <c:v>0.20449933082779065</c:v>
                </c:pt>
                <c:pt idx="19">
                  <c:v>0.20812193669573567</c:v>
                </c:pt>
                <c:pt idx="20">
                  <c:v>0.20929615725498824</c:v>
                </c:pt>
                <c:pt idx="21">
                  <c:v>0.21361113012721428</c:v>
                </c:pt>
                <c:pt idx="22">
                  <c:v>0.21696496876479901</c:v>
                </c:pt>
                <c:pt idx="23">
                  <c:v>0.21787201980737983</c:v>
                </c:pt>
                <c:pt idx="24">
                  <c:v>0.22327136815186388</c:v>
                </c:pt>
                <c:pt idx="25">
                  <c:v>0.22639770632807696</c:v>
                </c:pt>
                <c:pt idx="26">
                  <c:v>0.22663121292697894</c:v>
                </c:pt>
                <c:pt idx="27">
                  <c:v>0.24847837693539776</c:v>
                </c:pt>
                <c:pt idx="28">
                  <c:v>0.25492125984251968</c:v>
                </c:pt>
                <c:pt idx="29">
                  <c:v>0.25463616680786971</c:v>
                </c:pt>
                <c:pt idx="30">
                  <c:v>0.23415160507148641</c:v>
                </c:pt>
                <c:pt idx="31">
                  <c:v>0.2371354263421884</c:v>
                </c:pt>
                <c:pt idx="32">
                  <c:v>0.22996323529411763</c:v>
                </c:pt>
                <c:pt idx="33">
                  <c:v>0.21117567460001593</c:v>
                </c:pt>
                <c:pt idx="34">
                  <c:v>0.22538129973474802</c:v>
                </c:pt>
                <c:pt idx="35">
                  <c:v>0.22010582010582011</c:v>
                </c:pt>
                <c:pt idx="36">
                  <c:v>0.22530329289428078</c:v>
                </c:pt>
                <c:pt idx="37">
                  <c:v>0.22727623159355484</c:v>
                </c:pt>
                <c:pt idx="38">
                  <c:v>0.21524021635380211</c:v>
                </c:pt>
                <c:pt idx="39">
                  <c:v>0.22710293303818485</c:v>
                </c:pt>
                <c:pt idx="40">
                  <c:v>0.22238242361826299</c:v>
                </c:pt>
                <c:pt idx="41">
                  <c:v>0.22826007991282238</c:v>
                </c:pt>
                <c:pt idx="42">
                  <c:v>0.23098898109100802</c:v>
                </c:pt>
                <c:pt idx="43">
                  <c:v>0.2307833875222379</c:v>
                </c:pt>
                <c:pt idx="44">
                  <c:v>0.24399656946826759</c:v>
                </c:pt>
                <c:pt idx="45">
                  <c:v>0.2862916158829944</c:v>
                </c:pt>
                <c:pt idx="46">
                  <c:v>0.26693320790216368</c:v>
                </c:pt>
                <c:pt idx="47">
                  <c:v>0.25627329883714461</c:v>
                </c:pt>
                <c:pt idx="48">
                  <c:v>0.27422169678545294</c:v>
                </c:pt>
                <c:pt idx="49">
                  <c:v>0.26744422939798307</c:v>
                </c:pt>
                <c:pt idx="50">
                  <c:v>0.26372936975195443</c:v>
                </c:pt>
                <c:pt idx="51">
                  <c:v>0.26026937640799508</c:v>
                </c:pt>
                <c:pt idx="52">
                  <c:v>0.27757701689402836</c:v>
                </c:pt>
                <c:pt idx="53">
                  <c:v>0.29087859871424576</c:v>
                </c:pt>
                <c:pt idx="54">
                  <c:v>0.29661639514282012</c:v>
                </c:pt>
                <c:pt idx="55">
                  <c:v>0.29763852187408252</c:v>
                </c:pt>
                <c:pt idx="56">
                  <c:v>0.29758557962626098</c:v>
                </c:pt>
                <c:pt idx="57">
                  <c:v>0.29948482653143366</c:v>
                </c:pt>
                <c:pt idx="58">
                  <c:v>0.29467084639498431</c:v>
                </c:pt>
                <c:pt idx="59">
                  <c:v>0.32704249360769511</c:v>
                </c:pt>
                <c:pt idx="60">
                  <c:v>0.30716247796318313</c:v>
                </c:pt>
                <c:pt idx="61">
                  <c:v>0.25095582852029608</c:v>
                </c:pt>
                <c:pt idx="62">
                  <c:v>0.25750492125984253</c:v>
                </c:pt>
                <c:pt idx="63">
                  <c:v>0.28017043318434354</c:v>
                </c:pt>
                <c:pt idx="64">
                  <c:v>0.29897157664588225</c:v>
                </c:pt>
                <c:pt idx="65">
                  <c:v>0.31228993723425802</c:v>
                </c:pt>
                <c:pt idx="66">
                  <c:v>0.31596776077561034</c:v>
                </c:pt>
                <c:pt idx="67">
                  <c:v>0.31086368810472398</c:v>
                </c:pt>
                <c:pt idx="68">
                  <c:v>0.32115974351826038</c:v>
                </c:pt>
                <c:pt idx="69">
                  <c:v>0.32014601420678768</c:v>
                </c:pt>
                <c:pt idx="70">
                  <c:v>0.31318596857994896</c:v>
                </c:pt>
                <c:pt idx="71">
                  <c:v>0.30824210621550713</c:v>
                </c:pt>
                <c:pt idx="72">
                  <c:v>0.33019155685700341</c:v>
                </c:pt>
                <c:pt idx="73">
                  <c:v>0.32437810945273632</c:v>
                </c:pt>
                <c:pt idx="74">
                  <c:v>0.36016314565210461</c:v>
                </c:pt>
                <c:pt idx="75">
                  <c:v>0.34635177357103475</c:v>
                </c:pt>
                <c:pt idx="76">
                  <c:v>0.32353541539089614</c:v>
                </c:pt>
                <c:pt idx="77">
                  <c:v>0.328319144040497</c:v>
                </c:pt>
                <c:pt idx="78">
                  <c:v>0.32456264307718402</c:v>
                </c:pt>
                <c:pt idx="79">
                  <c:v>0.33868374203181528</c:v>
                </c:pt>
                <c:pt idx="80">
                  <c:v>0.31941395681249679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'2.1'!$N$121</c:f>
              <c:strCache>
                <c:ptCount val="1"/>
                <c:pt idx="0">
                  <c:v>Equipo de transporte</c:v>
                </c:pt>
              </c:strCache>
            </c:strRef>
          </c:tx>
          <c:marker>
            <c:symbol val="none"/>
          </c:marker>
          <c:cat>
            <c:numRef>
              <c:f>'2.1'!$J$122:$J$202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'2.1'!$N$122:$N$202</c:f>
              <c:numCache>
                <c:formatCode>0.00</c:formatCode>
                <c:ptCount val="81"/>
                <c:pt idx="0">
                  <c:v>3.2055030757491207E-2</c:v>
                </c:pt>
                <c:pt idx="1">
                  <c:v>3.2055030757491207E-2</c:v>
                </c:pt>
                <c:pt idx="2">
                  <c:v>3.3028870376324737E-2</c:v>
                </c:pt>
                <c:pt idx="3">
                  <c:v>3.4690250785005046E-2</c:v>
                </c:pt>
                <c:pt idx="4">
                  <c:v>3.6699207526177592E-2</c:v>
                </c:pt>
                <c:pt idx="5">
                  <c:v>3.7670379476837899E-2</c:v>
                </c:pt>
                <c:pt idx="6">
                  <c:v>3.8673325525910983E-2</c:v>
                </c:pt>
                <c:pt idx="7">
                  <c:v>4.0989804867338428E-2</c:v>
                </c:pt>
                <c:pt idx="8">
                  <c:v>4.269910863468699E-2</c:v>
                </c:pt>
                <c:pt idx="9">
                  <c:v>4.2967936144380117E-2</c:v>
                </c:pt>
                <c:pt idx="10">
                  <c:v>4.4720002316323698E-2</c:v>
                </c:pt>
                <c:pt idx="11">
                  <c:v>4.756216803344112E-2</c:v>
                </c:pt>
                <c:pt idx="12">
                  <c:v>4.8207623980896945E-2</c:v>
                </c:pt>
                <c:pt idx="13">
                  <c:v>4.8097199562383085E-2</c:v>
                </c:pt>
                <c:pt idx="14">
                  <c:v>5.1698398971647727E-2</c:v>
                </c:pt>
                <c:pt idx="15">
                  <c:v>5.3578500013753E-2</c:v>
                </c:pt>
                <c:pt idx="16">
                  <c:v>5.3527724674867092E-2</c:v>
                </c:pt>
                <c:pt idx="17">
                  <c:v>5.295114864635489E-2</c:v>
                </c:pt>
                <c:pt idx="18">
                  <c:v>6.0284922789707797E-2</c:v>
                </c:pt>
                <c:pt idx="19">
                  <c:v>5.601719629611604E-2</c:v>
                </c:pt>
                <c:pt idx="20">
                  <c:v>6.2251340007498684E-2</c:v>
                </c:pt>
                <c:pt idx="21">
                  <c:v>5.6966948791806395E-2</c:v>
                </c:pt>
                <c:pt idx="22">
                  <c:v>5.7920442749729351E-2</c:v>
                </c:pt>
                <c:pt idx="23">
                  <c:v>6.6112777958475963E-2</c:v>
                </c:pt>
                <c:pt idx="24">
                  <c:v>6.1866824038556111E-2</c:v>
                </c:pt>
                <c:pt idx="25">
                  <c:v>7.3622772885521187E-2</c:v>
                </c:pt>
                <c:pt idx="26">
                  <c:v>6.5555328287993458E-2</c:v>
                </c:pt>
                <c:pt idx="27">
                  <c:v>7.8804057661505611E-2</c:v>
                </c:pt>
                <c:pt idx="28">
                  <c:v>7.9921259842519687E-2</c:v>
                </c:pt>
                <c:pt idx="29">
                  <c:v>8.1991904358467482E-2</c:v>
                </c:pt>
                <c:pt idx="30">
                  <c:v>7.6611815484219054E-2</c:v>
                </c:pt>
                <c:pt idx="31">
                  <c:v>7.8673602080624197E-2</c:v>
                </c:pt>
                <c:pt idx="32">
                  <c:v>6.341911764705882E-2</c:v>
                </c:pt>
                <c:pt idx="33">
                  <c:v>7.2036933853378976E-2</c:v>
                </c:pt>
                <c:pt idx="34">
                  <c:v>8.1399204244031825E-2</c:v>
                </c:pt>
                <c:pt idx="35">
                  <c:v>8.8156288156288162E-2</c:v>
                </c:pt>
                <c:pt idx="36">
                  <c:v>9.3662873935649177E-2</c:v>
                </c:pt>
                <c:pt idx="37">
                  <c:v>7.8251484079870481E-2</c:v>
                </c:pt>
                <c:pt idx="38">
                  <c:v>8.9802736239261854E-2</c:v>
                </c:pt>
                <c:pt idx="39">
                  <c:v>7.3118428334255692E-2</c:v>
                </c:pt>
                <c:pt idx="40">
                  <c:v>8.3350497768623424E-2</c:v>
                </c:pt>
                <c:pt idx="41">
                  <c:v>8.9357065019978199E-2</c:v>
                </c:pt>
                <c:pt idx="42">
                  <c:v>8.0057135083662093E-2</c:v>
                </c:pt>
                <c:pt idx="43">
                  <c:v>8.3246426599595122E-2</c:v>
                </c:pt>
                <c:pt idx="44">
                  <c:v>7.4062729723107082E-2</c:v>
                </c:pt>
                <c:pt idx="45">
                  <c:v>9.500288665084354E-2</c:v>
                </c:pt>
                <c:pt idx="46">
                  <c:v>8.9898871119473187E-2</c:v>
                </c:pt>
                <c:pt idx="47">
                  <c:v>8.2568296889779111E-2</c:v>
                </c:pt>
                <c:pt idx="48">
                  <c:v>0.10296684118673649</c:v>
                </c:pt>
                <c:pt idx="49">
                  <c:v>0.11342569012936743</c:v>
                </c:pt>
                <c:pt idx="50">
                  <c:v>0.1180387993436927</c:v>
                </c:pt>
                <c:pt idx="51">
                  <c:v>0.11666586780424677</c:v>
                </c:pt>
                <c:pt idx="52">
                  <c:v>0.12801517752281147</c:v>
                </c:pt>
                <c:pt idx="53">
                  <c:v>0.12950712755054505</c:v>
                </c:pt>
                <c:pt idx="54">
                  <c:v>0.12575083185687741</c:v>
                </c:pt>
                <c:pt idx="55">
                  <c:v>0.11929029822574558</c:v>
                </c:pt>
                <c:pt idx="56">
                  <c:v>0.12134116090623449</c:v>
                </c:pt>
                <c:pt idx="57">
                  <c:v>0.11048056025114707</c:v>
                </c:pt>
                <c:pt idx="58">
                  <c:v>0.10538333526839273</c:v>
                </c:pt>
                <c:pt idx="59">
                  <c:v>0.1189171638459353</c:v>
                </c:pt>
                <c:pt idx="60">
                  <c:v>0.11180353409044319</c:v>
                </c:pt>
                <c:pt idx="61">
                  <c:v>0.1053851785569023</c:v>
                </c:pt>
                <c:pt idx="62">
                  <c:v>0.11532152230971128</c:v>
                </c:pt>
                <c:pt idx="63">
                  <c:v>0.10814988094740799</c:v>
                </c:pt>
                <c:pt idx="64">
                  <c:v>9.8752935460361166E-2</c:v>
                </c:pt>
                <c:pt idx="65">
                  <c:v>9.6942700951609645E-2</c:v>
                </c:pt>
                <c:pt idx="66">
                  <c:v>0.11575750496437331</c:v>
                </c:pt>
                <c:pt idx="67">
                  <c:v>0.11482640865110985</c:v>
                </c:pt>
                <c:pt idx="68">
                  <c:v>0.14089071647616391</c:v>
                </c:pt>
                <c:pt idx="69">
                  <c:v>0.13618126808734543</c:v>
                </c:pt>
                <c:pt idx="70">
                  <c:v>0.15156639099824762</c:v>
                </c:pt>
                <c:pt idx="71">
                  <c:v>0.15039657408245122</c:v>
                </c:pt>
                <c:pt idx="72">
                  <c:v>0.13006344558321131</c:v>
                </c:pt>
                <c:pt idx="73">
                  <c:v>0.12110038045068774</c:v>
                </c:pt>
                <c:pt idx="74">
                  <c:v>0.12232737469330526</c:v>
                </c:pt>
                <c:pt idx="75">
                  <c:v>0.11832996385468357</c:v>
                </c:pt>
                <c:pt idx="76">
                  <c:v>0.10649403668387136</c:v>
                </c:pt>
                <c:pt idx="77">
                  <c:v>0.10161642890013806</c:v>
                </c:pt>
                <c:pt idx="78">
                  <c:v>0.11013763671819801</c:v>
                </c:pt>
                <c:pt idx="79">
                  <c:v>0.12131740653534713</c:v>
                </c:pt>
                <c:pt idx="80">
                  <c:v>9.6610342539180147E-2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'2.1'!$O$121</c:f>
              <c:strCache>
                <c:ptCount val="1"/>
                <c:pt idx="0">
                  <c:v>Construcción y edificaciones</c:v>
                </c:pt>
              </c:strCache>
            </c:strRef>
          </c:tx>
          <c:marker>
            <c:symbol val="none"/>
          </c:marker>
          <c:cat>
            <c:numRef>
              <c:f>'2.1'!$J$122:$J$202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'2.1'!$O$122:$O$202</c:f>
              <c:numCache>
                <c:formatCode>0.00</c:formatCode>
                <c:ptCount val="81"/>
                <c:pt idx="0">
                  <c:v>0.31595799452841217</c:v>
                </c:pt>
                <c:pt idx="1">
                  <c:v>0.31595799452841217</c:v>
                </c:pt>
                <c:pt idx="2">
                  <c:v>0.31528726180046351</c:v>
                </c:pt>
                <c:pt idx="3">
                  <c:v>0.31439138867315419</c:v>
                </c:pt>
                <c:pt idx="4">
                  <c:v>0.31338785498457528</c:v>
                </c:pt>
                <c:pt idx="5">
                  <c:v>0.31269176384419062</c:v>
                </c:pt>
                <c:pt idx="6">
                  <c:v>0.31199190147444644</c:v>
                </c:pt>
                <c:pt idx="7">
                  <c:v>0.31086080657360005</c:v>
                </c:pt>
                <c:pt idx="8">
                  <c:v>0.30993748468733517</c:v>
                </c:pt>
                <c:pt idx="9">
                  <c:v>0.30945053478831314</c:v>
                </c:pt>
                <c:pt idx="10">
                  <c:v>0.30849049195459061</c:v>
                </c:pt>
                <c:pt idx="11">
                  <c:v>0.30715727386843411</c:v>
                </c:pt>
                <c:pt idx="12">
                  <c:v>0.30655523530562062</c:v>
                </c:pt>
                <c:pt idx="13">
                  <c:v>0.30618307615273194</c:v>
                </c:pt>
                <c:pt idx="14">
                  <c:v>0.30461759080137613</c:v>
                </c:pt>
                <c:pt idx="15">
                  <c:v>0.30353647620789137</c:v>
                </c:pt>
                <c:pt idx="16">
                  <c:v>0.30313146531955504</c:v>
                </c:pt>
                <c:pt idx="17">
                  <c:v>0.3029927088684044</c:v>
                </c:pt>
                <c:pt idx="18">
                  <c:v>0.30029342969569861</c:v>
                </c:pt>
                <c:pt idx="19">
                  <c:v>0.30086953055356241</c:v>
                </c:pt>
                <c:pt idx="20">
                  <c:v>0.29824767072565816</c:v>
                </c:pt>
                <c:pt idx="21">
                  <c:v>0.29892598231896039</c:v>
                </c:pt>
                <c:pt idx="22">
                  <c:v>0.29837740420300907</c:v>
                </c:pt>
                <c:pt idx="23">
                  <c:v>0.29505504692094364</c:v>
                </c:pt>
                <c:pt idx="24">
                  <c:v>0.29448214812629092</c:v>
                </c:pt>
                <c:pt idx="25">
                  <c:v>0.27687896784763461</c:v>
                </c:pt>
                <c:pt idx="26">
                  <c:v>0.30190222949478424</c:v>
                </c:pt>
                <c:pt idx="27">
                  <c:v>0.29951948745328349</c:v>
                </c:pt>
                <c:pt idx="28">
                  <c:v>0.29084645669291337</c:v>
                </c:pt>
                <c:pt idx="29">
                  <c:v>0.27977030970535632</c:v>
                </c:pt>
                <c:pt idx="30">
                  <c:v>0.274975272007913</c:v>
                </c:pt>
                <c:pt idx="31">
                  <c:v>0.28367081553037343</c:v>
                </c:pt>
                <c:pt idx="32">
                  <c:v>0.30836397058823528</c:v>
                </c:pt>
                <c:pt idx="33">
                  <c:v>0.30772904561012498</c:v>
                </c:pt>
                <c:pt idx="34">
                  <c:v>0.30371352785145889</c:v>
                </c:pt>
                <c:pt idx="35">
                  <c:v>0.32714692714692717</c:v>
                </c:pt>
                <c:pt idx="36">
                  <c:v>0.27857734910707566</c:v>
                </c:pt>
                <c:pt idx="37">
                  <c:v>0.30891989823452315</c:v>
                </c:pt>
                <c:pt idx="38">
                  <c:v>0.33216671969455935</c:v>
                </c:pt>
                <c:pt idx="39">
                  <c:v>0.34829828444936362</c:v>
                </c:pt>
                <c:pt idx="40">
                  <c:v>0.37260556127703404</c:v>
                </c:pt>
                <c:pt idx="41">
                  <c:v>0.34239011986923357</c:v>
                </c:pt>
                <c:pt idx="42">
                  <c:v>0.3536253570942729</c:v>
                </c:pt>
                <c:pt idx="43">
                  <c:v>0.34642046500214713</c:v>
                </c:pt>
                <c:pt idx="44">
                  <c:v>0.31346483704974271</c:v>
                </c:pt>
                <c:pt idx="45">
                  <c:v>0.33786644428763873</c:v>
                </c:pt>
                <c:pt idx="46">
                  <c:v>0.3237888052681091</c:v>
                </c:pt>
                <c:pt idx="47">
                  <c:v>0.30940855728036498</c:v>
                </c:pt>
                <c:pt idx="48">
                  <c:v>0.29015369025502452</c:v>
                </c:pt>
                <c:pt idx="49">
                  <c:v>0.33309565040236327</c:v>
                </c:pt>
                <c:pt idx="50">
                  <c:v>0.31768169095647136</c:v>
                </c:pt>
                <c:pt idx="51">
                  <c:v>0.2882135838565883</c:v>
                </c:pt>
                <c:pt idx="52">
                  <c:v>0.27753184569518474</c:v>
                </c:pt>
                <c:pt idx="53">
                  <c:v>0.28421690114599835</c:v>
                </c:pt>
                <c:pt idx="54">
                  <c:v>0.26386068017803899</c:v>
                </c:pt>
                <c:pt idx="55">
                  <c:v>0.27662430267186783</c:v>
                </c:pt>
                <c:pt idx="56">
                  <c:v>0.28952373077559118</c:v>
                </c:pt>
                <c:pt idx="57">
                  <c:v>0.29111325766723012</c:v>
                </c:pt>
                <c:pt idx="58">
                  <c:v>0.28731762065095401</c:v>
                </c:pt>
                <c:pt idx="59">
                  <c:v>0.26697512074353669</c:v>
                </c:pt>
                <c:pt idx="60">
                  <c:v>0.26837768029191095</c:v>
                </c:pt>
                <c:pt idx="61">
                  <c:v>0.29606279996746115</c:v>
                </c:pt>
                <c:pt idx="62">
                  <c:v>0.27624671916010501</c:v>
                </c:pt>
                <c:pt idx="63">
                  <c:v>0.26275115919629055</c:v>
                </c:pt>
                <c:pt idx="64">
                  <c:v>0.27289659081707018</c:v>
                </c:pt>
                <c:pt idx="65">
                  <c:v>0.25503138287102656</c:v>
                </c:pt>
                <c:pt idx="66">
                  <c:v>0.25222910096172563</c:v>
                </c:pt>
                <c:pt idx="67">
                  <c:v>0.25444649971542399</c:v>
                </c:pt>
                <c:pt idx="68">
                  <c:v>0.23766378589350431</c:v>
                </c:pt>
                <c:pt idx="69">
                  <c:v>0.21810049986845567</c:v>
                </c:pt>
                <c:pt idx="70">
                  <c:v>0.22452116703046698</c:v>
                </c:pt>
                <c:pt idx="71">
                  <c:v>0.22021170722880665</c:v>
                </c:pt>
                <c:pt idx="72">
                  <c:v>0.2247437774524158</c:v>
                </c:pt>
                <c:pt idx="73">
                  <c:v>0.22235879426397426</c:v>
                </c:pt>
                <c:pt idx="74">
                  <c:v>0.20138291431666822</c:v>
                </c:pt>
                <c:pt idx="75">
                  <c:v>0.25157752864056854</c:v>
                </c:pt>
                <c:pt idx="76">
                  <c:v>0.24106960604204944</c:v>
                </c:pt>
                <c:pt idx="77">
                  <c:v>0.24577197422917627</c:v>
                </c:pt>
                <c:pt idx="78">
                  <c:v>0.23548031540570333</c:v>
                </c:pt>
                <c:pt idx="79">
                  <c:v>0.22710044219835748</c:v>
                </c:pt>
                <c:pt idx="80">
                  <c:v>0.22859768237276024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'2.1'!$P$121</c:f>
              <c:strCache>
                <c:ptCount val="1"/>
                <c:pt idx="0">
                  <c:v>Obras civiles</c:v>
                </c:pt>
              </c:strCache>
            </c:strRef>
          </c:tx>
          <c:marker>
            <c:symbol val="none"/>
          </c:marker>
          <c:cat>
            <c:numRef>
              <c:f>'2.1'!$J$122:$J$202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'2.1'!$P$122:$P$202</c:f>
              <c:numCache>
                <c:formatCode>0.00</c:formatCode>
                <c:ptCount val="81"/>
                <c:pt idx="0">
                  <c:v>0.40076764797063141</c:v>
                </c:pt>
                <c:pt idx="1">
                  <c:v>0.40076764797063141</c:v>
                </c:pt>
                <c:pt idx="2">
                  <c:v>0.39876321942506737</c:v>
                </c:pt>
                <c:pt idx="3">
                  <c:v>0.39648454546523743</c:v>
                </c:pt>
                <c:pt idx="4">
                  <c:v>0.39408235050291884</c:v>
                </c:pt>
                <c:pt idx="5">
                  <c:v>0.39207885658652036</c:v>
                </c:pt>
                <c:pt idx="6">
                  <c:v>0.39008220972432167</c:v>
                </c:pt>
                <c:pt idx="7">
                  <c:v>0.38756017208070426</c:v>
                </c:pt>
                <c:pt idx="8">
                  <c:v>0.38531231682830441</c:v>
                </c:pt>
                <c:pt idx="9">
                  <c:v>0.38362062402546876</c:v>
                </c:pt>
                <c:pt idx="10">
                  <c:v>0.38135665282013625</c:v>
                </c:pt>
                <c:pt idx="11">
                  <c:v>0.37864985609719848</c:v>
                </c:pt>
                <c:pt idx="12">
                  <c:v>0.37686108391340856</c:v>
                </c:pt>
                <c:pt idx="13">
                  <c:v>0.37537199458649922</c:v>
                </c:pt>
                <c:pt idx="14">
                  <c:v>0.37243482284915153</c:v>
                </c:pt>
                <c:pt idx="15">
                  <c:v>0.37012143165778816</c:v>
                </c:pt>
                <c:pt idx="16">
                  <c:v>0.36863205154053008</c:v>
                </c:pt>
                <c:pt idx="17">
                  <c:v>0.36752662818569415</c:v>
                </c:pt>
                <c:pt idx="18">
                  <c:v>0.36324900576726621</c:v>
                </c:pt>
                <c:pt idx="19">
                  <c:v>0.36315674980335472</c:v>
                </c:pt>
                <c:pt idx="20">
                  <c:v>0.35880342580019575</c:v>
                </c:pt>
                <c:pt idx="21">
                  <c:v>0.35936935801180764</c:v>
                </c:pt>
                <c:pt idx="22">
                  <c:v>0.3564942400924519</c:v>
                </c:pt>
                <c:pt idx="23">
                  <c:v>0.35460417110543813</c:v>
                </c:pt>
                <c:pt idx="24">
                  <c:v>0.35733254647388613</c:v>
                </c:pt>
                <c:pt idx="25">
                  <c:v>0.357976653696498</c:v>
                </c:pt>
                <c:pt idx="26">
                  <c:v>0.34107179382286767</c:v>
                </c:pt>
                <c:pt idx="27">
                  <c:v>0.30763481046449548</c:v>
                </c:pt>
                <c:pt idx="28">
                  <c:v>0.3127952755905512</c:v>
                </c:pt>
                <c:pt idx="29">
                  <c:v>0.32250776616774923</c:v>
                </c:pt>
                <c:pt idx="30">
                  <c:v>0.35248628720438813</c:v>
                </c:pt>
                <c:pt idx="31">
                  <c:v>0.33410737506966381</c:v>
                </c:pt>
                <c:pt idx="32">
                  <c:v>0.32849264705882353</c:v>
                </c:pt>
                <c:pt idx="33">
                  <c:v>0.34267292844065905</c:v>
                </c:pt>
                <c:pt idx="34">
                  <c:v>0.32178381962864722</c:v>
                </c:pt>
                <c:pt idx="35">
                  <c:v>0.29759869759869761</c:v>
                </c:pt>
                <c:pt idx="36">
                  <c:v>0.33991409841006714</c:v>
                </c:pt>
                <c:pt idx="37">
                  <c:v>0.32086963225657233</c:v>
                </c:pt>
                <c:pt idx="38">
                  <c:v>0.29740693604836144</c:v>
                </c:pt>
                <c:pt idx="39">
                  <c:v>0.29212783619258442</c:v>
                </c:pt>
                <c:pt idx="40">
                  <c:v>0.26371438379677314</c:v>
                </c:pt>
                <c:pt idx="41">
                  <c:v>0.28034871049763893</c:v>
                </c:pt>
                <c:pt idx="42">
                  <c:v>0.27846551489593252</c:v>
                </c:pt>
                <c:pt idx="43">
                  <c:v>0.2868535672658119</c:v>
                </c:pt>
                <c:pt idx="44">
                  <c:v>0.31499632443028669</c:v>
                </c:pt>
                <c:pt idx="45">
                  <c:v>0.22650586952338186</c:v>
                </c:pt>
                <c:pt idx="46">
                  <c:v>0.26722718720602068</c:v>
                </c:pt>
                <c:pt idx="47">
                  <c:v>0.30106270516886441</c:v>
                </c:pt>
                <c:pt idx="48">
                  <c:v>0.28238473230873168</c:v>
                </c:pt>
                <c:pt idx="49">
                  <c:v>0.23780177243557094</c:v>
                </c:pt>
                <c:pt idx="50">
                  <c:v>0.25494643374191678</c:v>
                </c:pt>
                <c:pt idx="51">
                  <c:v>0.28965153621243356</c:v>
                </c:pt>
                <c:pt idx="52">
                  <c:v>0.27351160899810278</c:v>
                </c:pt>
                <c:pt idx="53">
                  <c:v>0.25156060747228176</c:v>
                </c:pt>
                <c:pt idx="54">
                  <c:v>0.27271941575558534</c:v>
                </c:pt>
                <c:pt idx="55">
                  <c:v>0.26580260895096686</c:v>
                </c:pt>
                <c:pt idx="56">
                  <c:v>0.25082685629237639</c:v>
                </c:pt>
                <c:pt idx="57">
                  <c:v>0.25891491588183208</c:v>
                </c:pt>
                <c:pt idx="58">
                  <c:v>0.27350129648980226</c:v>
                </c:pt>
                <c:pt idx="59">
                  <c:v>0.24830553188035229</c:v>
                </c:pt>
                <c:pt idx="60">
                  <c:v>0.27272354557008732</c:v>
                </c:pt>
                <c:pt idx="61">
                  <c:v>0.30610916781908404</c:v>
                </c:pt>
                <c:pt idx="62">
                  <c:v>0.3092191601049869</c:v>
                </c:pt>
                <c:pt idx="63">
                  <c:v>0.30665441330047205</c:v>
                </c:pt>
                <c:pt idx="64">
                  <c:v>0.28718924609280105</c:v>
                </c:pt>
                <c:pt idx="65">
                  <c:v>0.29362219072686785</c:v>
                </c:pt>
                <c:pt idx="66">
                  <c:v>0.27492894132305418</c:v>
                </c:pt>
                <c:pt idx="67">
                  <c:v>0.28098321001707455</c:v>
                </c:pt>
                <c:pt idx="68">
                  <c:v>0.26244075829383884</c:v>
                </c:pt>
                <c:pt idx="69">
                  <c:v>0.28867403314917128</c:v>
                </c:pt>
                <c:pt idx="70">
                  <c:v>0.27451040673901683</c:v>
                </c:pt>
                <c:pt idx="71">
                  <c:v>0.28465876534274254</c:v>
                </c:pt>
                <c:pt idx="72">
                  <c:v>0.28202781844802344</c:v>
                </c:pt>
                <c:pt idx="73">
                  <c:v>0.29897570968685983</c:v>
                </c:pt>
                <c:pt idx="74">
                  <c:v>0.28203167319886557</c:v>
                </c:pt>
                <c:pt idx="75">
                  <c:v>0.25071984316608464</c:v>
                </c:pt>
                <c:pt idx="76">
                  <c:v>0.29702854810019541</c:v>
                </c:pt>
                <c:pt idx="77">
                  <c:v>0.29311435803037278</c:v>
                </c:pt>
                <c:pt idx="78">
                  <c:v>0.29949410733968296</c:v>
                </c:pt>
                <c:pt idx="79">
                  <c:v>0.28383966002411987</c:v>
                </c:pt>
                <c:pt idx="80">
                  <c:v>0.3261524324876206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'2.1'!$Q$121</c:f>
              <c:strCache>
                <c:ptCount val="1"/>
                <c:pt idx="0">
                  <c:v>Servicios</c:v>
                </c:pt>
              </c:strCache>
            </c:strRef>
          </c:tx>
          <c:marker>
            <c:symbol val="none"/>
          </c:marker>
          <c:cat>
            <c:numRef>
              <c:f>'2.1'!$J$122:$J$202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'2.1'!$Q$122:$Q$202</c:f>
              <c:numCache>
                <c:formatCode>0.00</c:formatCode>
                <c:ptCount val="81"/>
                <c:pt idx="0">
                  <c:v>3.5324955712720346E-2</c:v>
                </c:pt>
                <c:pt idx="1">
                  <c:v>3.5324955712720346E-2</c:v>
                </c:pt>
                <c:pt idx="2">
                  <c:v>3.5051488564657424E-2</c:v>
                </c:pt>
                <c:pt idx="3">
                  <c:v>3.4730901933298156E-2</c:v>
                </c:pt>
                <c:pt idx="4">
                  <c:v>3.4370940597080075E-2</c:v>
                </c:pt>
                <c:pt idx="5">
                  <c:v>3.414103876134239E-2</c:v>
                </c:pt>
                <c:pt idx="6">
                  <c:v>3.3865443868727536E-2</c:v>
                </c:pt>
                <c:pt idx="7">
                  <c:v>3.3512920279748878E-2</c:v>
                </c:pt>
                <c:pt idx="8">
                  <c:v>3.314510306109221E-2</c:v>
                </c:pt>
                <c:pt idx="9">
                  <c:v>3.295665173273727E-2</c:v>
                </c:pt>
                <c:pt idx="10">
                  <c:v>3.265561357540344E-2</c:v>
                </c:pt>
                <c:pt idx="11">
                  <c:v>3.2273934518167909E-2</c:v>
                </c:pt>
                <c:pt idx="12">
                  <c:v>3.1916971718696716E-2</c:v>
                </c:pt>
                <c:pt idx="13">
                  <c:v>3.1766524727394455E-2</c:v>
                </c:pt>
                <c:pt idx="14">
                  <c:v>3.1406704464459645E-2</c:v>
                </c:pt>
                <c:pt idx="15">
                  <c:v>3.1039771765030227E-2</c:v>
                </c:pt>
                <c:pt idx="16">
                  <c:v>3.0668737551378306E-2</c:v>
                </c:pt>
                <c:pt idx="17">
                  <c:v>3.0574306313789004E-2</c:v>
                </c:pt>
                <c:pt idx="18">
                  <c:v>3.0100531314134087E-2</c:v>
                </c:pt>
                <c:pt idx="19">
                  <c:v>2.9868990092018346E-2</c:v>
                </c:pt>
                <c:pt idx="20">
                  <c:v>2.920781677432515E-2</c:v>
                </c:pt>
                <c:pt idx="21">
                  <c:v>2.9192615818669249E-2</c:v>
                </c:pt>
                <c:pt idx="22">
                  <c:v>2.884729962727212E-2</c:v>
                </c:pt>
                <c:pt idx="23">
                  <c:v>2.8041769477744963E-2</c:v>
                </c:pt>
                <c:pt idx="24">
                  <c:v>2.6949936067669912E-2</c:v>
                </c:pt>
                <c:pt idx="25">
                  <c:v>2.7544542289576073E-2</c:v>
                </c:pt>
                <c:pt idx="26">
                  <c:v>2.7817549601145429E-2</c:v>
                </c:pt>
                <c:pt idx="27">
                  <c:v>2.7015483182060866E-2</c:v>
                </c:pt>
                <c:pt idx="28">
                  <c:v>2.5787401574803151E-2</c:v>
                </c:pt>
                <c:pt idx="29">
                  <c:v>2.6169631930716371E-2</c:v>
                </c:pt>
                <c:pt idx="30">
                  <c:v>2.661631148278033E-2</c:v>
                </c:pt>
                <c:pt idx="31">
                  <c:v>2.6843767415939072E-2</c:v>
                </c:pt>
                <c:pt idx="32">
                  <c:v>2.5459558823529412E-2</c:v>
                </c:pt>
                <c:pt idx="33">
                  <c:v>2.6108413595478788E-2</c:v>
                </c:pt>
                <c:pt idx="34">
                  <c:v>2.4701591511936339E-2</c:v>
                </c:pt>
                <c:pt idx="35">
                  <c:v>2.4257224257224257E-2</c:v>
                </c:pt>
                <c:pt idx="36">
                  <c:v>2.2907090648783063E-2</c:v>
                </c:pt>
                <c:pt idx="37">
                  <c:v>2.48246087425796E-2</c:v>
                </c:pt>
                <c:pt idx="38">
                  <c:v>2.4657970092268534E-2</c:v>
                </c:pt>
                <c:pt idx="39">
                  <c:v>2.3657996679579418E-2</c:v>
                </c:pt>
                <c:pt idx="40">
                  <c:v>2.3961551664950228E-2</c:v>
                </c:pt>
                <c:pt idx="41">
                  <c:v>2.3683254631311296E-2</c:v>
                </c:pt>
                <c:pt idx="42">
                  <c:v>2.3330159162018773E-2</c:v>
                </c:pt>
                <c:pt idx="43">
                  <c:v>2.1961842831728116E-2</c:v>
                </c:pt>
                <c:pt idx="44">
                  <c:v>2.2114677775055134E-2</c:v>
                </c:pt>
                <c:pt idx="45">
                  <c:v>2.1361216242222078E-2</c:v>
                </c:pt>
                <c:pt idx="46">
                  <c:v>2.116650987770461E-2</c:v>
                </c:pt>
                <c:pt idx="47">
                  <c:v>2.1031547320981472E-2</c:v>
                </c:pt>
                <c:pt idx="48">
                  <c:v>1.970387884929348E-2</c:v>
                </c:pt>
                <c:pt idx="49">
                  <c:v>2.0270958541305898E-2</c:v>
                </c:pt>
                <c:pt idx="50">
                  <c:v>1.9303156066016795E-2</c:v>
                </c:pt>
                <c:pt idx="51">
                  <c:v>1.9412356803911235E-2</c:v>
                </c:pt>
                <c:pt idx="52">
                  <c:v>1.8565362724726715E-2</c:v>
                </c:pt>
                <c:pt idx="53">
                  <c:v>1.8494363178980712E-2</c:v>
                </c:pt>
                <c:pt idx="54">
                  <c:v>1.7587831122250552E-2</c:v>
                </c:pt>
                <c:pt idx="55">
                  <c:v>1.761671070844344E-2</c:v>
                </c:pt>
                <c:pt idx="56">
                  <c:v>1.7488010583760542E-2</c:v>
                </c:pt>
                <c:pt idx="57">
                  <c:v>1.7306608709651453E-2</c:v>
                </c:pt>
                <c:pt idx="58">
                  <c:v>1.7067223963775687E-2</c:v>
                </c:pt>
                <c:pt idx="59">
                  <c:v>1.5463289906246194E-2</c:v>
                </c:pt>
                <c:pt idx="60">
                  <c:v>1.6481489073838711E-2</c:v>
                </c:pt>
                <c:pt idx="61">
                  <c:v>1.8018384446432931E-2</c:v>
                </c:pt>
                <c:pt idx="62">
                  <c:v>1.7634514435695539E-2</c:v>
                </c:pt>
                <c:pt idx="63">
                  <c:v>1.7461046827352854E-2</c:v>
                </c:pt>
                <c:pt idx="64">
                  <c:v>1.7531783950117417E-2</c:v>
                </c:pt>
                <c:pt idx="65">
                  <c:v>1.7128973476412231E-2</c:v>
                </c:pt>
                <c:pt idx="66">
                  <c:v>1.6742592376280029E-2</c:v>
                </c:pt>
                <c:pt idx="67">
                  <c:v>1.6363118952760387E-2</c:v>
                </c:pt>
                <c:pt idx="68">
                  <c:v>1.5263451352104824E-2</c:v>
                </c:pt>
                <c:pt idx="69">
                  <c:v>1.4864509339647461E-2</c:v>
                </c:pt>
                <c:pt idx="70">
                  <c:v>1.4941433270821165E-2</c:v>
                </c:pt>
                <c:pt idx="71">
                  <c:v>1.5048704725715492E-2</c:v>
                </c:pt>
                <c:pt idx="72">
                  <c:v>1.5251342118106394E-2</c:v>
                </c:pt>
                <c:pt idx="73">
                  <c:v>1.5891132572431958E-2</c:v>
                </c:pt>
                <c:pt idx="74">
                  <c:v>1.5294904884810244E-2</c:v>
                </c:pt>
                <c:pt idx="75">
                  <c:v>1.4917600931201373E-2</c:v>
                </c:pt>
                <c:pt idx="76">
                  <c:v>1.5163444434724289E-2</c:v>
                </c:pt>
                <c:pt idx="77">
                  <c:v>1.521514035895076E-2</c:v>
                </c:pt>
                <c:pt idx="78">
                  <c:v>1.5318090608484302E-2</c:v>
                </c:pt>
                <c:pt idx="79">
                  <c:v>1.4443232067995172E-2</c:v>
                </c:pt>
                <c:pt idx="80">
                  <c:v>1.4064015518913677E-2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312896"/>
        <c:axId val="113314432"/>
      </c:lineChart>
      <c:dateAx>
        <c:axId val="11331289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13314432"/>
        <c:crosses val="autoZero"/>
        <c:auto val="1"/>
        <c:lblOffset val="100"/>
        <c:baseTimeUnit val="months"/>
      </c:dateAx>
      <c:valAx>
        <c:axId val="1133144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3312896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4746913580247"/>
          <c:y val="3.4058454106280195E-2"/>
          <c:w val="0.87796666666666667"/>
          <c:h val="0.80214661835748802"/>
        </c:manualLayout>
      </c:layout>
      <c:lineChart>
        <c:grouping val="standard"/>
        <c:varyColors val="0"/>
        <c:ser>
          <c:idx val="0"/>
          <c:order val="0"/>
          <c:tx>
            <c:strRef>
              <c:f>'2.2'!$B$1</c:f>
              <c:strCache>
                <c:ptCount val="1"/>
                <c:pt idx="0">
                  <c:v>Formación bruta de capital fijo</c:v>
                </c:pt>
              </c:strCache>
            </c:strRef>
          </c:tx>
          <c:marker>
            <c:symbol val="none"/>
          </c:marker>
          <c:cat>
            <c:numRef>
              <c:f>'2.2'!$A$2:$A$57</c:f>
              <c:numCache>
                <c:formatCode>mmm\-yy</c:formatCode>
                <c:ptCount val="56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</c:numCache>
            </c:numRef>
          </c:cat>
          <c:val>
            <c:numRef>
              <c:f>'2.2'!$B$2:$B$57</c:f>
              <c:numCache>
                <c:formatCode>0</c:formatCode>
                <c:ptCount val="56"/>
                <c:pt idx="0">
                  <c:v>3961045</c:v>
                </c:pt>
                <c:pt idx="1">
                  <c:v>4248119</c:v>
                </c:pt>
                <c:pt idx="2">
                  <c:v>4642447</c:v>
                </c:pt>
                <c:pt idx="3">
                  <c:v>4395233</c:v>
                </c:pt>
                <c:pt idx="4">
                  <c:v>4706308</c:v>
                </c:pt>
                <c:pt idx="5">
                  <c:v>4660929</c:v>
                </c:pt>
                <c:pt idx="6">
                  <c:v>4404762</c:v>
                </c:pt>
                <c:pt idx="7">
                  <c:v>4521021</c:v>
                </c:pt>
                <c:pt idx="8">
                  <c:v>4090399</c:v>
                </c:pt>
                <c:pt idx="9">
                  <c:v>4068770</c:v>
                </c:pt>
                <c:pt idx="10">
                  <c:v>4058577</c:v>
                </c:pt>
                <c:pt idx="11">
                  <c:v>3876464</c:v>
                </c:pt>
                <c:pt idx="12">
                  <c:v>3415642</c:v>
                </c:pt>
                <c:pt idx="13">
                  <c:v>3875390</c:v>
                </c:pt>
                <c:pt idx="14">
                  <c:v>4115736</c:v>
                </c:pt>
                <c:pt idx="15">
                  <c:v>4583661</c:v>
                </c:pt>
                <c:pt idx="16">
                  <c:v>4432387</c:v>
                </c:pt>
                <c:pt idx="17">
                  <c:v>4131226</c:v>
                </c:pt>
                <c:pt idx="18">
                  <c:v>3552240</c:v>
                </c:pt>
                <c:pt idx="19">
                  <c:v>2865878</c:v>
                </c:pt>
                <c:pt idx="20">
                  <c:v>2587671</c:v>
                </c:pt>
                <c:pt idx="21">
                  <c:v>2130254</c:v>
                </c:pt>
                <c:pt idx="22">
                  <c:v>2254678</c:v>
                </c:pt>
                <c:pt idx="23">
                  <c:v>2216309</c:v>
                </c:pt>
                <c:pt idx="24">
                  <c:v>2694885</c:v>
                </c:pt>
                <c:pt idx="25">
                  <c:v>2617308</c:v>
                </c:pt>
                <c:pt idx="26">
                  <c:v>2421460</c:v>
                </c:pt>
                <c:pt idx="27">
                  <c:v>2588163</c:v>
                </c:pt>
                <c:pt idx="28">
                  <c:v>2806685</c:v>
                </c:pt>
                <c:pt idx="29">
                  <c:v>2777790</c:v>
                </c:pt>
                <c:pt idx="30">
                  <c:v>2524119</c:v>
                </c:pt>
                <c:pt idx="31">
                  <c:v>2408540</c:v>
                </c:pt>
                <c:pt idx="32">
                  <c:v>2421702</c:v>
                </c:pt>
                <c:pt idx="33">
                  <c:v>3015217</c:v>
                </c:pt>
                <c:pt idx="34">
                  <c:v>3003839</c:v>
                </c:pt>
                <c:pt idx="35">
                  <c:v>3117624</c:v>
                </c:pt>
                <c:pt idx="36">
                  <c:v>3221683</c:v>
                </c:pt>
                <c:pt idx="37">
                  <c:v>3140423</c:v>
                </c:pt>
                <c:pt idx="38">
                  <c:v>3410010</c:v>
                </c:pt>
                <c:pt idx="39">
                  <c:v>3489902</c:v>
                </c:pt>
                <c:pt idx="40">
                  <c:v>3653840</c:v>
                </c:pt>
                <c:pt idx="41">
                  <c:v>3774854</c:v>
                </c:pt>
                <c:pt idx="42">
                  <c:v>3780085</c:v>
                </c:pt>
                <c:pt idx="43">
                  <c:v>4121955</c:v>
                </c:pt>
                <c:pt idx="44">
                  <c:v>3960827</c:v>
                </c:pt>
                <c:pt idx="45">
                  <c:v>4227608</c:v>
                </c:pt>
                <c:pt idx="46">
                  <c:v>4966326</c:v>
                </c:pt>
                <c:pt idx="47">
                  <c:v>5040968</c:v>
                </c:pt>
                <c:pt idx="48">
                  <c:v>5012290.1670856429</c:v>
                </c:pt>
                <c:pt idx="49">
                  <c:v>5692045.0924403537</c:v>
                </c:pt>
                <c:pt idx="50">
                  <c:v>6185848.7410203228</c:v>
                </c:pt>
                <c:pt idx="51">
                  <c:v>6202185.8770752307</c:v>
                </c:pt>
                <c:pt idx="52">
                  <c:v>6687620.0060233884</c:v>
                </c:pt>
                <c:pt idx="53">
                  <c:v>6791969.4417403098</c:v>
                </c:pt>
                <c:pt idx="54">
                  <c:v>7075505.7746926732</c:v>
                </c:pt>
                <c:pt idx="55">
                  <c:v>7426559.132250458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318720"/>
        <c:axId val="112320512"/>
      </c:lineChart>
      <c:dateAx>
        <c:axId val="11231872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12320512"/>
        <c:crosses val="autoZero"/>
        <c:auto val="1"/>
        <c:lblOffset val="100"/>
        <c:baseTimeUnit val="months"/>
      </c:dateAx>
      <c:valAx>
        <c:axId val="112320512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12318720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95679879227053144"/>
          <c:w val="1"/>
          <c:h val="4.3201207729468602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4746913580247"/>
          <c:y val="3.4058454106280195E-2"/>
          <c:w val="0.87796666666666667"/>
          <c:h val="0.80214661835748802"/>
        </c:manualLayout>
      </c:layout>
      <c:lineChart>
        <c:grouping val="standard"/>
        <c:varyColors val="0"/>
        <c:ser>
          <c:idx val="0"/>
          <c:order val="0"/>
          <c:tx>
            <c:strRef>
              <c:f>'2.2'!$B$1</c:f>
              <c:strCache>
                <c:ptCount val="1"/>
                <c:pt idx="0">
                  <c:v>Formación bruta de capital fijo</c:v>
                </c:pt>
              </c:strCache>
            </c:strRef>
          </c:tx>
          <c:marker>
            <c:symbol val="none"/>
          </c:marker>
          <c:cat>
            <c:numRef>
              <c:f>'2.2'!$A$2:$A$57</c:f>
              <c:numCache>
                <c:formatCode>mmm\-yy</c:formatCode>
                <c:ptCount val="56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</c:numCache>
            </c:numRef>
          </c:cat>
          <c:val>
            <c:numRef>
              <c:f>'2.2'!$C$2:$C$57</c:f>
              <c:numCache>
                <c:formatCode>0.00</c:formatCode>
                <c:ptCount val="56"/>
                <c:pt idx="1">
                  <c:v>7.2474309178512275</c:v>
                </c:pt>
                <c:pt idx="2">
                  <c:v>9.2824141696595586</c:v>
                </c:pt>
                <c:pt idx="3">
                  <c:v>-5.3250796401122074</c:v>
                </c:pt>
                <c:pt idx="4">
                  <c:v>7.0775542502524935</c:v>
                </c:pt>
                <c:pt idx="5">
                  <c:v>-0.96421653661425966</c:v>
                </c:pt>
                <c:pt idx="6">
                  <c:v>-5.4960502509263769</c:v>
                </c:pt>
                <c:pt idx="7">
                  <c:v>2.639393456445549</c:v>
                </c:pt>
                <c:pt idx="8">
                  <c:v>-9.5248838702585044</c:v>
                </c:pt>
                <c:pt idx="9">
                  <c:v>-0.52877482123382391</c:v>
                </c:pt>
                <c:pt idx="10">
                  <c:v>-0.25051796980414265</c:v>
                </c:pt>
                <c:pt idx="11">
                  <c:v>-4.4871145724228008</c:v>
                </c:pt>
                <c:pt idx="12">
                  <c:v>-11.887689399411428</c:v>
                </c:pt>
                <c:pt idx="13">
                  <c:v>13.460075733932308</c:v>
                </c:pt>
                <c:pt idx="14">
                  <c:v>6.2018532328359299</c:v>
                </c:pt>
                <c:pt idx="15">
                  <c:v>11.369169451101824</c:v>
                </c:pt>
                <c:pt idx="16">
                  <c:v>-3.3002876957960003</c:v>
                </c:pt>
                <c:pt idx="17">
                  <c:v>-6.7945556198048536</c:v>
                </c:pt>
                <c:pt idx="18">
                  <c:v>-14.014871130264961</c:v>
                </c:pt>
                <c:pt idx="19">
                  <c:v>-19.321948967412116</c:v>
                </c:pt>
                <c:pt idx="20">
                  <c:v>-9.7075660582899843</c:v>
                </c:pt>
                <c:pt idx="21">
                  <c:v>-17.676783485999572</c:v>
                </c:pt>
                <c:pt idx="22">
                  <c:v>5.8408058381770545</c:v>
                </c:pt>
                <c:pt idx="23">
                  <c:v>-1.7017507599754844</c:v>
                </c:pt>
                <c:pt idx="24">
                  <c:v>21.593378901588189</c:v>
                </c:pt>
                <c:pt idx="25">
                  <c:v>-2.8786757134348973</c:v>
                </c:pt>
                <c:pt idx="26">
                  <c:v>-7.4828029410371251</c:v>
                </c:pt>
                <c:pt idx="27">
                  <c:v>6.8844003204678206</c:v>
                </c:pt>
                <c:pt idx="28">
                  <c:v>8.4431312865534291</c:v>
                </c:pt>
                <c:pt idx="29">
                  <c:v>-1.0295063393291337</c:v>
                </c:pt>
                <c:pt idx="30">
                  <c:v>-9.1321158186904015</c:v>
                </c:pt>
                <c:pt idx="31">
                  <c:v>-4.5789837959303803</c:v>
                </c:pt>
                <c:pt idx="32">
                  <c:v>0.54647213664709149</c:v>
                </c:pt>
                <c:pt idx="33">
                  <c:v>24.508176480838671</c:v>
                </c:pt>
                <c:pt idx="34">
                  <c:v>-0.37735260845239704</c:v>
                </c:pt>
                <c:pt idx="35">
                  <c:v>3.787985973948671</c:v>
                </c:pt>
                <c:pt idx="36">
                  <c:v>3.3377661963084782</c:v>
                </c:pt>
                <c:pt idx="37">
                  <c:v>-2.5222841601734269</c:v>
                </c:pt>
                <c:pt idx="38">
                  <c:v>8.5844168126395726</c:v>
                </c:pt>
                <c:pt idx="39">
                  <c:v>2.3428670297154452</c:v>
                </c:pt>
                <c:pt idx="40">
                  <c:v>4.6974958036070991</c:v>
                </c:pt>
                <c:pt idx="41">
                  <c:v>3.3119676833139877</c:v>
                </c:pt>
                <c:pt idx="42">
                  <c:v>0.13857489587676408</c:v>
                </c:pt>
                <c:pt idx="43">
                  <c:v>9.0439765243374168</c:v>
                </c:pt>
                <c:pt idx="44">
                  <c:v>-3.9090189000122511</c:v>
                </c:pt>
                <c:pt idx="45">
                  <c:v>6.7354873111095337</c:v>
                </c:pt>
                <c:pt idx="46">
                  <c:v>17.473663594164822</c:v>
                </c:pt>
                <c:pt idx="47">
                  <c:v>1.5029621494843548</c:v>
                </c:pt>
                <c:pt idx="48">
                  <c:v>-0.56889535728766871</c:v>
                </c:pt>
                <c:pt idx="49">
                  <c:v>13.561763239855473</c:v>
                </c:pt>
                <c:pt idx="50">
                  <c:v>8.6753291753748343</c:v>
                </c:pt>
                <c:pt idx="51">
                  <c:v>0.26410500383837743</c:v>
                </c:pt>
                <c:pt idx="52">
                  <c:v>7.8268232937429127</c:v>
                </c:pt>
                <c:pt idx="53">
                  <c:v>1.5603373939149678</c:v>
                </c:pt>
                <c:pt idx="54">
                  <c:v>4.1745819881031876</c:v>
                </c:pt>
                <c:pt idx="55">
                  <c:v>4.9615302246436732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995712"/>
        <c:axId val="113001600"/>
      </c:lineChart>
      <c:dateAx>
        <c:axId val="11299571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13001600"/>
        <c:crosses val="autoZero"/>
        <c:auto val="1"/>
        <c:lblOffset val="100"/>
        <c:baseTimeUnit val="months"/>
      </c:dateAx>
      <c:valAx>
        <c:axId val="1130016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995712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95679879227053144"/>
          <c:w val="1"/>
          <c:h val="4.3201207729468602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0992438271604939E-2"/>
          <c:y val="3.4058454106280195E-2"/>
          <c:w val="0.95900756172839507"/>
          <c:h val="0.73568381642512082"/>
        </c:manualLayout>
      </c:layout>
      <c:lineChart>
        <c:grouping val="standard"/>
        <c:varyColors val="0"/>
        <c:ser>
          <c:idx val="0"/>
          <c:order val="0"/>
          <c:tx>
            <c:strRef>
              <c:f>'2.3'!$C$1</c:f>
              <c:strCache>
                <c:ptCount val="1"/>
                <c:pt idx="0">
                  <c:v>Agropecuario,silvicultura,caza y pesca</c:v>
                </c:pt>
              </c:strCache>
            </c:strRef>
          </c:tx>
          <c:marker>
            <c:symbol val="none"/>
          </c:marker>
          <c:cat>
            <c:numRef>
              <c:f>'2.3'!$A$2:$A$82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'2.3'!$C$2:$C$82</c:f>
              <c:numCache>
                <c:formatCode>0.00</c:formatCode>
                <c:ptCount val="81"/>
                <c:pt idx="0">
                  <c:v>5.000046515437452</c:v>
                </c:pt>
                <c:pt idx="1">
                  <c:v>5.3624214325042097</c:v>
                </c:pt>
                <c:pt idx="2">
                  <c:v>5.8152734985105106</c:v>
                </c:pt>
                <c:pt idx="3">
                  <c:v>5.4601314355021406</c:v>
                </c:pt>
                <c:pt idx="4">
                  <c:v>5.7953243229459241</c:v>
                </c:pt>
                <c:pt idx="5">
                  <c:v>5.6919102771173682</c:v>
                </c:pt>
                <c:pt idx="6">
                  <c:v>5.3347613519480648</c:v>
                </c:pt>
                <c:pt idx="7">
                  <c:v>5.4256840624873446</c:v>
                </c:pt>
                <c:pt idx="8">
                  <c:v>4.865638157744347</c:v>
                </c:pt>
                <c:pt idx="9">
                  <c:v>4.7973907167185397</c:v>
                </c:pt>
                <c:pt idx="10">
                  <c:v>4.737635329910427</c:v>
                </c:pt>
                <c:pt idx="11">
                  <c:v>4.4823844494835487</c:v>
                </c:pt>
                <c:pt idx="12">
                  <c:v>3.9181068660342655</c:v>
                </c:pt>
                <c:pt idx="13">
                  <c:v>4.3956680580446283</c:v>
                </c:pt>
                <c:pt idx="14">
                  <c:v>4.6035614795480013</c:v>
                </c:pt>
                <c:pt idx="15">
                  <c:v>5.0909131852630756</c:v>
                </c:pt>
                <c:pt idx="16">
                  <c:v>4.8807053948818959</c:v>
                </c:pt>
                <c:pt idx="17">
                  <c:v>4.4505970794495244</c:v>
                </c:pt>
                <c:pt idx="18">
                  <c:v>3.7282204727665444</c:v>
                </c:pt>
                <c:pt idx="19">
                  <c:v>3.0362765365181059</c:v>
                </c:pt>
                <c:pt idx="20">
                  <c:v>2.75642230201615</c:v>
                </c:pt>
                <c:pt idx="21">
                  <c:v>2.2552128675962315</c:v>
                </c:pt>
                <c:pt idx="22">
                  <c:v>2.3562935814015353</c:v>
                </c:pt>
                <c:pt idx="23">
                  <c:v>2.1437812227346651</c:v>
                </c:pt>
                <c:pt idx="24">
                  <c:v>2.4558605423972546</c:v>
                </c:pt>
                <c:pt idx="25">
                  <c:v>2.4558605423972542</c:v>
                </c:pt>
                <c:pt idx="26">
                  <c:v>2.4224019519013793</c:v>
                </c:pt>
                <c:pt idx="27">
                  <c:v>2.4157102338022045</c:v>
                </c:pt>
                <c:pt idx="28">
                  <c:v>2.4290936700005545</c:v>
                </c:pt>
                <c:pt idx="29">
                  <c:v>2.4826274147939547</c:v>
                </c:pt>
                <c:pt idx="30">
                  <c:v>2.6164617767774572</c:v>
                </c:pt>
                <c:pt idx="31">
                  <c:v>2.8506719102485847</c:v>
                </c:pt>
                <c:pt idx="32">
                  <c:v>3.2254081238023886</c:v>
                </c:pt>
                <c:pt idx="33">
                  <c:v>3.3860093581825903</c:v>
                </c:pt>
                <c:pt idx="34">
                  <c:v>3.4730016934718666</c:v>
                </c:pt>
                <c:pt idx="35">
                  <c:v>3.5131520020669171</c:v>
                </c:pt>
                <c:pt idx="36">
                  <c:v>3.5198437201660928</c:v>
                </c:pt>
                <c:pt idx="37">
                  <c:v>3.459618257273517</c:v>
                </c:pt>
                <c:pt idx="38">
                  <c:v>3.4261596667776417</c:v>
                </c:pt>
                <c:pt idx="39">
                  <c:v>3.4529265391743427</c:v>
                </c:pt>
                <c:pt idx="40">
                  <c:v>3.3124004590916654</c:v>
                </c:pt>
                <c:pt idx="41">
                  <c:v>3.3124004590916654</c:v>
                </c:pt>
                <c:pt idx="42">
                  <c:v>3.2990170228933149</c:v>
                </c:pt>
                <c:pt idx="43">
                  <c:v>3.3525507676867159</c:v>
                </c:pt>
                <c:pt idx="44">
                  <c:v>3.4261596667776417</c:v>
                </c:pt>
                <c:pt idx="45">
                  <c:v>3.4395431029759918</c:v>
                </c:pt>
                <c:pt idx="46">
                  <c:v>3.5265354382652681</c:v>
                </c:pt>
                <c:pt idx="47">
                  <c:v>3.5666857468603186</c:v>
                </c:pt>
                <c:pt idx="48">
                  <c:v>3.6336029278520701</c:v>
                </c:pt>
                <c:pt idx="49">
                  <c:v>3.6737532364471193</c:v>
                </c:pt>
                <c:pt idx="50">
                  <c:v>3.6469863640504192</c:v>
                </c:pt>
                <c:pt idx="51">
                  <c:v>3.6001443373561943</c:v>
                </c:pt>
                <c:pt idx="52">
                  <c:v>3.6737532364471193</c:v>
                </c:pt>
                <c:pt idx="53">
                  <c:v>3.640294645951244</c:v>
                </c:pt>
                <c:pt idx="54">
                  <c:v>3.6336029278520692</c:v>
                </c:pt>
                <c:pt idx="55">
                  <c:v>3.6737532364471202</c:v>
                </c:pt>
                <c:pt idx="56">
                  <c:v>3.760745571736396</c:v>
                </c:pt>
                <c:pt idx="57">
                  <c:v>3.7741290079347456</c:v>
                </c:pt>
                <c:pt idx="58">
                  <c:v>3.8142793165297961</c:v>
                </c:pt>
                <c:pt idx="59">
                  <c:v>3.8410461889264966</c:v>
                </c:pt>
                <c:pt idx="60">
                  <c:v>3.8276627527281466</c:v>
                </c:pt>
                <c:pt idx="61">
                  <c:v>3.861121343224021</c:v>
                </c:pt>
                <c:pt idx="62">
                  <c:v>3.9280385242157725</c:v>
                </c:pt>
                <c:pt idx="63">
                  <c:v>3.9748805509099983</c:v>
                </c:pt>
                <c:pt idx="64">
                  <c:v>4.0752563223976246</c:v>
                </c:pt>
                <c:pt idx="65">
                  <c:v>4.1287900671910256</c:v>
                </c:pt>
                <c:pt idx="66">
                  <c:v>4.1890155300836005</c:v>
                </c:pt>
                <c:pt idx="67">
                  <c:v>4.2358575567778258</c:v>
                </c:pt>
                <c:pt idx="68">
                  <c:v>4.336233328265453</c:v>
                </c:pt>
                <c:pt idx="69">
                  <c:v>4.4834511264473047</c:v>
                </c:pt>
                <c:pt idx="70">
                  <c:v>4.6306689246291572</c:v>
                </c:pt>
                <c:pt idx="71">
                  <c:v>4.7578115685134836</c:v>
                </c:pt>
                <c:pt idx="72">
                  <c:v>3.887888215620722</c:v>
                </c:pt>
                <c:pt idx="73">
                  <c:v>3.954805396612473</c:v>
                </c:pt>
                <c:pt idx="74">
                  <c:v>3.9481136785132978</c:v>
                </c:pt>
                <c:pt idx="75">
                  <c:v>3.9548053966124734</c:v>
                </c:pt>
                <c:pt idx="76">
                  <c:v>3.8343544708273227</c:v>
                </c:pt>
                <c:pt idx="77">
                  <c:v>3.7139035450421702</c:v>
                </c:pt>
                <c:pt idx="78">
                  <c:v>3.553302310661969</c:v>
                </c:pt>
                <c:pt idx="79">
                  <c:v>3.406084512480116</c:v>
                </c:pt>
                <c:pt idx="80">
                  <c:v>3.9748805509099987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'2.3'!$D$1</c:f>
              <c:strCache>
                <c:ptCount val="1"/>
                <c:pt idx="0">
                  <c:v>Maquinaria y equipo </c:v>
                </c:pt>
              </c:strCache>
            </c:strRef>
          </c:tx>
          <c:marker>
            <c:symbol val="none"/>
          </c:marker>
          <c:cat>
            <c:numRef>
              <c:f>'2.3'!$A$2:$A$82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'2.3'!$D$2:$D$82</c:f>
              <c:numCache>
                <c:formatCode>0.00</c:formatCode>
                <c:ptCount val="81"/>
                <c:pt idx="0">
                  <c:v>16.589390587637048</c:v>
                </c:pt>
                <c:pt idx="1">
                  <c:v>17.791695210168559</c:v>
                </c:pt>
                <c:pt idx="2">
                  <c:v>19.719554494140212</c:v>
                </c:pt>
                <c:pt idx="3">
                  <c:v>18.918422558294658</c:v>
                </c:pt>
                <c:pt idx="4">
                  <c:v>20.517360978000934</c:v>
                </c:pt>
                <c:pt idx="5">
                  <c:v>20.597497065870222</c:v>
                </c:pt>
                <c:pt idx="6">
                  <c:v>19.728741305851194</c:v>
                </c:pt>
                <c:pt idx="7">
                  <c:v>20.4921407467771</c:v>
                </c:pt>
                <c:pt idx="8">
                  <c:v>18.772488131000809</c:v>
                </c:pt>
                <c:pt idx="9">
                  <c:v>18.931276231939457</c:v>
                </c:pt>
                <c:pt idx="10">
                  <c:v>19.113251233676333</c:v>
                </c:pt>
                <c:pt idx="11">
                  <c:v>18.452865523775618</c:v>
                </c:pt>
                <c:pt idx="12">
                  <c:v>16.471956419930059</c:v>
                </c:pt>
                <c:pt idx="13">
                  <c:v>18.94653623230122</c:v>
                </c:pt>
                <c:pt idx="14">
                  <c:v>20.317345535038331</c:v>
                </c:pt>
                <c:pt idx="15">
                  <c:v>22.880999482598103</c:v>
                </c:pt>
                <c:pt idx="16">
                  <c:v>22.427235216181007</c:v>
                </c:pt>
                <c:pt idx="17">
                  <c:v>21.201637370453717</c:v>
                </c:pt>
                <c:pt idx="18">
                  <c:v>18.339370114192374</c:v>
                </c:pt>
                <c:pt idx="19">
                  <c:v>15.057947579330749</c:v>
                </c:pt>
                <c:pt idx="20">
                  <c:v>13.672896837581314</c:v>
                </c:pt>
                <c:pt idx="21">
                  <c:v>11.488028144038223</c:v>
                </c:pt>
                <c:pt idx="22">
                  <c:v>12.349926391764791</c:v>
                </c:pt>
                <c:pt idx="23">
                  <c:v>12.190513320279734</c:v>
                </c:pt>
                <c:pt idx="24">
                  <c:v>15.190200085127433</c:v>
                </c:pt>
                <c:pt idx="25">
                  <c:v>14.795388717276101</c:v>
                </c:pt>
                <c:pt idx="26">
                  <c:v>14.82884730777198</c:v>
                </c:pt>
                <c:pt idx="27">
                  <c:v>15.571628016780414</c:v>
                </c:pt>
                <c:pt idx="28">
                  <c:v>17.331549876863459</c:v>
                </c:pt>
                <c:pt idx="29">
                  <c:v>18.10109745826859</c:v>
                </c:pt>
                <c:pt idx="30">
                  <c:v>17.425233930251913</c:v>
                </c:pt>
                <c:pt idx="31">
                  <c:v>17.083956307193983</c:v>
                </c:pt>
                <c:pt idx="32">
                  <c:v>16.742678684136049</c:v>
                </c:pt>
                <c:pt idx="33">
                  <c:v>17.753128117111491</c:v>
                </c:pt>
                <c:pt idx="34">
                  <c:v>18.194781511657045</c:v>
                </c:pt>
                <c:pt idx="35">
                  <c:v>18.094405740169417</c:v>
                </c:pt>
                <c:pt idx="36">
                  <c:v>20.008237116533493</c:v>
                </c:pt>
                <c:pt idx="37">
                  <c:v>19.727184956368138</c:v>
                </c:pt>
                <c:pt idx="38">
                  <c:v>18.107789176367771</c:v>
                </c:pt>
                <c:pt idx="39">
                  <c:v>21.968910519591795</c:v>
                </c:pt>
                <c:pt idx="40">
                  <c:v>21.67447492322809</c:v>
                </c:pt>
                <c:pt idx="41">
                  <c:v>21.025378267608104</c:v>
                </c:pt>
                <c:pt idx="42">
                  <c:v>22.725074664798576</c:v>
                </c:pt>
                <c:pt idx="43">
                  <c:v>25.174243489096657</c:v>
                </c:pt>
                <c:pt idx="44">
                  <c:v>26.653113189014352</c:v>
                </c:pt>
                <c:pt idx="45">
                  <c:v>29.865137876618391</c:v>
                </c:pt>
                <c:pt idx="46">
                  <c:v>30.38040017025487</c:v>
                </c:pt>
                <c:pt idx="47">
                  <c:v>30.822053564800427</c:v>
                </c:pt>
                <c:pt idx="48">
                  <c:v>32.595358861081827</c:v>
                </c:pt>
                <c:pt idx="49">
                  <c:v>35.138211738768348</c:v>
                </c:pt>
                <c:pt idx="50">
                  <c:v>36.570239411991814</c:v>
                </c:pt>
                <c:pt idx="51">
                  <c:v>36.336029278520698</c:v>
                </c:pt>
                <c:pt idx="52">
                  <c:v>41.120607719430872</c:v>
                </c:pt>
                <c:pt idx="53">
                  <c:v>41.783087811249203</c:v>
                </c:pt>
                <c:pt idx="54">
                  <c:v>45.931953032737766</c:v>
                </c:pt>
                <c:pt idx="55">
                  <c:v>47.484431631746382</c:v>
                </c:pt>
                <c:pt idx="56">
                  <c:v>48.166986877862236</c:v>
                </c:pt>
                <c:pt idx="57">
                  <c:v>49.79307437596178</c:v>
                </c:pt>
                <c:pt idx="58">
                  <c:v>50.950741607119063</c:v>
                </c:pt>
                <c:pt idx="59">
                  <c:v>53.921864443152799</c:v>
                </c:pt>
                <c:pt idx="60">
                  <c:v>50.134351999019707</c:v>
                </c:pt>
                <c:pt idx="61">
                  <c:v>41.287900671910236</c:v>
                </c:pt>
                <c:pt idx="62">
                  <c:v>42.017297944720333</c:v>
                </c:pt>
                <c:pt idx="63">
                  <c:v>44.881353291167272</c:v>
                </c:pt>
                <c:pt idx="64">
                  <c:v>49.411646444308801</c:v>
                </c:pt>
                <c:pt idx="65">
                  <c:v>51.606529980838239</c:v>
                </c:pt>
                <c:pt idx="66">
                  <c:v>54.303292374805778</c:v>
                </c:pt>
                <c:pt idx="67">
                  <c:v>58.478924468691034</c:v>
                </c:pt>
                <c:pt idx="68">
                  <c:v>61.670874001997547</c:v>
                </c:pt>
                <c:pt idx="69">
                  <c:v>65.143875695469418</c:v>
                </c:pt>
                <c:pt idx="70">
                  <c:v>68.16853227629656</c:v>
                </c:pt>
                <c:pt idx="71">
                  <c:v>68.39605069166852</c:v>
                </c:pt>
                <c:pt idx="72">
                  <c:v>72.437848423570259</c:v>
                </c:pt>
                <c:pt idx="73">
                  <c:v>74.171003411256606</c:v>
                </c:pt>
                <c:pt idx="74">
                  <c:v>75.636489674975948</c:v>
                </c:pt>
                <c:pt idx="75">
                  <c:v>75.663256547372654</c:v>
                </c:pt>
                <c:pt idx="76">
                  <c:v>74.244612310347534</c:v>
                </c:pt>
                <c:pt idx="77">
                  <c:v>76.385962102083553</c:v>
                </c:pt>
                <c:pt idx="78">
                  <c:v>76.847690650926666</c:v>
                </c:pt>
                <c:pt idx="79">
                  <c:v>78.928814979770081</c:v>
                </c:pt>
                <c:pt idx="80">
                  <c:v>83.740160293076968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'2.3'!$E$1</c:f>
              <c:strCache>
                <c:ptCount val="1"/>
                <c:pt idx="0">
                  <c:v>Equipo de transporte</c:v>
                </c:pt>
              </c:strCache>
            </c:strRef>
          </c:tx>
          <c:marker>
            <c:symbol val="none"/>
          </c:marker>
          <c:cat>
            <c:numRef>
              <c:f>'2.3'!$A$2:$A$82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'2.3'!$E$2:$E$82</c:f>
              <c:numCache>
                <c:formatCode>0.00</c:formatCode>
                <c:ptCount val="81"/>
                <c:pt idx="0">
                  <c:v>3.2055030757491205</c:v>
                </c:pt>
                <c:pt idx="1">
                  <c:v>3.4378196967336345</c:v>
                </c:pt>
                <c:pt idx="2">
                  <c:v>3.8710688768231027</c:v>
                </c:pt>
                <c:pt idx="3">
                  <c:v>3.8492805567351569</c:v>
                </c:pt>
                <c:pt idx="4">
                  <c:v>4.360409285279764</c:v>
                </c:pt>
                <c:pt idx="5">
                  <c:v>4.4326425007693331</c:v>
                </c:pt>
                <c:pt idx="6">
                  <c:v>4.3005518667463436</c:v>
                </c:pt>
                <c:pt idx="7">
                  <c:v>4.6784565333425716</c:v>
                </c:pt>
                <c:pt idx="8">
                  <c:v>4.4093513519845153</c:v>
                </c:pt>
                <c:pt idx="9">
                  <c:v>4.4136496693718321</c:v>
                </c:pt>
                <c:pt idx="10">
                  <c:v>4.5821133776813463</c:v>
                </c:pt>
                <c:pt idx="11">
                  <c:v>4.6546563380013435</c:v>
                </c:pt>
                <c:pt idx="12">
                  <c:v>4.1569834523303522</c:v>
                </c:pt>
                <c:pt idx="13">
                  <c:v>4.7057129169717538</c:v>
                </c:pt>
                <c:pt idx="14">
                  <c:v>5.3717380587691776</c:v>
                </c:pt>
                <c:pt idx="15">
                  <c:v>6.2000224928406302</c:v>
                </c:pt>
                <c:pt idx="16">
                  <c:v>5.9897221816076351</c:v>
                </c:pt>
                <c:pt idx="17">
                  <c:v>5.5226123918735119</c:v>
                </c:pt>
                <c:pt idx="18">
                  <c:v>5.4063135897348218</c:v>
                </c:pt>
                <c:pt idx="19">
                  <c:v>4.0529317512606005</c:v>
                </c:pt>
                <c:pt idx="20">
                  <c:v>4.0667547894190585</c:v>
                </c:pt>
                <c:pt idx="21">
                  <c:v>3.0636882573043422</c:v>
                </c:pt>
                <c:pt idx="22">
                  <c:v>3.2969064481235213</c:v>
                </c:pt>
                <c:pt idx="23">
                  <c:v>3.6991840487642014</c:v>
                </c:pt>
                <c:pt idx="24">
                  <c:v>4.2090906843811258</c:v>
                </c:pt>
                <c:pt idx="25">
                  <c:v>4.811345313306882</c:v>
                </c:pt>
                <c:pt idx="26">
                  <c:v>4.2893913015712268</c:v>
                </c:pt>
                <c:pt idx="27">
                  <c:v>4.9384879571912101</c:v>
                </c:pt>
                <c:pt idx="28">
                  <c:v>5.4336750965301661</c:v>
                </c:pt>
                <c:pt idx="29">
                  <c:v>5.8284864643814949</c:v>
                </c:pt>
                <c:pt idx="30">
                  <c:v>5.7013438204971694</c:v>
                </c:pt>
                <c:pt idx="31">
                  <c:v>5.6678852300012936</c:v>
                </c:pt>
                <c:pt idx="32">
                  <c:v>4.617285488430805</c:v>
                </c:pt>
                <c:pt idx="33">
                  <c:v>6.0560048797534485</c:v>
                </c:pt>
                <c:pt idx="34">
                  <c:v>6.5712671733899279</c:v>
                </c:pt>
                <c:pt idx="35">
                  <c:v>7.2471307014066122</c:v>
                </c:pt>
                <c:pt idx="36">
                  <c:v>8.3178055972746261</c:v>
                </c:pt>
                <c:pt idx="37">
                  <c:v>6.7920938706627076</c:v>
                </c:pt>
                <c:pt idx="38">
                  <c:v>7.5549497339686669</c:v>
                </c:pt>
                <c:pt idx="39">
                  <c:v>7.0731460308280631</c:v>
                </c:pt>
                <c:pt idx="40">
                  <c:v>8.12374577239855</c:v>
                </c:pt>
                <c:pt idx="41">
                  <c:v>8.2308132619853502</c:v>
                </c:pt>
                <c:pt idx="42">
                  <c:v>7.8761522027290711</c:v>
                </c:pt>
                <c:pt idx="43">
                  <c:v>9.0806614605805862</c:v>
                </c:pt>
                <c:pt idx="44">
                  <c:v>8.0902871819026743</c:v>
                </c:pt>
                <c:pt idx="45">
                  <c:v>9.910434504878296</c:v>
                </c:pt>
                <c:pt idx="46">
                  <c:v>10.2316369736387</c:v>
                </c:pt>
                <c:pt idx="47">
                  <c:v>9.9305096591758204</c:v>
                </c:pt>
                <c:pt idx="48">
                  <c:v>12.239152403391227</c:v>
                </c:pt>
                <c:pt idx="49">
                  <c:v>14.902456206862906</c:v>
                </c:pt>
                <c:pt idx="50">
                  <c:v>16.36794247058225</c:v>
                </c:pt>
                <c:pt idx="51">
                  <c:v>16.287641853392152</c:v>
                </c:pt>
                <c:pt idx="52">
                  <c:v>18.964329093062183</c:v>
                </c:pt>
                <c:pt idx="53">
                  <c:v>18.602976315706726</c:v>
                </c:pt>
                <c:pt idx="54">
                  <c:v>19.472899668599489</c:v>
                </c:pt>
                <c:pt idx="55">
                  <c:v>19.031246274053935</c:v>
                </c:pt>
                <c:pt idx="56">
                  <c:v>19.640192621078864</c:v>
                </c:pt>
                <c:pt idx="57">
                  <c:v>18.368766182235596</c:v>
                </c:pt>
                <c:pt idx="58">
                  <c:v>18.221548384053744</c:v>
                </c:pt>
                <c:pt idx="59">
                  <c:v>19.606734030582988</c:v>
                </c:pt>
                <c:pt idx="60">
                  <c:v>18.248315256450446</c:v>
                </c:pt>
                <c:pt idx="61">
                  <c:v>17.338241594962632</c:v>
                </c:pt>
                <c:pt idx="62">
                  <c:v>18.817111294880327</c:v>
                </c:pt>
                <c:pt idx="63">
                  <c:v>17.324858158764286</c:v>
                </c:pt>
                <c:pt idx="64">
                  <c:v>16.321100443888025</c:v>
                </c:pt>
                <c:pt idx="65">
                  <c:v>16.019973129425146</c:v>
                </c:pt>
                <c:pt idx="66">
                  <c:v>19.894477908847513</c:v>
                </c:pt>
                <c:pt idx="67">
                  <c:v>21.600866024137162</c:v>
                </c:pt>
                <c:pt idx="68">
                  <c:v>27.05461627496485</c:v>
                </c:pt>
                <c:pt idx="69">
                  <c:v>27.710404648684008</c:v>
                </c:pt>
                <c:pt idx="70">
                  <c:v>32.990170228933152</c:v>
                </c:pt>
                <c:pt idx="71">
                  <c:v>33.371598160586132</c:v>
                </c:pt>
                <c:pt idx="72">
                  <c:v>28.533485974882545</c:v>
                </c:pt>
                <c:pt idx="73">
                  <c:v>27.690329494386489</c:v>
                </c:pt>
                <c:pt idx="74">
                  <c:v>25.689505782733132</c:v>
                </c:pt>
                <c:pt idx="75">
                  <c:v>25.850107017113341</c:v>
                </c:pt>
                <c:pt idx="76">
                  <c:v>24.438154498187401</c:v>
                </c:pt>
                <c:pt idx="77">
                  <c:v>23.641840044385564</c:v>
                </c:pt>
                <c:pt idx="78">
                  <c:v>26.077625432485299</c:v>
                </c:pt>
                <c:pt idx="79">
                  <c:v>28.272508969014716</c:v>
                </c:pt>
                <c:pt idx="80">
                  <c:v>25.328153005377683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'2.3'!$F$1</c:f>
              <c:strCache>
                <c:ptCount val="1"/>
                <c:pt idx="0">
                  <c:v>Construcción y edificaciones</c:v>
                </c:pt>
              </c:strCache>
            </c:strRef>
          </c:tx>
          <c:marker>
            <c:symbol val="none"/>
          </c:marker>
          <c:cat>
            <c:numRef>
              <c:f>'2.3'!$A$2:$A$82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'2.3'!$F$2:$F$82</c:f>
              <c:numCache>
                <c:formatCode>0.00</c:formatCode>
                <c:ptCount val="81"/>
                <c:pt idx="0">
                  <c:v>31.595799452841216</c:v>
                </c:pt>
                <c:pt idx="1">
                  <c:v>33.885683191128699</c:v>
                </c:pt>
                <c:pt idx="2">
                  <c:v>36.952481041840642</c:v>
                </c:pt>
                <c:pt idx="3">
                  <c:v>34.885324615400066</c:v>
                </c:pt>
                <c:pt idx="4">
                  <c:v>37.235117728194119</c:v>
                </c:pt>
                <c:pt idx="5">
                  <c:v>36.794182094940595</c:v>
                </c:pt>
                <c:pt idx="6">
                  <c:v>34.694129249286128</c:v>
                </c:pt>
                <c:pt idx="7">
                  <c:v>35.480743960146476</c:v>
                </c:pt>
                <c:pt idx="8">
                  <c:v>32.005896863771838</c:v>
                </c:pt>
                <c:pt idx="9">
                  <c:v>31.786638435833094</c:v>
                </c:pt>
                <c:pt idx="10">
                  <c:v>31.608639017370074</c:v>
                </c:pt>
                <c:pt idx="11">
                  <c:v>30.059848208973278</c:v>
                </c:pt>
                <c:pt idx="12">
                  <c:v>26.43451253469124</c:v>
                </c:pt>
                <c:pt idx="13">
                  <c:v>29.956206796225135</c:v>
                </c:pt>
                <c:pt idx="14">
                  <c:v>31.651384538536998</c:v>
                </c:pt>
                <c:pt idx="15">
                  <c:v>35.124779144683785</c:v>
                </c:pt>
                <c:pt idx="16">
                  <c:v>33.920239890567942</c:v>
                </c:pt>
                <c:pt idx="17">
                  <c:v>31.601038531185157</c:v>
                </c:pt>
                <c:pt idx="18">
                  <c:v>26.930124063277461</c:v>
                </c:pt>
                <c:pt idx="19">
                  <c:v>21.768381032878509</c:v>
                </c:pt>
                <c:pt idx="20">
                  <c:v>19.483920237067107</c:v>
                </c:pt>
                <c:pt idx="21">
                  <c:v>16.076269508144815</c:v>
                </c:pt>
                <c:pt idx="22">
                  <c:v>16.984027420885962</c:v>
                </c:pt>
                <c:pt idx="23">
                  <c:v>16.509106965114256</c:v>
                </c:pt>
                <c:pt idx="24">
                  <c:v>20.035003988930189</c:v>
                </c:pt>
                <c:pt idx="25">
                  <c:v>18.094405740169414</c:v>
                </c:pt>
                <c:pt idx="26">
                  <c:v>19.753951828764841</c:v>
                </c:pt>
                <c:pt idx="27">
                  <c:v>18.770269268186102</c:v>
                </c:pt>
                <c:pt idx="28">
                  <c:v>19.774026983062363</c:v>
                </c:pt>
                <c:pt idx="29">
                  <c:v>19.88778619074834</c:v>
                </c:pt>
                <c:pt idx="30">
                  <c:v>20.463273947277397</c:v>
                </c:pt>
                <c:pt idx="31">
                  <c:v>20.436507074880698</c:v>
                </c:pt>
                <c:pt idx="32">
                  <c:v>22.450714222732394</c:v>
                </c:pt>
                <c:pt idx="33">
                  <c:v>25.87018217141086</c:v>
                </c:pt>
                <c:pt idx="34">
                  <c:v>24.518455115377492</c:v>
                </c:pt>
                <c:pt idx="35">
                  <c:v>26.894015040584648</c:v>
                </c:pt>
                <c:pt idx="36">
                  <c:v>24.73928181265028</c:v>
                </c:pt>
                <c:pt idx="37">
                  <c:v>26.813714423394551</c:v>
                </c:pt>
                <c:pt idx="38">
                  <c:v>27.944614782155142</c:v>
                </c:pt>
                <c:pt idx="39">
                  <c:v>33.692800629346536</c:v>
                </c:pt>
                <c:pt idx="40">
                  <c:v>36.315954124223168</c:v>
                </c:pt>
                <c:pt idx="41">
                  <c:v>31.53806740141216</c:v>
                </c:pt>
                <c:pt idx="42">
                  <c:v>34.790242397611252</c:v>
                </c:pt>
                <c:pt idx="43">
                  <c:v>37.788132106041687</c:v>
                </c:pt>
                <c:pt idx="44">
                  <c:v>34.241521513478894</c:v>
                </c:pt>
                <c:pt idx="45">
                  <c:v>35.245279228355159</c:v>
                </c:pt>
                <c:pt idx="46">
                  <c:v>36.851291572157173</c:v>
                </c:pt>
                <c:pt idx="47">
                  <c:v>37.21264434951263</c:v>
                </c:pt>
                <c:pt idx="48">
                  <c:v>34.489115083148377</c:v>
                </c:pt>
                <c:pt idx="49">
                  <c:v>43.763836368605034</c:v>
                </c:pt>
                <c:pt idx="50">
                  <c:v>44.051580246869555</c:v>
                </c:pt>
                <c:pt idx="51">
                  <c:v>40.237300930339778</c:v>
                </c:pt>
                <c:pt idx="52">
                  <c:v>41.113916001331695</c:v>
                </c:pt>
                <c:pt idx="53">
                  <c:v>40.826172123067174</c:v>
                </c:pt>
                <c:pt idx="54">
                  <c:v>40.85963071356305</c:v>
                </c:pt>
                <c:pt idx="55">
                  <c:v>44.131880864059667</c:v>
                </c:pt>
                <c:pt idx="56">
                  <c:v>46.862101848523089</c:v>
                </c:pt>
                <c:pt idx="57">
                  <c:v>48.401197011333359</c:v>
                </c:pt>
                <c:pt idx="58">
                  <c:v>49.679315168275807</c:v>
                </c:pt>
                <c:pt idx="59">
                  <c:v>44.018121656373687</c:v>
                </c:pt>
                <c:pt idx="60">
                  <c:v>43.803986677200079</c:v>
                </c:pt>
                <c:pt idx="61">
                  <c:v>48.70901604389541</c:v>
                </c:pt>
                <c:pt idx="62">
                  <c:v>45.07541311604335</c:v>
                </c:pt>
                <c:pt idx="63">
                  <c:v>42.090906843811261</c:v>
                </c:pt>
                <c:pt idx="64">
                  <c:v>45.102179988440042</c:v>
                </c:pt>
                <c:pt idx="65">
                  <c:v>42.144440588604667</c:v>
                </c:pt>
                <c:pt idx="66">
                  <c:v>43.348949846456165</c:v>
                </c:pt>
                <c:pt idx="67">
                  <c:v>47.865859563399347</c:v>
                </c:pt>
                <c:pt idx="68">
                  <c:v>45.637517436374054</c:v>
                </c:pt>
                <c:pt idx="69">
                  <c:v>44.379474433729136</c:v>
                </c:pt>
                <c:pt idx="70">
                  <c:v>48.869617278275619</c:v>
                </c:pt>
                <c:pt idx="71">
                  <c:v>48.862925560176443</c:v>
                </c:pt>
                <c:pt idx="72">
                  <c:v>49.304578954721997</c:v>
                </c:pt>
                <c:pt idx="73">
                  <c:v>50.843674117532274</c:v>
                </c:pt>
                <c:pt idx="74">
                  <c:v>42.291658386786509</c:v>
                </c:pt>
                <c:pt idx="75">
                  <c:v>54.959080748524954</c:v>
                </c:pt>
                <c:pt idx="76">
                  <c:v>55.320433525880404</c:v>
                </c:pt>
                <c:pt idx="77">
                  <c:v>57.180731157451078</c:v>
                </c:pt>
                <c:pt idx="78">
                  <c:v>55.755395202326788</c:v>
                </c:pt>
                <c:pt idx="79">
                  <c:v>52.924798446375711</c:v>
                </c:pt>
                <c:pt idx="80">
                  <c:v>59.931027296212037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'2.3'!$G$1</c:f>
              <c:strCache>
                <c:ptCount val="1"/>
                <c:pt idx="0">
                  <c:v>Obras civiles</c:v>
                </c:pt>
              </c:strCache>
            </c:strRef>
          </c:tx>
          <c:marker>
            <c:symbol val="none"/>
          </c:marker>
          <c:cat>
            <c:numRef>
              <c:f>'2.3'!$A$2:$A$82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'2.3'!$G$2:$G$82</c:f>
              <c:numCache>
                <c:formatCode>0.00</c:formatCode>
                <c:ptCount val="81"/>
                <c:pt idx="0">
                  <c:v>40.076764797063142</c:v>
                </c:pt>
                <c:pt idx="1">
                  <c:v>42.981300639840015</c:v>
                </c:pt>
                <c:pt idx="2">
                  <c:v>46.736078780479545</c:v>
                </c:pt>
                <c:pt idx="3">
                  <c:v>43.994500396203833</c:v>
                </c:pt>
                <c:pt idx="4">
                  <c:v>46.822818696346317</c:v>
                </c:pt>
                <c:pt idx="5">
                  <c:v>46.135595857935321</c:v>
                </c:pt>
                <c:pt idx="6">
                  <c:v>43.377929164392796</c:v>
                </c:pt>
                <c:pt idx="7">
                  <c:v>44.234985382404844</c:v>
                </c:pt>
                <c:pt idx="8">
                  <c:v>39.789528153358006</c:v>
                </c:pt>
                <c:pt idx="9">
                  <c:v>39.40536112102</c:v>
                </c:pt>
                <c:pt idx="10">
                  <c:v>39.07467195986893</c:v>
                </c:pt>
                <c:pt idx="11">
                  <c:v>37.05644686606616</c:v>
                </c:pt>
                <c:pt idx="12">
                  <c:v>32.497044249185826</c:v>
                </c:pt>
                <c:pt idx="13">
                  <c:v>36.725482141722026</c:v>
                </c:pt>
                <c:pt idx="14">
                  <c:v>38.697954909723968</c:v>
                </c:pt>
                <c:pt idx="15">
                  <c:v>42.829888869072917</c:v>
                </c:pt>
                <c:pt idx="16">
                  <c:v>41.249718522045967</c:v>
                </c:pt>
                <c:pt idx="17">
                  <c:v>38.331691814990052</c:v>
                </c:pt>
                <c:pt idx="18">
                  <c:v>32.575940143237808</c:v>
                </c:pt>
                <c:pt idx="19">
                  <c:v>26.274958749848558</c:v>
                </c:pt>
                <c:pt idx="20">
                  <c:v>23.439905874430071</c:v>
                </c:pt>
                <c:pt idx="21">
                  <c:v>19.326920355160961</c:v>
                </c:pt>
                <c:pt idx="22">
                  <c:v>20.292112820308013</c:v>
                </c:pt>
                <c:pt idx="23">
                  <c:v>19.841037298453383</c:v>
                </c:pt>
                <c:pt idx="24">
                  <c:v>24.311011854303068</c:v>
                </c:pt>
                <c:pt idx="25">
                  <c:v>23.394246474716077</c:v>
                </c:pt>
                <c:pt idx="26">
                  <c:v>22.316879860748895</c:v>
                </c:pt>
                <c:pt idx="27">
                  <c:v>19.278839843723411</c:v>
                </c:pt>
                <c:pt idx="28">
                  <c:v>21.266280119178408</c:v>
                </c:pt>
                <c:pt idx="29">
                  <c:v>22.925826207773824</c:v>
                </c:pt>
                <c:pt idx="30">
                  <c:v>26.231534948766317</c:v>
                </c:pt>
                <c:pt idx="31">
                  <c:v>24.070110002732768</c:v>
                </c:pt>
                <c:pt idx="32">
                  <c:v>23.916200486451736</c:v>
                </c:pt>
                <c:pt idx="33">
                  <c:v>28.807846416948721</c:v>
                </c:pt>
                <c:pt idx="34">
                  <c:v>25.977249660997661</c:v>
                </c:pt>
                <c:pt idx="35">
                  <c:v>24.464921370584094</c:v>
                </c:pt>
                <c:pt idx="36">
                  <c:v>30.186340345378795</c:v>
                </c:pt>
                <c:pt idx="37">
                  <c:v>27.850930728766688</c:v>
                </c:pt>
                <c:pt idx="38">
                  <c:v>25.020333972815628</c:v>
                </c:pt>
                <c:pt idx="39">
                  <c:v>28.259125532816373</c:v>
                </c:pt>
                <c:pt idx="40">
                  <c:v>25.702889218931492</c:v>
                </c:pt>
                <c:pt idx="41">
                  <c:v>25.823340144716639</c:v>
                </c:pt>
                <c:pt idx="42">
                  <c:v>27.395893898022784</c:v>
                </c:pt>
                <c:pt idx="43">
                  <c:v>31.29047383174268</c:v>
                </c:pt>
                <c:pt idx="44">
                  <c:v>34.408814465958272</c:v>
                </c:pt>
                <c:pt idx="45">
                  <c:v>23.628456608187214</c:v>
                </c:pt>
                <c:pt idx="46">
                  <c:v>30.413858760750745</c:v>
                </c:pt>
                <c:pt idx="47">
                  <c:v>36.208886634636364</c:v>
                </c:pt>
                <c:pt idx="48">
                  <c:v>33.565657985462217</c:v>
                </c:pt>
                <c:pt idx="49">
                  <c:v>31.243631805048452</c:v>
                </c:pt>
                <c:pt idx="50">
                  <c:v>35.352346717941948</c:v>
                </c:pt>
                <c:pt idx="51">
                  <c:v>40.438052473315025</c:v>
                </c:pt>
                <c:pt idx="52">
                  <c:v>40.518353090505109</c:v>
                </c:pt>
                <c:pt idx="53">
                  <c:v>36.135277735545436</c:v>
                </c:pt>
                <c:pt idx="54">
                  <c:v>42.231432923893941</c:v>
                </c:pt>
                <c:pt idx="55">
                  <c:v>42.405417594472496</c:v>
                </c:pt>
                <c:pt idx="56">
                  <c:v>40.59865370769522</c:v>
                </c:pt>
                <c:pt idx="57">
                  <c:v>43.04782253199329</c:v>
                </c:pt>
                <c:pt idx="58">
                  <c:v>47.290371806870297</c:v>
                </c:pt>
                <c:pt idx="59">
                  <c:v>40.939931330753147</c:v>
                </c:pt>
                <c:pt idx="60">
                  <c:v>44.513308795712639</c:v>
                </c:pt>
                <c:pt idx="61">
                  <c:v>50.361870414391653</c:v>
                </c:pt>
                <c:pt idx="62">
                  <c:v>50.455554467780111</c:v>
                </c:pt>
                <c:pt idx="63">
                  <c:v>49.123902566044272</c:v>
                </c:pt>
                <c:pt idx="64">
                  <c:v>47.464356477448852</c:v>
                </c:pt>
                <c:pt idx="65">
                  <c:v>48.521647937118523</c:v>
                </c:pt>
                <c:pt idx="66">
                  <c:v>47.250221498275245</c:v>
                </c:pt>
                <c:pt idx="67">
                  <c:v>52.857881265383959</c:v>
                </c:pt>
                <c:pt idx="68">
                  <c:v>50.395329004887536</c:v>
                </c:pt>
                <c:pt idx="69">
                  <c:v>58.739901474558863</c:v>
                </c:pt>
                <c:pt idx="70">
                  <c:v>59.750350907534312</c:v>
                </c:pt>
                <c:pt idx="71">
                  <c:v>63.163127138113595</c:v>
                </c:pt>
                <c:pt idx="72">
                  <c:v>61.871625544972808</c:v>
                </c:pt>
                <c:pt idx="73">
                  <c:v>68.362592101172638</c:v>
                </c:pt>
                <c:pt idx="74">
                  <c:v>59.228396895798639</c:v>
                </c:pt>
                <c:pt idx="75">
                  <c:v>54.771712641748039</c:v>
                </c:pt>
                <c:pt idx="76">
                  <c:v>68.161840558197383</c:v>
                </c:pt>
                <c:pt idx="77">
                  <c:v>68.195299148693266</c:v>
                </c:pt>
                <c:pt idx="78">
                  <c:v>70.912136696958356</c:v>
                </c:pt>
                <c:pt idx="79">
                  <c:v>66.147633410345676</c:v>
                </c:pt>
                <c:pt idx="80">
                  <c:v>85.506773871259199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'2.3'!$H$1</c:f>
              <c:strCache>
                <c:ptCount val="1"/>
                <c:pt idx="0">
                  <c:v>Servicios</c:v>
                </c:pt>
              </c:strCache>
            </c:strRef>
          </c:tx>
          <c:marker>
            <c:symbol val="none"/>
          </c:marker>
          <c:cat>
            <c:numRef>
              <c:f>'2.3'!$A$2:$A$82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'2.3'!$H$2:$H$82</c:f>
              <c:numCache>
                <c:formatCode>0.00</c:formatCode>
                <c:ptCount val="81"/>
                <c:pt idx="0">
                  <c:v>3.5324955712720345</c:v>
                </c:pt>
                <c:pt idx="1">
                  <c:v>3.7885107474761295</c:v>
                </c:pt>
                <c:pt idx="2">
                  <c:v>4.108124950171689</c:v>
                </c:pt>
                <c:pt idx="3">
                  <c:v>3.8537912671276358</c:v>
                </c:pt>
                <c:pt idx="4">
                  <c:v>4.0837766978048151</c:v>
                </c:pt>
                <c:pt idx="5">
                  <c:v>4.0173478880665288</c:v>
                </c:pt>
                <c:pt idx="6">
                  <c:v>3.765905720992921</c:v>
                </c:pt>
                <c:pt idx="7">
                  <c:v>3.825066777985874</c:v>
                </c:pt>
                <c:pt idx="8">
                  <c:v>3.4227507240131967</c:v>
                </c:pt>
                <c:pt idx="9">
                  <c:v>3.3852944329238732</c:v>
                </c:pt>
                <c:pt idx="10">
                  <c:v>3.3459686062142735</c:v>
                </c:pt>
                <c:pt idx="11">
                  <c:v>3.1584782626310797</c:v>
                </c:pt>
                <c:pt idx="12">
                  <c:v>2.752226978365373</c:v>
                </c:pt>
                <c:pt idx="13">
                  <c:v>3.1079594466434286</c:v>
                </c:pt>
                <c:pt idx="14">
                  <c:v>3.2633232948814594</c:v>
                </c:pt>
                <c:pt idx="15">
                  <c:v>3.5918751563860103</c:v>
                </c:pt>
                <c:pt idx="16">
                  <c:v>3.43181442344485</c:v>
                </c:pt>
                <c:pt idx="17">
                  <c:v>3.188789048735607</c:v>
                </c:pt>
                <c:pt idx="18">
                  <c:v>2.6993965318576207</c:v>
                </c:pt>
                <c:pt idx="19">
                  <c:v>2.1610681420416422</c:v>
                </c:pt>
                <c:pt idx="20">
                  <c:v>1.9080879020620758</c:v>
                </c:pt>
                <c:pt idx="21">
                  <c:v>1.5699818259621756</c:v>
                </c:pt>
                <c:pt idx="22">
                  <c:v>1.6420255722673858</c:v>
                </c:pt>
                <c:pt idx="23">
                  <c:v>1.569010856212224</c:v>
                </c:pt>
                <c:pt idx="24">
                  <c:v>1.833530759173972</c:v>
                </c:pt>
                <c:pt idx="25">
                  <c:v>1.8000721686780963</c:v>
                </c:pt>
                <c:pt idx="26">
                  <c:v>1.820147322975622</c:v>
                </c:pt>
                <c:pt idx="27">
                  <c:v>1.6930046790912956</c:v>
                </c:pt>
                <c:pt idx="28">
                  <c:v>1.7532301419838712</c:v>
                </c:pt>
                <c:pt idx="29">
                  <c:v>1.8602976315706723</c:v>
                </c:pt>
                <c:pt idx="30">
                  <c:v>1.9807485573558241</c:v>
                </c:pt>
                <c:pt idx="31">
                  <c:v>1.9339065306615986</c:v>
                </c:pt>
                <c:pt idx="32">
                  <c:v>1.8536059134714971</c:v>
                </c:pt>
                <c:pt idx="33">
                  <c:v>2.1948835365294266</c:v>
                </c:pt>
                <c:pt idx="34">
                  <c:v>1.9941319935541739</c:v>
                </c:pt>
                <c:pt idx="35">
                  <c:v>1.9941319935541739</c:v>
                </c:pt>
                <c:pt idx="36">
                  <c:v>2.0342823021492249</c:v>
                </c:pt>
                <c:pt idx="37">
                  <c:v>2.154733227934376</c:v>
                </c:pt>
                <c:pt idx="38">
                  <c:v>2.0744326107442754</c:v>
                </c:pt>
                <c:pt idx="39">
                  <c:v>2.2885675899178781</c:v>
                </c:pt>
                <c:pt idx="40">
                  <c:v>2.3354096166121039</c:v>
                </c:pt>
                <c:pt idx="41">
                  <c:v>2.1815001003310766</c:v>
                </c:pt>
                <c:pt idx="42">
                  <c:v>2.2952593080170529</c:v>
                </c:pt>
                <c:pt idx="43">
                  <c:v>2.3956350795046792</c:v>
                </c:pt>
                <c:pt idx="44">
                  <c:v>2.4157102338022045</c:v>
                </c:pt>
                <c:pt idx="45">
                  <c:v>2.2283421270253023</c:v>
                </c:pt>
                <c:pt idx="46">
                  <c:v>2.4090185157030297</c:v>
                </c:pt>
                <c:pt idx="47">
                  <c:v>2.5294694414881809</c:v>
                </c:pt>
                <c:pt idx="48">
                  <c:v>2.3421013347112791</c:v>
                </c:pt>
                <c:pt idx="49">
                  <c:v>2.6633038034716821</c:v>
                </c:pt>
                <c:pt idx="50">
                  <c:v>2.6766872396700325</c:v>
                </c:pt>
                <c:pt idx="51">
                  <c:v>2.7101458301659087</c:v>
                </c:pt>
                <c:pt idx="52">
                  <c:v>2.7502961387609584</c:v>
                </c:pt>
                <c:pt idx="53">
                  <c:v>2.6566120853725068</c:v>
                </c:pt>
                <c:pt idx="54">
                  <c:v>2.7235292663642583</c:v>
                </c:pt>
                <c:pt idx="55">
                  <c:v>2.8105216016535346</c:v>
                </c:pt>
                <c:pt idx="56">
                  <c:v>2.8305967559510594</c:v>
                </c:pt>
                <c:pt idx="57">
                  <c:v>2.8774387826452847</c:v>
                </c:pt>
                <c:pt idx="58">
                  <c:v>2.9510476817362106</c:v>
                </c:pt>
                <c:pt idx="59">
                  <c:v>2.5495445957857057</c:v>
                </c:pt>
                <c:pt idx="60">
                  <c:v>2.6900706758683826</c:v>
                </c:pt>
                <c:pt idx="61">
                  <c:v>2.9644311179345606</c:v>
                </c:pt>
                <c:pt idx="62">
                  <c:v>2.8774387826452847</c:v>
                </c:pt>
                <c:pt idx="63">
                  <c:v>2.7971381654551837</c:v>
                </c:pt>
                <c:pt idx="64">
                  <c:v>2.89751393694281</c:v>
                </c:pt>
                <c:pt idx="65">
                  <c:v>2.8305967559510594</c:v>
                </c:pt>
                <c:pt idx="66">
                  <c:v>2.8774387826452843</c:v>
                </c:pt>
                <c:pt idx="67">
                  <c:v>3.0781903256205374</c:v>
                </c:pt>
                <c:pt idx="68">
                  <c:v>2.9309725274386857</c:v>
                </c:pt>
                <c:pt idx="69">
                  <c:v>3.0246565808271364</c:v>
                </c:pt>
                <c:pt idx="70">
                  <c:v>3.25217499619909</c:v>
                </c:pt>
                <c:pt idx="71">
                  <c:v>3.3391673314883659</c:v>
                </c:pt>
                <c:pt idx="72">
                  <c:v>3.3458590495875407</c:v>
                </c:pt>
                <c:pt idx="73">
                  <c:v>3.6336029278520696</c:v>
                </c:pt>
                <c:pt idx="74">
                  <c:v>3.2120246876040386</c:v>
                </c:pt>
                <c:pt idx="75">
                  <c:v>3.2588667142982648</c:v>
                </c:pt>
                <c:pt idx="76">
                  <c:v>3.4796934115710427</c:v>
                </c:pt>
                <c:pt idx="77">
                  <c:v>3.5399188744636185</c:v>
                </c:pt>
                <c:pt idx="78">
                  <c:v>3.6269112097528948</c:v>
                </c:pt>
                <c:pt idx="79">
                  <c:v>3.3659342038850655</c:v>
                </c:pt>
                <c:pt idx="80">
                  <c:v>3.6871366726454702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932736"/>
        <c:axId val="112934272"/>
      </c:lineChart>
      <c:dateAx>
        <c:axId val="11293273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12934272"/>
        <c:crosses val="autoZero"/>
        <c:auto val="1"/>
        <c:lblOffset val="100"/>
        <c:baseTimeUnit val="months"/>
      </c:dateAx>
      <c:valAx>
        <c:axId val="112934272"/>
        <c:scaling>
          <c:orientation val="minMax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129327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89340362318840583"/>
          <c:w val="1"/>
          <c:h val="0.106596376811594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1652862469979179E-2"/>
          <c:y val="2.7819314340574209E-2"/>
          <c:w val="0.94356032901442799"/>
          <c:h val="0.83588553836416468"/>
        </c:manualLayout>
      </c:layout>
      <c:lineChart>
        <c:grouping val="standard"/>
        <c:varyColors val="0"/>
        <c:ser>
          <c:idx val="0"/>
          <c:order val="0"/>
          <c:tx>
            <c:strRef>
              <c:f>'2.3'!$B$1</c:f>
              <c:strCache>
                <c:ptCount val="1"/>
                <c:pt idx="0">
                  <c:v>Formación bruta de capital fijo</c:v>
                </c:pt>
              </c:strCache>
            </c:strRef>
          </c:tx>
          <c:marker>
            <c:symbol val="none"/>
          </c:marker>
          <c:cat>
            <c:numRef>
              <c:f>'2.3'!$A$2:$A$82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'2.3'!$B$2:$B$82</c:f>
              <c:numCache>
                <c:formatCode>#,#00</c:formatCode>
                <c:ptCount val="81"/>
                <c:pt idx="0" formatCode="General">
                  <c:v>100</c:v>
                </c:pt>
                <c:pt idx="1">
                  <c:v>107.24743091785123</c:v>
                </c:pt>
                <c:pt idx="2">
                  <c:v>117.20258164196571</c:v>
                </c:pt>
                <c:pt idx="3">
                  <c:v>110.9614508292635</c:v>
                </c:pt>
                <c:pt idx="4">
                  <c:v>118.81480770857186</c:v>
                </c:pt>
                <c:pt idx="5">
                  <c:v>117.66917568469938</c:v>
                </c:pt>
                <c:pt idx="6">
                  <c:v>111.20201865921746</c:v>
                </c:pt>
                <c:pt idx="7">
                  <c:v>114.13707746314421</c:v>
                </c:pt>
                <c:pt idx="8">
                  <c:v>103.26565338187272</c:v>
                </c:pt>
                <c:pt idx="9">
                  <c:v>102.71961060780679</c:v>
                </c:pt>
                <c:pt idx="10">
                  <c:v>102.46227952472138</c:v>
                </c:pt>
                <c:pt idx="11">
                  <c:v>97.86467964893103</c:v>
                </c:pt>
                <c:pt idx="12">
                  <c:v>86.23083050053711</c:v>
                </c:pt>
                <c:pt idx="13">
                  <c:v>97.837565591908202</c:v>
                </c:pt>
                <c:pt idx="14">
                  <c:v>103.90530781649794</c:v>
                </c:pt>
                <c:pt idx="15">
                  <c:v>115.71847833084453</c:v>
                </c:pt>
                <c:pt idx="16">
                  <c:v>111.89943562872931</c:v>
                </c:pt>
                <c:pt idx="17">
                  <c:v>104.29636623668756</c:v>
                </c:pt>
                <c:pt idx="18">
                  <c:v>89.679364915066628</c:v>
                </c:pt>
                <c:pt idx="19">
                  <c:v>72.351563791878164</c:v>
                </c:pt>
                <c:pt idx="20">
                  <c:v>65.327987942575774</c:v>
                </c:pt>
                <c:pt idx="21">
                  <c:v>53.780100958206752</c:v>
                </c:pt>
                <c:pt idx="22">
                  <c:v>56.921292234751206</c:v>
                </c:pt>
                <c:pt idx="23">
                  <c:v>55.952633711558462</c:v>
                </c:pt>
                <c:pt idx="24">
                  <c:v>68.034697914313043</c:v>
                </c:pt>
                <c:pt idx="25">
                  <c:v>65.351318956543835</c:v>
                </c:pt>
                <c:pt idx="26">
                  <c:v>65.43161957373394</c:v>
                </c:pt>
                <c:pt idx="27">
                  <c:v>62.667939998774635</c:v>
                </c:pt>
                <c:pt idx="28">
                  <c:v>67.987855887618821</c:v>
                </c:pt>
                <c:pt idx="29">
                  <c:v>71.086121367536876</c:v>
                </c:pt>
                <c:pt idx="30">
                  <c:v>74.418596980926068</c:v>
                </c:pt>
                <c:pt idx="31">
                  <c:v>72.043037055718912</c:v>
                </c:pt>
                <c:pt idx="32">
                  <c:v>72.80589291902487</c:v>
                </c:pt>
                <c:pt idx="33">
                  <c:v>84.068054479936535</c:v>
                </c:pt>
                <c:pt idx="34">
                  <c:v>80.728887148448166</c:v>
                </c:pt>
                <c:pt idx="35">
                  <c:v>82.207756848365861</c:v>
                </c:pt>
                <c:pt idx="36">
                  <c:v>88.805790894152494</c:v>
                </c:pt>
                <c:pt idx="37">
                  <c:v>86.798275464399978</c:v>
                </c:pt>
                <c:pt idx="38">
                  <c:v>84.128279942829124</c:v>
                </c:pt>
                <c:pt idx="39">
                  <c:v>96.735476841674981</c:v>
                </c:pt>
                <c:pt idx="40">
                  <c:v>97.464874114485056</c:v>
                </c:pt>
                <c:pt idx="41">
                  <c:v>92.111499635144995</c:v>
                </c:pt>
                <c:pt idx="42">
                  <c:v>98.381639494072047</c:v>
                </c:pt>
                <c:pt idx="43">
                  <c:v>109.08169673465301</c:v>
                </c:pt>
                <c:pt idx="44">
                  <c:v>109.23560625093404</c:v>
                </c:pt>
                <c:pt idx="45">
                  <c:v>104.31719344804036</c:v>
                </c:pt>
                <c:pt idx="46">
                  <c:v>113.81274143076979</c:v>
                </c:pt>
                <c:pt idx="47">
                  <c:v>120.27024939647374</c:v>
                </c:pt>
                <c:pt idx="48">
                  <c:v>118.86498859564698</c:v>
                </c:pt>
                <c:pt idx="49">
                  <c:v>131.38519315920354</c:v>
                </c:pt>
                <c:pt idx="50">
                  <c:v>138.66578245110603</c:v>
                </c:pt>
                <c:pt idx="51">
                  <c:v>139.60931470308972</c:v>
                </c:pt>
                <c:pt idx="52">
                  <c:v>148.14125527953794</c:v>
                </c:pt>
                <c:pt idx="53">
                  <c:v>143.64442071689228</c:v>
                </c:pt>
                <c:pt idx="54">
                  <c:v>154.85304853301056</c:v>
                </c:pt>
                <c:pt idx="55">
                  <c:v>159.53725120243311</c:v>
                </c:pt>
                <c:pt idx="56">
                  <c:v>161.85927738284687</c:v>
                </c:pt>
                <c:pt idx="57">
                  <c:v>166.26242789210406</c:v>
                </c:pt>
                <c:pt idx="58">
                  <c:v>172.90730396458491</c:v>
                </c:pt>
                <c:pt idx="59">
                  <c:v>164.87724224557482</c:v>
                </c:pt>
                <c:pt idx="60">
                  <c:v>163.2176961569794</c:v>
                </c:pt>
                <c:pt idx="61">
                  <c:v>164.52258118631852</c:v>
                </c:pt>
                <c:pt idx="62">
                  <c:v>163.17085413028516</c:v>
                </c:pt>
                <c:pt idx="63">
                  <c:v>160.19303957615227</c:v>
                </c:pt>
                <c:pt idx="64">
                  <c:v>165.27205361342615</c:v>
                </c:pt>
                <c:pt idx="65">
                  <c:v>165.25197845912862</c:v>
                </c:pt>
                <c:pt idx="66">
                  <c:v>171.86339594111359</c:v>
                </c:pt>
                <c:pt idx="67">
                  <c:v>188.11757920400987</c:v>
                </c:pt>
                <c:pt idx="68">
                  <c:v>192.02554257392813</c:v>
                </c:pt>
                <c:pt idx="69">
                  <c:v>203.48176395971586</c:v>
                </c:pt>
                <c:pt idx="70">
                  <c:v>217.66151461186789</c:v>
                </c:pt>
                <c:pt idx="71">
                  <c:v>221.89068045054654</c:v>
                </c:pt>
                <c:pt idx="72">
                  <c:v>219.38128616335587</c:v>
                </c:pt>
                <c:pt idx="73">
                  <c:v>228.65600744881255</c:v>
                </c:pt>
                <c:pt idx="74">
                  <c:v>210.0061891064116</c:v>
                </c:pt>
                <c:pt idx="75">
                  <c:v>218.45782906566973</c:v>
                </c:pt>
                <c:pt idx="76">
                  <c:v>229.47908877501106</c:v>
                </c:pt>
                <c:pt idx="77">
                  <c:v>232.65765487211925</c:v>
                </c:pt>
                <c:pt idx="78">
                  <c:v>236.77306150311193</c:v>
                </c:pt>
                <c:pt idx="79">
                  <c:v>233.04577452187141</c:v>
                </c:pt>
                <c:pt idx="80">
                  <c:v>262.16813168948136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955392"/>
        <c:axId val="112956928"/>
      </c:lineChart>
      <c:dateAx>
        <c:axId val="11295539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12956928"/>
        <c:crosses val="autoZero"/>
        <c:auto val="1"/>
        <c:lblOffset val="100"/>
        <c:baseTimeUnit val="months"/>
      </c:dateAx>
      <c:valAx>
        <c:axId val="112956928"/>
        <c:scaling>
          <c:orientation val="minMax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129553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96220710968723844"/>
          <c:w val="1"/>
          <c:h val="3.7792890312761604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8442688452139022E-2"/>
          <c:y val="3.8866707002937012E-2"/>
          <c:w val="0.93155731154786103"/>
          <c:h val="0.70186929670175191"/>
        </c:manualLayout>
      </c:layout>
      <c:lineChart>
        <c:grouping val="standard"/>
        <c:varyColors val="0"/>
        <c:ser>
          <c:idx val="1"/>
          <c:order val="0"/>
          <c:tx>
            <c:strRef>
              <c:f>'2.3'!$C$110</c:f>
              <c:strCache>
                <c:ptCount val="1"/>
                <c:pt idx="0">
                  <c:v>Agropecuario,silvicultura,caza y pesca</c:v>
                </c:pt>
              </c:strCache>
            </c:strRef>
          </c:tx>
          <c:marker>
            <c:symbol val="none"/>
          </c:marker>
          <c:cat>
            <c:numRef>
              <c:f>'2.3'!$A$111:$A$191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'2.3'!$C$111:$C$191</c:f>
              <c:numCache>
                <c:formatCode>#,#00</c:formatCode>
                <c:ptCount val="81"/>
                <c:pt idx="0">
                  <c:v>506.42107622749666</c:v>
                </c:pt>
                <c:pt idx="1">
                  <c:v>504.96858133921393</c:v>
                </c:pt>
                <c:pt idx="2">
                  <c:v>503.89696826639789</c:v>
                </c:pt>
                <c:pt idx="3">
                  <c:v>503.2918611694385</c:v>
                </c:pt>
                <c:pt idx="4">
                  <c:v>502.33932195437643</c:v>
                </c:pt>
                <c:pt idx="5">
                  <c:v>501.7341123623965</c:v>
                </c:pt>
                <c:pt idx="6">
                  <c:v>501.03319997542945</c:v>
                </c:pt>
                <c:pt idx="7">
                  <c:v>499.98406930699969</c:v>
                </c:pt>
                <c:pt idx="8">
                  <c:v>499.03922880041347</c:v>
                </c:pt>
                <c:pt idx="9">
                  <c:v>497.54638103197425</c:v>
                </c:pt>
                <c:pt idx="10">
                  <c:v>496.0043068753198</c:v>
                </c:pt>
                <c:pt idx="11">
                  <c:v>494.4221256004829</c:v>
                </c:pt>
                <c:pt idx="12">
                  <c:v>492.60485273689028</c:v>
                </c:pt>
                <c:pt idx="13">
                  <c:v>490.24645699044169</c:v>
                </c:pt>
                <c:pt idx="14">
                  <c:v>488.39567182951146</c:v>
                </c:pt>
                <c:pt idx="15">
                  <c:v>486.77636178610965</c:v>
                </c:pt>
                <c:pt idx="16">
                  <c:v>485.66503581463155</c:v>
                </c:pt>
                <c:pt idx="17">
                  <c:v>484.35766196273778</c:v>
                </c:pt>
                <c:pt idx="18">
                  <c:v>482.63683764064263</c:v>
                </c:pt>
                <c:pt idx="19">
                  <c:v>480.21556251769698</c:v>
                </c:pt>
                <c:pt idx="20">
                  <c:v>477.13319402676319</c:v>
                </c:pt>
                <c:pt idx="21">
                  <c:v>473.81024516105191</c:v>
                </c:pt>
                <c:pt idx="22">
                  <c:v>470.02842606468801</c:v>
                </c:pt>
                <c:pt idx="23">
                  <c:v>466.39587356033661</c:v>
                </c:pt>
                <c:pt idx="24">
                  <c:v>462.59709270194571</c:v>
                </c:pt>
                <c:pt idx="25">
                  <c:v>459.15879315895387</c:v>
                </c:pt>
                <c:pt idx="26">
                  <c:v>455.76430255520449</c:v>
                </c:pt>
                <c:pt idx="27">
                  <c:v>452.37960411056946</c:v>
                </c:pt>
                <c:pt idx="28">
                  <c:v>449.03133993108969</c:v>
                </c:pt>
                <c:pt idx="29">
                  <c:v>445.73912094550928</c:v>
                </c:pt>
                <c:pt idx="30">
                  <c:v>442.54238336510167</c:v>
                </c:pt>
                <c:pt idx="31">
                  <c:v>439.52021123502021</c:v>
                </c:pt>
                <c:pt idx="32">
                  <c:v>436.77075610890546</c:v>
                </c:pt>
                <c:pt idx="33">
                  <c:v>434.43106925537944</c:v>
                </c:pt>
                <c:pt idx="34">
                  <c:v>432.28179465122253</c:v>
                </c:pt>
                <c:pt idx="35">
                  <c:v>430.24689726821822</c:v>
                </c:pt>
                <c:pt idx="36">
                  <c:v>428.27807774744474</c:v>
                </c:pt>
                <c:pt idx="37">
                  <c:v>426.34103557029152</c:v>
                </c:pt>
                <c:pt idx="38">
                  <c:v>424.36844866616997</c:v>
                </c:pt>
                <c:pt idx="39">
                  <c:v>422.38753679901947</c:v>
                </c:pt>
                <c:pt idx="40">
                  <c:v>420.45863150387515</c:v>
                </c:pt>
                <c:pt idx="41">
                  <c:v>418.41377718885565</c:v>
                </c:pt>
                <c:pt idx="42">
                  <c:v>416.39497729327405</c:v>
                </c:pt>
                <c:pt idx="43">
                  <c:v>414.38851640971666</c:v>
                </c:pt>
                <c:pt idx="44">
                  <c:v>412.46115450220748</c:v>
                </c:pt>
                <c:pt idx="45">
                  <c:v>410.63195888899253</c:v>
                </c:pt>
                <c:pt idx="46">
                  <c:v>408.8394533257482</c:v>
                </c:pt>
                <c:pt idx="47">
                  <c:v>407.15677922694113</c:v>
                </c:pt>
                <c:pt idx="48">
                  <c:v>405.53569515320459</c:v>
                </c:pt>
                <c:pt idx="49">
                  <c:v>404.00218323039627</c:v>
                </c:pt>
                <c:pt idx="50">
                  <c:v>402.52836078949059</c:v>
                </c:pt>
                <c:pt idx="51">
                  <c:v>401.04655011864224</c:v>
                </c:pt>
                <c:pt idx="52">
                  <c:v>399.53677784522688</c:v>
                </c:pt>
                <c:pt idx="53">
                  <c:v>398.11985116653324</c:v>
                </c:pt>
                <c:pt idx="54">
                  <c:v>396.68751960499827</c:v>
                </c:pt>
                <c:pt idx="55">
                  <c:v>395.26674631364165</c:v>
                </c:pt>
                <c:pt idx="56">
                  <c:v>393.90422604997713</c:v>
                </c:pt>
                <c:pt idx="57">
                  <c:v>392.64605861236225</c:v>
                </c:pt>
                <c:pt idx="58">
                  <c:v>391.41730549485857</c:v>
                </c:pt>
                <c:pt idx="59">
                  <c:v>390.24435878862386</c:v>
                </c:pt>
                <c:pt idx="60">
                  <c:v>389.11312400257634</c:v>
                </c:pt>
                <c:pt idx="61">
                  <c:v>387.98291935756288</c:v>
                </c:pt>
                <c:pt idx="62">
                  <c:v>386.90057375478187</c:v>
                </c:pt>
                <c:pt idx="63">
                  <c:v>385.89893599089157</c:v>
                </c:pt>
                <c:pt idx="64">
                  <c:v>384.95690257628917</c:v>
                </c:pt>
                <c:pt idx="65">
                  <c:v>384.12724780962793</c:v>
                </c:pt>
                <c:pt idx="66">
                  <c:v>383.36169779671678</c:v>
                </c:pt>
                <c:pt idx="67">
                  <c:v>382.66612746781345</c:v>
                </c:pt>
                <c:pt idx="68">
                  <c:v>382.02626174371795</c:v>
                </c:pt>
                <c:pt idx="69">
                  <c:v>381.49492461150271</c:v>
                </c:pt>
                <c:pt idx="70">
                  <c:v>381.11757528568165</c:v>
                </c:pt>
                <c:pt idx="71">
                  <c:v>380.89225173753391</c:v>
                </c:pt>
                <c:pt idx="72">
                  <c:v>380.79694178314185</c:v>
                </c:pt>
                <c:pt idx="73">
                  <c:v>379.83292286336132</c:v>
                </c:pt>
                <c:pt idx="74">
                  <c:v>378.94810412835312</c:v>
                </c:pt>
                <c:pt idx="75">
                  <c:v>378.06786755342824</c:v>
                </c:pt>
                <c:pt idx="76">
                  <c:v>377.20553819139803</c:v>
                </c:pt>
                <c:pt idx="77">
                  <c:v>376.23374523442919</c:v>
                </c:pt>
                <c:pt idx="78">
                  <c:v>375.15388340800149</c:v>
                </c:pt>
                <c:pt idx="79">
                  <c:v>373.92717935816768</c:v>
                </c:pt>
                <c:pt idx="80">
                  <c:v>372.56888750472217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'2.3'!$D$110</c:f>
              <c:strCache>
                <c:ptCount val="1"/>
                <c:pt idx="0">
                  <c:v>Maquinaria y equipo </c:v>
                </c:pt>
              </c:strCache>
            </c:strRef>
          </c:tx>
          <c:marker>
            <c:symbol val="none"/>
          </c:marker>
          <c:cat>
            <c:numRef>
              <c:f>'2.3'!$A$111:$A$191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'2.3'!$D$111:$D$191</c:f>
              <c:numCache>
                <c:formatCode>#,#00</c:formatCode>
                <c:ptCount val="81"/>
                <c:pt idx="0">
                  <c:v>503.03812171894322</c:v>
                </c:pt>
                <c:pt idx="1">
                  <c:v>513.2180746658313</c:v>
                </c:pt>
                <c:pt idx="2">
                  <c:v>524.47062482187255</c:v>
                </c:pt>
                <c:pt idx="3">
                  <c:v>537.50766039932796</c:v>
                </c:pt>
                <c:pt idx="4">
                  <c:v>549.57745323750919</c:v>
                </c:pt>
                <c:pt idx="5">
                  <c:v>563.0923977719001</c:v>
                </c:pt>
                <c:pt idx="6">
                  <c:v>576.51527833521573</c:v>
                </c:pt>
                <c:pt idx="7">
                  <c:v>588.89837610852135</c:v>
                </c:pt>
                <c:pt idx="8">
                  <c:v>601.88709463849318</c:v>
                </c:pt>
                <c:pt idx="9">
                  <c:v>612.99066537875126</c:v>
                </c:pt>
                <c:pt idx="10">
                  <c:v>624.11154857192719</c:v>
                </c:pt>
                <c:pt idx="11">
                  <c:v>635.27271053297773</c:v>
                </c:pt>
                <c:pt idx="12">
                  <c:v>645.63127734015291</c:v>
                </c:pt>
                <c:pt idx="13">
                  <c:v>653.87695182962352</c:v>
                </c:pt>
                <c:pt idx="14">
                  <c:v>664.49214424020033</c:v>
                </c:pt>
                <c:pt idx="15">
                  <c:v>676.3428929560522</c:v>
                </c:pt>
                <c:pt idx="16">
                  <c:v>690.60629983681645</c:v>
                </c:pt>
                <c:pt idx="17">
                  <c:v>704.23420589283967</c:v>
                </c:pt>
                <c:pt idx="18">
                  <c:v>716.46287475003533</c:v>
                </c:pt>
                <c:pt idx="19">
                  <c:v>725.6734653158104</c:v>
                </c:pt>
                <c:pt idx="20">
                  <c:v>731.4852770205988</c:v>
                </c:pt>
                <c:pt idx="21">
                  <c:v>735.83798704575997</c:v>
                </c:pt>
                <c:pt idx="22">
                  <c:v>737.95036851803536</c:v>
                </c:pt>
                <c:pt idx="23">
                  <c:v>740.89773342435728</c:v>
                </c:pt>
                <c:pt idx="24">
                  <c:v>743.64813154158105</c:v>
                </c:pt>
                <c:pt idx="25">
                  <c:v>749.36317234953879</c:v>
                </c:pt>
                <c:pt idx="26">
                  <c:v>754.61058385380409</c:v>
                </c:pt>
                <c:pt idx="27">
                  <c:v>759.82459429050004</c:v>
                </c:pt>
                <c:pt idx="28">
                  <c:v>765.71495135634177</c:v>
                </c:pt>
                <c:pt idx="29">
                  <c:v>773.29017856219764</c:v>
                </c:pt>
                <c:pt idx="30">
                  <c:v>781.53843393215379</c:v>
                </c:pt>
                <c:pt idx="31">
                  <c:v>789.00573099865551</c:v>
                </c:pt>
                <c:pt idx="32">
                  <c:v>796.03660621181871</c:v>
                </c:pt>
                <c:pt idx="33">
                  <c:v>802.6366202210919</c:v>
                </c:pt>
                <c:pt idx="34">
                  <c:v>810.16298988119149</c:v>
                </c:pt>
                <c:pt idx="35">
                  <c:v>818.03511603475727</c:v>
                </c:pt>
                <c:pt idx="36">
                  <c:v>825.70656407491947</c:v>
                </c:pt>
                <c:pt idx="37">
                  <c:v>835.194098080701</c:v>
                </c:pt>
                <c:pt idx="38">
                  <c:v>844.27969493778642</c:v>
                </c:pt>
                <c:pt idx="39">
                  <c:v>851.63013229047328</c:v>
                </c:pt>
                <c:pt idx="40">
                  <c:v>862.74803571890004</c:v>
                </c:pt>
                <c:pt idx="41">
                  <c:v>873.42984528363957</c:v>
                </c:pt>
                <c:pt idx="42">
                  <c:v>883.32645639581858</c:v>
                </c:pt>
                <c:pt idx="43">
                  <c:v>894.79666667907429</c:v>
                </c:pt>
                <c:pt idx="44">
                  <c:v>908.5698986173328</c:v>
                </c:pt>
                <c:pt idx="45">
                  <c:v>923.64650923920556</c:v>
                </c:pt>
                <c:pt idx="46">
                  <c:v>941.74304659140523</c:v>
                </c:pt>
                <c:pt idx="47">
                  <c:v>960.12427001912886</c:v>
                </c:pt>
                <c:pt idx="48">
                  <c:v>978.71294330843693</c:v>
                </c:pt>
                <c:pt idx="49">
                  <c:v>998.83807514796888</c:v>
                </c:pt>
                <c:pt idx="50">
                  <c:v>1021.2496364015012</c:v>
                </c:pt>
                <c:pt idx="51">
                  <c:v>1044.8076694268564</c:v>
                </c:pt>
                <c:pt idx="52">
                  <c:v>1067.8313286987373</c:v>
                </c:pt>
                <c:pt idx="53">
                  <c:v>1095.3462114907109</c:v>
                </c:pt>
                <c:pt idx="54">
                  <c:v>1123.1729947308668</c:v>
                </c:pt>
                <c:pt idx="55">
                  <c:v>1154.7940894833191</c:v>
                </c:pt>
                <c:pt idx="56">
                  <c:v>1187.5647640758243</c:v>
                </c:pt>
                <c:pt idx="57">
                  <c:v>1220.6004478355751</c:v>
                </c:pt>
                <c:pt idx="58">
                  <c:v>1254.8412964121503</c:v>
                </c:pt>
                <c:pt idx="59">
                  <c:v>1289.8035339852074</c:v>
                </c:pt>
                <c:pt idx="60">
                  <c:v>1327.2914246141158</c:v>
                </c:pt>
                <c:pt idx="61">
                  <c:v>1360.5141525237027</c:v>
                </c:pt>
                <c:pt idx="62">
                  <c:v>1384.4671232102683</c:v>
                </c:pt>
                <c:pt idx="63">
                  <c:v>1408.8442954691641</c:v>
                </c:pt>
                <c:pt idx="64">
                  <c:v>1435.77492242874</c:v>
                </c:pt>
                <c:pt idx="65">
                  <c:v>1466.8927071672756</c:v>
                </c:pt>
                <c:pt idx="66">
                  <c:v>1499.808889585328</c:v>
                </c:pt>
                <c:pt idx="67">
                  <c:v>1535.0024343370519</c:v>
                </c:pt>
                <c:pt idx="68">
                  <c:v>1573.9231942124477</c:v>
                </c:pt>
                <c:pt idx="69">
                  <c:v>1615.5399965067957</c:v>
                </c:pt>
                <c:pt idx="70">
                  <c:v>1660.0995418768359</c:v>
                </c:pt>
                <c:pt idx="71">
                  <c:v>1707.1159903811586</c:v>
                </c:pt>
                <c:pt idx="72">
                  <c:v>1753.7608993333413</c:v>
                </c:pt>
                <c:pt idx="73">
                  <c:v>1803.853282004435</c:v>
                </c:pt>
                <c:pt idx="74">
                  <c:v>1855.0405698186307</c:v>
                </c:pt>
                <c:pt idx="75">
                  <c:v>1907.0411433672441</c:v>
                </c:pt>
                <c:pt idx="76">
                  <c:v>1958.4059208152846</c:v>
                </c:pt>
                <c:pt idx="77">
                  <c:v>2007.6975920207981</c:v>
                </c:pt>
                <c:pt idx="78">
                  <c:v>2058.502565402649</c:v>
                </c:pt>
                <c:pt idx="79">
                  <c:v>2109.1219380462144</c:v>
                </c:pt>
                <c:pt idx="80">
                  <c:v>2161.1774705549674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'2.3'!$E$110</c:f>
              <c:strCache>
                <c:ptCount val="1"/>
                <c:pt idx="0">
                  <c:v>Equipo de transporte</c:v>
                </c:pt>
              </c:strCache>
            </c:strRef>
          </c:tx>
          <c:marker>
            <c:symbol val="none"/>
          </c:marker>
          <c:cat>
            <c:numRef>
              <c:f>'2.3'!$A$111:$A$191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'2.3'!$E$111:$E$191</c:f>
              <c:numCache>
                <c:formatCode>#,#00</c:formatCode>
                <c:ptCount val="81"/>
                <c:pt idx="0">
                  <c:v>83.088143104424972</c:v>
                </c:pt>
                <c:pt idx="1">
                  <c:v>85.234982335585826</c:v>
                </c:pt>
                <c:pt idx="2">
                  <c:v>87.586784332063516</c:v>
                </c:pt>
                <c:pt idx="3">
                  <c:v>90.341870129091831</c:v>
                </c:pt>
                <c:pt idx="4">
                  <c:v>93.040063804056658</c:v>
                </c:pt>
                <c:pt idx="5">
                  <c:v>96.215007294009297</c:v>
                </c:pt>
                <c:pt idx="6">
                  <c:v>99.421730599533788</c:v>
                </c:pt>
                <c:pt idx="7">
                  <c:v>102.45550495002443</c:v>
                </c:pt>
                <c:pt idx="8">
                  <c:v>105.82852926744535</c:v>
                </c:pt>
                <c:pt idx="9">
                  <c:v>108.88947116562142</c:v>
                </c:pt>
                <c:pt idx="10">
                  <c:v>111.91571052742987</c:v>
                </c:pt>
                <c:pt idx="11">
                  <c:v>115.07185490460184</c:v>
                </c:pt>
                <c:pt idx="12">
                  <c:v>118.26032837022747</c:v>
                </c:pt>
                <c:pt idx="13">
                  <c:v>120.91050315868688</c:v>
                </c:pt>
                <c:pt idx="14">
                  <c:v>124.07564032871717</c:v>
                </c:pt>
                <c:pt idx="15">
                  <c:v>127.86647418741215</c:v>
                </c:pt>
                <c:pt idx="16">
                  <c:v>132.43729174078189</c:v>
                </c:pt>
                <c:pt idx="17">
                  <c:v>136.73957011629867</c:v>
                </c:pt>
                <c:pt idx="18">
                  <c:v>140.5199214153381</c:v>
                </c:pt>
                <c:pt idx="19">
                  <c:v>144.13580673590536</c:v>
                </c:pt>
                <c:pt idx="20">
                  <c:v>146.3522385775448</c:v>
                </c:pt>
                <c:pt idx="21">
                  <c:v>148.55425289055344</c:v>
                </c:pt>
                <c:pt idx="22">
                  <c:v>149.72514380495176</c:v>
                </c:pt>
                <c:pt idx="23">
                  <c:v>151.1143340561581</c:v>
                </c:pt>
                <c:pt idx="24">
                  <c:v>152.88810160279604</c:v>
                </c:pt>
                <c:pt idx="25">
                  <c:v>155.14917540550013</c:v>
                </c:pt>
                <c:pt idx="26">
                  <c:v>157.98369446679826</c:v>
                </c:pt>
                <c:pt idx="27">
                  <c:v>160.26014361901517</c:v>
                </c:pt>
                <c:pt idx="28">
                  <c:v>163.15668415219491</c:v>
                </c:pt>
                <c:pt idx="29">
                  <c:v>166.51150568356894</c:v>
                </c:pt>
                <c:pt idx="30">
                  <c:v>170.2183932748886</c:v>
                </c:pt>
                <c:pt idx="31">
                  <c:v>173.75090708052369</c:v>
                </c:pt>
                <c:pt idx="32">
                  <c:v>177.20495292962335</c:v>
                </c:pt>
                <c:pt idx="33">
                  <c:v>179.56438946705782</c:v>
                </c:pt>
                <c:pt idx="34">
                  <c:v>183.33248274111531</c:v>
                </c:pt>
                <c:pt idx="35">
                  <c:v>187.56782731755067</c:v>
                </c:pt>
                <c:pt idx="36">
                  <c:v>192.42507096925507</c:v>
                </c:pt>
                <c:pt idx="37">
                  <c:v>198.29110116493652</c:v>
                </c:pt>
                <c:pt idx="38">
                  <c:v>202.55667787366096</c:v>
                </c:pt>
                <c:pt idx="39">
                  <c:v>207.53076079158765</c:v>
                </c:pt>
                <c:pt idx="40">
                  <c:v>211.95966295221842</c:v>
                </c:pt>
                <c:pt idx="41">
                  <c:v>217.38273419640404</c:v>
                </c:pt>
                <c:pt idx="42">
                  <c:v>222.84377511142239</c:v>
                </c:pt>
                <c:pt idx="43">
                  <c:v>227.88057335957427</c:v>
                </c:pt>
                <c:pt idx="44">
                  <c:v>234.05770472685833</c:v>
                </c:pt>
                <c:pt idx="45">
                  <c:v>239.16575617351029</c:v>
                </c:pt>
                <c:pt idx="46">
                  <c:v>246.02887093498919</c:v>
                </c:pt>
                <c:pt idx="47">
                  <c:v>253.1257420966588</c:v>
                </c:pt>
                <c:pt idx="48">
                  <c:v>259.83106147861878</c:v>
                </c:pt>
                <c:pt idx="49">
                  <c:v>268.7595880789674</c:v>
                </c:pt>
                <c:pt idx="50">
                  <c:v>280.237656062013</c:v>
                </c:pt>
                <c:pt idx="51">
                  <c:v>293.03496302095368</c:v>
                </c:pt>
                <c:pt idx="52">
                  <c:v>305.58891305070432</c:v>
                </c:pt>
                <c:pt idx="53">
                  <c:v>320.6595947295113</c:v>
                </c:pt>
                <c:pt idx="54">
                  <c:v>335.17690121704754</c:v>
                </c:pt>
                <c:pt idx="55">
                  <c:v>350.37915944871349</c:v>
                </c:pt>
                <c:pt idx="56">
                  <c:v>364.94606539517832</c:v>
                </c:pt>
                <c:pt idx="57">
                  <c:v>379.93631411062614</c:v>
                </c:pt>
                <c:pt idx="58">
                  <c:v>393.46413880630649</c:v>
                </c:pt>
                <c:pt idx="59">
                  <c:v>406.67238153286365</c:v>
                </c:pt>
                <c:pt idx="60">
                  <c:v>421.09751767431868</c:v>
                </c:pt>
                <c:pt idx="61">
                  <c:v>433.98043781720412</c:v>
                </c:pt>
                <c:pt idx="62">
                  <c:v>445.7891371500628</c:v>
                </c:pt>
                <c:pt idx="63">
                  <c:v>458.926246170517</c:v>
                </c:pt>
                <c:pt idx="64">
                  <c:v>470.40371617014614</c:v>
                </c:pt>
                <c:pt idx="65">
                  <c:v>480.7311887862536</c:v>
                </c:pt>
                <c:pt idx="66">
                  <c:v>490.62594705927836</c:v>
                </c:pt>
                <c:pt idx="67">
                  <c:v>504.26913649347858</c:v>
                </c:pt>
                <c:pt idx="68">
                  <c:v>519.44487995739132</c:v>
                </c:pt>
                <c:pt idx="69">
                  <c:v>539.88101261819895</c:v>
                </c:pt>
                <c:pt idx="70">
                  <c:v>560.71254758603982</c:v>
                </c:pt>
                <c:pt idx="71">
                  <c:v>586.55842406670286</c:v>
                </c:pt>
                <c:pt idx="72">
                  <c:v>612.45641440435736</c:v>
                </c:pt>
                <c:pt idx="73">
                  <c:v>633.18631447527798</c:v>
                </c:pt>
                <c:pt idx="74">
                  <c:v>652.8089289747511</c:v>
                </c:pt>
                <c:pt idx="75">
                  <c:v>670.1806991010094</c:v>
                </c:pt>
                <c:pt idx="76">
                  <c:v>687.49172883260155</c:v>
                </c:pt>
                <c:pt idx="77">
                  <c:v>703.17023833723272</c:v>
                </c:pt>
                <c:pt idx="78">
                  <c:v>717.85266636319636</c:v>
                </c:pt>
                <c:pt idx="79">
                  <c:v>734.78380427982904</c:v>
                </c:pt>
                <c:pt idx="80">
                  <c:v>753.69409839945865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'2.3'!$F$110</c:f>
              <c:strCache>
                <c:ptCount val="1"/>
                <c:pt idx="0">
                  <c:v>Construcción y edificaciones</c:v>
                </c:pt>
              </c:strCache>
            </c:strRef>
          </c:tx>
          <c:marker>
            <c:symbol val="none"/>
          </c:marker>
          <c:cat>
            <c:numRef>
              <c:f>'2.3'!$A$111:$A$191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'2.3'!$F$111:$F$191</c:f>
              <c:numCache>
                <c:formatCode>#,#00</c:formatCode>
                <c:ptCount val="81"/>
                <c:pt idx="0">
                  <c:v>1523.1602265009692</c:v>
                </c:pt>
                <c:pt idx="1">
                  <c:v>1535.3487483199265</c:v>
                </c:pt>
                <c:pt idx="2">
                  <c:v>1549.671854373697</c:v>
                </c:pt>
                <c:pt idx="3">
                  <c:v>1566.8792610655235</c:v>
                </c:pt>
                <c:pt idx="4">
                  <c:v>1581.8002639311826</c:v>
                </c:pt>
                <c:pt idx="5">
                  <c:v>1598.8809446215976</c:v>
                </c:pt>
                <c:pt idx="6">
                  <c:v>1615.3030569526891</c:v>
                </c:pt>
                <c:pt idx="7">
                  <c:v>1629.4158748312359</c:v>
                </c:pt>
                <c:pt idx="8">
                  <c:v>1644.1354895853294</c:v>
                </c:pt>
                <c:pt idx="9">
                  <c:v>1655.1927079325906</c:v>
                </c:pt>
                <c:pt idx="10">
                  <c:v>1665.8897828008264</c:v>
                </c:pt>
                <c:pt idx="11">
                  <c:v>1676.2725619514795</c:v>
                </c:pt>
                <c:pt idx="12">
                  <c:v>1684.9742585793895</c:v>
                </c:pt>
                <c:pt idx="13">
                  <c:v>1689.9397472561516</c:v>
                </c:pt>
                <c:pt idx="14">
                  <c:v>1698.3636626434302</c:v>
                </c:pt>
                <c:pt idx="15">
                  <c:v>1708.3754228333596</c:v>
                </c:pt>
                <c:pt idx="16">
                  <c:v>1721.7330132365182</c:v>
                </c:pt>
                <c:pt idx="17">
                  <c:v>1733.715869247214</c:v>
                </c:pt>
                <c:pt idx="18">
                  <c:v>1743.226844876714</c:v>
                </c:pt>
                <c:pt idx="19">
                  <c:v>1747.9457223693796</c:v>
                </c:pt>
                <c:pt idx="20">
                  <c:v>1747.4427314659579</c:v>
                </c:pt>
                <c:pt idx="21">
                  <c:v>1744.6616886027357</c:v>
                </c:pt>
                <c:pt idx="22">
                  <c:v>1738.5084295433601</c:v>
                </c:pt>
                <c:pt idx="23">
                  <c:v>1733.3413298707405</c:v>
                </c:pt>
                <c:pt idx="24">
                  <c:v>1727.7651461108176</c:v>
                </c:pt>
                <c:pt idx="25">
                  <c:v>1725.7859080697092</c:v>
                </c:pt>
                <c:pt idx="26">
                  <c:v>1721.89129015247</c:v>
                </c:pt>
                <c:pt idx="27">
                  <c:v>1719.7058414231451</c:v>
                </c:pt>
                <c:pt idx="28">
                  <c:v>1716.5645559300963</c:v>
                </c:pt>
                <c:pt idx="29">
                  <c:v>1714.4670526999853</c:v>
                </c:pt>
                <c:pt idx="30">
                  <c:v>1712.5100339207856</c:v>
                </c:pt>
                <c:pt idx="31">
                  <c:v>1711.1534381650174</c:v>
                </c:pt>
                <c:pt idx="32">
                  <c:v>1709.7873605407613</c:v>
                </c:pt>
                <c:pt idx="33">
                  <c:v>1710.4528958810674</c:v>
                </c:pt>
                <c:pt idx="34">
                  <c:v>1714.5294192813972</c:v>
                </c:pt>
                <c:pt idx="35">
                  <c:v>1717.20227478583</c:v>
                </c:pt>
                <c:pt idx="36">
                  <c:v>1722.2166341470754</c:v>
                </c:pt>
                <c:pt idx="37">
                  <c:v>1725.0123700457368</c:v>
                </c:pt>
                <c:pt idx="38">
                  <c:v>1729.8469168117224</c:v>
                </c:pt>
                <c:pt idx="39">
                  <c:v>1735.750764775928</c:v>
                </c:pt>
                <c:pt idx="40">
                  <c:v>1747.3275749735801</c:v>
                </c:pt>
                <c:pt idx="41">
                  <c:v>1761.3800332587909</c:v>
                </c:pt>
                <c:pt idx="42">
                  <c:v>1770.4755560549254</c:v>
                </c:pt>
                <c:pt idx="43">
                  <c:v>1782.707363651954</c:v>
                </c:pt>
                <c:pt idx="44">
                  <c:v>1797.7812099301411</c:v>
                </c:pt>
                <c:pt idx="45">
                  <c:v>1809.1163828802491</c:v>
                </c:pt>
                <c:pt idx="46">
                  <c:v>1821.3108869480552</c:v>
                </c:pt>
                <c:pt idx="47">
                  <c:v>1834.956027633634</c:v>
                </c:pt>
                <c:pt idx="48">
                  <c:v>1848.7886621492094</c:v>
                </c:pt>
                <c:pt idx="49">
                  <c:v>1859.7215195068454</c:v>
                </c:pt>
                <c:pt idx="50">
                  <c:v>1879.7897976388167</c:v>
                </c:pt>
                <c:pt idx="51">
                  <c:v>1899.8901205843285</c:v>
                </c:pt>
                <c:pt idx="52">
                  <c:v>1915.9200568510337</c:v>
                </c:pt>
                <c:pt idx="53">
                  <c:v>1932.6223634755556</c:v>
                </c:pt>
                <c:pt idx="54">
                  <c:v>1948.8241145319141</c:v>
                </c:pt>
                <c:pt idx="55">
                  <c:v>1964.8528902951659</c:v>
                </c:pt>
                <c:pt idx="56">
                  <c:v>1983.9496862822418</c:v>
                </c:pt>
                <c:pt idx="57">
                  <c:v>2005.5333822851853</c:v>
                </c:pt>
                <c:pt idx="58">
                  <c:v>2028.3811657574565</c:v>
                </c:pt>
                <c:pt idx="59">
                  <c:v>2052.2159533794566</c:v>
                </c:pt>
                <c:pt idx="60">
                  <c:v>2070.0858576132846</c:v>
                </c:pt>
                <c:pt idx="61">
                  <c:v>2087.5139382855282</c:v>
                </c:pt>
                <c:pt idx="62">
                  <c:v>2109.6249892171272</c:v>
                </c:pt>
                <c:pt idx="63">
                  <c:v>2127.8207102582473</c:v>
                </c:pt>
                <c:pt idx="64">
                  <c:v>2142.8000850645039</c:v>
                </c:pt>
                <c:pt idx="65">
                  <c:v>2160.599873983891</c:v>
                </c:pt>
                <c:pt idx="66">
                  <c:v>2175.2151282921623</c:v>
                </c:pt>
                <c:pt idx="67">
                  <c:v>2190.8486722517619</c:v>
                </c:pt>
                <c:pt idx="68">
                  <c:v>2210.7999318299121</c:v>
                </c:pt>
                <c:pt idx="69">
                  <c:v>2228.268641202962</c:v>
                </c:pt>
                <c:pt idx="70">
                  <c:v>2244.2567307972608</c:v>
                </c:pt>
                <c:pt idx="71">
                  <c:v>2264.5312517104285</c:v>
                </c:pt>
                <c:pt idx="72">
                  <c:v>2284.5407540076367</c:v>
                </c:pt>
                <c:pt idx="73">
                  <c:v>2304.7369595243258</c:v>
                </c:pt>
                <c:pt idx="74">
                  <c:v>2326.2149311580729</c:v>
                </c:pt>
                <c:pt idx="75">
                  <c:v>2338.8672264498946</c:v>
                </c:pt>
                <c:pt idx="76">
                  <c:v>2364.0257354511004</c:v>
                </c:pt>
                <c:pt idx="77">
                  <c:v>2389.225041216876</c:v>
                </c:pt>
                <c:pt idx="78">
                  <c:v>2415.9635687912923</c:v>
                </c:pt>
                <c:pt idx="79">
                  <c:v>2440.936072662093</c:v>
                </c:pt>
                <c:pt idx="80">
                  <c:v>2462.7597937401742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'2.3'!$G$110</c:f>
              <c:strCache>
                <c:ptCount val="1"/>
                <c:pt idx="0">
                  <c:v>Obras civiles</c:v>
                </c:pt>
              </c:strCache>
            </c:strRef>
          </c:tx>
          <c:marker>
            <c:symbol val="none"/>
          </c:marker>
          <c:cat>
            <c:numRef>
              <c:f>'2.3'!$A$111:$A$191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'2.3'!$G$111:$G$191</c:f>
              <c:numCache>
                <c:formatCode>#,#00</c:formatCode>
                <c:ptCount val="81"/>
                <c:pt idx="0">
                  <c:v>1804.1267404597206</c:v>
                </c:pt>
                <c:pt idx="1">
                  <c:v>1821.2163054010937</c:v>
                </c:pt>
                <c:pt idx="2">
                  <c:v>1840.9926602608889</c:v>
                </c:pt>
                <c:pt idx="3">
                  <c:v>1864.2718137238644</c:v>
                </c:pt>
                <c:pt idx="4">
                  <c:v>1884.5127785139832</c:v>
                </c:pt>
                <c:pt idx="5">
                  <c:v>1907.3241622602195</c:v>
                </c:pt>
                <c:pt idx="6">
                  <c:v>1929.1576729463061</c:v>
                </c:pt>
                <c:pt idx="7">
                  <c:v>1947.9553262427992</c:v>
                </c:pt>
                <c:pt idx="8">
                  <c:v>1967.3705263018685</c:v>
                </c:pt>
                <c:pt idx="9">
                  <c:v>1982.0928912321087</c:v>
                </c:pt>
                <c:pt idx="10">
                  <c:v>1996.2435047783076</c:v>
                </c:pt>
                <c:pt idx="11">
                  <c:v>2009.8831297562394</c:v>
                </c:pt>
                <c:pt idx="12">
                  <c:v>2021.3307409711508</c:v>
                </c:pt>
                <c:pt idx="13">
                  <c:v>2028.0730903449012</c:v>
                </c:pt>
                <c:pt idx="14">
                  <c:v>2038.9579702693834</c:v>
                </c:pt>
                <c:pt idx="15">
                  <c:v>2051.6766337530566</c:v>
                </c:pt>
                <c:pt idx="16">
                  <c:v>2068.3651769163876</c:v>
                </c:pt>
                <c:pt idx="17">
                  <c:v>2083.2609134093154</c:v>
                </c:pt>
                <c:pt idx="18">
                  <c:v>2095.0488298375026</c:v>
                </c:pt>
                <c:pt idx="19">
                  <c:v>2100.9307993860625</c:v>
                </c:pt>
                <c:pt idx="20">
                  <c:v>2100.4368426903388</c:v>
                </c:pt>
                <c:pt idx="21">
                  <c:v>2097.1141268462561</c:v>
                </c:pt>
                <c:pt idx="22">
                  <c:v>2089.7207617176364</c:v>
                </c:pt>
                <c:pt idx="23">
                  <c:v>2083.3867912839773</c:v>
                </c:pt>
                <c:pt idx="24">
                  <c:v>2076.6824493283402</c:v>
                </c:pt>
                <c:pt idx="25">
                  <c:v>2074.533505000546</c:v>
                </c:pt>
                <c:pt idx="26">
                  <c:v>2071.4951759708265</c:v>
                </c:pt>
                <c:pt idx="27">
                  <c:v>2067.4181930600466</c:v>
                </c:pt>
                <c:pt idx="28">
                  <c:v>2060.3551168269369</c:v>
                </c:pt>
                <c:pt idx="29">
                  <c:v>2055.3694747379636</c:v>
                </c:pt>
                <c:pt idx="30">
                  <c:v>2052.1069030724002</c:v>
                </c:pt>
                <c:pt idx="31">
                  <c:v>2052.1916100582121</c:v>
                </c:pt>
                <c:pt idx="32">
                  <c:v>2050.1138128077341</c:v>
                </c:pt>
                <c:pt idx="33">
                  <c:v>2047.9085802013458</c:v>
                </c:pt>
                <c:pt idx="34">
                  <c:v>2050.6230913976906</c:v>
                </c:pt>
                <c:pt idx="35">
                  <c:v>2050.4724190155616</c:v>
                </c:pt>
                <c:pt idx="36">
                  <c:v>2048.8113381284106</c:v>
                </c:pt>
                <c:pt idx="37">
                  <c:v>2052.8928408035931</c:v>
                </c:pt>
                <c:pt idx="38">
                  <c:v>2054.5869295790931</c:v>
                </c:pt>
                <c:pt idx="39">
                  <c:v>2053.4288364425756</c:v>
                </c:pt>
                <c:pt idx="40">
                  <c:v>2055.5242906577582</c:v>
                </c:pt>
                <c:pt idx="41">
                  <c:v>2055.0368094232617</c:v>
                </c:pt>
                <c:pt idx="42">
                  <c:v>2054.6759903348111</c:v>
                </c:pt>
                <c:pt idx="43">
                  <c:v>2055.8923223598808</c:v>
                </c:pt>
                <c:pt idx="44">
                  <c:v>2060.9877364787881</c:v>
                </c:pt>
                <c:pt idx="45">
                  <c:v>2069.1365682417063</c:v>
                </c:pt>
                <c:pt idx="46">
                  <c:v>2066.4012141728408</c:v>
                </c:pt>
                <c:pt idx="47">
                  <c:v>2070.4861146475855</c:v>
                </c:pt>
                <c:pt idx="48">
                  <c:v>2080.3139954202347</c:v>
                </c:pt>
                <c:pt idx="49">
                  <c:v>2087.3734260421311</c:v>
                </c:pt>
                <c:pt idx="50">
                  <c:v>2092.0208830653237</c:v>
                </c:pt>
                <c:pt idx="51">
                  <c:v>2100.7178396364261</c:v>
                </c:pt>
                <c:pt idx="52">
                  <c:v>2114.389690081257</c:v>
                </c:pt>
                <c:pt idx="53">
                  <c:v>2127.9676418747204</c:v>
                </c:pt>
                <c:pt idx="54">
                  <c:v>2136.9895154501173</c:v>
                </c:pt>
                <c:pt idx="55">
                  <c:v>2151.9925924167969</c:v>
                </c:pt>
                <c:pt idx="56">
                  <c:v>2166.9784930225437</c:v>
                </c:pt>
                <c:pt idx="57">
                  <c:v>2179.9666875618336</c:v>
                </c:pt>
                <c:pt idx="58">
                  <c:v>2195.2385624278882</c:v>
                </c:pt>
                <c:pt idx="59">
                  <c:v>2214.5584006609424</c:v>
                </c:pt>
                <c:pt idx="60">
                  <c:v>2227.2816355665218</c:v>
                </c:pt>
                <c:pt idx="61">
                  <c:v>2243.4161354108023</c:v>
                </c:pt>
                <c:pt idx="62">
                  <c:v>2265.193619868458</c:v>
                </c:pt>
                <c:pt idx="63">
                  <c:v>2286.7873115391253</c:v>
                </c:pt>
                <c:pt idx="64">
                  <c:v>2306.7742162552231</c:v>
                </c:pt>
                <c:pt idx="65">
                  <c:v>2324.8469126337259</c:v>
                </c:pt>
                <c:pt idx="66">
                  <c:v>2343.7466280224812</c:v>
                </c:pt>
                <c:pt idx="67">
                  <c:v>2361.1341070973922</c:v>
                </c:pt>
                <c:pt idx="68">
                  <c:v>2383.907704155502</c:v>
                </c:pt>
                <c:pt idx="69">
                  <c:v>2403.9285801887663</c:v>
                </c:pt>
                <c:pt idx="70">
                  <c:v>2432.0389335986902</c:v>
                </c:pt>
                <c:pt idx="71">
                  <c:v>2460.8015696358116</c:v>
                </c:pt>
                <c:pt idx="72">
                  <c:v>2492.610504067929</c:v>
                </c:pt>
                <c:pt idx="73">
                  <c:v>2522.7226447971057</c:v>
                </c:pt>
                <c:pt idx="74">
                  <c:v>2558.9420795934598</c:v>
                </c:pt>
                <c:pt idx="75">
                  <c:v>2585.5658308822867</c:v>
                </c:pt>
                <c:pt idx="76">
                  <c:v>2607.393672585461</c:v>
                </c:pt>
                <c:pt idx="77">
                  <c:v>2642.3335237401252</c:v>
                </c:pt>
                <c:pt idx="78">
                  <c:v>2676.8616489406477</c:v>
                </c:pt>
                <c:pt idx="79">
                  <c:v>2713.6666731325549</c:v>
                </c:pt>
                <c:pt idx="80">
                  <c:v>2745.2382444747068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'2.3'!$H$110</c:f>
              <c:strCache>
                <c:ptCount val="1"/>
                <c:pt idx="0">
                  <c:v>Servicios</c:v>
                </c:pt>
              </c:strCache>
            </c:strRef>
          </c:tx>
          <c:marker>
            <c:symbol val="none"/>
          </c:marker>
          <c:cat>
            <c:numRef>
              <c:f>'2.3'!$A$111:$A$191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'2.3'!$H$111:$H$191</c:f>
              <c:numCache>
                <c:formatCode>#,#00</c:formatCode>
                <c:ptCount val="81"/>
                <c:pt idx="0">
                  <c:v>266.06077240789892</c:v>
                </c:pt>
                <c:pt idx="1">
                  <c:v>266.20326659404589</c:v>
                </c:pt>
                <c:pt idx="2">
                  <c:v>266.59996037312237</c:v>
                </c:pt>
                <c:pt idx="3">
                  <c:v>267.31121389892041</c:v>
                </c:pt>
                <c:pt idx="4">
                  <c:v>267.75907133681176</c:v>
                </c:pt>
                <c:pt idx="5">
                  <c:v>268.43120784994483</c:v>
                </c:pt>
                <c:pt idx="6">
                  <c:v>269.02835155613741</c:v>
                </c:pt>
                <c:pt idx="7">
                  <c:v>269.36644461553652</c:v>
                </c:pt>
                <c:pt idx="8">
                  <c:v>269.75939093439308</c:v>
                </c:pt>
                <c:pt idx="9">
                  <c:v>269.74501449139916</c:v>
                </c:pt>
                <c:pt idx="10">
                  <c:v>269.69336493411879</c:v>
                </c:pt>
                <c:pt idx="11">
                  <c:v>269.60304764064381</c:v>
                </c:pt>
                <c:pt idx="12">
                  <c:v>269.32639077732506</c:v>
                </c:pt>
                <c:pt idx="13">
                  <c:v>268.64700764074229</c:v>
                </c:pt>
                <c:pt idx="14">
                  <c:v>268.33201330216701</c:v>
                </c:pt>
                <c:pt idx="15">
                  <c:v>268.17639629805103</c:v>
                </c:pt>
                <c:pt idx="16">
                  <c:v>268.35131394251016</c:v>
                </c:pt>
                <c:pt idx="17">
                  <c:v>268.3639421487153</c:v>
                </c:pt>
                <c:pt idx="18">
                  <c:v>268.13338407848886</c:v>
                </c:pt>
                <c:pt idx="19">
                  <c:v>267.41637113668384</c:v>
                </c:pt>
                <c:pt idx="20">
                  <c:v>266.17016559326589</c:v>
                </c:pt>
                <c:pt idx="21">
                  <c:v>264.6868582818434</c:v>
                </c:pt>
                <c:pt idx="22">
                  <c:v>262.88434438782696</c:v>
                </c:pt>
                <c:pt idx="23">
                  <c:v>261.17684088996089</c:v>
                </c:pt>
                <c:pt idx="24">
                  <c:v>259.41807875518833</c:v>
                </c:pt>
                <c:pt idx="25">
                  <c:v>257.94624571214678</c:v>
                </c:pt>
                <c:pt idx="26">
                  <c:v>256.45970737323984</c:v>
                </c:pt>
                <c:pt idx="27">
                  <c:v>255.01218485012791</c:v>
                </c:pt>
                <c:pt idx="28">
                  <c:v>253.45596322636405</c:v>
                </c:pt>
                <c:pt idx="29">
                  <c:v>251.97979559343537</c:v>
                </c:pt>
                <c:pt idx="30">
                  <c:v>250.62950397370639</c:v>
                </c:pt>
                <c:pt idx="31">
                  <c:v>249.41686795980533</c:v>
                </c:pt>
                <c:pt idx="32">
                  <c:v>248.17284066653207</c:v>
                </c:pt>
                <c:pt idx="33">
                  <c:v>246.86436347396733</c:v>
                </c:pt>
                <c:pt idx="34">
                  <c:v>245.91383580785708</c:v>
                </c:pt>
                <c:pt idx="35">
                  <c:v>244.77466770434927</c:v>
                </c:pt>
                <c:pt idx="36">
                  <c:v>243.650014260082</c:v>
                </c:pt>
                <c:pt idx="37">
                  <c:v>242.57984084577137</c:v>
                </c:pt>
                <c:pt idx="38">
                  <c:v>241.64375392375203</c:v>
                </c:pt>
                <c:pt idx="39">
                  <c:v>240.63929349402784</c:v>
                </c:pt>
                <c:pt idx="40">
                  <c:v>239.86176633094087</c:v>
                </c:pt>
                <c:pt idx="41">
                  <c:v>239.14098802198453</c:v>
                </c:pt>
                <c:pt idx="42">
                  <c:v>238.27548396120673</c:v>
                </c:pt>
                <c:pt idx="43">
                  <c:v>237.53476688924295</c:v>
                </c:pt>
                <c:pt idx="44">
                  <c:v>236.90386340207993</c:v>
                </c:pt>
                <c:pt idx="45">
                  <c:v>236.30107369766768</c:v>
                </c:pt>
                <c:pt idx="46">
                  <c:v>235.51859630443118</c:v>
                </c:pt>
                <c:pt idx="47">
                  <c:v>234.92676520044398</c:v>
                </c:pt>
                <c:pt idx="48">
                  <c:v>234.4629258116793</c:v>
                </c:pt>
                <c:pt idx="49">
                  <c:v>233.81762830488262</c:v>
                </c:pt>
                <c:pt idx="50">
                  <c:v>233.5017552960544</c:v>
                </c:pt>
                <c:pt idx="51">
                  <c:v>233.20329040518337</c:v>
                </c:pt>
                <c:pt idx="52">
                  <c:v>232.94208698181376</c:v>
                </c:pt>
                <c:pt idx="53">
                  <c:v>232.72436197872963</c:v>
                </c:pt>
                <c:pt idx="54">
                  <c:v>232.4157270556077</c:v>
                </c:pt>
                <c:pt idx="55">
                  <c:v>232.17794177149233</c:v>
                </c:pt>
                <c:pt idx="56">
                  <c:v>232.03017855318689</c:v>
                </c:pt>
                <c:pt idx="57">
                  <c:v>231.90437320759023</c:v>
                </c:pt>
                <c:pt idx="58">
                  <c:v>231.82701283184986</c:v>
                </c:pt>
                <c:pt idx="59">
                  <c:v>231.82424703895433</c:v>
                </c:pt>
                <c:pt idx="60">
                  <c:v>231.42001340033428</c:v>
                </c:pt>
                <c:pt idx="61">
                  <c:v>231.16145636655273</c:v>
                </c:pt>
                <c:pt idx="62">
                  <c:v>231.18055416767371</c:v>
                </c:pt>
                <c:pt idx="63">
                  <c:v>231.11241629972992</c:v>
                </c:pt>
                <c:pt idx="64">
                  <c:v>230.96484599018095</c:v>
                </c:pt>
                <c:pt idx="65">
                  <c:v>230.9195317125926</c:v>
                </c:pt>
                <c:pt idx="66">
                  <c:v>230.80787762384574</c:v>
                </c:pt>
                <c:pt idx="67">
                  <c:v>230.74448819735142</c:v>
                </c:pt>
                <c:pt idx="68">
                  <c:v>230.88265798736376</c:v>
                </c:pt>
                <c:pt idx="69">
                  <c:v>230.87184949501884</c:v>
                </c:pt>
                <c:pt idx="70">
                  <c:v>230.95486277198225</c:v>
                </c:pt>
                <c:pt idx="71">
                  <c:v>231.26433675437661</c:v>
                </c:pt>
                <c:pt idx="72">
                  <c:v>231.6568599232094</c:v>
                </c:pt>
                <c:pt idx="73">
                  <c:v>232.05107349381055</c:v>
                </c:pt>
                <c:pt idx="74">
                  <c:v>232.72800808816717</c:v>
                </c:pt>
                <c:pt idx="75">
                  <c:v>232.97473931053707</c:v>
                </c:pt>
                <c:pt idx="76">
                  <c:v>233.26516884480998</c:v>
                </c:pt>
                <c:pt idx="77">
                  <c:v>233.77272458148542</c:v>
                </c:pt>
                <c:pt idx="78">
                  <c:v>234.33403878242456</c:v>
                </c:pt>
                <c:pt idx="79">
                  <c:v>234.97519335896553</c:v>
                </c:pt>
                <c:pt idx="80">
                  <c:v>235.34720168739045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137536"/>
        <c:axId val="113139072"/>
      </c:lineChart>
      <c:dateAx>
        <c:axId val="11313753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13139072"/>
        <c:crosses val="autoZero"/>
        <c:auto val="1"/>
        <c:lblOffset val="100"/>
        <c:baseTimeUnit val="months"/>
      </c:dateAx>
      <c:valAx>
        <c:axId val="113139072"/>
        <c:scaling>
          <c:orientation val="minMax"/>
        </c:scaling>
        <c:delete val="0"/>
        <c:axPos val="l"/>
        <c:majorGridlines/>
        <c:numFmt formatCode="#,#00" sourceLinked="1"/>
        <c:majorTickMark val="out"/>
        <c:minorTickMark val="none"/>
        <c:tickLblPos val="nextTo"/>
        <c:crossAx val="1131375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88185543168308367"/>
          <c:w val="1"/>
          <c:h val="0.11814456831691629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487854289743538E-2"/>
          <c:y val="2.0215430940131524E-2"/>
          <c:w val="0.88902429142051298"/>
          <c:h val="0.63080115728399266"/>
        </c:manualLayout>
      </c:layout>
      <c:lineChart>
        <c:grouping val="standard"/>
        <c:varyColors val="0"/>
        <c:ser>
          <c:idx val="1"/>
          <c:order val="0"/>
          <c:tx>
            <c:strRef>
              <c:f>'3.1'!$C$1</c:f>
              <c:strCache>
                <c:ptCount val="1"/>
                <c:pt idx="0">
                  <c:v>No informa</c:v>
                </c:pt>
              </c:strCache>
            </c:strRef>
          </c:tx>
          <c:marker>
            <c:symbol val="none"/>
          </c:marker>
          <c:cat>
            <c:numRef>
              <c:f>'3.1'!$A$2:$A$155</c:f>
              <c:numCache>
                <c:formatCode>mmm\-yy</c:formatCode>
                <c:ptCount val="154"/>
                <c:pt idx="0">
                  <c:v>37135</c:v>
                </c:pt>
                <c:pt idx="1">
                  <c:v>37165</c:v>
                </c:pt>
                <c:pt idx="2">
                  <c:v>37196</c:v>
                </c:pt>
                <c:pt idx="3">
                  <c:v>37226</c:v>
                </c:pt>
                <c:pt idx="4">
                  <c:v>37257</c:v>
                </c:pt>
                <c:pt idx="5">
                  <c:v>37288</c:v>
                </c:pt>
                <c:pt idx="6">
                  <c:v>37316</c:v>
                </c:pt>
                <c:pt idx="7">
                  <c:v>37347</c:v>
                </c:pt>
                <c:pt idx="8">
                  <c:v>37377</c:v>
                </c:pt>
                <c:pt idx="9">
                  <c:v>37408</c:v>
                </c:pt>
                <c:pt idx="10">
                  <c:v>37438</c:v>
                </c:pt>
                <c:pt idx="11">
                  <c:v>37469</c:v>
                </c:pt>
                <c:pt idx="12">
                  <c:v>37500</c:v>
                </c:pt>
                <c:pt idx="13">
                  <c:v>37530</c:v>
                </c:pt>
                <c:pt idx="14">
                  <c:v>37561</c:v>
                </c:pt>
                <c:pt idx="15">
                  <c:v>37591</c:v>
                </c:pt>
                <c:pt idx="16">
                  <c:v>37622</c:v>
                </c:pt>
                <c:pt idx="17">
                  <c:v>37653</c:v>
                </c:pt>
                <c:pt idx="18">
                  <c:v>37681</c:v>
                </c:pt>
                <c:pt idx="19">
                  <c:v>37712</c:v>
                </c:pt>
                <c:pt idx="20">
                  <c:v>37742</c:v>
                </c:pt>
                <c:pt idx="21">
                  <c:v>37773</c:v>
                </c:pt>
                <c:pt idx="22">
                  <c:v>37803</c:v>
                </c:pt>
                <c:pt idx="23">
                  <c:v>37834</c:v>
                </c:pt>
                <c:pt idx="24">
                  <c:v>37865</c:v>
                </c:pt>
                <c:pt idx="25">
                  <c:v>37895</c:v>
                </c:pt>
                <c:pt idx="26">
                  <c:v>37926</c:v>
                </c:pt>
                <c:pt idx="27">
                  <c:v>37956</c:v>
                </c:pt>
                <c:pt idx="28">
                  <c:v>37987</c:v>
                </c:pt>
                <c:pt idx="29">
                  <c:v>38018</c:v>
                </c:pt>
                <c:pt idx="30">
                  <c:v>38047</c:v>
                </c:pt>
                <c:pt idx="31">
                  <c:v>38078</c:v>
                </c:pt>
                <c:pt idx="32">
                  <c:v>38108</c:v>
                </c:pt>
                <c:pt idx="33">
                  <c:v>38139</c:v>
                </c:pt>
                <c:pt idx="34">
                  <c:v>38169</c:v>
                </c:pt>
                <c:pt idx="35">
                  <c:v>38200</c:v>
                </c:pt>
                <c:pt idx="36">
                  <c:v>38231</c:v>
                </c:pt>
                <c:pt idx="37">
                  <c:v>38261</c:v>
                </c:pt>
                <c:pt idx="38">
                  <c:v>38292</c:v>
                </c:pt>
                <c:pt idx="39">
                  <c:v>38322</c:v>
                </c:pt>
                <c:pt idx="40">
                  <c:v>38353</c:v>
                </c:pt>
                <c:pt idx="41">
                  <c:v>38384</c:v>
                </c:pt>
                <c:pt idx="42">
                  <c:v>38412</c:v>
                </c:pt>
                <c:pt idx="43">
                  <c:v>38443</c:v>
                </c:pt>
                <c:pt idx="44">
                  <c:v>38473</c:v>
                </c:pt>
                <c:pt idx="45">
                  <c:v>38504</c:v>
                </c:pt>
                <c:pt idx="46">
                  <c:v>38534</c:v>
                </c:pt>
                <c:pt idx="47">
                  <c:v>38565</c:v>
                </c:pt>
                <c:pt idx="48">
                  <c:v>38596</c:v>
                </c:pt>
                <c:pt idx="49">
                  <c:v>38626</c:v>
                </c:pt>
                <c:pt idx="50">
                  <c:v>38657</c:v>
                </c:pt>
                <c:pt idx="51">
                  <c:v>38687</c:v>
                </c:pt>
                <c:pt idx="52">
                  <c:v>38718</c:v>
                </c:pt>
                <c:pt idx="53">
                  <c:v>38749</c:v>
                </c:pt>
                <c:pt idx="54">
                  <c:v>38777</c:v>
                </c:pt>
                <c:pt idx="55">
                  <c:v>38808</c:v>
                </c:pt>
                <c:pt idx="56">
                  <c:v>38838</c:v>
                </c:pt>
                <c:pt idx="57">
                  <c:v>38869</c:v>
                </c:pt>
                <c:pt idx="58">
                  <c:v>38899</c:v>
                </c:pt>
                <c:pt idx="59">
                  <c:v>38930</c:v>
                </c:pt>
                <c:pt idx="60">
                  <c:v>38961</c:v>
                </c:pt>
                <c:pt idx="61">
                  <c:v>38991</c:v>
                </c:pt>
                <c:pt idx="62">
                  <c:v>39022</c:v>
                </c:pt>
                <c:pt idx="63">
                  <c:v>39052</c:v>
                </c:pt>
                <c:pt idx="64">
                  <c:v>39083</c:v>
                </c:pt>
                <c:pt idx="65">
                  <c:v>39114</c:v>
                </c:pt>
                <c:pt idx="66">
                  <c:v>39142</c:v>
                </c:pt>
                <c:pt idx="67">
                  <c:v>39173</c:v>
                </c:pt>
                <c:pt idx="68">
                  <c:v>39203</c:v>
                </c:pt>
                <c:pt idx="69">
                  <c:v>39234</c:v>
                </c:pt>
                <c:pt idx="70">
                  <c:v>39264</c:v>
                </c:pt>
                <c:pt idx="71">
                  <c:v>39295</c:v>
                </c:pt>
                <c:pt idx="72">
                  <c:v>39326</c:v>
                </c:pt>
                <c:pt idx="73">
                  <c:v>39356</c:v>
                </c:pt>
                <c:pt idx="74">
                  <c:v>39387</c:v>
                </c:pt>
                <c:pt idx="75">
                  <c:v>39417</c:v>
                </c:pt>
                <c:pt idx="76">
                  <c:v>39448</c:v>
                </c:pt>
                <c:pt idx="77">
                  <c:v>39479</c:v>
                </c:pt>
                <c:pt idx="78">
                  <c:v>39508</c:v>
                </c:pt>
                <c:pt idx="79">
                  <c:v>39539</c:v>
                </c:pt>
                <c:pt idx="80">
                  <c:v>39569</c:v>
                </c:pt>
                <c:pt idx="81">
                  <c:v>39600</c:v>
                </c:pt>
                <c:pt idx="82">
                  <c:v>39630</c:v>
                </c:pt>
                <c:pt idx="83">
                  <c:v>39661</c:v>
                </c:pt>
                <c:pt idx="84">
                  <c:v>39692</c:v>
                </c:pt>
                <c:pt idx="85">
                  <c:v>39722</c:v>
                </c:pt>
                <c:pt idx="86">
                  <c:v>39753</c:v>
                </c:pt>
                <c:pt idx="87">
                  <c:v>39783</c:v>
                </c:pt>
                <c:pt idx="88">
                  <c:v>39814</c:v>
                </c:pt>
                <c:pt idx="89">
                  <c:v>39845</c:v>
                </c:pt>
                <c:pt idx="90">
                  <c:v>39873</c:v>
                </c:pt>
                <c:pt idx="91">
                  <c:v>39904</c:v>
                </c:pt>
                <c:pt idx="92">
                  <c:v>39934</c:v>
                </c:pt>
                <c:pt idx="93">
                  <c:v>39965</c:v>
                </c:pt>
                <c:pt idx="94">
                  <c:v>39995</c:v>
                </c:pt>
                <c:pt idx="95">
                  <c:v>40026</c:v>
                </c:pt>
                <c:pt idx="96">
                  <c:v>40057</c:v>
                </c:pt>
                <c:pt idx="97">
                  <c:v>40087</c:v>
                </c:pt>
                <c:pt idx="98">
                  <c:v>40118</c:v>
                </c:pt>
                <c:pt idx="99">
                  <c:v>40148</c:v>
                </c:pt>
                <c:pt idx="100">
                  <c:v>40179</c:v>
                </c:pt>
                <c:pt idx="101">
                  <c:v>40210</c:v>
                </c:pt>
                <c:pt idx="102">
                  <c:v>40238</c:v>
                </c:pt>
                <c:pt idx="103">
                  <c:v>40269</c:v>
                </c:pt>
                <c:pt idx="104">
                  <c:v>40299</c:v>
                </c:pt>
                <c:pt idx="105">
                  <c:v>40330</c:v>
                </c:pt>
                <c:pt idx="106">
                  <c:v>40360</c:v>
                </c:pt>
                <c:pt idx="107">
                  <c:v>40391</c:v>
                </c:pt>
                <c:pt idx="108">
                  <c:v>40422</c:v>
                </c:pt>
                <c:pt idx="109">
                  <c:v>40452</c:v>
                </c:pt>
                <c:pt idx="110">
                  <c:v>40483</c:v>
                </c:pt>
                <c:pt idx="111">
                  <c:v>40513</c:v>
                </c:pt>
                <c:pt idx="112">
                  <c:v>40544</c:v>
                </c:pt>
                <c:pt idx="113">
                  <c:v>40575</c:v>
                </c:pt>
                <c:pt idx="114">
                  <c:v>40603</c:v>
                </c:pt>
                <c:pt idx="115">
                  <c:v>40634</c:v>
                </c:pt>
                <c:pt idx="116">
                  <c:v>40664</c:v>
                </c:pt>
                <c:pt idx="117">
                  <c:v>40695</c:v>
                </c:pt>
                <c:pt idx="118">
                  <c:v>40725</c:v>
                </c:pt>
                <c:pt idx="119">
                  <c:v>40756</c:v>
                </c:pt>
                <c:pt idx="120">
                  <c:v>40787</c:v>
                </c:pt>
                <c:pt idx="121">
                  <c:v>40817</c:v>
                </c:pt>
                <c:pt idx="122">
                  <c:v>40848</c:v>
                </c:pt>
                <c:pt idx="123">
                  <c:v>40878</c:v>
                </c:pt>
                <c:pt idx="124">
                  <c:v>40909</c:v>
                </c:pt>
                <c:pt idx="125">
                  <c:v>40940</c:v>
                </c:pt>
                <c:pt idx="126">
                  <c:v>40969</c:v>
                </c:pt>
                <c:pt idx="127">
                  <c:v>41000</c:v>
                </c:pt>
                <c:pt idx="128">
                  <c:v>41030</c:v>
                </c:pt>
                <c:pt idx="129">
                  <c:v>41061</c:v>
                </c:pt>
                <c:pt idx="130">
                  <c:v>41091</c:v>
                </c:pt>
                <c:pt idx="131">
                  <c:v>41122</c:v>
                </c:pt>
                <c:pt idx="132">
                  <c:v>41153</c:v>
                </c:pt>
                <c:pt idx="133">
                  <c:v>41183</c:v>
                </c:pt>
                <c:pt idx="134">
                  <c:v>41214</c:v>
                </c:pt>
                <c:pt idx="135">
                  <c:v>41244</c:v>
                </c:pt>
                <c:pt idx="136">
                  <c:v>41275</c:v>
                </c:pt>
                <c:pt idx="137">
                  <c:v>41306</c:v>
                </c:pt>
                <c:pt idx="138">
                  <c:v>41334</c:v>
                </c:pt>
                <c:pt idx="139">
                  <c:v>41365</c:v>
                </c:pt>
                <c:pt idx="140">
                  <c:v>41395</c:v>
                </c:pt>
                <c:pt idx="141">
                  <c:v>41426</c:v>
                </c:pt>
                <c:pt idx="142">
                  <c:v>41456</c:v>
                </c:pt>
                <c:pt idx="143">
                  <c:v>41487</c:v>
                </c:pt>
                <c:pt idx="144">
                  <c:v>41518</c:v>
                </c:pt>
                <c:pt idx="145">
                  <c:v>41548</c:v>
                </c:pt>
                <c:pt idx="146">
                  <c:v>41579</c:v>
                </c:pt>
                <c:pt idx="147">
                  <c:v>41609</c:v>
                </c:pt>
                <c:pt idx="148">
                  <c:v>41640</c:v>
                </c:pt>
                <c:pt idx="149">
                  <c:v>41671</c:v>
                </c:pt>
                <c:pt idx="150">
                  <c:v>41699</c:v>
                </c:pt>
                <c:pt idx="151">
                  <c:v>41730</c:v>
                </c:pt>
                <c:pt idx="152">
                  <c:v>41760</c:v>
                </c:pt>
                <c:pt idx="153">
                  <c:v>41791</c:v>
                </c:pt>
              </c:numCache>
            </c:numRef>
          </c:cat>
          <c:val>
            <c:numRef>
              <c:f>'3.1'!$C$2:$C$155</c:f>
              <c:numCache>
                <c:formatCode>#,#00</c:formatCode>
                <c:ptCount val="154"/>
                <c:pt idx="0">
                  <c:v>4.1790000000000003</c:v>
                </c:pt>
                <c:pt idx="1">
                  <c:v>2.9803333333333328</c:v>
                </c:pt>
                <c:pt idx="2">
                  <c:v>1.8579999999999999</c:v>
                </c:pt>
                <c:pt idx="3">
                  <c:v>2.0976666666666666</c:v>
                </c:pt>
                <c:pt idx="4">
                  <c:v>1.9363333333333335</c:v>
                </c:pt>
                <c:pt idx="5">
                  <c:v>5.3633333333333333</c:v>
                </c:pt>
                <c:pt idx="6">
                  <c:v>25.998999999999999</c:v>
                </c:pt>
                <c:pt idx="7">
                  <c:v>31.540000000000003</c:v>
                </c:pt>
                <c:pt idx="8">
                  <c:v>31.423333333333332</c:v>
                </c:pt>
                <c:pt idx="9">
                  <c:v>14.435666666666668</c:v>
                </c:pt>
                <c:pt idx="10">
                  <c:v>9.1676666666666673</c:v>
                </c:pt>
                <c:pt idx="11">
                  <c:v>7.4219999999999997</c:v>
                </c:pt>
                <c:pt idx="12">
                  <c:v>7.6410000000000009</c:v>
                </c:pt>
                <c:pt idx="13">
                  <c:v>13.868</c:v>
                </c:pt>
                <c:pt idx="14">
                  <c:v>16.393999999999998</c:v>
                </c:pt>
                <c:pt idx="15">
                  <c:v>15.271666666666667</c:v>
                </c:pt>
                <c:pt idx="16">
                  <c:v>8.1966666666666672</c:v>
                </c:pt>
                <c:pt idx="17">
                  <c:v>5.8033333333333337</c:v>
                </c:pt>
                <c:pt idx="18">
                  <c:v>5.4063333333333334</c:v>
                </c:pt>
                <c:pt idx="19">
                  <c:v>6.7526666666666664</c:v>
                </c:pt>
                <c:pt idx="20">
                  <c:v>5.6176666666666675</c:v>
                </c:pt>
                <c:pt idx="21">
                  <c:v>3.7229999999999994</c:v>
                </c:pt>
                <c:pt idx="22">
                  <c:v>2.3859999999999997</c:v>
                </c:pt>
                <c:pt idx="23">
                  <c:v>3.1556666666666668</c:v>
                </c:pt>
                <c:pt idx="24">
                  <c:v>3.1383333333333332</c:v>
                </c:pt>
                <c:pt idx="25">
                  <c:v>2.56</c:v>
                </c:pt>
                <c:pt idx="26">
                  <c:v>6.218</c:v>
                </c:pt>
                <c:pt idx="27">
                  <c:v>5.5919999999999996</c:v>
                </c:pt>
                <c:pt idx="28">
                  <c:v>4.6664444444444442</c:v>
                </c:pt>
                <c:pt idx="29">
                  <c:v>8.336333333333334</c:v>
                </c:pt>
                <c:pt idx="30">
                  <c:v>10.174666666666667</c:v>
                </c:pt>
                <c:pt idx="31">
                  <c:v>13.396000000000001</c:v>
                </c:pt>
                <c:pt idx="32">
                  <c:v>9.7419999999999991</c:v>
                </c:pt>
                <c:pt idx="33">
                  <c:v>8.1416666666666657</c:v>
                </c:pt>
                <c:pt idx="34">
                  <c:v>1.9749999999999999</c:v>
                </c:pt>
                <c:pt idx="35">
                  <c:v>4.3696666666666664</c:v>
                </c:pt>
                <c:pt idx="36">
                  <c:v>4.3656666666666668</c:v>
                </c:pt>
                <c:pt idx="37">
                  <c:v>5.8896666666666668</c:v>
                </c:pt>
                <c:pt idx="38">
                  <c:v>3.2503333333333333</c:v>
                </c:pt>
                <c:pt idx="39">
                  <c:v>4.0509999999999993</c:v>
                </c:pt>
                <c:pt idx="40">
                  <c:v>2.2876666666666665</c:v>
                </c:pt>
                <c:pt idx="41">
                  <c:v>2.266</c:v>
                </c:pt>
                <c:pt idx="42">
                  <c:v>3.1229999999999998</c:v>
                </c:pt>
                <c:pt idx="43">
                  <c:v>3.2406666666666673</c:v>
                </c:pt>
                <c:pt idx="44">
                  <c:v>2.8880000000000003</c:v>
                </c:pt>
                <c:pt idx="45">
                  <c:v>2.6576666666666666</c:v>
                </c:pt>
                <c:pt idx="46">
                  <c:v>2.1240000000000001</c:v>
                </c:pt>
                <c:pt idx="47">
                  <c:v>2.1970000000000001</c:v>
                </c:pt>
                <c:pt idx="48">
                  <c:v>0.80933333333333335</c:v>
                </c:pt>
                <c:pt idx="49">
                  <c:v>0.82566666666666666</c:v>
                </c:pt>
                <c:pt idx="50">
                  <c:v>0.75266666666666671</c:v>
                </c:pt>
                <c:pt idx="51">
                  <c:v>0.65233333333333332</c:v>
                </c:pt>
                <c:pt idx="52">
                  <c:v>0.22266666666666668</c:v>
                </c:pt>
                <c:pt idx="53">
                  <c:v>0.51833333333333342</c:v>
                </c:pt>
                <c:pt idx="54">
                  <c:v>0.29566666666666669</c:v>
                </c:pt>
                <c:pt idx="55">
                  <c:v>0.29566666666666669</c:v>
                </c:pt>
                <c:pt idx="56">
                  <c:v>0</c:v>
                </c:pt>
                <c:pt idx="57">
                  <c:v>0.25733333333333336</c:v>
                </c:pt>
                <c:pt idx="58">
                  <c:v>1383.5533333333333</c:v>
                </c:pt>
                <c:pt idx="59">
                  <c:v>1391.6913333333332</c:v>
                </c:pt>
                <c:pt idx="60">
                  <c:v>1403.9696666666666</c:v>
                </c:pt>
                <c:pt idx="61">
                  <c:v>25.600666666666669</c:v>
                </c:pt>
                <c:pt idx="62">
                  <c:v>20.030333333333335</c:v>
                </c:pt>
                <c:pt idx="63">
                  <c:v>13.995666666666667</c:v>
                </c:pt>
                <c:pt idx="64">
                  <c:v>19.394000000000002</c:v>
                </c:pt>
                <c:pt idx="65">
                  <c:v>26.067666666666668</c:v>
                </c:pt>
                <c:pt idx="66">
                  <c:v>22.199666666666669</c:v>
                </c:pt>
                <c:pt idx="67">
                  <c:v>12.905666666666667</c:v>
                </c:pt>
                <c:pt idx="68">
                  <c:v>5.4766666666666666</c:v>
                </c:pt>
                <c:pt idx="69">
                  <c:v>5.6563333333333334</c:v>
                </c:pt>
                <c:pt idx="70">
                  <c:v>8.1023333333333341</c:v>
                </c:pt>
                <c:pt idx="71">
                  <c:v>8.7960000000000012</c:v>
                </c:pt>
                <c:pt idx="72">
                  <c:v>8.4589999999999996</c:v>
                </c:pt>
                <c:pt idx="73">
                  <c:v>7.4726666666666661</c:v>
                </c:pt>
                <c:pt idx="74">
                  <c:v>8.3346666666666653</c:v>
                </c:pt>
                <c:pt idx="75">
                  <c:v>10.386666666666665</c:v>
                </c:pt>
                <c:pt idx="76">
                  <c:v>13.836666666666666</c:v>
                </c:pt>
                <c:pt idx="77">
                  <c:v>14.536999999999999</c:v>
                </c:pt>
                <c:pt idx="78">
                  <c:v>15.397333333333334</c:v>
                </c:pt>
                <c:pt idx="79">
                  <c:v>16.833666666666669</c:v>
                </c:pt>
                <c:pt idx="80">
                  <c:v>24.616666666666671</c:v>
                </c:pt>
                <c:pt idx="81">
                  <c:v>25.907</c:v>
                </c:pt>
                <c:pt idx="82">
                  <c:v>29.373999999999999</c:v>
                </c:pt>
                <c:pt idx="83">
                  <c:v>26.361333333333334</c:v>
                </c:pt>
                <c:pt idx="84">
                  <c:v>27.061666666666667</c:v>
                </c:pt>
                <c:pt idx="85">
                  <c:v>32.793333333333329</c:v>
                </c:pt>
                <c:pt idx="86">
                  <c:v>28.416</c:v>
                </c:pt>
                <c:pt idx="87">
                  <c:v>29.900333333333332</c:v>
                </c:pt>
                <c:pt idx="88">
                  <c:v>21.077666666666669</c:v>
                </c:pt>
                <c:pt idx="89">
                  <c:v>20.135666666666669</c:v>
                </c:pt>
                <c:pt idx="90">
                  <c:v>17.430666666666667</c:v>
                </c:pt>
                <c:pt idx="91">
                  <c:v>13.223999999999998</c:v>
                </c:pt>
                <c:pt idx="92">
                  <c:v>14.945333333333332</c:v>
                </c:pt>
                <c:pt idx="93">
                  <c:v>16.417000000000002</c:v>
                </c:pt>
                <c:pt idx="94">
                  <c:v>17.375</c:v>
                </c:pt>
                <c:pt idx="95">
                  <c:v>16.504666666666665</c:v>
                </c:pt>
                <c:pt idx="96">
                  <c:v>13.18</c:v>
                </c:pt>
                <c:pt idx="97">
                  <c:v>12.506</c:v>
                </c:pt>
                <c:pt idx="98">
                  <c:v>10.183333333333334</c:v>
                </c:pt>
                <c:pt idx="99">
                  <c:v>6.7733333333333334</c:v>
                </c:pt>
                <c:pt idx="100">
                  <c:v>4.8299999999999992</c:v>
                </c:pt>
                <c:pt idx="101">
                  <c:v>3.3416666666666663</c:v>
                </c:pt>
                <c:pt idx="102">
                  <c:v>5.6230000000000002</c:v>
                </c:pt>
                <c:pt idx="103">
                  <c:v>6.3866666666666667</c:v>
                </c:pt>
                <c:pt idx="104">
                  <c:v>6.3513333333333328</c:v>
                </c:pt>
                <c:pt idx="105">
                  <c:v>9.1463333333333328</c:v>
                </c:pt>
                <c:pt idx="106">
                  <c:v>9.6450000000000014</c:v>
                </c:pt>
                <c:pt idx="107">
                  <c:v>9.8770000000000007</c:v>
                </c:pt>
                <c:pt idx="108">
                  <c:v>8.1340000000000003</c:v>
                </c:pt>
                <c:pt idx="109">
                  <c:v>9.9619999999999997</c:v>
                </c:pt>
                <c:pt idx="110">
                  <c:v>12.368</c:v>
                </c:pt>
                <c:pt idx="111">
                  <c:v>8.238999999999999</c:v>
                </c:pt>
                <c:pt idx="112">
                  <c:v>3.6330000000000005</c:v>
                </c:pt>
                <c:pt idx="113">
                  <c:v>1.0656666666666668</c:v>
                </c:pt>
                <c:pt idx="114">
                  <c:v>1.9436666666666664</c:v>
                </c:pt>
                <c:pt idx="115">
                  <c:v>1.6026666666666667</c:v>
                </c:pt>
                <c:pt idx="116">
                  <c:v>4.8193333333333328</c:v>
                </c:pt>
                <c:pt idx="117">
                  <c:v>3.9083333333333332</c:v>
                </c:pt>
                <c:pt idx="118">
                  <c:v>3.8776666666666664</c:v>
                </c:pt>
                <c:pt idx="119">
                  <c:v>3.1539999999999999</c:v>
                </c:pt>
                <c:pt idx="120">
                  <c:v>4.4809999999999999</c:v>
                </c:pt>
                <c:pt idx="121">
                  <c:v>4.8679999999999994</c:v>
                </c:pt>
                <c:pt idx="122">
                  <c:v>4.387666666666667</c:v>
                </c:pt>
                <c:pt idx="123">
                  <c:v>3.4523333333333337</c:v>
                </c:pt>
                <c:pt idx="124">
                  <c:v>3.3029999999999995</c:v>
                </c:pt>
                <c:pt idx="125">
                  <c:v>5.4106666666666667</c:v>
                </c:pt>
                <c:pt idx="126">
                  <c:v>6.5640000000000001</c:v>
                </c:pt>
                <c:pt idx="127">
                  <c:v>8.0310000000000006</c:v>
                </c:pt>
                <c:pt idx="128">
                  <c:v>6.1006666666666662</c:v>
                </c:pt>
                <c:pt idx="129">
                  <c:v>6.7453333333333338</c:v>
                </c:pt>
                <c:pt idx="130">
                  <c:v>5.9206666666666665</c:v>
                </c:pt>
                <c:pt idx="131">
                  <c:v>3.8689999999999998</c:v>
                </c:pt>
                <c:pt idx="132">
                  <c:v>2.2456666666666667</c:v>
                </c:pt>
                <c:pt idx="133">
                  <c:v>2.4963333333333328</c:v>
                </c:pt>
                <c:pt idx="134">
                  <c:v>8.6736666666666675</c:v>
                </c:pt>
                <c:pt idx="135">
                  <c:v>10.031666666666668</c:v>
                </c:pt>
                <c:pt idx="136">
                  <c:v>9.142333333333335</c:v>
                </c:pt>
                <c:pt idx="137">
                  <c:v>2.875666666666667</c:v>
                </c:pt>
                <c:pt idx="138">
                  <c:v>1.1716666666666666</c:v>
                </c:pt>
                <c:pt idx="139">
                  <c:v>3.625666666666667</c:v>
                </c:pt>
                <c:pt idx="140">
                  <c:v>4.2506666666666666</c:v>
                </c:pt>
                <c:pt idx="141">
                  <c:v>4.2133333333333329</c:v>
                </c:pt>
                <c:pt idx="142">
                  <c:v>1.518</c:v>
                </c:pt>
                <c:pt idx="143">
                  <c:v>1.3606666666666667</c:v>
                </c:pt>
                <c:pt idx="144">
                  <c:v>2.6716666666666669</c:v>
                </c:pt>
                <c:pt idx="145">
                  <c:v>4.7456666666666676</c:v>
                </c:pt>
                <c:pt idx="146">
                  <c:v>5.9899999999999993</c:v>
                </c:pt>
                <c:pt idx="147">
                  <c:v>6.5960000000000001</c:v>
                </c:pt>
                <c:pt idx="148">
                  <c:v>5.9639999999999995</c:v>
                </c:pt>
                <c:pt idx="149">
                  <c:v>3.7189999999999999</c:v>
                </c:pt>
                <c:pt idx="150">
                  <c:v>2.2683333333333331</c:v>
                </c:pt>
                <c:pt idx="151">
                  <c:v>1.4569999999999999</c:v>
                </c:pt>
                <c:pt idx="152">
                  <c:v>1.3463333333333332</c:v>
                </c:pt>
                <c:pt idx="153">
                  <c:v>1.6059999999999999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'3.1'!$D$1</c:f>
              <c:strCache>
                <c:ptCount val="1"/>
                <c:pt idx="0">
                  <c:v>Agricultura, pesca, ganadería, caza y silvicultura</c:v>
                </c:pt>
              </c:strCache>
            </c:strRef>
          </c:tx>
          <c:marker>
            <c:symbol val="none"/>
          </c:marker>
          <c:cat>
            <c:numRef>
              <c:f>'3.1'!$A$2:$A$155</c:f>
              <c:numCache>
                <c:formatCode>mmm\-yy</c:formatCode>
                <c:ptCount val="154"/>
                <c:pt idx="0">
                  <c:v>37135</c:v>
                </c:pt>
                <c:pt idx="1">
                  <c:v>37165</c:v>
                </c:pt>
                <c:pt idx="2">
                  <c:v>37196</c:v>
                </c:pt>
                <c:pt idx="3">
                  <c:v>37226</c:v>
                </c:pt>
                <c:pt idx="4">
                  <c:v>37257</c:v>
                </c:pt>
                <c:pt idx="5">
                  <c:v>37288</c:v>
                </c:pt>
                <c:pt idx="6">
                  <c:v>37316</c:v>
                </c:pt>
                <c:pt idx="7">
                  <c:v>37347</c:v>
                </c:pt>
                <c:pt idx="8">
                  <c:v>37377</c:v>
                </c:pt>
                <c:pt idx="9">
                  <c:v>37408</c:v>
                </c:pt>
                <c:pt idx="10">
                  <c:v>37438</c:v>
                </c:pt>
                <c:pt idx="11">
                  <c:v>37469</c:v>
                </c:pt>
                <c:pt idx="12">
                  <c:v>37500</c:v>
                </c:pt>
                <c:pt idx="13">
                  <c:v>37530</c:v>
                </c:pt>
                <c:pt idx="14">
                  <c:v>37561</c:v>
                </c:pt>
                <c:pt idx="15">
                  <c:v>37591</c:v>
                </c:pt>
                <c:pt idx="16">
                  <c:v>37622</c:v>
                </c:pt>
                <c:pt idx="17">
                  <c:v>37653</c:v>
                </c:pt>
                <c:pt idx="18">
                  <c:v>37681</c:v>
                </c:pt>
                <c:pt idx="19">
                  <c:v>37712</c:v>
                </c:pt>
                <c:pt idx="20">
                  <c:v>37742</c:v>
                </c:pt>
                <c:pt idx="21">
                  <c:v>37773</c:v>
                </c:pt>
                <c:pt idx="22">
                  <c:v>37803</c:v>
                </c:pt>
                <c:pt idx="23">
                  <c:v>37834</c:v>
                </c:pt>
                <c:pt idx="24">
                  <c:v>37865</c:v>
                </c:pt>
                <c:pt idx="25">
                  <c:v>37895</c:v>
                </c:pt>
                <c:pt idx="26">
                  <c:v>37926</c:v>
                </c:pt>
                <c:pt idx="27">
                  <c:v>37956</c:v>
                </c:pt>
                <c:pt idx="28">
                  <c:v>37987</c:v>
                </c:pt>
                <c:pt idx="29">
                  <c:v>38018</c:v>
                </c:pt>
                <c:pt idx="30">
                  <c:v>38047</c:v>
                </c:pt>
                <c:pt idx="31">
                  <c:v>38078</c:v>
                </c:pt>
                <c:pt idx="32">
                  <c:v>38108</c:v>
                </c:pt>
                <c:pt idx="33">
                  <c:v>38139</c:v>
                </c:pt>
                <c:pt idx="34">
                  <c:v>38169</c:v>
                </c:pt>
                <c:pt idx="35">
                  <c:v>38200</c:v>
                </c:pt>
                <c:pt idx="36">
                  <c:v>38231</c:v>
                </c:pt>
                <c:pt idx="37">
                  <c:v>38261</c:v>
                </c:pt>
                <c:pt idx="38">
                  <c:v>38292</c:v>
                </c:pt>
                <c:pt idx="39">
                  <c:v>38322</c:v>
                </c:pt>
                <c:pt idx="40">
                  <c:v>38353</c:v>
                </c:pt>
                <c:pt idx="41">
                  <c:v>38384</c:v>
                </c:pt>
                <c:pt idx="42">
                  <c:v>38412</c:v>
                </c:pt>
                <c:pt idx="43">
                  <c:v>38443</c:v>
                </c:pt>
                <c:pt idx="44">
                  <c:v>38473</c:v>
                </c:pt>
                <c:pt idx="45">
                  <c:v>38504</c:v>
                </c:pt>
                <c:pt idx="46">
                  <c:v>38534</c:v>
                </c:pt>
                <c:pt idx="47">
                  <c:v>38565</c:v>
                </c:pt>
                <c:pt idx="48">
                  <c:v>38596</c:v>
                </c:pt>
                <c:pt idx="49">
                  <c:v>38626</c:v>
                </c:pt>
                <c:pt idx="50">
                  <c:v>38657</c:v>
                </c:pt>
                <c:pt idx="51">
                  <c:v>38687</c:v>
                </c:pt>
                <c:pt idx="52">
                  <c:v>38718</c:v>
                </c:pt>
                <c:pt idx="53">
                  <c:v>38749</c:v>
                </c:pt>
                <c:pt idx="54">
                  <c:v>38777</c:v>
                </c:pt>
                <c:pt idx="55">
                  <c:v>38808</c:v>
                </c:pt>
                <c:pt idx="56">
                  <c:v>38838</c:v>
                </c:pt>
                <c:pt idx="57">
                  <c:v>38869</c:v>
                </c:pt>
                <c:pt idx="58">
                  <c:v>38899</c:v>
                </c:pt>
                <c:pt idx="59">
                  <c:v>38930</c:v>
                </c:pt>
                <c:pt idx="60">
                  <c:v>38961</c:v>
                </c:pt>
                <c:pt idx="61">
                  <c:v>38991</c:v>
                </c:pt>
                <c:pt idx="62">
                  <c:v>39022</c:v>
                </c:pt>
                <c:pt idx="63">
                  <c:v>39052</c:v>
                </c:pt>
                <c:pt idx="64">
                  <c:v>39083</c:v>
                </c:pt>
                <c:pt idx="65">
                  <c:v>39114</c:v>
                </c:pt>
                <c:pt idx="66">
                  <c:v>39142</c:v>
                </c:pt>
                <c:pt idx="67">
                  <c:v>39173</c:v>
                </c:pt>
                <c:pt idx="68">
                  <c:v>39203</c:v>
                </c:pt>
                <c:pt idx="69">
                  <c:v>39234</c:v>
                </c:pt>
                <c:pt idx="70">
                  <c:v>39264</c:v>
                </c:pt>
                <c:pt idx="71">
                  <c:v>39295</c:v>
                </c:pt>
                <c:pt idx="72">
                  <c:v>39326</c:v>
                </c:pt>
                <c:pt idx="73">
                  <c:v>39356</c:v>
                </c:pt>
                <c:pt idx="74">
                  <c:v>39387</c:v>
                </c:pt>
                <c:pt idx="75">
                  <c:v>39417</c:v>
                </c:pt>
                <c:pt idx="76">
                  <c:v>39448</c:v>
                </c:pt>
                <c:pt idx="77">
                  <c:v>39479</c:v>
                </c:pt>
                <c:pt idx="78">
                  <c:v>39508</c:v>
                </c:pt>
                <c:pt idx="79">
                  <c:v>39539</c:v>
                </c:pt>
                <c:pt idx="80">
                  <c:v>39569</c:v>
                </c:pt>
                <c:pt idx="81">
                  <c:v>39600</c:v>
                </c:pt>
                <c:pt idx="82">
                  <c:v>39630</c:v>
                </c:pt>
                <c:pt idx="83">
                  <c:v>39661</c:v>
                </c:pt>
                <c:pt idx="84">
                  <c:v>39692</c:v>
                </c:pt>
                <c:pt idx="85">
                  <c:v>39722</c:v>
                </c:pt>
                <c:pt idx="86">
                  <c:v>39753</c:v>
                </c:pt>
                <c:pt idx="87">
                  <c:v>39783</c:v>
                </c:pt>
                <c:pt idx="88">
                  <c:v>39814</c:v>
                </c:pt>
                <c:pt idx="89">
                  <c:v>39845</c:v>
                </c:pt>
                <c:pt idx="90">
                  <c:v>39873</c:v>
                </c:pt>
                <c:pt idx="91">
                  <c:v>39904</c:v>
                </c:pt>
                <c:pt idx="92">
                  <c:v>39934</c:v>
                </c:pt>
                <c:pt idx="93">
                  <c:v>39965</c:v>
                </c:pt>
                <c:pt idx="94">
                  <c:v>39995</c:v>
                </c:pt>
                <c:pt idx="95">
                  <c:v>40026</c:v>
                </c:pt>
                <c:pt idx="96">
                  <c:v>40057</c:v>
                </c:pt>
                <c:pt idx="97">
                  <c:v>40087</c:v>
                </c:pt>
                <c:pt idx="98">
                  <c:v>40118</c:v>
                </c:pt>
                <c:pt idx="99">
                  <c:v>40148</c:v>
                </c:pt>
                <c:pt idx="100">
                  <c:v>40179</c:v>
                </c:pt>
                <c:pt idx="101">
                  <c:v>40210</c:v>
                </c:pt>
                <c:pt idx="102">
                  <c:v>40238</c:v>
                </c:pt>
                <c:pt idx="103">
                  <c:v>40269</c:v>
                </c:pt>
                <c:pt idx="104">
                  <c:v>40299</c:v>
                </c:pt>
                <c:pt idx="105">
                  <c:v>40330</c:v>
                </c:pt>
                <c:pt idx="106">
                  <c:v>40360</c:v>
                </c:pt>
                <c:pt idx="107">
                  <c:v>40391</c:v>
                </c:pt>
                <c:pt idx="108">
                  <c:v>40422</c:v>
                </c:pt>
                <c:pt idx="109">
                  <c:v>40452</c:v>
                </c:pt>
                <c:pt idx="110">
                  <c:v>40483</c:v>
                </c:pt>
                <c:pt idx="111">
                  <c:v>40513</c:v>
                </c:pt>
                <c:pt idx="112">
                  <c:v>40544</c:v>
                </c:pt>
                <c:pt idx="113">
                  <c:v>40575</c:v>
                </c:pt>
                <c:pt idx="114">
                  <c:v>40603</c:v>
                </c:pt>
                <c:pt idx="115">
                  <c:v>40634</c:v>
                </c:pt>
                <c:pt idx="116">
                  <c:v>40664</c:v>
                </c:pt>
                <c:pt idx="117">
                  <c:v>40695</c:v>
                </c:pt>
                <c:pt idx="118">
                  <c:v>40725</c:v>
                </c:pt>
                <c:pt idx="119">
                  <c:v>40756</c:v>
                </c:pt>
                <c:pt idx="120">
                  <c:v>40787</c:v>
                </c:pt>
                <c:pt idx="121">
                  <c:v>40817</c:v>
                </c:pt>
                <c:pt idx="122">
                  <c:v>40848</c:v>
                </c:pt>
                <c:pt idx="123">
                  <c:v>40878</c:v>
                </c:pt>
                <c:pt idx="124">
                  <c:v>40909</c:v>
                </c:pt>
                <c:pt idx="125">
                  <c:v>40940</c:v>
                </c:pt>
                <c:pt idx="126">
                  <c:v>40969</c:v>
                </c:pt>
                <c:pt idx="127">
                  <c:v>41000</c:v>
                </c:pt>
                <c:pt idx="128">
                  <c:v>41030</c:v>
                </c:pt>
                <c:pt idx="129">
                  <c:v>41061</c:v>
                </c:pt>
                <c:pt idx="130">
                  <c:v>41091</c:v>
                </c:pt>
                <c:pt idx="131">
                  <c:v>41122</c:v>
                </c:pt>
                <c:pt idx="132">
                  <c:v>41153</c:v>
                </c:pt>
                <c:pt idx="133">
                  <c:v>41183</c:v>
                </c:pt>
                <c:pt idx="134">
                  <c:v>41214</c:v>
                </c:pt>
                <c:pt idx="135">
                  <c:v>41244</c:v>
                </c:pt>
                <c:pt idx="136">
                  <c:v>41275</c:v>
                </c:pt>
                <c:pt idx="137">
                  <c:v>41306</c:v>
                </c:pt>
                <c:pt idx="138">
                  <c:v>41334</c:v>
                </c:pt>
                <c:pt idx="139">
                  <c:v>41365</c:v>
                </c:pt>
                <c:pt idx="140">
                  <c:v>41395</c:v>
                </c:pt>
                <c:pt idx="141">
                  <c:v>41426</c:v>
                </c:pt>
                <c:pt idx="142">
                  <c:v>41456</c:v>
                </c:pt>
                <c:pt idx="143">
                  <c:v>41487</c:v>
                </c:pt>
                <c:pt idx="144">
                  <c:v>41518</c:v>
                </c:pt>
                <c:pt idx="145">
                  <c:v>41548</c:v>
                </c:pt>
                <c:pt idx="146">
                  <c:v>41579</c:v>
                </c:pt>
                <c:pt idx="147">
                  <c:v>41609</c:v>
                </c:pt>
                <c:pt idx="148">
                  <c:v>41640</c:v>
                </c:pt>
                <c:pt idx="149">
                  <c:v>41671</c:v>
                </c:pt>
                <c:pt idx="150">
                  <c:v>41699</c:v>
                </c:pt>
                <c:pt idx="151">
                  <c:v>41730</c:v>
                </c:pt>
                <c:pt idx="152">
                  <c:v>41760</c:v>
                </c:pt>
                <c:pt idx="153">
                  <c:v>41791</c:v>
                </c:pt>
              </c:numCache>
            </c:numRef>
          </c:cat>
          <c:val>
            <c:numRef>
              <c:f>'3.1'!$D$2:$D$155</c:f>
              <c:numCache>
                <c:formatCode>#,#00</c:formatCode>
                <c:ptCount val="154"/>
                <c:pt idx="0">
                  <c:v>3406.4919999999997</c:v>
                </c:pt>
                <c:pt idx="1">
                  <c:v>3314.1010000000001</c:v>
                </c:pt>
                <c:pt idx="2">
                  <c:v>3536.538</c:v>
                </c:pt>
                <c:pt idx="3">
                  <c:v>3317.0640000000003</c:v>
                </c:pt>
                <c:pt idx="4">
                  <c:v>3442.5803333333333</c:v>
                </c:pt>
                <c:pt idx="5">
                  <c:v>3223.5993333333331</c:v>
                </c:pt>
                <c:pt idx="6">
                  <c:v>3411.2666666666664</c:v>
                </c:pt>
                <c:pt idx="7">
                  <c:v>3279.2283333333339</c:v>
                </c:pt>
                <c:pt idx="8">
                  <c:v>3254.2330000000002</c:v>
                </c:pt>
                <c:pt idx="9">
                  <c:v>3198.7773333333334</c:v>
                </c:pt>
                <c:pt idx="10">
                  <c:v>3303.5636666666669</c:v>
                </c:pt>
                <c:pt idx="11">
                  <c:v>3183.3126666666667</c:v>
                </c:pt>
                <c:pt idx="12">
                  <c:v>3127.6546666666668</c:v>
                </c:pt>
                <c:pt idx="13">
                  <c:v>3194.4519999999998</c:v>
                </c:pt>
                <c:pt idx="14">
                  <c:v>3409.9009999999998</c:v>
                </c:pt>
                <c:pt idx="15">
                  <c:v>3322.7376666666664</c:v>
                </c:pt>
                <c:pt idx="16">
                  <c:v>3161.2109999999998</c:v>
                </c:pt>
                <c:pt idx="17">
                  <c:v>3250.0160000000001</c:v>
                </c:pt>
                <c:pt idx="18">
                  <c:v>3533.6470000000004</c:v>
                </c:pt>
                <c:pt idx="19">
                  <c:v>3509.4563333333335</c:v>
                </c:pt>
                <c:pt idx="20">
                  <c:v>3498.6003333333333</c:v>
                </c:pt>
                <c:pt idx="21">
                  <c:v>3518.0893333333333</c:v>
                </c:pt>
                <c:pt idx="22">
                  <c:v>3703.6593333333331</c:v>
                </c:pt>
                <c:pt idx="23">
                  <c:v>3569.7219999999998</c:v>
                </c:pt>
                <c:pt idx="24">
                  <c:v>3447.462</c:v>
                </c:pt>
                <c:pt idx="25">
                  <c:v>3486.2746666666667</c:v>
                </c:pt>
                <c:pt idx="26">
                  <c:v>3627.5733333333337</c:v>
                </c:pt>
                <c:pt idx="27">
                  <c:v>3627.2550000000006</c:v>
                </c:pt>
                <c:pt idx="28">
                  <c:v>3540.0334444444447</c:v>
                </c:pt>
                <c:pt idx="29">
                  <c:v>3487.5696666666663</c:v>
                </c:pt>
                <c:pt idx="30">
                  <c:v>3602.2870000000003</c:v>
                </c:pt>
                <c:pt idx="31">
                  <c:v>3585.7289999999998</c:v>
                </c:pt>
                <c:pt idx="32">
                  <c:v>3340.6886666666664</c:v>
                </c:pt>
                <c:pt idx="33">
                  <c:v>3109.2703333333334</c:v>
                </c:pt>
                <c:pt idx="34">
                  <c:v>3308.0743333333335</c:v>
                </c:pt>
                <c:pt idx="35">
                  <c:v>3267.0159999999996</c:v>
                </c:pt>
                <c:pt idx="36">
                  <c:v>3302.6059999999998</c:v>
                </c:pt>
                <c:pt idx="37">
                  <c:v>3291.7350000000001</c:v>
                </c:pt>
                <c:pt idx="38">
                  <c:v>3556.1119999999996</c:v>
                </c:pt>
                <c:pt idx="39">
                  <c:v>3542.0083333333332</c:v>
                </c:pt>
                <c:pt idx="40">
                  <c:v>3432.7706666666672</c:v>
                </c:pt>
                <c:pt idx="41">
                  <c:v>3251.8676666666665</c:v>
                </c:pt>
                <c:pt idx="42">
                  <c:v>3359.4850000000001</c:v>
                </c:pt>
                <c:pt idx="43">
                  <c:v>3486.8076666666661</c:v>
                </c:pt>
                <c:pt idx="44">
                  <c:v>3509.5219999999995</c:v>
                </c:pt>
                <c:pt idx="45">
                  <c:v>3495.5079999999998</c:v>
                </c:pt>
                <c:pt idx="46">
                  <c:v>3501.1036666666664</c:v>
                </c:pt>
                <c:pt idx="47">
                  <c:v>3611.2930000000001</c:v>
                </c:pt>
                <c:pt idx="48">
                  <c:v>3735.4766666666669</c:v>
                </c:pt>
                <c:pt idx="49">
                  <c:v>3792.8906666666667</c:v>
                </c:pt>
                <c:pt idx="50">
                  <c:v>3758.0996666666665</c:v>
                </c:pt>
                <c:pt idx="51">
                  <c:v>3529.5056666666665</c:v>
                </c:pt>
                <c:pt idx="52">
                  <c:v>3350.6380000000004</c:v>
                </c:pt>
                <c:pt idx="53">
                  <c:v>3220.9159999999997</c:v>
                </c:pt>
                <c:pt idx="54">
                  <c:v>3338.4403333333335</c:v>
                </c:pt>
                <c:pt idx="55">
                  <c:v>3431.6436666666668</c:v>
                </c:pt>
                <c:pt idx="56">
                  <c:v>3512.6730000000002</c:v>
                </c:pt>
                <c:pt idx="57">
                  <c:v>3524.4746666666665</c:v>
                </c:pt>
                <c:pt idx="58">
                  <c:v>3244.0343333333335</c:v>
                </c:pt>
                <c:pt idx="59">
                  <c:v>3160.0473333333334</c:v>
                </c:pt>
                <c:pt idx="60">
                  <c:v>2945.0516666666667</c:v>
                </c:pt>
                <c:pt idx="61">
                  <c:v>2992.7880000000005</c:v>
                </c:pt>
                <c:pt idx="62">
                  <c:v>3032.126666666667</c:v>
                </c:pt>
                <c:pt idx="63">
                  <c:v>3096.262666666667</c:v>
                </c:pt>
                <c:pt idx="64">
                  <c:v>3137.3003333333331</c:v>
                </c:pt>
                <c:pt idx="65">
                  <c:v>3132.1046666666666</c:v>
                </c:pt>
                <c:pt idx="66">
                  <c:v>3067.4676666666669</c:v>
                </c:pt>
                <c:pt idx="67">
                  <c:v>3182.746333333333</c:v>
                </c:pt>
                <c:pt idx="68">
                  <c:v>3184.5993333333336</c:v>
                </c:pt>
                <c:pt idx="69">
                  <c:v>3265.2340000000004</c:v>
                </c:pt>
                <c:pt idx="70">
                  <c:v>3095.0206666666668</c:v>
                </c:pt>
                <c:pt idx="71">
                  <c:v>3044.0660000000003</c:v>
                </c:pt>
                <c:pt idx="72">
                  <c:v>3041.6783333333333</c:v>
                </c:pt>
                <c:pt idx="73">
                  <c:v>3113.1166666666663</c:v>
                </c:pt>
                <c:pt idx="74">
                  <c:v>3182.0340000000001</c:v>
                </c:pt>
                <c:pt idx="75">
                  <c:v>3192.2416666666663</c:v>
                </c:pt>
                <c:pt idx="76">
                  <c:v>3224.5263333333332</c:v>
                </c:pt>
                <c:pt idx="77">
                  <c:v>3200.6393333333331</c:v>
                </c:pt>
                <c:pt idx="78">
                  <c:v>3353.7466666666674</c:v>
                </c:pt>
                <c:pt idx="79">
                  <c:v>3355.9213333333332</c:v>
                </c:pt>
                <c:pt idx="80">
                  <c:v>3362.9573333333337</c:v>
                </c:pt>
                <c:pt idx="81">
                  <c:v>3131.6563333333338</c:v>
                </c:pt>
                <c:pt idx="82">
                  <c:v>2962.1456666666668</c:v>
                </c:pt>
                <c:pt idx="83">
                  <c:v>2941.6929999999998</c:v>
                </c:pt>
                <c:pt idx="84">
                  <c:v>3058.3349999999996</c:v>
                </c:pt>
                <c:pt idx="85">
                  <c:v>3185.7000000000003</c:v>
                </c:pt>
                <c:pt idx="86">
                  <c:v>3173.2579999999998</c:v>
                </c:pt>
                <c:pt idx="87">
                  <c:v>3160.9149999999995</c:v>
                </c:pt>
                <c:pt idx="88">
                  <c:v>3228.9050000000002</c:v>
                </c:pt>
                <c:pt idx="89">
                  <c:v>3329.2036666666668</c:v>
                </c:pt>
                <c:pt idx="90">
                  <c:v>3420.7170000000001</c:v>
                </c:pt>
                <c:pt idx="91">
                  <c:v>3411.8213333333333</c:v>
                </c:pt>
                <c:pt idx="92">
                  <c:v>3297.4683333333328</c:v>
                </c:pt>
                <c:pt idx="93">
                  <c:v>3344.266333333333</c:v>
                </c:pt>
                <c:pt idx="94">
                  <c:v>3333.759</c:v>
                </c:pt>
                <c:pt idx="95">
                  <c:v>3534.2146666666667</c:v>
                </c:pt>
                <c:pt idx="96">
                  <c:v>3434.358666666667</c:v>
                </c:pt>
                <c:pt idx="97">
                  <c:v>3577.2833333333333</c:v>
                </c:pt>
                <c:pt idx="98">
                  <c:v>3545.1686666666665</c:v>
                </c:pt>
                <c:pt idx="99">
                  <c:v>3562.2713333333327</c:v>
                </c:pt>
                <c:pt idx="100">
                  <c:v>3411.1119999999996</c:v>
                </c:pt>
                <c:pt idx="101">
                  <c:v>3405.2636666666663</c:v>
                </c:pt>
                <c:pt idx="102">
                  <c:v>3507.1880000000001</c:v>
                </c:pt>
                <c:pt idx="103">
                  <c:v>3576.3313333333335</c:v>
                </c:pt>
                <c:pt idx="104">
                  <c:v>3466.6066666666666</c:v>
                </c:pt>
                <c:pt idx="105">
                  <c:v>3515.5439999999999</c:v>
                </c:pt>
                <c:pt idx="106">
                  <c:v>3460.7276666666671</c:v>
                </c:pt>
                <c:pt idx="107">
                  <c:v>3651.7003333333337</c:v>
                </c:pt>
                <c:pt idx="108">
                  <c:v>3591.7773333333334</c:v>
                </c:pt>
                <c:pt idx="109">
                  <c:v>3744.3663333333334</c:v>
                </c:pt>
                <c:pt idx="110">
                  <c:v>3635.9366666666665</c:v>
                </c:pt>
                <c:pt idx="111">
                  <c:v>3630.7643333333331</c:v>
                </c:pt>
                <c:pt idx="112">
                  <c:v>3538.0476666666668</c:v>
                </c:pt>
                <c:pt idx="113">
                  <c:v>3539.6959999999999</c:v>
                </c:pt>
                <c:pt idx="114">
                  <c:v>3570.4459999999999</c:v>
                </c:pt>
                <c:pt idx="115">
                  <c:v>3567.6423333333332</c:v>
                </c:pt>
                <c:pt idx="116">
                  <c:v>3514.5736666666667</c:v>
                </c:pt>
                <c:pt idx="117">
                  <c:v>3465.0316666666663</c:v>
                </c:pt>
                <c:pt idx="118">
                  <c:v>3434.9536666666668</c:v>
                </c:pt>
                <c:pt idx="119">
                  <c:v>3571.7639999999997</c:v>
                </c:pt>
                <c:pt idx="120">
                  <c:v>3522.9103333333333</c:v>
                </c:pt>
                <c:pt idx="121">
                  <c:v>3771.9850000000001</c:v>
                </c:pt>
                <c:pt idx="122">
                  <c:v>3814.1149999999998</c:v>
                </c:pt>
                <c:pt idx="123">
                  <c:v>3978.8269999999998</c:v>
                </c:pt>
                <c:pt idx="124">
                  <c:v>3691.8166666666671</c:v>
                </c:pt>
                <c:pt idx="125">
                  <c:v>3681.627</c:v>
                </c:pt>
                <c:pt idx="126">
                  <c:v>3618.3836666666666</c:v>
                </c:pt>
                <c:pt idx="127">
                  <c:v>3679.7636666666663</c:v>
                </c:pt>
                <c:pt idx="128">
                  <c:v>3495.0509999999995</c:v>
                </c:pt>
                <c:pt idx="129">
                  <c:v>3515.1749999999997</c:v>
                </c:pt>
                <c:pt idx="130">
                  <c:v>3510.6443333333336</c:v>
                </c:pt>
                <c:pt idx="131">
                  <c:v>3679.7646666666665</c:v>
                </c:pt>
                <c:pt idx="132">
                  <c:v>3539.7106666666664</c:v>
                </c:pt>
                <c:pt idx="133">
                  <c:v>3673.8700000000003</c:v>
                </c:pt>
                <c:pt idx="134">
                  <c:v>3616.3993333333333</c:v>
                </c:pt>
                <c:pt idx="135">
                  <c:v>3816.4290000000001</c:v>
                </c:pt>
                <c:pt idx="136">
                  <c:v>3689.8576666666668</c:v>
                </c:pt>
                <c:pt idx="137">
                  <c:v>3756.4789999999998</c:v>
                </c:pt>
                <c:pt idx="138">
                  <c:v>3599.5360000000001</c:v>
                </c:pt>
                <c:pt idx="139">
                  <c:v>3508.7673333333332</c:v>
                </c:pt>
                <c:pt idx="140">
                  <c:v>3294.9296666666669</c:v>
                </c:pt>
                <c:pt idx="141">
                  <c:v>3366.2450000000003</c:v>
                </c:pt>
                <c:pt idx="142">
                  <c:v>3433.201333333333</c:v>
                </c:pt>
                <c:pt idx="143">
                  <c:v>3593.7486666666664</c:v>
                </c:pt>
                <c:pt idx="144">
                  <c:v>3532.576333333333</c:v>
                </c:pt>
                <c:pt idx="145">
                  <c:v>3726.7313333333332</c:v>
                </c:pt>
                <c:pt idx="146">
                  <c:v>3664.3563333333332</c:v>
                </c:pt>
                <c:pt idx="147">
                  <c:v>3698.9189999999999</c:v>
                </c:pt>
                <c:pt idx="148">
                  <c:v>3505.31</c:v>
                </c:pt>
                <c:pt idx="149">
                  <c:v>3475.8773333333334</c:v>
                </c:pt>
                <c:pt idx="150">
                  <c:v>3404.5219999999995</c:v>
                </c:pt>
                <c:pt idx="151">
                  <c:v>3322.0166666666664</c:v>
                </c:pt>
                <c:pt idx="152">
                  <c:v>3277.980333333333</c:v>
                </c:pt>
                <c:pt idx="153">
                  <c:v>3336.2423333333331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'3.1'!$E$1</c:f>
              <c:strCache>
                <c:ptCount val="1"/>
                <c:pt idx="0">
                  <c:v>Explotación de Minas y Canteras</c:v>
                </c:pt>
              </c:strCache>
            </c:strRef>
          </c:tx>
          <c:marker>
            <c:symbol val="none"/>
          </c:marker>
          <c:cat>
            <c:numRef>
              <c:f>'3.1'!$A$2:$A$155</c:f>
              <c:numCache>
                <c:formatCode>mmm\-yy</c:formatCode>
                <c:ptCount val="154"/>
                <c:pt idx="0">
                  <c:v>37135</c:v>
                </c:pt>
                <c:pt idx="1">
                  <c:v>37165</c:v>
                </c:pt>
                <c:pt idx="2">
                  <c:v>37196</c:v>
                </c:pt>
                <c:pt idx="3">
                  <c:v>37226</c:v>
                </c:pt>
                <c:pt idx="4">
                  <c:v>37257</c:v>
                </c:pt>
                <c:pt idx="5">
                  <c:v>37288</c:v>
                </c:pt>
                <c:pt idx="6">
                  <c:v>37316</c:v>
                </c:pt>
                <c:pt idx="7">
                  <c:v>37347</c:v>
                </c:pt>
                <c:pt idx="8">
                  <c:v>37377</c:v>
                </c:pt>
                <c:pt idx="9">
                  <c:v>37408</c:v>
                </c:pt>
                <c:pt idx="10">
                  <c:v>37438</c:v>
                </c:pt>
                <c:pt idx="11">
                  <c:v>37469</c:v>
                </c:pt>
                <c:pt idx="12">
                  <c:v>37500</c:v>
                </c:pt>
                <c:pt idx="13">
                  <c:v>37530</c:v>
                </c:pt>
                <c:pt idx="14">
                  <c:v>37561</c:v>
                </c:pt>
                <c:pt idx="15">
                  <c:v>37591</c:v>
                </c:pt>
                <c:pt idx="16">
                  <c:v>37622</c:v>
                </c:pt>
                <c:pt idx="17">
                  <c:v>37653</c:v>
                </c:pt>
                <c:pt idx="18">
                  <c:v>37681</c:v>
                </c:pt>
                <c:pt idx="19">
                  <c:v>37712</c:v>
                </c:pt>
                <c:pt idx="20">
                  <c:v>37742</c:v>
                </c:pt>
                <c:pt idx="21">
                  <c:v>37773</c:v>
                </c:pt>
                <c:pt idx="22">
                  <c:v>37803</c:v>
                </c:pt>
                <c:pt idx="23">
                  <c:v>37834</c:v>
                </c:pt>
                <c:pt idx="24">
                  <c:v>37865</c:v>
                </c:pt>
                <c:pt idx="25">
                  <c:v>37895</c:v>
                </c:pt>
                <c:pt idx="26">
                  <c:v>37926</c:v>
                </c:pt>
                <c:pt idx="27">
                  <c:v>37956</c:v>
                </c:pt>
                <c:pt idx="28">
                  <c:v>37987</c:v>
                </c:pt>
                <c:pt idx="29">
                  <c:v>38018</c:v>
                </c:pt>
                <c:pt idx="30">
                  <c:v>38047</c:v>
                </c:pt>
                <c:pt idx="31">
                  <c:v>38078</c:v>
                </c:pt>
                <c:pt idx="32">
                  <c:v>38108</c:v>
                </c:pt>
                <c:pt idx="33">
                  <c:v>38139</c:v>
                </c:pt>
                <c:pt idx="34">
                  <c:v>38169</c:v>
                </c:pt>
                <c:pt idx="35">
                  <c:v>38200</c:v>
                </c:pt>
                <c:pt idx="36">
                  <c:v>38231</c:v>
                </c:pt>
                <c:pt idx="37">
                  <c:v>38261</c:v>
                </c:pt>
                <c:pt idx="38">
                  <c:v>38292</c:v>
                </c:pt>
                <c:pt idx="39">
                  <c:v>38322</c:v>
                </c:pt>
                <c:pt idx="40">
                  <c:v>38353</c:v>
                </c:pt>
                <c:pt idx="41">
                  <c:v>38384</c:v>
                </c:pt>
                <c:pt idx="42">
                  <c:v>38412</c:v>
                </c:pt>
                <c:pt idx="43">
                  <c:v>38443</c:v>
                </c:pt>
                <c:pt idx="44">
                  <c:v>38473</c:v>
                </c:pt>
                <c:pt idx="45">
                  <c:v>38504</c:v>
                </c:pt>
                <c:pt idx="46">
                  <c:v>38534</c:v>
                </c:pt>
                <c:pt idx="47">
                  <c:v>38565</c:v>
                </c:pt>
                <c:pt idx="48">
                  <c:v>38596</c:v>
                </c:pt>
                <c:pt idx="49">
                  <c:v>38626</c:v>
                </c:pt>
                <c:pt idx="50">
                  <c:v>38657</c:v>
                </c:pt>
                <c:pt idx="51">
                  <c:v>38687</c:v>
                </c:pt>
                <c:pt idx="52">
                  <c:v>38718</c:v>
                </c:pt>
                <c:pt idx="53">
                  <c:v>38749</c:v>
                </c:pt>
                <c:pt idx="54">
                  <c:v>38777</c:v>
                </c:pt>
                <c:pt idx="55">
                  <c:v>38808</c:v>
                </c:pt>
                <c:pt idx="56">
                  <c:v>38838</c:v>
                </c:pt>
                <c:pt idx="57">
                  <c:v>38869</c:v>
                </c:pt>
                <c:pt idx="58">
                  <c:v>38899</c:v>
                </c:pt>
                <c:pt idx="59">
                  <c:v>38930</c:v>
                </c:pt>
                <c:pt idx="60">
                  <c:v>38961</c:v>
                </c:pt>
                <c:pt idx="61">
                  <c:v>38991</c:v>
                </c:pt>
                <c:pt idx="62">
                  <c:v>39022</c:v>
                </c:pt>
                <c:pt idx="63">
                  <c:v>39052</c:v>
                </c:pt>
                <c:pt idx="64">
                  <c:v>39083</c:v>
                </c:pt>
                <c:pt idx="65">
                  <c:v>39114</c:v>
                </c:pt>
                <c:pt idx="66">
                  <c:v>39142</c:v>
                </c:pt>
                <c:pt idx="67">
                  <c:v>39173</c:v>
                </c:pt>
                <c:pt idx="68">
                  <c:v>39203</c:v>
                </c:pt>
                <c:pt idx="69">
                  <c:v>39234</c:v>
                </c:pt>
                <c:pt idx="70">
                  <c:v>39264</c:v>
                </c:pt>
                <c:pt idx="71">
                  <c:v>39295</c:v>
                </c:pt>
                <c:pt idx="72">
                  <c:v>39326</c:v>
                </c:pt>
                <c:pt idx="73">
                  <c:v>39356</c:v>
                </c:pt>
                <c:pt idx="74">
                  <c:v>39387</c:v>
                </c:pt>
                <c:pt idx="75">
                  <c:v>39417</c:v>
                </c:pt>
                <c:pt idx="76">
                  <c:v>39448</c:v>
                </c:pt>
                <c:pt idx="77">
                  <c:v>39479</c:v>
                </c:pt>
                <c:pt idx="78">
                  <c:v>39508</c:v>
                </c:pt>
                <c:pt idx="79">
                  <c:v>39539</c:v>
                </c:pt>
                <c:pt idx="80">
                  <c:v>39569</c:v>
                </c:pt>
                <c:pt idx="81">
                  <c:v>39600</c:v>
                </c:pt>
                <c:pt idx="82">
                  <c:v>39630</c:v>
                </c:pt>
                <c:pt idx="83">
                  <c:v>39661</c:v>
                </c:pt>
                <c:pt idx="84">
                  <c:v>39692</c:v>
                </c:pt>
                <c:pt idx="85">
                  <c:v>39722</c:v>
                </c:pt>
                <c:pt idx="86">
                  <c:v>39753</c:v>
                </c:pt>
                <c:pt idx="87">
                  <c:v>39783</c:v>
                </c:pt>
                <c:pt idx="88">
                  <c:v>39814</c:v>
                </c:pt>
                <c:pt idx="89">
                  <c:v>39845</c:v>
                </c:pt>
                <c:pt idx="90">
                  <c:v>39873</c:v>
                </c:pt>
                <c:pt idx="91">
                  <c:v>39904</c:v>
                </c:pt>
                <c:pt idx="92">
                  <c:v>39934</c:v>
                </c:pt>
                <c:pt idx="93">
                  <c:v>39965</c:v>
                </c:pt>
                <c:pt idx="94">
                  <c:v>39995</c:v>
                </c:pt>
                <c:pt idx="95">
                  <c:v>40026</c:v>
                </c:pt>
                <c:pt idx="96">
                  <c:v>40057</c:v>
                </c:pt>
                <c:pt idx="97">
                  <c:v>40087</c:v>
                </c:pt>
                <c:pt idx="98">
                  <c:v>40118</c:v>
                </c:pt>
                <c:pt idx="99">
                  <c:v>40148</c:v>
                </c:pt>
                <c:pt idx="100">
                  <c:v>40179</c:v>
                </c:pt>
                <c:pt idx="101">
                  <c:v>40210</c:v>
                </c:pt>
                <c:pt idx="102">
                  <c:v>40238</c:v>
                </c:pt>
                <c:pt idx="103">
                  <c:v>40269</c:v>
                </c:pt>
                <c:pt idx="104">
                  <c:v>40299</c:v>
                </c:pt>
                <c:pt idx="105">
                  <c:v>40330</c:v>
                </c:pt>
                <c:pt idx="106">
                  <c:v>40360</c:v>
                </c:pt>
                <c:pt idx="107">
                  <c:v>40391</c:v>
                </c:pt>
                <c:pt idx="108">
                  <c:v>40422</c:v>
                </c:pt>
                <c:pt idx="109">
                  <c:v>40452</c:v>
                </c:pt>
                <c:pt idx="110">
                  <c:v>40483</c:v>
                </c:pt>
                <c:pt idx="111">
                  <c:v>40513</c:v>
                </c:pt>
                <c:pt idx="112">
                  <c:v>40544</c:v>
                </c:pt>
                <c:pt idx="113">
                  <c:v>40575</c:v>
                </c:pt>
                <c:pt idx="114">
                  <c:v>40603</c:v>
                </c:pt>
                <c:pt idx="115">
                  <c:v>40634</c:v>
                </c:pt>
                <c:pt idx="116">
                  <c:v>40664</c:v>
                </c:pt>
                <c:pt idx="117">
                  <c:v>40695</c:v>
                </c:pt>
                <c:pt idx="118">
                  <c:v>40725</c:v>
                </c:pt>
                <c:pt idx="119">
                  <c:v>40756</c:v>
                </c:pt>
                <c:pt idx="120">
                  <c:v>40787</c:v>
                </c:pt>
                <c:pt idx="121">
                  <c:v>40817</c:v>
                </c:pt>
                <c:pt idx="122">
                  <c:v>40848</c:v>
                </c:pt>
                <c:pt idx="123">
                  <c:v>40878</c:v>
                </c:pt>
                <c:pt idx="124">
                  <c:v>40909</c:v>
                </c:pt>
                <c:pt idx="125">
                  <c:v>40940</c:v>
                </c:pt>
                <c:pt idx="126">
                  <c:v>40969</c:v>
                </c:pt>
                <c:pt idx="127">
                  <c:v>41000</c:v>
                </c:pt>
                <c:pt idx="128">
                  <c:v>41030</c:v>
                </c:pt>
                <c:pt idx="129">
                  <c:v>41061</c:v>
                </c:pt>
                <c:pt idx="130">
                  <c:v>41091</c:v>
                </c:pt>
                <c:pt idx="131">
                  <c:v>41122</c:v>
                </c:pt>
                <c:pt idx="132">
                  <c:v>41153</c:v>
                </c:pt>
                <c:pt idx="133">
                  <c:v>41183</c:v>
                </c:pt>
                <c:pt idx="134">
                  <c:v>41214</c:v>
                </c:pt>
                <c:pt idx="135">
                  <c:v>41244</c:v>
                </c:pt>
                <c:pt idx="136">
                  <c:v>41275</c:v>
                </c:pt>
                <c:pt idx="137">
                  <c:v>41306</c:v>
                </c:pt>
                <c:pt idx="138">
                  <c:v>41334</c:v>
                </c:pt>
                <c:pt idx="139">
                  <c:v>41365</c:v>
                </c:pt>
                <c:pt idx="140">
                  <c:v>41395</c:v>
                </c:pt>
                <c:pt idx="141">
                  <c:v>41426</c:v>
                </c:pt>
                <c:pt idx="142">
                  <c:v>41456</c:v>
                </c:pt>
                <c:pt idx="143">
                  <c:v>41487</c:v>
                </c:pt>
                <c:pt idx="144">
                  <c:v>41518</c:v>
                </c:pt>
                <c:pt idx="145">
                  <c:v>41548</c:v>
                </c:pt>
                <c:pt idx="146">
                  <c:v>41579</c:v>
                </c:pt>
                <c:pt idx="147">
                  <c:v>41609</c:v>
                </c:pt>
                <c:pt idx="148">
                  <c:v>41640</c:v>
                </c:pt>
                <c:pt idx="149">
                  <c:v>41671</c:v>
                </c:pt>
                <c:pt idx="150">
                  <c:v>41699</c:v>
                </c:pt>
                <c:pt idx="151">
                  <c:v>41730</c:v>
                </c:pt>
                <c:pt idx="152">
                  <c:v>41760</c:v>
                </c:pt>
                <c:pt idx="153">
                  <c:v>41791</c:v>
                </c:pt>
              </c:numCache>
            </c:numRef>
          </c:cat>
          <c:val>
            <c:numRef>
              <c:f>'3.1'!$E$2:$E$155</c:f>
              <c:numCache>
                <c:formatCode>#,#00</c:formatCode>
                <c:ptCount val="154"/>
                <c:pt idx="0">
                  <c:v>162.80833333333331</c:v>
                </c:pt>
                <c:pt idx="1">
                  <c:v>185.43600000000001</c:v>
                </c:pt>
                <c:pt idx="2">
                  <c:v>134.09566666666666</c:v>
                </c:pt>
                <c:pt idx="3">
                  <c:v>131.82</c:v>
                </c:pt>
                <c:pt idx="4">
                  <c:v>165.54333333333332</c:v>
                </c:pt>
                <c:pt idx="5">
                  <c:v>169.38133333333332</c:v>
                </c:pt>
                <c:pt idx="6">
                  <c:v>230.8663333333333</c:v>
                </c:pt>
                <c:pt idx="7">
                  <c:v>186.13333333333333</c:v>
                </c:pt>
                <c:pt idx="8">
                  <c:v>176.00966666666667</c:v>
                </c:pt>
                <c:pt idx="9">
                  <c:v>113.80033333333331</c:v>
                </c:pt>
                <c:pt idx="10">
                  <c:v>235.15700000000001</c:v>
                </c:pt>
                <c:pt idx="11">
                  <c:v>271.42133333333328</c:v>
                </c:pt>
                <c:pt idx="12">
                  <c:v>264.71300000000002</c:v>
                </c:pt>
                <c:pt idx="13">
                  <c:v>145.42766666666665</c:v>
                </c:pt>
                <c:pt idx="14">
                  <c:v>91.578666666666663</c:v>
                </c:pt>
                <c:pt idx="15">
                  <c:v>123.66133333333335</c:v>
                </c:pt>
                <c:pt idx="16">
                  <c:v>172.702</c:v>
                </c:pt>
                <c:pt idx="17">
                  <c:v>186.15466666666666</c:v>
                </c:pt>
                <c:pt idx="18">
                  <c:v>219.29766666666669</c:v>
                </c:pt>
                <c:pt idx="19">
                  <c:v>172.95599999999999</c:v>
                </c:pt>
                <c:pt idx="20">
                  <c:v>181.99800000000002</c:v>
                </c:pt>
                <c:pt idx="21">
                  <c:v>112.15666666666665</c:v>
                </c:pt>
                <c:pt idx="22">
                  <c:v>184.84066666666664</c:v>
                </c:pt>
                <c:pt idx="23">
                  <c:v>191.17033333333333</c:v>
                </c:pt>
                <c:pt idx="24">
                  <c:v>204.82833333333335</c:v>
                </c:pt>
                <c:pt idx="25">
                  <c:v>130.828</c:v>
                </c:pt>
                <c:pt idx="26">
                  <c:v>137.06166666666667</c:v>
                </c:pt>
                <c:pt idx="27">
                  <c:v>162.05633333333333</c:v>
                </c:pt>
                <c:pt idx="28">
                  <c:v>188.54466666666664</c:v>
                </c:pt>
                <c:pt idx="29">
                  <c:v>233.0973333333333</c:v>
                </c:pt>
                <c:pt idx="30">
                  <c:v>246.79966666666664</c:v>
                </c:pt>
                <c:pt idx="31">
                  <c:v>191.86833333333334</c:v>
                </c:pt>
                <c:pt idx="32">
                  <c:v>178.273</c:v>
                </c:pt>
                <c:pt idx="33">
                  <c:v>153.12099999999998</c:v>
                </c:pt>
                <c:pt idx="34">
                  <c:v>160.87833333333333</c:v>
                </c:pt>
                <c:pt idx="35">
                  <c:v>221.93866666666665</c:v>
                </c:pt>
                <c:pt idx="36">
                  <c:v>187.61733333333333</c:v>
                </c:pt>
                <c:pt idx="37">
                  <c:v>168.86633333333333</c:v>
                </c:pt>
                <c:pt idx="38">
                  <c:v>125.39066666666668</c:v>
                </c:pt>
                <c:pt idx="39">
                  <c:v>204.96100000000001</c:v>
                </c:pt>
                <c:pt idx="40">
                  <c:v>237.05633333333333</c:v>
                </c:pt>
                <c:pt idx="41">
                  <c:v>254.25533333333337</c:v>
                </c:pt>
                <c:pt idx="42">
                  <c:v>175.78566666666669</c:v>
                </c:pt>
                <c:pt idx="43">
                  <c:v>164.74566666666666</c:v>
                </c:pt>
                <c:pt idx="44">
                  <c:v>213.83533333333332</c:v>
                </c:pt>
                <c:pt idx="45">
                  <c:v>237.40699999999995</c:v>
                </c:pt>
                <c:pt idx="46">
                  <c:v>183.87100000000001</c:v>
                </c:pt>
                <c:pt idx="47">
                  <c:v>133.37899999999999</c:v>
                </c:pt>
                <c:pt idx="48">
                  <c:v>130.61366666666666</c:v>
                </c:pt>
                <c:pt idx="49">
                  <c:v>175.51</c:v>
                </c:pt>
                <c:pt idx="50">
                  <c:v>157.29300000000001</c:v>
                </c:pt>
                <c:pt idx="51">
                  <c:v>172.87899999999999</c:v>
                </c:pt>
                <c:pt idx="52">
                  <c:v>208.41766666666669</c:v>
                </c:pt>
                <c:pt idx="53">
                  <c:v>225.17966666666669</c:v>
                </c:pt>
                <c:pt idx="54">
                  <c:v>200.602</c:v>
                </c:pt>
                <c:pt idx="55">
                  <c:v>178.51800000000003</c:v>
                </c:pt>
                <c:pt idx="56">
                  <c:v>223.64233333333334</c:v>
                </c:pt>
                <c:pt idx="57">
                  <c:v>211.84766666666667</c:v>
                </c:pt>
                <c:pt idx="58">
                  <c:v>145.60366666666667</c:v>
                </c:pt>
                <c:pt idx="59">
                  <c:v>68.95</c:v>
                </c:pt>
                <c:pt idx="60">
                  <c:v>109.51866666666668</c:v>
                </c:pt>
                <c:pt idx="61">
                  <c:v>175.405</c:v>
                </c:pt>
                <c:pt idx="62">
                  <c:v>177.88133333333334</c:v>
                </c:pt>
                <c:pt idx="63">
                  <c:v>256.49799999999999</c:v>
                </c:pt>
                <c:pt idx="64">
                  <c:v>281.10133333333334</c:v>
                </c:pt>
                <c:pt idx="65">
                  <c:v>348.53666666666669</c:v>
                </c:pt>
                <c:pt idx="66">
                  <c:v>235.77966666666666</c:v>
                </c:pt>
                <c:pt idx="67">
                  <c:v>186.70966666666666</c:v>
                </c:pt>
                <c:pt idx="68">
                  <c:v>154.751</c:v>
                </c:pt>
                <c:pt idx="69">
                  <c:v>139.80699999999999</c:v>
                </c:pt>
                <c:pt idx="70">
                  <c:v>106.68033333333334</c:v>
                </c:pt>
                <c:pt idx="71">
                  <c:v>66.043000000000006</c:v>
                </c:pt>
                <c:pt idx="72">
                  <c:v>103.76833333333333</c:v>
                </c:pt>
                <c:pt idx="73">
                  <c:v>141.91133333333335</c:v>
                </c:pt>
                <c:pt idx="74">
                  <c:v>148.94899999999998</c:v>
                </c:pt>
                <c:pt idx="75">
                  <c:v>242.47899999999996</c:v>
                </c:pt>
                <c:pt idx="76">
                  <c:v>261.41733333333332</c:v>
                </c:pt>
                <c:pt idx="77">
                  <c:v>300.50733333333335</c:v>
                </c:pt>
                <c:pt idx="78">
                  <c:v>187.49800000000002</c:v>
                </c:pt>
                <c:pt idx="79">
                  <c:v>182.64833333333334</c:v>
                </c:pt>
                <c:pt idx="80">
                  <c:v>209.571</c:v>
                </c:pt>
                <c:pt idx="81">
                  <c:v>217.24700000000004</c:v>
                </c:pt>
                <c:pt idx="82">
                  <c:v>182.48400000000004</c:v>
                </c:pt>
                <c:pt idx="83">
                  <c:v>108.72266666666667</c:v>
                </c:pt>
                <c:pt idx="84">
                  <c:v>148.739</c:v>
                </c:pt>
                <c:pt idx="85">
                  <c:v>175.655</c:v>
                </c:pt>
                <c:pt idx="86">
                  <c:v>182.042</c:v>
                </c:pt>
                <c:pt idx="87">
                  <c:v>255.68333333333331</c:v>
                </c:pt>
                <c:pt idx="88">
                  <c:v>224.01399999999998</c:v>
                </c:pt>
                <c:pt idx="89">
                  <c:v>235.32833333333335</c:v>
                </c:pt>
                <c:pt idx="90">
                  <c:v>117.81500000000001</c:v>
                </c:pt>
                <c:pt idx="91">
                  <c:v>129.53866666666667</c:v>
                </c:pt>
                <c:pt idx="92">
                  <c:v>232.0146666666667</c:v>
                </c:pt>
                <c:pt idx="93">
                  <c:v>222.99799999999996</c:v>
                </c:pt>
                <c:pt idx="94">
                  <c:v>273.08366666666666</c:v>
                </c:pt>
                <c:pt idx="95">
                  <c:v>177.23400000000001</c:v>
                </c:pt>
                <c:pt idx="96">
                  <c:v>242.04866666666666</c:v>
                </c:pt>
                <c:pt idx="97">
                  <c:v>179.85033333333334</c:v>
                </c:pt>
                <c:pt idx="98">
                  <c:v>197.89599999999999</c:v>
                </c:pt>
                <c:pt idx="99">
                  <c:v>151.82366666666667</c:v>
                </c:pt>
                <c:pt idx="100">
                  <c:v>198.64233333333331</c:v>
                </c:pt>
                <c:pt idx="101">
                  <c:v>190.32833333333335</c:v>
                </c:pt>
                <c:pt idx="102">
                  <c:v>179.66233333333332</c:v>
                </c:pt>
                <c:pt idx="103">
                  <c:v>145.36666666666667</c:v>
                </c:pt>
                <c:pt idx="104">
                  <c:v>235.29166666666666</c:v>
                </c:pt>
                <c:pt idx="105">
                  <c:v>232.18499999999997</c:v>
                </c:pt>
                <c:pt idx="106">
                  <c:v>340.68933333333331</c:v>
                </c:pt>
                <c:pt idx="107">
                  <c:v>228.17099999999996</c:v>
                </c:pt>
                <c:pt idx="108">
                  <c:v>290.75666666666672</c:v>
                </c:pt>
                <c:pt idx="109">
                  <c:v>176.01133333333334</c:v>
                </c:pt>
                <c:pt idx="110">
                  <c:v>197.43433333333337</c:v>
                </c:pt>
                <c:pt idx="111">
                  <c:v>150.62766666666667</c:v>
                </c:pt>
                <c:pt idx="112">
                  <c:v>176.97499999999999</c:v>
                </c:pt>
                <c:pt idx="113">
                  <c:v>193.02433333333332</c:v>
                </c:pt>
                <c:pt idx="114">
                  <c:v>198.88233333333335</c:v>
                </c:pt>
                <c:pt idx="115">
                  <c:v>197.88733333333334</c:v>
                </c:pt>
                <c:pt idx="116">
                  <c:v>297.78766666666667</c:v>
                </c:pt>
                <c:pt idx="117">
                  <c:v>280.90533333333332</c:v>
                </c:pt>
                <c:pt idx="118">
                  <c:v>365.58899999999994</c:v>
                </c:pt>
                <c:pt idx="119">
                  <c:v>256.2643333333333</c:v>
                </c:pt>
                <c:pt idx="120">
                  <c:v>327.38200000000001</c:v>
                </c:pt>
                <c:pt idx="121">
                  <c:v>220.23766666666666</c:v>
                </c:pt>
                <c:pt idx="122">
                  <c:v>213.63666666666668</c:v>
                </c:pt>
                <c:pt idx="123">
                  <c:v>167.78066666666669</c:v>
                </c:pt>
                <c:pt idx="124">
                  <c:v>210.36199999999999</c:v>
                </c:pt>
                <c:pt idx="125">
                  <c:v>208.99666666666667</c:v>
                </c:pt>
                <c:pt idx="126">
                  <c:v>184.71433333333334</c:v>
                </c:pt>
                <c:pt idx="127">
                  <c:v>181.01733333333334</c:v>
                </c:pt>
                <c:pt idx="128">
                  <c:v>283.47766666666666</c:v>
                </c:pt>
                <c:pt idx="129">
                  <c:v>279.2113333333333</c:v>
                </c:pt>
                <c:pt idx="130">
                  <c:v>325.56900000000002</c:v>
                </c:pt>
                <c:pt idx="131">
                  <c:v>216.18266666666668</c:v>
                </c:pt>
                <c:pt idx="132">
                  <c:v>291.13066666666663</c:v>
                </c:pt>
                <c:pt idx="133">
                  <c:v>216.25566666666668</c:v>
                </c:pt>
                <c:pt idx="134">
                  <c:v>248.37266666666665</c:v>
                </c:pt>
                <c:pt idx="135">
                  <c:v>186.11233333333334</c:v>
                </c:pt>
                <c:pt idx="136">
                  <c:v>235.52066666666667</c:v>
                </c:pt>
                <c:pt idx="137">
                  <c:v>232.13499999999999</c:v>
                </c:pt>
                <c:pt idx="138">
                  <c:v>240.05199999999999</c:v>
                </c:pt>
                <c:pt idx="139">
                  <c:v>206.62533333333332</c:v>
                </c:pt>
                <c:pt idx="140">
                  <c:v>255.61599999999999</c:v>
                </c:pt>
                <c:pt idx="141">
                  <c:v>237.03233333333333</c:v>
                </c:pt>
                <c:pt idx="142">
                  <c:v>298.63466666666665</c:v>
                </c:pt>
                <c:pt idx="143">
                  <c:v>221.03166666666667</c:v>
                </c:pt>
                <c:pt idx="144">
                  <c:v>278.44033333333329</c:v>
                </c:pt>
                <c:pt idx="145">
                  <c:v>186.07299999999998</c:v>
                </c:pt>
                <c:pt idx="146">
                  <c:v>177.63800000000001</c:v>
                </c:pt>
                <c:pt idx="147">
                  <c:v>139.28899999999999</c:v>
                </c:pt>
                <c:pt idx="148">
                  <c:v>171.79633333333334</c:v>
                </c:pt>
                <c:pt idx="149">
                  <c:v>201.55966666666666</c:v>
                </c:pt>
                <c:pt idx="150">
                  <c:v>211.79866666666669</c:v>
                </c:pt>
                <c:pt idx="151">
                  <c:v>207.441</c:v>
                </c:pt>
                <c:pt idx="152">
                  <c:v>270.86533333333335</c:v>
                </c:pt>
                <c:pt idx="153">
                  <c:v>236.61699999999999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'3.1'!$F$1</c:f>
              <c:strCache>
                <c:ptCount val="1"/>
                <c:pt idx="0">
                  <c:v>Industria manufacturera</c:v>
                </c:pt>
              </c:strCache>
            </c:strRef>
          </c:tx>
          <c:marker>
            <c:symbol val="none"/>
          </c:marker>
          <c:cat>
            <c:numRef>
              <c:f>'3.1'!$A$2:$A$155</c:f>
              <c:numCache>
                <c:formatCode>mmm\-yy</c:formatCode>
                <c:ptCount val="154"/>
                <c:pt idx="0">
                  <c:v>37135</c:v>
                </c:pt>
                <c:pt idx="1">
                  <c:v>37165</c:v>
                </c:pt>
                <c:pt idx="2">
                  <c:v>37196</c:v>
                </c:pt>
                <c:pt idx="3">
                  <c:v>37226</c:v>
                </c:pt>
                <c:pt idx="4">
                  <c:v>37257</c:v>
                </c:pt>
                <c:pt idx="5">
                  <c:v>37288</c:v>
                </c:pt>
                <c:pt idx="6">
                  <c:v>37316</c:v>
                </c:pt>
                <c:pt idx="7">
                  <c:v>37347</c:v>
                </c:pt>
                <c:pt idx="8">
                  <c:v>37377</c:v>
                </c:pt>
                <c:pt idx="9">
                  <c:v>37408</c:v>
                </c:pt>
                <c:pt idx="10">
                  <c:v>37438</c:v>
                </c:pt>
                <c:pt idx="11">
                  <c:v>37469</c:v>
                </c:pt>
                <c:pt idx="12">
                  <c:v>37500</c:v>
                </c:pt>
                <c:pt idx="13">
                  <c:v>37530</c:v>
                </c:pt>
                <c:pt idx="14">
                  <c:v>37561</c:v>
                </c:pt>
                <c:pt idx="15">
                  <c:v>37591</c:v>
                </c:pt>
                <c:pt idx="16">
                  <c:v>37622</c:v>
                </c:pt>
                <c:pt idx="17">
                  <c:v>37653</c:v>
                </c:pt>
                <c:pt idx="18">
                  <c:v>37681</c:v>
                </c:pt>
                <c:pt idx="19">
                  <c:v>37712</c:v>
                </c:pt>
                <c:pt idx="20">
                  <c:v>37742</c:v>
                </c:pt>
                <c:pt idx="21">
                  <c:v>37773</c:v>
                </c:pt>
                <c:pt idx="22">
                  <c:v>37803</c:v>
                </c:pt>
                <c:pt idx="23">
                  <c:v>37834</c:v>
                </c:pt>
                <c:pt idx="24">
                  <c:v>37865</c:v>
                </c:pt>
                <c:pt idx="25">
                  <c:v>37895</c:v>
                </c:pt>
                <c:pt idx="26">
                  <c:v>37926</c:v>
                </c:pt>
                <c:pt idx="27">
                  <c:v>37956</c:v>
                </c:pt>
                <c:pt idx="28">
                  <c:v>37987</c:v>
                </c:pt>
                <c:pt idx="29">
                  <c:v>38018</c:v>
                </c:pt>
                <c:pt idx="30">
                  <c:v>38047</c:v>
                </c:pt>
                <c:pt idx="31">
                  <c:v>38078</c:v>
                </c:pt>
                <c:pt idx="32">
                  <c:v>38108</c:v>
                </c:pt>
                <c:pt idx="33">
                  <c:v>38139</c:v>
                </c:pt>
                <c:pt idx="34">
                  <c:v>38169</c:v>
                </c:pt>
                <c:pt idx="35">
                  <c:v>38200</c:v>
                </c:pt>
                <c:pt idx="36">
                  <c:v>38231</c:v>
                </c:pt>
                <c:pt idx="37">
                  <c:v>38261</c:v>
                </c:pt>
                <c:pt idx="38">
                  <c:v>38292</c:v>
                </c:pt>
                <c:pt idx="39">
                  <c:v>38322</c:v>
                </c:pt>
                <c:pt idx="40">
                  <c:v>38353</c:v>
                </c:pt>
                <c:pt idx="41">
                  <c:v>38384</c:v>
                </c:pt>
                <c:pt idx="42">
                  <c:v>38412</c:v>
                </c:pt>
                <c:pt idx="43">
                  <c:v>38443</c:v>
                </c:pt>
                <c:pt idx="44">
                  <c:v>38473</c:v>
                </c:pt>
                <c:pt idx="45">
                  <c:v>38504</c:v>
                </c:pt>
                <c:pt idx="46">
                  <c:v>38534</c:v>
                </c:pt>
                <c:pt idx="47">
                  <c:v>38565</c:v>
                </c:pt>
                <c:pt idx="48">
                  <c:v>38596</c:v>
                </c:pt>
                <c:pt idx="49">
                  <c:v>38626</c:v>
                </c:pt>
                <c:pt idx="50">
                  <c:v>38657</c:v>
                </c:pt>
                <c:pt idx="51">
                  <c:v>38687</c:v>
                </c:pt>
                <c:pt idx="52">
                  <c:v>38718</c:v>
                </c:pt>
                <c:pt idx="53">
                  <c:v>38749</c:v>
                </c:pt>
                <c:pt idx="54">
                  <c:v>38777</c:v>
                </c:pt>
                <c:pt idx="55">
                  <c:v>38808</c:v>
                </c:pt>
                <c:pt idx="56">
                  <c:v>38838</c:v>
                </c:pt>
                <c:pt idx="57">
                  <c:v>38869</c:v>
                </c:pt>
                <c:pt idx="58">
                  <c:v>38899</c:v>
                </c:pt>
                <c:pt idx="59">
                  <c:v>38930</c:v>
                </c:pt>
                <c:pt idx="60">
                  <c:v>38961</c:v>
                </c:pt>
                <c:pt idx="61">
                  <c:v>38991</c:v>
                </c:pt>
                <c:pt idx="62">
                  <c:v>39022</c:v>
                </c:pt>
                <c:pt idx="63">
                  <c:v>39052</c:v>
                </c:pt>
                <c:pt idx="64">
                  <c:v>39083</c:v>
                </c:pt>
                <c:pt idx="65">
                  <c:v>39114</c:v>
                </c:pt>
                <c:pt idx="66">
                  <c:v>39142</c:v>
                </c:pt>
                <c:pt idx="67">
                  <c:v>39173</c:v>
                </c:pt>
                <c:pt idx="68">
                  <c:v>39203</c:v>
                </c:pt>
                <c:pt idx="69">
                  <c:v>39234</c:v>
                </c:pt>
                <c:pt idx="70">
                  <c:v>39264</c:v>
                </c:pt>
                <c:pt idx="71">
                  <c:v>39295</c:v>
                </c:pt>
                <c:pt idx="72">
                  <c:v>39326</c:v>
                </c:pt>
                <c:pt idx="73">
                  <c:v>39356</c:v>
                </c:pt>
                <c:pt idx="74">
                  <c:v>39387</c:v>
                </c:pt>
                <c:pt idx="75">
                  <c:v>39417</c:v>
                </c:pt>
                <c:pt idx="76">
                  <c:v>39448</c:v>
                </c:pt>
                <c:pt idx="77">
                  <c:v>39479</c:v>
                </c:pt>
                <c:pt idx="78">
                  <c:v>39508</c:v>
                </c:pt>
                <c:pt idx="79">
                  <c:v>39539</c:v>
                </c:pt>
                <c:pt idx="80">
                  <c:v>39569</c:v>
                </c:pt>
                <c:pt idx="81">
                  <c:v>39600</c:v>
                </c:pt>
                <c:pt idx="82">
                  <c:v>39630</c:v>
                </c:pt>
                <c:pt idx="83">
                  <c:v>39661</c:v>
                </c:pt>
                <c:pt idx="84">
                  <c:v>39692</c:v>
                </c:pt>
                <c:pt idx="85">
                  <c:v>39722</c:v>
                </c:pt>
                <c:pt idx="86">
                  <c:v>39753</c:v>
                </c:pt>
                <c:pt idx="87">
                  <c:v>39783</c:v>
                </c:pt>
                <c:pt idx="88">
                  <c:v>39814</c:v>
                </c:pt>
                <c:pt idx="89">
                  <c:v>39845</c:v>
                </c:pt>
                <c:pt idx="90">
                  <c:v>39873</c:v>
                </c:pt>
                <c:pt idx="91">
                  <c:v>39904</c:v>
                </c:pt>
                <c:pt idx="92">
                  <c:v>39934</c:v>
                </c:pt>
                <c:pt idx="93">
                  <c:v>39965</c:v>
                </c:pt>
                <c:pt idx="94">
                  <c:v>39995</c:v>
                </c:pt>
                <c:pt idx="95">
                  <c:v>40026</c:v>
                </c:pt>
                <c:pt idx="96">
                  <c:v>40057</c:v>
                </c:pt>
                <c:pt idx="97">
                  <c:v>40087</c:v>
                </c:pt>
                <c:pt idx="98">
                  <c:v>40118</c:v>
                </c:pt>
                <c:pt idx="99">
                  <c:v>40148</c:v>
                </c:pt>
                <c:pt idx="100">
                  <c:v>40179</c:v>
                </c:pt>
                <c:pt idx="101">
                  <c:v>40210</c:v>
                </c:pt>
                <c:pt idx="102">
                  <c:v>40238</c:v>
                </c:pt>
                <c:pt idx="103">
                  <c:v>40269</c:v>
                </c:pt>
                <c:pt idx="104">
                  <c:v>40299</c:v>
                </c:pt>
                <c:pt idx="105">
                  <c:v>40330</c:v>
                </c:pt>
                <c:pt idx="106">
                  <c:v>40360</c:v>
                </c:pt>
                <c:pt idx="107">
                  <c:v>40391</c:v>
                </c:pt>
                <c:pt idx="108">
                  <c:v>40422</c:v>
                </c:pt>
                <c:pt idx="109">
                  <c:v>40452</c:v>
                </c:pt>
                <c:pt idx="110">
                  <c:v>40483</c:v>
                </c:pt>
                <c:pt idx="111">
                  <c:v>40513</c:v>
                </c:pt>
                <c:pt idx="112">
                  <c:v>40544</c:v>
                </c:pt>
                <c:pt idx="113">
                  <c:v>40575</c:v>
                </c:pt>
                <c:pt idx="114">
                  <c:v>40603</c:v>
                </c:pt>
                <c:pt idx="115">
                  <c:v>40634</c:v>
                </c:pt>
                <c:pt idx="116">
                  <c:v>40664</c:v>
                </c:pt>
                <c:pt idx="117">
                  <c:v>40695</c:v>
                </c:pt>
                <c:pt idx="118">
                  <c:v>40725</c:v>
                </c:pt>
                <c:pt idx="119">
                  <c:v>40756</c:v>
                </c:pt>
                <c:pt idx="120">
                  <c:v>40787</c:v>
                </c:pt>
                <c:pt idx="121">
                  <c:v>40817</c:v>
                </c:pt>
                <c:pt idx="122">
                  <c:v>40848</c:v>
                </c:pt>
                <c:pt idx="123">
                  <c:v>40878</c:v>
                </c:pt>
                <c:pt idx="124">
                  <c:v>40909</c:v>
                </c:pt>
                <c:pt idx="125">
                  <c:v>40940</c:v>
                </c:pt>
                <c:pt idx="126">
                  <c:v>40969</c:v>
                </c:pt>
                <c:pt idx="127">
                  <c:v>41000</c:v>
                </c:pt>
                <c:pt idx="128">
                  <c:v>41030</c:v>
                </c:pt>
                <c:pt idx="129">
                  <c:v>41061</c:v>
                </c:pt>
                <c:pt idx="130">
                  <c:v>41091</c:v>
                </c:pt>
                <c:pt idx="131">
                  <c:v>41122</c:v>
                </c:pt>
                <c:pt idx="132">
                  <c:v>41153</c:v>
                </c:pt>
                <c:pt idx="133">
                  <c:v>41183</c:v>
                </c:pt>
                <c:pt idx="134">
                  <c:v>41214</c:v>
                </c:pt>
                <c:pt idx="135">
                  <c:v>41244</c:v>
                </c:pt>
                <c:pt idx="136">
                  <c:v>41275</c:v>
                </c:pt>
                <c:pt idx="137">
                  <c:v>41306</c:v>
                </c:pt>
                <c:pt idx="138">
                  <c:v>41334</c:v>
                </c:pt>
                <c:pt idx="139">
                  <c:v>41365</c:v>
                </c:pt>
                <c:pt idx="140">
                  <c:v>41395</c:v>
                </c:pt>
                <c:pt idx="141">
                  <c:v>41426</c:v>
                </c:pt>
                <c:pt idx="142">
                  <c:v>41456</c:v>
                </c:pt>
                <c:pt idx="143">
                  <c:v>41487</c:v>
                </c:pt>
                <c:pt idx="144">
                  <c:v>41518</c:v>
                </c:pt>
                <c:pt idx="145">
                  <c:v>41548</c:v>
                </c:pt>
                <c:pt idx="146">
                  <c:v>41579</c:v>
                </c:pt>
                <c:pt idx="147">
                  <c:v>41609</c:v>
                </c:pt>
                <c:pt idx="148">
                  <c:v>41640</c:v>
                </c:pt>
                <c:pt idx="149">
                  <c:v>41671</c:v>
                </c:pt>
                <c:pt idx="150">
                  <c:v>41699</c:v>
                </c:pt>
                <c:pt idx="151">
                  <c:v>41730</c:v>
                </c:pt>
                <c:pt idx="152">
                  <c:v>41760</c:v>
                </c:pt>
                <c:pt idx="153">
                  <c:v>41791</c:v>
                </c:pt>
              </c:numCache>
            </c:numRef>
          </c:cat>
          <c:val>
            <c:numRef>
              <c:f>'3.1'!$F$2:$F$155</c:f>
              <c:numCache>
                <c:formatCode>#,#00</c:formatCode>
                <c:ptCount val="154"/>
                <c:pt idx="0">
                  <c:v>2056.9613333333332</c:v>
                </c:pt>
                <c:pt idx="1">
                  <c:v>2002.6456666666666</c:v>
                </c:pt>
                <c:pt idx="2">
                  <c:v>2087.0030000000002</c:v>
                </c:pt>
                <c:pt idx="3">
                  <c:v>2237.4863333333337</c:v>
                </c:pt>
                <c:pt idx="4">
                  <c:v>2290.7506666666668</c:v>
                </c:pt>
                <c:pt idx="5">
                  <c:v>2259.9670000000001</c:v>
                </c:pt>
                <c:pt idx="6">
                  <c:v>2111.8910000000001</c:v>
                </c:pt>
                <c:pt idx="7">
                  <c:v>2075.0350000000003</c:v>
                </c:pt>
                <c:pt idx="8">
                  <c:v>2063.1330000000003</c:v>
                </c:pt>
                <c:pt idx="9">
                  <c:v>2066.6023333333333</c:v>
                </c:pt>
                <c:pt idx="10">
                  <c:v>1995.4763333333333</c:v>
                </c:pt>
                <c:pt idx="11">
                  <c:v>2043.6629999999998</c:v>
                </c:pt>
                <c:pt idx="12">
                  <c:v>2059.8110000000001</c:v>
                </c:pt>
                <c:pt idx="13">
                  <c:v>2169.6686666666665</c:v>
                </c:pt>
                <c:pt idx="14">
                  <c:v>2220.4713333333334</c:v>
                </c:pt>
                <c:pt idx="15">
                  <c:v>2272.4893333333334</c:v>
                </c:pt>
                <c:pt idx="16">
                  <c:v>2301.1790000000001</c:v>
                </c:pt>
                <c:pt idx="17">
                  <c:v>2205.2946666666667</c:v>
                </c:pt>
                <c:pt idx="18">
                  <c:v>2232.2950000000001</c:v>
                </c:pt>
                <c:pt idx="19">
                  <c:v>2233.353333333333</c:v>
                </c:pt>
                <c:pt idx="20">
                  <c:v>2253.364</c:v>
                </c:pt>
                <c:pt idx="21">
                  <c:v>2191.7379999999998</c:v>
                </c:pt>
                <c:pt idx="22">
                  <c:v>2099.9426666666668</c:v>
                </c:pt>
                <c:pt idx="23">
                  <c:v>2109.0986666666668</c:v>
                </c:pt>
                <c:pt idx="24">
                  <c:v>2131.6926666666668</c:v>
                </c:pt>
                <c:pt idx="25">
                  <c:v>2176.0729999999999</c:v>
                </c:pt>
                <c:pt idx="26">
                  <c:v>2272.5360000000001</c:v>
                </c:pt>
                <c:pt idx="27">
                  <c:v>2346.5446666666667</c:v>
                </c:pt>
                <c:pt idx="28">
                  <c:v>2222.7398888888888</c:v>
                </c:pt>
                <c:pt idx="29">
                  <c:v>2286.884</c:v>
                </c:pt>
                <c:pt idx="30">
                  <c:v>2192.931</c:v>
                </c:pt>
                <c:pt idx="31">
                  <c:v>2182.3576666666668</c:v>
                </c:pt>
                <c:pt idx="32">
                  <c:v>2242.8806666666665</c:v>
                </c:pt>
                <c:pt idx="33">
                  <c:v>2330.9649999999997</c:v>
                </c:pt>
                <c:pt idx="34">
                  <c:v>2337.9076666666665</c:v>
                </c:pt>
                <c:pt idx="35">
                  <c:v>2273.8673333333331</c:v>
                </c:pt>
                <c:pt idx="36">
                  <c:v>2284.2933333333331</c:v>
                </c:pt>
                <c:pt idx="37">
                  <c:v>2273.3246666666669</c:v>
                </c:pt>
                <c:pt idx="38">
                  <c:v>2421.3683333333333</c:v>
                </c:pt>
                <c:pt idx="39">
                  <c:v>2413.88</c:v>
                </c:pt>
                <c:pt idx="40">
                  <c:v>2402.3926666666666</c:v>
                </c:pt>
                <c:pt idx="41">
                  <c:v>2329.0589999999997</c:v>
                </c:pt>
                <c:pt idx="42">
                  <c:v>2265.2376666666669</c:v>
                </c:pt>
                <c:pt idx="43">
                  <c:v>2221.8636666666666</c:v>
                </c:pt>
                <c:pt idx="44">
                  <c:v>2288.6950000000002</c:v>
                </c:pt>
                <c:pt idx="45">
                  <c:v>2358.9126666666666</c:v>
                </c:pt>
                <c:pt idx="46">
                  <c:v>2455.2240000000002</c:v>
                </c:pt>
                <c:pt idx="47">
                  <c:v>2343.6776666666665</c:v>
                </c:pt>
                <c:pt idx="48">
                  <c:v>2253.2363333333333</c:v>
                </c:pt>
                <c:pt idx="49">
                  <c:v>2222.7383333333332</c:v>
                </c:pt>
                <c:pt idx="50">
                  <c:v>2354.9136666666668</c:v>
                </c:pt>
                <c:pt idx="51">
                  <c:v>2461.3476666666666</c:v>
                </c:pt>
                <c:pt idx="52">
                  <c:v>2358.4256666666665</c:v>
                </c:pt>
                <c:pt idx="53">
                  <c:v>2256.1410000000001</c:v>
                </c:pt>
                <c:pt idx="54">
                  <c:v>2205.9493333333335</c:v>
                </c:pt>
                <c:pt idx="55">
                  <c:v>2294.746333333333</c:v>
                </c:pt>
                <c:pt idx="56">
                  <c:v>2333.4923333333336</c:v>
                </c:pt>
                <c:pt idx="57">
                  <c:v>2404.6906666666669</c:v>
                </c:pt>
                <c:pt idx="58">
                  <c:v>2293.9976666666666</c:v>
                </c:pt>
                <c:pt idx="59">
                  <c:v>2278.797</c:v>
                </c:pt>
                <c:pt idx="60">
                  <c:v>2083.038</c:v>
                </c:pt>
                <c:pt idx="61">
                  <c:v>2139.2076666666667</c:v>
                </c:pt>
                <c:pt idx="62">
                  <c:v>2130.0496666666663</c:v>
                </c:pt>
                <c:pt idx="63">
                  <c:v>2177.7160000000003</c:v>
                </c:pt>
                <c:pt idx="64">
                  <c:v>2129.3936666666668</c:v>
                </c:pt>
                <c:pt idx="65">
                  <c:v>2108.0920000000001</c:v>
                </c:pt>
                <c:pt idx="66">
                  <c:v>2133.4856666666669</c:v>
                </c:pt>
                <c:pt idx="67">
                  <c:v>2229.2803333333336</c:v>
                </c:pt>
                <c:pt idx="68">
                  <c:v>2213.5520000000001</c:v>
                </c:pt>
                <c:pt idx="69">
                  <c:v>2272.5376666666666</c:v>
                </c:pt>
                <c:pt idx="70">
                  <c:v>2317.491</c:v>
                </c:pt>
                <c:pt idx="71">
                  <c:v>2375.4696666666664</c:v>
                </c:pt>
                <c:pt idx="72">
                  <c:v>2359.5633333333335</c:v>
                </c:pt>
                <c:pt idx="73">
                  <c:v>2372.2593333333334</c:v>
                </c:pt>
                <c:pt idx="74">
                  <c:v>2406.8886666666667</c:v>
                </c:pt>
                <c:pt idx="75">
                  <c:v>2434.2526666666668</c:v>
                </c:pt>
                <c:pt idx="76">
                  <c:v>2299.9046666666668</c:v>
                </c:pt>
                <c:pt idx="77">
                  <c:v>2188.1333333333332</c:v>
                </c:pt>
                <c:pt idx="78">
                  <c:v>2206.9180000000001</c:v>
                </c:pt>
                <c:pt idx="79">
                  <c:v>2365.404</c:v>
                </c:pt>
                <c:pt idx="80">
                  <c:v>2370.873</c:v>
                </c:pt>
                <c:pt idx="81">
                  <c:v>2328.0246666666667</c:v>
                </c:pt>
                <c:pt idx="82">
                  <c:v>2293.8539999999998</c:v>
                </c:pt>
                <c:pt idx="83">
                  <c:v>2357.2220000000002</c:v>
                </c:pt>
                <c:pt idx="84">
                  <c:v>2335.4869999999996</c:v>
                </c:pt>
                <c:pt idx="85">
                  <c:v>2333.4223333333334</c:v>
                </c:pt>
                <c:pt idx="86">
                  <c:v>2395.8306666666667</c:v>
                </c:pt>
                <c:pt idx="87">
                  <c:v>2397.4336666666663</c:v>
                </c:pt>
                <c:pt idx="88">
                  <c:v>2310.1893333333333</c:v>
                </c:pt>
                <c:pt idx="89">
                  <c:v>2271.6386666666663</c:v>
                </c:pt>
                <c:pt idx="90">
                  <c:v>2272.893</c:v>
                </c:pt>
                <c:pt idx="91">
                  <c:v>2455.2566666666667</c:v>
                </c:pt>
                <c:pt idx="92">
                  <c:v>2462.971</c:v>
                </c:pt>
                <c:pt idx="93">
                  <c:v>2470.0740000000001</c:v>
                </c:pt>
                <c:pt idx="94">
                  <c:v>2387.0863333333332</c:v>
                </c:pt>
                <c:pt idx="95">
                  <c:v>2314.3616666666662</c:v>
                </c:pt>
                <c:pt idx="96">
                  <c:v>2346.2309999999998</c:v>
                </c:pt>
                <c:pt idx="97">
                  <c:v>2408.5026666666668</c:v>
                </c:pt>
                <c:pt idx="98">
                  <c:v>2517.6426666666666</c:v>
                </c:pt>
                <c:pt idx="99">
                  <c:v>2576.7530000000002</c:v>
                </c:pt>
                <c:pt idx="100">
                  <c:v>2457.9453333333336</c:v>
                </c:pt>
                <c:pt idx="101">
                  <c:v>2388.157666666667</c:v>
                </c:pt>
                <c:pt idx="102">
                  <c:v>2328.1103333333335</c:v>
                </c:pt>
                <c:pt idx="103">
                  <c:v>2452.7179999999998</c:v>
                </c:pt>
                <c:pt idx="104">
                  <c:v>2443.7523333333334</c:v>
                </c:pt>
                <c:pt idx="105">
                  <c:v>2444.2703333333334</c:v>
                </c:pt>
                <c:pt idx="106">
                  <c:v>2365.5640000000003</c:v>
                </c:pt>
                <c:pt idx="107">
                  <c:v>2347.5813333333331</c:v>
                </c:pt>
                <c:pt idx="108">
                  <c:v>2389.1096666666667</c:v>
                </c:pt>
                <c:pt idx="109">
                  <c:v>2443.7376666666664</c:v>
                </c:pt>
                <c:pt idx="110">
                  <c:v>2593.7526666666668</c:v>
                </c:pt>
                <c:pt idx="111">
                  <c:v>2659.6660000000002</c:v>
                </c:pt>
                <c:pt idx="112">
                  <c:v>2616.7346666666667</c:v>
                </c:pt>
                <c:pt idx="113">
                  <c:v>2512.512666666667</c:v>
                </c:pt>
                <c:pt idx="114">
                  <c:v>2390.8220000000001</c:v>
                </c:pt>
                <c:pt idx="115">
                  <c:v>2529.2260000000001</c:v>
                </c:pt>
                <c:pt idx="116">
                  <c:v>2563.2926666666667</c:v>
                </c:pt>
                <c:pt idx="117">
                  <c:v>2637.4916666666663</c:v>
                </c:pt>
                <c:pt idx="118">
                  <c:v>2473.4206666666669</c:v>
                </c:pt>
                <c:pt idx="119">
                  <c:v>2501.0383333333334</c:v>
                </c:pt>
                <c:pt idx="120">
                  <c:v>2544.0810000000001</c:v>
                </c:pt>
                <c:pt idx="121">
                  <c:v>2725.8896666666665</c:v>
                </c:pt>
                <c:pt idx="122">
                  <c:v>2880.8833333333332</c:v>
                </c:pt>
                <c:pt idx="123">
                  <c:v>2843.3053333333337</c:v>
                </c:pt>
                <c:pt idx="124">
                  <c:v>2719.2973333333334</c:v>
                </c:pt>
                <c:pt idx="125">
                  <c:v>2595.6396666666665</c:v>
                </c:pt>
                <c:pt idx="126">
                  <c:v>2616.4029999999998</c:v>
                </c:pt>
                <c:pt idx="127">
                  <c:v>2760.8973333333338</c:v>
                </c:pt>
                <c:pt idx="128">
                  <c:v>2724.8313333333335</c:v>
                </c:pt>
                <c:pt idx="129">
                  <c:v>2737.9370000000004</c:v>
                </c:pt>
                <c:pt idx="130">
                  <c:v>2594.4133333333334</c:v>
                </c:pt>
                <c:pt idx="131">
                  <c:v>2583.125</c:v>
                </c:pt>
                <c:pt idx="132">
                  <c:v>2531.0726666666665</c:v>
                </c:pt>
                <c:pt idx="133">
                  <c:v>2619.9233333333336</c:v>
                </c:pt>
                <c:pt idx="134">
                  <c:v>2726.4933333333333</c:v>
                </c:pt>
                <c:pt idx="135">
                  <c:v>2739.8003333333331</c:v>
                </c:pt>
                <c:pt idx="136">
                  <c:v>2591.4209999999998</c:v>
                </c:pt>
                <c:pt idx="137">
                  <c:v>2437.2549999999997</c:v>
                </c:pt>
                <c:pt idx="138">
                  <c:v>2405.1273333333334</c:v>
                </c:pt>
                <c:pt idx="139">
                  <c:v>2511.3973333333333</c:v>
                </c:pt>
                <c:pt idx="140">
                  <c:v>2650.395</c:v>
                </c:pt>
                <c:pt idx="141">
                  <c:v>2659.1410000000001</c:v>
                </c:pt>
                <c:pt idx="142">
                  <c:v>2624.9196666666667</c:v>
                </c:pt>
                <c:pt idx="143">
                  <c:v>2511.7426666666665</c:v>
                </c:pt>
                <c:pt idx="144">
                  <c:v>2461.9393333333333</c:v>
                </c:pt>
                <c:pt idx="145">
                  <c:v>2464.6730000000002</c:v>
                </c:pt>
                <c:pt idx="146">
                  <c:v>2546.6733333333336</c:v>
                </c:pt>
                <c:pt idx="147">
                  <c:v>2604.6803333333337</c:v>
                </c:pt>
                <c:pt idx="148">
                  <c:v>2562.3276666666666</c:v>
                </c:pt>
                <c:pt idx="149">
                  <c:v>2493.6323333333335</c:v>
                </c:pt>
                <c:pt idx="150">
                  <c:v>2441.0636666666669</c:v>
                </c:pt>
                <c:pt idx="151">
                  <c:v>2559.6343333333334</c:v>
                </c:pt>
                <c:pt idx="152">
                  <c:v>2536.8226666666665</c:v>
                </c:pt>
                <c:pt idx="153">
                  <c:v>2644.4856666666669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'3.1'!$G$1</c:f>
              <c:strCache>
                <c:ptCount val="1"/>
                <c:pt idx="0">
                  <c:v>Suministro de Electricidad Gas y Agua</c:v>
                </c:pt>
              </c:strCache>
            </c:strRef>
          </c:tx>
          <c:marker>
            <c:symbol val="none"/>
          </c:marker>
          <c:cat>
            <c:numRef>
              <c:f>'3.1'!$A$2:$A$155</c:f>
              <c:numCache>
                <c:formatCode>mmm\-yy</c:formatCode>
                <c:ptCount val="154"/>
                <c:pt idx="0">
                  <c:v>37135</c:v>
                </c:pt>
                <c:pt idx="1">
                  <c:v>37165</c:v>
                </c:pt>
                <c:pt idx="2">
                  <c:v>37196</c:v>
                </c:pt>
                <c:pt idx="3">
                  <c:v>37226</c:v>
                </c:pt>
                <c:pt idx="4">
                  <c:v>37257</c:v>
                </c:pt>
                <c:pt idx="5">
                  <c:v>37288</c:v>
                </c:pt>
                <c:pt idx="6">
                  <c:v>37316</c:v>
                </c:pt>
                <c:pt idx="7">
                  <c:v>37347</c:v>
                </c:pt>
                <c:pt idx="8">
                  <c:v>37377</c:v>
                </c:pt>
                <c:pt idx="9">
                  <c:v>37408</c:v>
                </c:pt>
                <c:pt idx="10">
                  <c:v>37438</c:v>
                </c:pt>
                <c:pt idx="11">
                  <c:v>37469</c:v>
                </c:pt>
                <c:pt idx="12">
                  <c:v>37500</c:v>
                </c:pt>
                <c:pt idx="13">
                  <c:v>37530</c:v>
                </c:pt>
                <c:pt idx="14">
                  <c:v>37561</c:v>
                </c:pt>
                <c:pt idx="15">
                  <c:v>37591</c:v>
                </c:pt>
                <c:pt idx="16">
                  <c:v>37622</c:v>
                </c:pt>
                <c:pt idx="17">
                  <c:v>37653</c:v>
                </c:pt>
                <c:pt idx="18">
                  <c:v>37681</c:v>
                </c:pt>
                <c:pt idx="19">
                  <c:v>37712</c:v>
                </c:pt>
                <c:pt idx="20">
                  <c:v>37742</c:v>
                </c:pt>
                <c:pt idx="21">
                  <c:v>37773</c:v>
                </c:pt>
                <c:pt idx="22">
                  <c:v>37803</c:v>
                </c:pt>
                <c:pt idx="23">
                  <c:v>37834</c:v>
                </c:pt>
                <c:pt idx="24">
                  <c:v>37865</c:v>
                </c:pt>
                <c:pt idx="25">
                  <c:v>37895</c:v>
                </c:pt>
                <c:pt idx="26">
                  <c:v>37926</c:v>
                </c:pt>
                <c:pt idx="27">
                  <c:v>37956</c:v>
                </c:pt>
                <c:pt idx="28">
                  <c:v>37987</c:v>
                </c:pt>
                <c:pt idx="29">
                  <c:v>38018</c:v>
                </c:pt>
                <c:pt idx="30">
                  <c:v>38047</c:v>
                </c:pt>
                <c:pt idx="31">
                  <c:v>38078</c:v>
                </c:pt>
                <c:pt idx="32">
                  <c:v>38108</c:v>
                </c:pt>
                <c:pt idx="33">
                  <c:v>38139</c:v>
                </c:pt>
                <c:pt idx="34">
                  <c:v>38169</c:v>
                </c:pt>
                <c:pt idx="35">
                  <c:v>38200</c:v>
                </c:pt>
                <c:pt idx="36">
                  <c:v>38231</c:v>
                </c:pt>
                <c:pt idx="37">
                  <c:v>38261</c:v>
                </c:pt>
                <c:pt idx="38">
                  <c:v>38292</c:v>
                </c:pt>
                <c:pt idx="39">
                  <c:v>38322</c:v>
                </c:pt>
                <c:pt idx="40">
                  <c:v>38353</c:v>
                </c:pt>
                <c:pt idx="41">
                  <c:v>38384</c:v>
                </c:pt>
                <c:pt idx="42">
                  <c:v>38412</c:v>
                </c:pt>
                <c:pt idx="43">
                  <c:v>38443</c:v>
                </c:pt>
                <c:pt idx="44">
                  <c:v>38473</c:v>
                </c:pt>
                <c:pt idx="45">
                  <c:v>38504</c:v>
                </c:pt>
                <c:pt idx="46">
                  <c:v>38534</c:v>
                </c:pt>
                <c:pt idx="47">
                  <c:v>38565</c:v>
                </c:pt>
                <c:pt idx="48">
                  <c:v>38596</c:v>
                </c:pt>
                <c:pt idx="49">
                  <c:v>38626</c:v>
                </c:pt>
                <c:pt idx="50">
                  <c:v>38657</c:v>
                </c:pt>
                <c:pt idx="51">
                  <c:v>38687</c:v>
                </c:pt>
                <c:pt idx="52">
                  <c:v>38718</c:v>
                </c:pt>
                <c:pt idx="53">
                  <c:v>38749</c:v>
                </c:pt>
                <c:pt idx="54">
                  <c:v>38777</c:v>
                </c:pt>
                <c:pt idx="55">
                  <c:v>38808</c:v>
                </c:pt>
                <c:pt idx="56">
                  <c:v>38838</c:v>
                </c:pt>
                <c:pt idx="57">
                  <c:v>38869</c:v>
                </c:pt>
                <c:pt idx="58">
                  <c:v>38899</c:v>
                </c:pt>
                <c:pt idx="59">
                  <c:v>38930</c:v>
                </c:pt>
                <c:pt idx="60">
                  <c:v>38961</c:v>
                </c:pt>
                <c:pt idx="61">
                  <c:v>38991</c:v>
                </c:pt>
                <c:pt idx="62">
                  <c:v>39022</c:v>
                </c:pt>
                <c:pt idx="63">
                  <c:v>39052</c:v>
                </c:pt>
                <c:pt idx="64">
                  <c:v>39083</c:v>
                </c:pt>
                <c:pt idx="65">
                  <c:v>39114</c:v>
                </c:pt>
                <c:pt idx="66">
                  <c:v>39142</c:v>
                </c:pt>
                <c:pt idx="67">
                  <c:v>39173</c:v>
                </c:pt>
                <c:pt idx="68">
                  <c:v>39203</c:v>
                </c:pt>
                <c:pt idx="69">
                  <c:v>39234</c:v>
                </c:pt>
                <c:pt idx="70">
                  <c:v>39264</c:v>
                </c:pt>
                <c:pt idx="71">
                  <c:v>39295</c:v>
                </c:pt>
                <c:pt idx="72">
                  <c:v>39326</c:v>
                </c:pt>
                <c:pt idx="73">
                  <c:v>39356</c:v>
                </c:pt>
                <c:pt idx="74">
                  <c:v>39387</c:v>
                </c:pt>
                <c:pt idx="75">
                  <c:v>39417</c:v>
                </c:pt>
                <c:pt idx="76">
                  <c:v>39448</c:v>
                </c:pt>
                <c:pt idx="77">
                  <c:v>39479</c:v>
                </c:pt>
                <c:pt idx="78">
                  <c:v>39508</c:v>
                </c:pt>
                <c:pt idx="79">
                  <c:v>39539</c:v>
                </c:pt>
                <c:pt idx="80">
                  <c:v>39569</c:v>
                </c:pt>
                <c:pt idx="81">
                  <c:v>39600</c:v>
                </c:pt>
                <c:pt idx="82">
                  <c:v>39630</c:v>
                </c:pt>
                <c:pt idx="83">
                  <c:v>39661</c:v>
                </c:pt>
                <c:pt idx="84">
                  <c:v>39692</c:v>
                </c:pt>
                <c:pt idx="85">
                  <c:v>39722</c:v>
                </c:pt>
                <c:pt idx="86">
                  <c:v>39753</c:v>
                </c:pt>
                <c:pt idx="87">
                  <c:v>39783</c:v>
                </c:pt>
                <c:pt idx="88">
                  <c:v>39814</c:v>
                </c:pt>
                <c:pt idx="89">
                  <c:v>39845</c:v>
                </c:pt>
                <c:pt idx="90">
                  <c:v>39873</c:v>
                </c:pt>
                <c:pt idx="91">
                  <c:v>39904</c:v>
                </c:pt>
                <c:pt idx="92">
                  <c:v>39934</c:v>
                </c:pt>
                <c:pt idx="93">
                  <c:v>39965</c:v>
                </c:pt>
                <c:pt idx="94">
                  <c:v>39995</c:v>
                </c:pt>
                <c:pt idx="95">
                  <c:v>40026</c:v>
                </c:pt>
                <c:pt idx="96">
                  <c:v>40057</c:v>
                </c:pt>
                <c:pt idx="97">
                  <c:v>40087</c:v>
                </c:pt>
                <c:pt idx="98">
                  <c:v>40118</c:v>
                </c:pt>
                <c:pt idx="99">
                  <c:v>40148</c:v>
                </c:pt>
                <c:pt idx="100">
                  <c:v>40179</c:v>
                </c:pt>
                <c:pt idx="101">
                  <c:v>40210</c:v>
                </c:pt>
                <c:pt idx="102">
                  <c:v>40238</c:v>
                </c:pt>
                <c:pt idx="103">
                  <c:v>40269</c:v>
                </c:pt>
                <c:pt idx="104">
                  <c:v>40299</c:v>
                </c:pt>
                <c:pt idx="105">
                  <c:v>40330</c:v>
                </c:pt>
                <c:pt idx="106">
                  <c:v>40360</c:v>
                </c:pt>
                <c:pt idx="107">
                  <c:v>40391</c:v>
                </c:pt>
                <c:pt idx="108">
                  <c:v>40422</c:v>
                </c:pt>
                <c:pt idx="109">
                  <c:v>40452</c:v>
                </c:pt>
                <c:pt idx="110">
                  <c:v>40483</c:v>
                </c:pt>
                <c:pt idx="111">
                  <c:v>40513</c:v>
                </c:pt>
                <c:pt idx="112">
                  <c:v>40544</c:v>
                </c:pt>
                <c:pt idx="113">
                  <c:v>40575</c:v>
                </c:pt>
                <c:pt idx="114">
                  <c:v>40603</c:v>
                </c:pt>
                <c:pt idx="115">
                  <c:v>40634</c:v>
                </c:pt>
                <c:pt idx="116">
                  <c:v>40664</c:v>
                </c:pt>
                <c:pt idx="117">
                  <c:v>40695</c:v>
                </c:pt>
                <c:pt idx="118">
                  <c:v>40725</c:v>
                </c:pt>
                <c:pt idx="119">
                  <c:v>40756</c:v>
                </c:pt>
                <c:pt idx="120">
                  <c:v>40787</c:v>
                </c:pt>
                <c:pt idx="121">
                  <c:v>40817</c:v>
                </c:pt>
                <c:pt idx="122">
                  <c:v>40848</c:v>
                </c:pt>
                <c:pt idx="123">
                  <c:v>40878</c:v>
                </c:pt>
                <c:pt idx="124">
                  <c:v>40909</c:v>
                </c:pt>
                <c:pt idx="125">
                  <c:v>40940</c:v>
                </c:pt>
                <c:pt idx="126">
                  <c:v>40969</c:v>
                </c:pt>
                <c:pt idx="127">
                  <c:v>41000</c:v>
                </c:pt>
                <c:pt idx="128">
                  <c:v>41030</c:v>
                </c:pt>
                <c:pt idx="129">
                  <c:v>41061</c:v>
                </c:pt>
                <c:pt idx="130">
                  <c:v>41091</c:v>
                </c:pt>
                <c:pt idx="131">
                  <c:v>41122</c:v>
                </c:pt>
                <c:pt idx="132">
                  <c:v>41153</c:v>
                </c:pt>
                <c:pt idx="133">
                  <c:v>41183</c:v>
                </c:pt>
                <c:pt idx="134">
                  <c:v>41214</c:v>
                </c:pt>
                <c:pt idx="135">
                  <c:v>41244</c:v>
                </c:pt>
                <c:pt idx="136">
                  <c:v>41275</c:v>
                </c:pt>
                <c:pt idx="137">
                  <c:v>41306</c:v>
                </c:pt>
                <c:pt idx="138">
                  <c:v>41334</c:v>
                </c:pt>
                <c:pt idx="139">
                  <c:v>41365</c:v>
                </c:pt>
                <c:pt idx="140">
                  <c:v>41395</c:v>
                </c:pt>
                <c:pt idx="141">
                  <c:v>41426</c:v>
                </c:pt>
                <c:pt idx="142">
                  <c:v>41456</c:v>
                </c:pt>
                <c:pt idx="143">
                  <c:v>41487</c:v>
                </c:pt>
                <c:pt idx="144">
                  <c:v>41518</c:v>
                </c:pt>
                <c:pt idx="145">
                  <c:v>41548</c:v>
                </c:pt>
                <c:pt idx="146">
                  <c:v>41579</c:v>
                </c:pt>
                <c:pt idx="147">
                  <c:v>41609</c:v>
                </c:pt>
                <c:pt idx="148">
                  <c:v>41640</c:v>
                </c:pt>
                <c:pt idx="149">
                  <c:v>41671</c:v>
                </c:pt>
                <c:pt idx="150">
                  <c:v>41699</c:v>
                </c:pt>
                <c:pt idx="151">
                  <c:v>41730</c:v>
                </c:pt>
                <c:pt idx="152">
                  <c:v>41760</c:v>
                </c:pt>
                <c:pt idx="153">
                  <c:v>41791</c:v>
                </c:pt>
              </c:numCache>
            </c:numRef>
          </c:cat>
          <c:val>
            <c:numRef>
              <c:f>'3.1'!$G$2:$G$155</c:f>
              <c:numCache>
                <c:formatCode>#,#00</c:formatCode>
                <c:ptCount val="154"/>
                <c:pt idx="0">
                  <c:v>77.26433333333334</c:v>
                </c:pt>
                <c:pt idx="1">
                  <c:v>80.12833333333333</c:v>
                </c:pt>
                <c:pt idx="2">
                  <c:v>76.963333333333324</c:v>
                </c:pt>
                <c:pt idx="3">
                  <c:v>69.987333333333339</c:v>
                </c:pt>
                <c:pt idx="4">
                  <c:v>68.084333333333333</c:v>
                </c:pt>
                <c:pt idx="5">
                  <c:v>73.673333333333332</c:v>
                </c:pt>
                <c:pt idx="6">
                  <c:v>74.934333333333328</c:v>
                </c:pt>
                <c:pt idx="7">
                  <c:v>69.425333333333327</c:v>
                </c:pt>
                <c:pt idx="8">
                  <c:v>82.365666666666655</c:v>
                </c:pt>
                <c:pt idx="9">
                  <c:v>83.702666666666673</c:v>
                </c:pt>
                <c:pt idx="10">
                  <c:v>85.564333333333323</c:v>
                </c:pt>
                <c:pt idx="11">
                  <c:v>65.706000000000003</c:v>
                </c:pt>
                <c:pt idx="12">
                  <c:v>66.728000000000009</c:v>
                </c:pt>
                <c:pt idx="13">
                  <c:v>83.599666666666678</c:v>
                </c:pt>
                <c:pt idx="14">
                  <c:v>81.852999999999994</c:v>
                </c:pt>
                <c:pt idx="15">
                  <c:v>83.095333333333329</c:v>
                </c:pt>
                <c:pt idx="16">
                  <c:v>70.552999999999997</c:v>
                </c:pt>
                <c:pt idx="17">
                  <c:v>67.201666666666668</c:v>
                </c:pt>
                <c:pt idx="18">
                  <c:v>54.403666666666659</c:v>
                </c:pt>
                <c:pt idx="19">
                  <c:v>48.177999999999997</c:v>
                </c:pt>
                <c:pt idx="20">
                  <c:v>52.049666666666667</c:v>
                </c:pt>
                <c:pt idx="21">
                  <c:v>55.292000000000002</c:v>
                </c:pt>
                <c:pt idx="22">
                  <c:v>68.839999999999989</c:v>
                </c:pt>
                <c:pt idx="23">
                  <c:v>64.947999999999993</c:v>
                </c:pt>
                <c:pt idx="24">
                  <c:v>65.319000000000003</c:v>
                </c:pt>
                <c:pt idx="25">
                  <c:v>57.240666666666669</c:v>
                </c:pt>
                <c:pt idx="26">
                  <c:v>65.549333333333337</c:v>
                </c:pt>
                <c:pt idx="27">
                  <c:v>67.683333333333337</c:v>
                </c:pt>
                <c:pt idx="28">
                  <c:v>62.442666666666668</c:v>
                </c:pt>
                <c:pt idx="29">
                  <c:v>60.725333333333332</c:v>
                </c:pt>
                <c:pt idx="30">
                  <c:v>65.734666666666669</c:v>
                </c:pt>
                <c:pt idx="31">
                  <c:v>81.870666666666665</c:v>
                </c:pt>
                <c:pt idx="32">
                  <c:v>86.980999999999995</c:v>
                </c:pt>
                <c:pt idx="33">
                  <c:v>81.165999999999997</c:v>
                </c:pt>
                <c:pt idx="34">
                  <c:v>75.481666666666669</c:v>
                </c:pt>
                <c:pt idx="35">
                  <c:v>70.932333333333347</c:v>
                </c:pt>
                <c:pt idx="36">
                  <c:v>68.26100000000001</c:v>
                </c:pt>
                <c:pt idx="37">
                  <c:v>64.089666666666673</c:v>
                </c:pt>
                <c:pt idx="38">
                  <c:v>60.748999999999995</c:v>
                </c:pt>
                <c:pt idx="39">
                  <c:v>68.920999999999992</c:v>
                </c:pt>
                <c:pt idx="40">
                  <c:v>81.553666666666672</c:v>
                </c:pt>
                <c:pt idx="41">
                  <c:v>85.87</c:v>
                </c:pt>
                <c:pt idx="42">
                  <c:v>87.491666666666674</c:v>
                </c:pt>
                <c:pt idx="43">
                  <c:v>83.772666666666666</c:v>
                </c:pt>
                <c:pt idx="44">
                  <c:v>84.649999999999991</c:v>
                </c:pt>
                <c:pt idx="45">
                  <c:v>80.128</c:v>
                </c:pt>
                <c:pt idx="46">
                  <c:v>77.978333333333339</c:v>
                </c:pt>
                <c:pt idx="47">
                  <c:v>80.506000000000014</c:v>
                </c:pt>
                <c:pt idx="48">
                  <c:v>83.673000000000002</c:v>
                </c:pt>
                <c:pt idx="49">
                  <c:v>81.024333333333331</c:v>
                </c:pt>
                <c:pt idx="50">
                  <c:v>70.757666666666665</c:v>
                </c:pt>
                <c:pt idx="51">
                  <c:v>67.24166666666666</c:v>
                </c:pt>
                <c:pt idx="52">
                  <c:v>75.104333333333329</c:v>
                </c:pt>
                <c:pt idx="53">
                  <c:v>82.884999999999991</c:v>
                </c:pt>
                <c:pt idx="54">
                  <c:v>87.673999999999992</c:v>
                </c:pt>
                <c:pt idx="55">
                  <c:v>85.144333333333336</c:v>
                </c:pt>
                <c:pt idx="56">
                  <c:v>89.543666666666653</c:v>
                </c:pt>
                <c:pt idx="57">
                  <c:v>83.831000000000003</c:v>
                </c:pt>
                <c:pt idx="58">
                  <c:v>73.717666666666659</c:v>
                </c:pt>
                <c:pt idx="59">
                  <c:v>63.800999999999995</c:v>
                </c:pt>
                <c:pt idx="60">
                  <c:v>65.138999999999996</c:v>
                </c:pt>
                <c:pt idx="61">
                  <c:v>71.514666666666656</c:v>
                </c:pt>
                <c:pt idx="62">
                  <c:v>72.159666666666666</c:v>
                </c:pt>
                <c:pt idx="63">
                  <c:v>75.417333333333332</c:v>
                </c:pt>
                <c:pt idx="64">
                  <c:v>67.585666666666668</c:v>
                </c:pt>
                <c:pt idx="65">
                  <c:v>66.330333333333343</c:v>
                </c:pt>
                <c:pt idx="66">
                  <c:v>61.012999999999998</c:v>
                </c:pt>
                <c:pt idx="67">
                  <c:v>61.691666666666663</c:v>
                </c:pt>
                <c:pt idx="68">
                  <c:v>67.048666666666676</c:v>
                </c:pt>
                <c:pt idx="69">
                  <c:v>69.787666666666667</c:v>
                </c:pt>
                <c:pt idx="70">
                  <c:v>84.00033333333333</c:v>
                </c:pt>
                <c:pt idx="71">
                  <c:v>87.008333333333326</c:v>
                </c:pt>
                <c:pt idx="72">
                  <c:v>83.637333333333331</c:v>
                </c:pt>
                <c:pt idx="73">
                  <c:v>77.060666666666677</c:v>
                </c:pt>
                <c:pt idx="74">
                  <c:v>69.701333333333338</c:v>
                </c:pt>
                <c:pt idx="75">
                  <c:v>75.604666666666674</c:v>
                </c:pt>
                <c:pt idx="76">
                  <c:v>70.786000000000001</c:v>
                </c:pt>
                <c:pt idx="77">
                  <c:v>66.342666666666673</c:v>
                </c:pt>
                <c:pt idx="78">
                  <c:v>69.283666666666662</c:v>
                </c:pt>
                <c:pt idx="79">
                  <c:v>67.775666666666666</c:v>
                </c:pt>
                <c:pt idx="80">
                  <c:v>72.631000000000014</c:v>
                </c:pt>
                <c:pt idx="81">
                  <c:v>72.00866666666667</c:v>
                </c:pt>
                <c:pt idx="82">
                  <c:v>89.029666666666685</c:v>
                </c:pt>
                <c:pt idx="83">
                  <c:v>91.209333333333333</c:v>
                </c:pt>
                <c:pt idx="84">
                  <c:v>78.604666666666674</c:v>
                </c:pt>
                <c:pt idx="85">
                  <c:v>61.493666666666662</c:v>
                </c:pt>
                <c:pt idx="86">
                  <c:v>63.371999999999993</c:v>
                </c:pt>
                <c:pt idx="87">
                  <c:v>73.855000000000004</c:v>
                </c:pt>
                <c:pt idx="88">
                  <c:v>74.434333333333328</c:v>
                </c:pt>
                <c:pt idx="89">
                  <c:v>80.833666666666673</c:v>
                </c:pt>
                <c:pt idx="90">
                  <c:v>87.074333333333342</c:v>
                </c:pt>
                <c:pt idx="91">
                  <c:v>92.782333333333327</c:v>
                </c:pt>
                <c:pt idx="92">
                  <c:v>84.071666666666673</c:v>
                </c:pt>
                <c:pt idx="93">
                  <c:v>78.349333333333334</c:v>
                </c:pt>
                <c:pt idx="94">
                  <c:v>68.798333333333332</c:v>
                </c:pt>
                <c:pt idx="95">
                  <c:v>63.29</c:v>
                </c:pt>
                <c:pt idx="96">
                  <c:v>64.673000000000002</c:v>
                </c:pt>
                <c:pt idx="97">
                  <c:v>72.944000000000003</c:v>
                </c:pt>
                <c:pt idx="98">
                  <c:v>80.070333333333338</c:v>
                </c:pt>
                <c:pt idx="99">
                  <c:v>85.190999999999988</c:v>
                </c:pt>
                <c:pt idx="100">
                  <c:v>87.425999999999988</c:v>
                </c:pt>
                <c:pt idx="101">
                  <c:v>91.524666666666647</c:v>
                </c:pt>
                <c:pt idx="102">
                  <c:v>92</c:v>
                </c:pt>
                <c:pt idx="103">
                  <c:v>91.230666666666664</c:v>
                </c:pt>
                <c:pt idx="104">
                  <c:v>96.609666666666669</c:v>
                </c:pt>
                <c:pt idx="105">
                  <c:v>89.775333333333336</c:v>
                </c:pt>
                <c:pt idx="106">
                  <c:v>99.845666666666673</c:v>
                </c:pt>
                <c:pt idx="107">
                  <c:v>94.420666666666662</c:v>
                </c:pt>
                <c:pt idx="108">
                  <c:v>102.73399999999999</c:v>
                </c:pt>
                <c:pt idx="109">
                  <c:v>94.065666666666672</c:v>
                </c:pt>
                <c:pt idx="110">
                  <c:v>94.578333333333333</c:v>
                </c:pt>
                <c:pt idx="111">
                  <c:v>98.49433333333333</c:v>
                </c:pt>
                <c:pt idx="112">
                  <c:v>91.898666666666671</c:v>
                </c:pt>
                <c:pt idx="113">
                  <c:v>95.451666666666668</c:v>
                </c:pt>
                <c:pt idx="114">
                  <c:v>95.866</c:v>
                </c:pt>
                <c:pt idx="115">
                  <c:v>103.16833333333334</c:v>
                </c:pt>
                <c:pt idx="116">
                  <c:v>99.760666666666665</c:v>
                </c:pt>
                <c:pt idx="117">
                  <c:v>98.205333333333328</c:v>
                </c:pt>
                <c:pt idx="118">
                  <c:v>99.175666666666658</c:v>
                </c:pt>
                <c:pt idx="119">
                  <c:v>109.26299999999999</c:v>
                </c:pt>
                <c:pt idx="120">
                  <c:v>114.65833333333335</c:v>
                </c:pt>
                <c:pt idx="121">
                  <c:v>129.995</c:v>
                </c:pt>
                <c:pt idx="122">
                  <c:v>131.20033333333333</c:v>
                </c:pt>
                <c:pt idx="123">
                  <c:v>128.01866666666669</c:v>
                </c:pt>
                <c:pt idx="124">
                  <c:v>120.69066666666667</c:v>
                </c:pt>
                <c:pt idx="125">
                  <c:v>113.54966666666667</c:v>
                </c:pt>
                <c:pt idx="126">
                  <c:v>111.129</c:v>
                </c:pt>
                <c:pt idx="127">
                  <c:v>103.34633333333333</c:v>
                </c:pt>
                <c:pt idx="128">
                  <c:v>99.551666666666677</c:v>
                </c:pt>
                <c:pt idx="129">
                  <c:v>97.206333333333347</c:v>
                </c:pt>
                <c:pt idx="130">
                  <c:v>100.06333333333333</c:v>
                </c:pt>
                <c:pt idx="131">
                  <c:v>109.235</c:v>
                </c:pt>
                <c:pt idx="132">
                  <c:v>102.63366666666666</c:v>
                </c:pt>
                <c:pt idx="133">
                  <c:v>116.971</c:v>
                </c:pt>
                <c:pt idx="134">
                  <c:v>108.96166666666666</c:v>
                </c:pt>
                <c:pt idx="135">
                  <c:v>122.22800000000001</c:v>
                </c:pt>
                <c:pt idx="136">
                  <c:v>109.568</c:v>
                </c:pt>
                <c:pt idx="137">
                  <c:v>114.26633333333335</c:v>
                </c:pt>
                <c:pt idx="138">
                  <c:v>109.47433333333333</c:v>
                </c:pt>
                <c:pt idx="139">
                  <c:v>110.45033333333333</c:v>
                </c:pt>
                <c:pt idx="140">
                  <c:v>100.057</c:v>
                </c:pt>
                <c:pt idx="141">
                  <c:v>98.498666666666679</c:v>
                </c:pt>
                <c:pt idx="142">
                  <c:v>99.535000000000011</c:v>
                </c:pt>
                <c:pt idx="143">
                  <c:v>105.17233333333333</c:v>
                </c:pt>
                <c:pt idx="144">
                  <c:v>114.57166666666666</c:v>
                </c:pt>
                <c:pt idx="145">
                  <c:v>122.28233333333333</c:v>
                </c:pt>
                <c:pt idx="146">
                  <c:v>126.01033333333334</c:v>
                </c:pt>
                <c:pt idx="147">
                  <c:v>113.367</c:v>
                </c:pt>
                <c:pt idx="148">
                  <c:v>106.26133333333333</c:v>
                </c:pt>
                <c:pt idx="149">
                  <c:v>119.35233333333333</c:v>
                </c:pt>
                <c:pt idx="150">
                  <c:v>118.10066666666667</c:v>
                </c:pt>
                <c:pt idx="151">
                  <c:v>126.88600000000001</c:v>
                </c:pt>
                <c:pt idx="152">
                  <c:v>116.65300000000001</c:v>
                </c:pt>
                <c:pt idx="153">
                  <c:v>121.76666666666667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'3.1'!$H$1</c:f>
              <c:strCache>
                <c:ptCount val="1"/>
                <c:pt idx="0">
                  <c:v>Construcción</c:v>
                </c:pt>
              </c:strCache>
            </c:strRef>
          </c:tx>
          <c:marker>
            <c:symbol val="none"/>
          </c:marker>
          <c:cat>
            <c:numRef>
              <c:f>'3.1'!$A$2:$A$155</c:f>
              <c:numCache>
                <c:formatCode>mmm\-yy</c:formatCode>
                <c:ptCount val="154"/>
                <c:pt idx="0">
                  <c:v>37135</c:v>
                </c:pt>
                <c:pt idx="1">
                  <c:v>37165</c:v>
                </c:pt>
                <c:pt idx="2">
                  <c:v>37196</c:v>
                </c:pt>
                <c:pt idx="3">
                  <c:v>37226</c:v>
                </c:pt>
                <c:pt idx="4">
                  <c:v>37257</c:v>
                </c:pt>
                <c:pt idx="5">
                  <c:v>37288</c:v>
                </c:pt>
                <c:pt idx="6">
                  <c:v>37316</c:v>
                </c:pt>
                <c:pt idx="7">
                  <c:v>37347</c:v>
                </c:pt>
                <c:pt idx="8">
                  <c:v>37377</c:v>
                </c:pt>
                <c:pt idx="9">
                  <c:v>37408</c:v>
                </c:pt>
                <c:pt idx="10">
                  <c:v>37438</c:v>
                </c:pt>
                <c:pt idx="11">
                  <c:v>37469</c:v>
                </c:pt>
                <c:pt idx="12">
                  <c:v>37500</c:v>
                </c:pt>
                <c:pt idx="13">
                  <c:v>37530</c:v>
                </c:pt>
                <c:pt idx="14">
                  <c:v>37561</c:v>
                </c:pt>
                <c:pt idx="15">
                  <c:v>37591</c:v>
                </c:pt>
                <c:pt idx="16">
                  <c:v>37622</c:v>
                </c:pt>
                <c:pt idx="17">
                  <c:v>37653</c:v>
                </c:pt>
                <c:pt idx="18">
                  <c:v>37681</c:v>
                </c:pt>
                <c:pt idx="19">
                  <c:v>37712</c:v>
                </c:pt>
                <c:pt idx="20">
                  <c:v>37742</c:v>
                </c:pt>
                <c:pt idx="21">
                  <c:v>37773</c:v>
                </c:pt>
                <c:pt idx="22">
                  <c:v>37803</c:v>
                </c:pt>
                <c:pt idx="23">
                  <c:v>37834</c:v>
                </c:pt>
                <c:pt idx="24">
                  <c:v>37865</c:v>
                </c:pt>
                <c:pt idx="25">
                  <c:v>37895</c:v>
                </c:pt>
                <c:pt idx="26">
                  <c:v>37926</c:v>
                </c:pt>
                <c:pt idx="27">
                  <c:v>37956</c:v>
                </c:pt>
                <c:pt idx="28">
                  <c:v>37987</c:v>
                </c:pt>
                <c:pt idx="29">
                  <c:v>38018</c:v>
                </c:pt>
                <c:pt idx="30">
                  <c:v>38047</c:v>
                </c:pt>
                <c:pt idx="31">
                  <c:v>38078</c:v>
                </c:pt>
                <c:pt idx="32">
                  <c:v>38108</c:v>
                </c:pt>
                <c:pt idx="33">
                  <c:v>38139</c:v>
                </c:pt>
                <c:pt idx="34">
                  <c:v>38169</c:v>
                </c:pt>
                <c:pt idx="35">
                  <c:v>38200</c:v>
                </c:pt>
                <c:pt idx="36">
                  <c:v>38231</c:v>
                </c:pt>
                <c:pt idx="37">
                  <c:v>38261</c:v>
                </c:pt>
                <c:pt idx="38">
                  <c:v>38292</c:v>
                </c:pt>
                <c:pt idx="39">
                  <c:v>38322</c:v>
                </c:pt>
                <c:pt idx="40">
                  <c:v>38353</c:v>
                </c:pt>
                <c:pt idx="41">
                  <c:v>38384</c:v>
                </c:pt>
                <c:pt idx="42">
                  <c:v>38412</c:v>
                </c:pt>
                <c:pt idx="43">
                  <c:v>38443</c:v>
                </c:pt>
                <c:pt idx="44">
                  <c:v>38473</c:v>
                </c:pt>
                <c:pt idx="45">
                  <c:v>38504</c:v>
                </c:pt>
                <c:pt idx="46">
                  <c:v>38534</c:v>
                </c:pt>
                <c:pt idx="47">
                  <c:v>38565</c:v>
                </c:pt>
                <c:pt idx="48">
                  <c:v>38596</c:v>
                </c:pt>
                <c:pt idx="49">
                  <c:v>38626</c:v>
                </c:pt>
                <c:pt idx="50">
                  <c:v>38657</c:v>
                </c:pt>
                <c:pt idx="51">
                  <c:v>38687</c:v>
                </c:pt>
                <c:pt idx="52">
                  <c:v>38718</c:v>
                </c:pt>
                <c:pt idx="53">
                  <c:v>38749</c:v>
                </c:pt>
                <c:pt idx="54">
                  <c:v>38777</c:v>
                </c:pt>
                <c:pt idx="55">
                  <c:v>38808</c:v>
                </c:pt>
                <c:pt idx="56">
                  <c:v>38838</c:v>
                </c:pt>
                <c:pt idx="57">
                  <c:v>38869</c:v>
                </c:pt>
                <c:pt idx="58">
                  <c:v>38899</c:v>
                </c:pt>
                <c:pt idx="59">
                  <c:v>38930</c:v>
                </c:pt>
                <c:pt idx="60">
                  <c:v>38961</c:v>
                </c:pt>
                <c:pt idx="61">
                  <c:v>38991</c:v>
                </c:pt>
                <c:pt idx="62">
                  <c:v>39022</c:v>
                </c:pt>
                <c:pt idx="63">
                  <c:v>39052</c:v>
                </c:pt>
                <c:pt idx="64">
                  <c:v>39083</c:v>
                </c:pt>
                <c:pt idx="65">
                  <c:v>39114</c:v>
                </c:pt>
                <c:pt idx="66">
                  <c:v>39142</c:v>
                </c:pt>
                <c:pt idx="67">
                  <c:v>39173</c:v>
                </c:pt>
                <c:pt idx="68">
                  <c:v>39203</c:v>
                </c:pt>
                <c:pt idx="69">
                  <c:v>39234</c:v>
                </c:pt>
                <c:pt idx="70">
                  <c:v>39264</c:v>
                </c:pt>
                <c:pt idx="71">
                  <c:v>39295</c:v>
                </c:pt>
                <c:pt idx="72">
                  <c:v>39326</c:v>
                </c:pt>
                <c:pt idx="73">
                  <c:v>39356</c:v>
                </c:pt>
                <c:pt idx="74">
                  <c:v>39387</c:v>
                </c:pt>
                <c:pt idx="75">
                  <c:v>39417</c:v>
                </c:pt>
                <c:pt idx="76">
                  <c:v>39448</c:v>
                </c:pt>
                <c:pt idx="77">
                  <c:v>39479</c:v>
                </c:pt>
                <c:pt idx="78">
                  <c:v>39508</c:v>
                </c:pt>
                <c:pt idx="79">
                  <c:v>39539</c:v>
                </c:pt>
                <c:pt idx="80">
                  <c:v>39569</c:v>
                </c:pt>
                <c:pt idx="81">
                  <c:v>39600</c:v>
                </c:pt>
                <c:pt idx="82">
                  <c:v>39630</c:v>
                </c:pt>
                <c:pt idx="83">
                  <c:v>39661</c:v>
                </c:pt>
                <c:pt idx="84">
                  <c:v>39692</c:v>
                </c:pt>
                <c:pt idx="85">
                  <c:v>39722</c:v>
                </c:pt>
                <c:pt idx="86">
                  <c:v>39753</c:v>
                </c:pt>
                <c:pt idx="87">
                  <c:v>39783</c:v>
                </c:pt>
                <c:pt idx="88">
                  <c:v>39814</c:v>
                </c:pt>
                <c:pt idx="89">
                  <c:v>39845</c:v>
                </c:pt>
                <c:pt idx="90">
                  <c:v>39873</c:v>
                </c:pt>
                <c:pt idx="91">
                  <c:v>39904</c:v>
                </c:pt>
                <c:pt idx="92">
                  <c:v>39934</c:v>
                </c:pt>
                <c:pt idx="93">
                  <c:v>39965</c:v>
                </c:pt>
                <c:pt idx="94">
                  <c:v>39995</c:v>
                </c:pt>
                <c:pt idx="95">
                  <c:v>40026</c:v>
                </c:pt>
                <c:pt idx="96">
                  <c:v>40057</c:v>
                </c:pt>
                <c:pt idx="97">
                  <c:v>40087</c:v>
                </c:pt>
                <c:pt idx="98">
                  <c:v>40118</c:v>
                </c:pt>
                <c:pt idx="99">
                  <c:v>40148</c:v>
                </c:pt>
                <c:pt idx="100">
                  <c:v>40179</c:v>
                </c:pt>
                <c:pt idx="101">
                  <c:v>40210</c:v>
                </c:pt>
                <c:pt idx="102">
                  <c:v>40238</c:v>
                </c:pt>
                <c:pt idx="103">
                  <c:v>40269</c:v>
                </c:pt>
                <c:pt idx="104">
                  <c:v>40299</c:v>
                </c:pt>
                <c:pt idx="105">
                  <c:v>40330</c:v>
                </c:pt>
                <c:pt idx="106">
                  <c:v>40360</c:v>
                </c:pt>
                <c:pt idx="107">
                  <c:v>40391</c:v>
                </c:pt>
                <c:pt idx="108">
                  <c:v>40422</c:v>
                </c:pt>
                <c:pt idx="109">
                  <c:v>40452</c:v>
                </c:pt>
                <c:pt idx="110">
                  <c:v>40483</c:v>
                </c:pt>
                <c:pt idx="111">
                  <c:v>40513</c:v>
                </c:pt>
                <c:pt idx="112">
                  <c:v>40544</c:v>
                </c:pt>
                <c:pt idx="113">
                  <c:v>40575</c:v>
                </c:pt>
                <c:pt idx="114">
                  <c:v>40603</c:v>
                </c:pt>
                <c:pt idx="115">
                  <c:v>40634</c:v>
                </c:pt>
                <c:pt idx="116">
                  <c:v>40664</c:v>
                </c:pt>
                <c:pt idx="117">
                  <c:v>40695</c:v>
                </c:pt>
                <c:pt idx="118">
                  <c:v>40725</c:v>
                </c:pt>
                <c:pt idx="119">
                  <c:v>40756</c:v>
                </c:pt>
                <c:pt idx="120">
                  <c:v>40787</c:v>
                </c:pt>
                <c:pt idx="121">
                  <c:v>40817</c:v>
                </c:pt>
                <c:pt idx="122">
                  <c:v>40848</c:v>
                </c:pt>
                <c:pt idx="123">
                  <c:v>40878</c:v>
                </c:pt>
                <c:pt idx="124">
                  <c:v>40909</c:v>
                </c:pt>
                <c:pt idx="125">
                  <c:v>40940</c:v>
                </c:pt>
                <c:pt idx="126">
                  <c:v>40969</c:v>
                </c:pt>
                <c:pt idx="127">
                  <c:v>41000</c:v>
                </c:pt>
                <c:pt idx="128">
                  <c:v>41030</c:v>
                </c:pt>
                <c:pt idx="129">
                  <c:v>41061</c:v>
                </c:pt>
                <c:pt idx="130">
                  <c:v>41091</c:v>
                </c:pt>
                <c:pt idx="131">
                  <c:v>41122</c:v>
                </c:pt>
                <c:pt idx="132">
                  <c:v>41153</c:v>
                </c:pt>
                <c:pt idx="133">
                  <c:v>41183</c:v>
                </c:pt>
                <c:pt idx="134">
                  <c:v>41214</c:v>
                </c:pt>
                <c:pt idx="135">
                  <c:v>41244</c:v>
                </c:pt>
                <c:pt idx="136">
                  <c:v>41275</c:v>
                </c:pt>
                <c:pt idx="137">
                  <c:v>41306</c:v>
                </c:pt>
                <c:pt idx="138">
                  <c:v>41334</c:v>
                </c:pt>
                <c:pt idx="139">
                  <c:v>41365</c:v>
                </c:pt>
                <c:pt idx="140">
                  <c:v>41395</c:v>
                </c:pt>
                <c:pt idx="141">
                  <c:v>41426</c:v>
                </c:pt>
                <c:pt idx="142">
                  <c:v>41456</c:v>
                </c:pt>
                <c:pt idx="143">
                  <c:v>41487</c:v>
                </c:pt>
                <c:pt idx="144">
                  <c:v>41518</c:v>
                </c:pt>
                <c:pt idx="145">
                  <c:v>41548</c:v>
                </c:pt>
                <c:pt idx="146">
                  <c:v>41579</c:v>
                </c:pt>
                <c:pt idx="147">
                  <c:v>41609</c:v>
                </c:pt>
                <c:pt idx="148">
                  <c:v>41640</c:v>
                </c:pt>
                <c:pt idx="149">
                  <c:v>41671</c:v>
                </c:pt>
                <c:pt idx="150">
                  <c:v>41699</c:v>
                </c:pt>
                <c:pt idx="151">
                  <c:v>41730</c:v>
                </c:pt>
                <c:pt idx="152">
                  <c:v>41760</c:v>
                </c:pt>
                <c:pt idx="153">
                  <c:v>41791</c:v>
                </c:pt>
              </c:numCache>
            </c:numRef>
          </c:cat>
          <c:val>
            <c:numRef>
              <c:f>'3.1'!$H$2:$H$155</c:f>
              <c:numCache>
                <c:formatCode>#,#00</c:formatCode>
                <c:ptCount val="154"/>
                <c:pt idx="0">
                  <c:v>635.29266666666661</c:v>
                </c:pt>
                <c:pt idx="1">
                  <c:v>696.14599999999984</c:v>
                </c:pt>
                <c:pt idx="2">
                  <c:v>724.65200000000004</c:v>
                </c:pt>
                <c:pt idx="3">
                  <c:v>773.4083333333333</c:v>
                </c:pt>
                <c:pt idx="4">
                  <c:v>775.43600000000004</c:v>
                </c:pt>
                <c:pt idx="5">
                  <c:v>754.31700000000001</c:v>
                </c:pt>
                <c:pt idx="6">
                  <c:v>714.27066666666667</c:v>
                </c:pt>
                <c:pt idx="7">
                  <c:v>695.51699999999994</c:v>
                </c:pt>
                <c:pt idx="8">
                  <c:v>735.44999999999993</c:v>
                </c:pt>
                <c:pt idx="9">
                  <c:v>738.00466666666671</c:v>
                </c:pt>
                <c:pt idx="10">
                  <c:v>823.28966666666668</c:v>
                </c:pt>
                <c:pt idx="11">
                  <c:v>836.37566666666669</c:v>
                </c:pt>
                <c:pt idx="12">
                  <c:v>835.93433333333326</c:v>
                </c:pt>
                <c:pt idx="13">
                  <c:v>760.87433333333331</c:v>
                </c:pt>
                <c:pt idx="14">
                  <c:v>730.9140000000001</c:v>
                </c:pt>
                <c:pt idx="15">
                  <c:v>719.05900000000008</c:v>
                </c:pt>
                <c:pt idx="16">
                  <c:v>678.39466666666669</c:v>
                </c:pt>
                <c:pt idx="17">
                  <c:v>727.0963333333334</c:v>
                </c:pt>
                <c:pt idx="18">
                  <c:v>749.24299999999994</c:v>
                </c:pt>
                <c:pt idx="19">
                  <c:v>786.58233333333339</c:v>
                </c:pt>
                <c:pt idx="20">
                  <c:v>711.51733333333334</c:v>
                </c:pt>
                <c:pt idx="21">
                  <c:v>703.13099999999997</c:v>
                </c:pt>
                <c:pt idx="22">
                  <c:v>675.26900000000001</c:v>
                </c:pt>
                <c:pt idx="23">
                  <c:v>717.33399999999995</c:v>
                </c:pt>
                <c:pt idx="24">
                  <c:v>752.95100000000002</c:v>
                </c:pt>
                <c:pt idx="25">
                  <c:v>780.87033333333329</c:v>
                </c:pt>
                <c:pt idx="26">
                  <c:v>801.72066666666672</c:v>
                </c:pt>
                <c:pt idx="27">
                  <c:v>796.02266666666674</c:v>
                </c:pt>
                <c:pt idx="28">
                  <c:v>754.72888888888883</c:v>
                </c:pt>
                <c:pt idx="29">
                  <c:v>780.39666666666665</c:v>
                </c:pt>
                <c:pt idx="30">
                  <c:v>749.88833333333332</c:v>
                </c:pt>
                <c:pt idx="31">
                  <c:v>742.99200000000008</c:v>
                </c:pt>
                <c:pt idx="32">
                  <c:v>756.23566666666659</c:v>
                </c:pt>
                <c:pt idx="33">
                  <c:v>736.13166666666666</c:v>
                </c:pt>
                <c:pt idx="34">
                  <c:v>735.41066666666666</c:v>
                </c:pt>
                <c:pt idx="35">
                  <c:v>732.06166666666661</c:v>
                </c:pt>
                <c:pt idx="36">
                  <c:v>781.29333333333341</c:v>
                </c:pt>
                <c:pt idx="37">
                  <c:v>764.59133333333341</c:v>
                </c:pt>
                <c:pt idx="38">
                  <c:v>768.12933333333331</c:v>
                </c:pt>
                <c:pt idx="39">
                  <c:v>823.82633333333342</c:v>
                </c:pt>
                <c:pt idx="40">
                  <c:v>848.47966666666662</c:v>
                </c:pt>
                <c:pt idx="41">
                  <c:v>839.34666666666669</c:v>
                </c:pt>
                <c:pt idx="42">
                  <c:v>813.11266666666654</c:v>
                </c:pt>
                <c:pt idx="43">
                  <c:v>803.38033333333317</c:v>
                </c:pt>
                <c:pt idx="44">
                  <c:v>810.8746666666666</c:v>
                </c:pt>
                <c:pt idx="45">
                  <c:v>775.84233333333339</c:v>
                </c:pt>
                <c:pt idx="46">
                  <c:v>803.60399999999993</c:v>
                </c:pt>
                <c:pt idx="47">
                  <c:v>815.68100000000004</c:v>
                </c:pt>
                <c:pt idx="48">
                  <c:v>845.92666666666673</c:v>
                </c:pt>
                <c:pt idx="49">
                  <c:v>862.38166666666666</c:v>
                </c:pt>
                <c:pt idx="50">
                  <c:v>876.92299999999989</c:v>
                </c:pt>
                <c:pt idx="51">
                  <c:v>855.07466666666676</c:v>
                </c:pt>
                <c:pt idx="52">
                  <c:v>830.6823333333333</c:v>
                </c:pt>
                <c:pt idx="53">
                  <c:v>849.35399999999993</c:v>
                </c:pt>
                <c:pt idx="54">
                  <c:v>914.3653333333333</c:v>
                </c:pt>
                <c:pt idx="55">
                  <c:v>900.70733333333328</c:v>
                </c:pt>
                <c:pt idx="56">
                  <c:v>890.7893333333335</c:v>
                </c:pt>
                <c:pt idx="57">
                  <c:v>864.70666666666659</c:v>
                </c:pt>
                <c:pt idx="58">
                  <c:v>820.33133333333319</c:v>
                </c:pt>
                <c:pt idx="59">
                  <c:v>805.58666666666659</c:v>
                </c:pt>
                <c:pt idx="60">
                  <c:v>788.90466666666669</c:v>
                </c:pt>
                <c:pt idx="61">
                  <c:v>871.48266666666677</c:v>
                </c:pt>
                <c:pt idx="62">
                  <c:v>865.84499999999991</c:v>
                </c:pt>
                <c:pt idx="63">
                  <c:v>841.98666666666668</c:v>
                </c:pt>
                <c:pt idx="64">
                  <c:v>821.83766666666668</c:v>
                </c:pt>
                <c:pt idx="65">
                  <c:v>831.95333333333338</c:v>
                </c:pt>
                <c:pt idx="66">
                  <c:v>863.97866666666675</c:v>
                </c:pt>
                <c:pt idx="67">
                  <c:v>909.8073333333333</c:v>
                </c:pt>
                <c:pt idx="68">
                  <c:v>882.60533333333331</c:v>
                </c:pt>
                <c:pt idx="69">
                  <c:v>875.8123333333333</c:v>
                </c:pt>
                <c:pt idx="70">
                  <c:v>867.33966666666674</c:v>
                </c:pt>
                <c:pt idx="71">
                  <c:v>907.93</c:v>
                </c:pt>
                <c:pt idx="72">
                  <c:v>905.30166666666662</c:v>
                </c:pt>
                <c:pt idx="73">
                  <c:v>931.87033333333329</c:v>
                </c:pt>
                <c:pt idx="74">
                  <c:v>928.28433333333339</c:v>
                </c:pt>
                <c:pt idx="75">
                  <c:v>960.48733333333337</c:v>
                </c:pt>
                <c:pt idx="76">
                  <c:v>893.13266666666675</c:v>
                </c:pt>
                <c:pt idx="77">
                  <c:v>914.86</c:v>
                </c:pt>
                <c:pt idx="78">
                  <c:v>887.24333333333334</c:v>
                </c:pt>
                <c:pt idx="79">
                  <c:v>904.67533333333324</c:v>
                </c:pt>
                <c:pt idx="80">
                  <c:v>865.60699999999997</c:v>
                </c:pt>
                <c:pt idx="81">
                  <c:v>880.4086666666667</c:v>
                </c:pt>
                <c:pt idx="82">
                  <c:v>887.8653333333333</c:v>
                </c:pt>
                <c:pt idx="83">
                  <c:v>892.89233333333323</c:v>
                </c:pt>
                <c:pt idx="84">
                  <c:v>879.41966666666667</c:v>
                </c:pt>
                <c:pt idx="85">
                  <c:v>882.22299999999996</c:v>
                </c:pt>
                <c:pt idx="86">
                  <c:v>917.34700000000009</c:v>
                </c:pt>
                <c:pt idx="87">
                  <c:v>910.34700000000009</c:v>
                </c:pt>
                <c:pt idx="88">
                  <c:v>947.65599999999995</c:v>
                </c:pt>
                <c:pt idx="89">
                  <c:v>934.25599999999997</c:v>
                </c:pt>
                <c:pt idx="90">
                  <c:v>966.38200000000006</c:v>
                </c:pt>
                <c:pt idx="91">
                  <c:v>926.68499999999995</c:v>
                </c:pt>
                <c:pt idx="92">
                  <c:v>938.93899999999996</c:v>
                </c:pt>
                <c:pt idx="93">
                  <c:v>948.09766666666656</c:v>
                </c:pt>
                <c:pt idx="94">
                  <c:v>944.08899999999994</c:v>
                </c:pt>
                <c:pt idx="95">
                  <c:v>943.33733333333339</c:v>
                </c:pt>
                <c:pt idx="96">
                  <c:v>949.02066666666667</c:v>
                </c:pt>
                <c:pt idx="97">
                  <c:v>1003.2979999999999</c:v>
                </c:pt>
                <c:pt idx="98">
                  <c:v>996.73599999999988</c:v>
                </c:pt>
                <c:pt idx="99">
                  <c:v>1012.9623333333333</c:v>
                </c:pt>
                <c:pt idx="100">
                  <c:v>975.25933333333342</c:v>
                </c:pt>
                <c:pt idx="101">
                  <c:v>980.27199999999993</c:v>
                </c:pt>
                <c:pt idx="102">
                  <c:v>952.6823333333333</c:v>
                </c:pt>
                <c:pt idx="103">
                  <c:v>978.03000000000009</c:v>
                </c:pt>
                <c:pt idx="104">
                  <c:v>958.6633333333333</c:v>
                </c:pt>
                <c:pt idx="105">
                  <c:v>970.21233333333328</c:v>
                </c:pt>
                <c:pt idx="106">
                  <c:v>1000.3336666666668</c:v>
                </c:pt>
                <c:pt idx="107">
                  <c:v>1077.1083333333333</c:v>
                </c:pt>
                <c:pt idx="108">
                  <c:v>1129.5783333333334</c:v>
                </c:pt>
                <c:pt idx="109">
                  <c:v>1133.095</c:v>
                </c:pt>
                <c:pt idx="110">
                  <c:v>1142.8253333333332</c:v>
                </c:pt>
                <c:pt idx="111">
                  <c:v>1133.8936666666666</c:v>
                </c:pt>
                <c:pt idx="112">
                  <c:v>1107.299</c:v>
                </c:pt>
                <c:pt idx="113">
                  <c:v>1080.8936666666668</c:v>
                </c:pt>
                <c:pt idx="114">
                  <c:v>1082.9753333333333</c:v>
                </c:pt>
                <c:pt idx="115">
                  <c:v>1096.357</c:v>
                </c:pt>
                <c:pt idx="116">
                  <c:v>1084.8463333333332</c:v>
                </c:pt>
                <c:pt idx="117">
                  <c:v>1064.4423333333334</c:v>
                </c:pt>
                <c:pt idx="118">
                  <c:v>1077.9369999999999</c:v>
                </c:pt>
                <c:pt idx="119">
                  <c:v>1132.5869999999998</c:v>
                </c:pt>
                <c:pt idx="120">
                  <c:v>1184.2639999999999</c:v>
                </c:pt>
                <c:pt idx="121">
                  <c:v>1203.5586666666666</c:v>
                </c:pt>
                <c:pt idx="122">
                  <c:v>1221.3746666666666</c:v>
                </c:pt>
                <c:pt idx="123">
                  <c:v>1247.144</c:v>
                </c:pt>
                <c:pt idx="124">
                  <c:v>1269.9433333333334</c:v>
                </c:pt>
                <c:pt idx="125">
                  <c:v>1270.0766666666668</c:v>
                </c:pt>
                <c:pt idx="126">
                  <c:v>1261.1413333333333</c:v>
                </c:pt>
                <c:pt idx="127">
                  <c:v>1283.6883333333333</c:v>
                </c:pt>
                <c:pt idx="128">
                  <c:v>1264.0516666666665</c:v>
                </c:pt>
                <c:pt idx="129">
                  <c:v>1221.3436666666666</c:v>
                </c:pt>
                <c:pt idx="130">
                  <c:v>1162.8993333333335</c:v>
                </c:pt>
                <c:pt idx="131">
                  <c:v>1157.3296666666668</c:v>
                </c:pt>
                <c:pt idx="132">
                  <c:v>1201.279</c:v>
                </c:pt>
                <c:pt idx="133">
                  <c:v>1236.1146666666666</c:v>
                </c:pt>
                <c:pt idx="134">
                  <c:v>1262.6603333333333</c:v>
                </c:pt>
                <c:pt idx="135">
                  <c:v>1283.6886666666667</c:v>
                </c:pt>
                <c:pt idx="136">
                  <c:v>1253.1866666666667</c:v>
                </c:pt>
                <c:pt idx="137">
                  <c:v>1165.5366666666666</c:v>
                </c:pt>
                <c:pt idx="138">
                  <c:v>1112.2120000000002</c:v>
                </c:pt>
                <c:pt idx="139">
                  <c:v>1121.9803333333332</c:v>
                </c:pt>
                <c:pt idx="140">
                  <c:v>1156.8063333333332</c:v>
                </c:pt>
                <c:pt idx="141">
                  <c:v>1145.9973333333335</c:v>
                </c:pt>
                <c:pt idx="142">
                  <c:v>1151.1536666666666</c:v>
                </c:pt>
                <c:pt idx="143">
                  <c:v>1210.46</c:v>
                </c:pt>
                <c:pt idx="144">
                  <c:v>1234.7569999999998</c:v>
                </c:pt>
                <c:pt idx="145">
                  <c:v>1261.6376666666667</c:v>
                </c:pt>
                <c:pt idx="146">
                  <c:v>1290.0876666666666</c:v>
                </c:pt>
                <c:pt idx="147">
                  <c:v>1386.5796666666665</c:v>
                </c:pt>
                <c:pt idx="148">
                  <c:v>1366.3483333333334</c:v>
                </c:pt>
                <c:pt idx="149">
                  <c:v>1299.0796666666665</c:v>
                </c:pt>
                <c:pt idx="150">
                  <c:v>1224.8489999999999</c:v>
                </c:pt>
                <c:pt idx="151">
                  <c:v>1251.7560000000001</c:v>
                </c:pt>
                <c:pt idx="152">
                  <c:v>1294.3689999999999</c:v>
                </c:pt>
                <c:pt idx="153">
                  <c:v>1266.2813333333334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'3.1'!$I$1</c:f>
              <c:strCache>
                <c:ptCount val="1"/>
                <c:pt idx="0">
                  <c:v>Comercio, hoteles y restaurantes</c:v>
                </c:pt>
              </c:strCache>
            </c:strRef>
          </c:tx>
          <c:marker>
            <c:symbol val="none"/>
          </c:marker>
          <c:cat>
            <c:numRef>
              <c:f>'3.1'!$A$2:$A$155</c:f>
              <c:numCache>
                <c:formatCode>mmm\-yy</c:formatCode>
                <c:ptCount val="154"/>
                <c:pt idx="0">
                  <c:v>37135</c:v>
                </c:pt>
                <c:pt idx="1">
                  <c:v>37165</c:v>
                </c:pt>
                <c:pt idx="2">
                  <c:v>37196</c:v>
                </c:pt>
                <c:pt idx="3">
                  <c:v>37226</c:v>
                </c:pt>
                <c:pt idx="4">
                  <c:v>37257</c:v>
                </c:pt>
                <c:pt idx="5">
                  <c:v>37288</c:v>
                </c:pt>
                <c:pt idx="6">
                  <c:v>37316</c:v>
                </c:pt>
                <c:pt idx="7">
                  <c:v>37347</c:v>
                </c:pt>
                <c:pt idx="8">
                  <c:v>37377</c:v>
                </c:pt>
                <c:pt idx="9">
                  <c:v>37408</c:v>
                </c:pt>
                <c:pt idx="10">
                  <c:v>37438</c:v>
                </c:pt>
                <c:pt idx="11">
                  <c:v>37469</c:v>
                </c:pt>
                <c:pt idx="12">
                  <c:v>37500</c:v>
                </c:pt>
                <c:pt idx="13">
                  <c:v>37530</c:v>
                </c:pt>
                <c:pt idx="14">
                  <c:v>37561</c:v>
                </c:pt>
                <c:pt idx="15">
                  <c:v>37591</c:v>
                </c:pt>
                <c:pt idx="16">
                  <c:v>37622</c:v>
                </c:pt>
                <c:pt idx="17">
                  <c:v>37653</c:v>
                </c:pt>
                <c:pt idx="18">
                  <c:v>37681</c:v>
                </c:pt>
                <c:pt idx="19">
                  <c:v>37712</c:v>
                </c:pt>
                <c:pt idx="20">
                  <c:v>37742</c:v>
                </c:pt>
                <c:pt idx="21">
                  <c:v>37773</c:v>
                </c:pt>
                <c:pt idx="22">
                  <c:v>37803</c:v>
                </c:pt>
                <c:pt idx="23">
                  <c:v>37834</c:v>
                </c:pt>
                <c:pt idx="24">
                  <c:v>37865</c:v>
                </c:pt>
                <c:pt idx="25">
                  <c:v>37895</c:v>
                </c:pt>
                <c:pt idx="26">
                  <c:v>37926</c:v>
                </c:pt>
                <c:pt idx="27">
                  <c:v>37956</c:v>
                </c:pt>
                <c:pt idx="28">
                  <c:v>37987</c:v>
                </c:pt>
                <c:pt idx="29">
                  <c:v>38018</c:v>
                </c:pt>
                <c:pt idx="30">
                  <c:v>38047</c:v>
                </c:pt>
                <c:pt idx="31">
                  <c:v>38078</c:v>
                </c:pt>
                <c:pt idx="32">
                  <c:v>38108</c:v>
                </c:pt>
                <c:pt idx="33">
                  <c:v>38139</c:v>
                </c:pt>
                <c:pt idx="34">
                  <c:v>38169</c:v>
                </c:pt>
                <c:pt idx="35">
                  <c:v>38200</c:v>
                </c:pt>
                <c:pt idx="36">
                  <c:v>38231</c:v>
                </c:pt>
                <c:pt idx="37">
                  <c:v>38261</c:v>
                </c:pt>
                <c:pt idx="38">
                  <c:v>38292</c:v>
                </c:pt>
                <c:pt idx="39">
                  <c:v>38322</c:v>
                </c:pt>
                <c:pt idx="40">
                  <c:v>38353</c:v>
                </c:pt>
                <c:pt idx="41">
                  <c:v>38384</c:v>
                </c:pt>
                <c:pt idx="42">
                  <c:v>38412</c:v>
                </c:pt>
                <c:pt idx="43">
                  <c:v>38443</c:v>
                </c:pt>
                <c:pt idx="44">
                  <c:v>38473</c:v>
                </c:pt>
                <c:pt idx="45">
                  <c:v>38504</c:v>
                </c:pt>
                <c:pt idx="46">
                  <c:v>38534</c:v>
                </c:pt>
                <c:pt idx="47">
                  <c:v>38565</c:v>
                </c:pt>
                <c:pt idx="48">
                  <c:v>38596</c:v>
                </c:pt>
                <c:pt idx="49">
                  <c:v>38626</c:v>
                </c:pt>
                <c:pt idx="50">
                  <c:v>38657</c:v>
                </c:pt>
                <c:pt idx="51">
                  <c:v>38687</c:v>
                </c:pt>
                <c:pt idx="52">
                  <c:v>38718</c:v>
                </c:pt>
                <c:pt idx="53">
                  <c:v>38749</c:v>
                </c:pt>
                <c:pt idx="54">
                  <c:v>38777</c:v>
                </c:pt>
                <c:pt idx="55">
                  <c:v>38808</c:v>
                </c:pt>
                <c:pt idx="56">
                  <c:v>38838</c:v>
                </c:pt>
                <c:pt idx="57">
                  <c:v>38869</c:v>
                </c:pt>
                <c:pt idx="58">
                  <c:v>38899</c:v>
                </c:pt>
                <c:pt idx="59">
                  <c:v>38930</c:v>
                </c:pt>
                <c:pt idx="60">
                  <c:v>38961</c:v>
                </c:pt>
                <c:pt idx="61">
                  <c:v>38991</c:v>
                </c:pt>
                <c:pt idx="62">
                  <c:v>39022</c:v>
                </c:pt>
                <c:pt idx="63">
                  <c:v>39052</c:v>
                </c:pt>
                <c:pt idx="64">
                  <c:v>39083</c:v>
                </c:pt>
                <c:pt idx="65">
                  <c:v>39114</c:v>
                </c:pt>
                <c:pt idx="66">
                  <c:v>39142</c:v>
                </c:pt>
                <c:pt idx="67">
                  <c:v>39173</c:v>
                </c:pt>
                <c:pt idx="68">
                  <c:v>39203</c:v>
                </c:pt>
                <c:pt idx="69">
                  <c:v>39234</c:v>
                </c:pt>
                <c:pt idx="70">
                  <c:v>39264</c:v>
                </c:pt>
                <c:pt idx="71">
                  <c:v>39295</c:v>
                </c:pt>
                <c:pt idx="72">
                  <c:v>39326</c:v>
                </c:pt>
                <c:pt idx="73">
                  <c:v>39356</c:v>
                </c:pt>
                <c:pt idx="74">
                  <c:v>39387</c:v>
                </c:pt>
                <c:pt idx="75">
                  <c:v>39417</c:v>
                </c:pt>
                <c:pt idx="76">
                  <c:v>39448</c:v>
                </c:pt>
                <c:pt idx="77">
                  <c:v>39479</c:v>
                </c:pt>
                <c:pt idx="78">
                  <c:v>39508</c:v>
                </c:pt>
                <c:pt idx="79">
                  <c:v>39539</c:v>
                </c:pt>
                <c:pt idx="80">
                  <c:v>39569</c:v>
                </c:pt>
                <c:pt idx="81">
                  <c:v>39600</c:v>
                </c:pt>
                <c:pt idx="82">
                  <c:v>39630</c:v>
                </c:pt>
                <c:pt idx="83">
                  <c:v>39661</c:v>
                </c:pt>
                <c:pt idx="84">
                  <c:v>39692</c:v>
                </c:pt>
                <c:pt idx="85">
                  <c:v>39722</c:v>
                </c:pt>
                <c:pt idx="86">
                  <c:v>39753</c:v>
                </c:pt>
                <c:pt idx="87">
                  <c:v>39783</c:v>
                </c:pt>
                <c:pt idx="88">
                  <c:v>39814</c:v>
                </c:pt>
                <c:pt idx="89">
                  <c:v>39845</c:v>
                </c:pt>
                <c:pt idx="90">
                  <c:v>39873</c:v>
                </c:pt>
                <c:pt idx="91">
                  <c:v>39904</c:v>
                </c:pt>
                <c:pt idx="92">
                  <c:v>39934</c:v>
                </c:pt>
                <c:pt idx="93">
                  <c:v>39965</c:v>
                </c:pt>
                <c:pt idx="94">
                  <c:v>39995</c:v>
                </c:pt>
                <c:pt idx="95">
                  <c:v>40026</c:v>
                </c:pt>
                <c:pt idx="96">
                  <c:v>40057</c:v>
                </c:pt>
                <c:pt idx="97">
                  <c:v>40087</c:v>
                </c:pt>
                <c:pt idx="98">
                  <c:v>40118</c:v>
                </c:pt>
                <c:pt idx="99">
                  <c:v>40148</c:v>
                </c:pt>
                <c:pt idx="100">
                  <c:v>40179</c:v>
                </c:pt>
                <c:pt idx="101">
                  <c:v>40210</c:v>
                </c:pt>
                <c:pt idx="102">
                  <c:v>40238</c:v>
                </c:pt>
                <c:pt idx="103">
                  <c:v>40269</c:v>
                </c:pt>
                <c:pt idx="104">
                  <c:v>40299</c:v>
                </c:pt>
                <c:pt idx="105">
                  <c:v>40330</c:v>
                </c:pt>
                <c:pt idx="106">
                  <c:v>40360</c:v>
                </c:pt>
                <c:pt idx="107">
                  <c:v>40391</c:v>
                </c:pt>
                <c:pt idx="108">
                  <c:v>40422</c:v>
                </c:pt>
                <c:pt idx="109">
                  <c:v>40452</c:v>
                </c:pt>
                <c:pt idx="110">
                  <c:v>40483</c:v>
                </c:pt>
                <c:pt idx="111">
                  <c:v>40513</c:v>
                </c:pt>
                <c:pt idx="112">
                  <c:v>40544</c:v>
                </c:pt>
                <c:pt idx="113">
                  <c:v>40575</c:v>
                </c:pt>
                <c:pt idx="114">
                  <c:v>40603</c:v>
                </c:pt>
                <c:pt idx="115">
                  <c:v>40634</c:v>
                </c:pt>
                <c:pt idx="116">
                  <c:v>40664</c:v>
                </c:pt>
                <c:pt idx="117">
                  <c:v>40695</c:v>
                </c:pt>
                <c:pt idx="118">
                  <c:v>40725</c:v>
                </c:pt>
                <c:pt idx="119">
                  <c:v>40756</c:v>
                </c:pt>
                <c:pt idx="120">
                  <c:v>40787</c:v>
                </c:pt>
                <c:pt idx="121">
                  <c:v>40817</c:v>
                </c:pt>
                <c:pt idx="122">
                  <c:v>40848</c:v>
                </c:pt>
                <c:pt idx="123">
                  <c:v>40878</c:v>
                </c:pt>
                <c:pt idx="124">
                  <c:v>40909</c:v>
                </c:pt>
                <c:pt idx="125">
                  <c:v>40940</c:v>
                </c:pt>
                <c:pt idx="126">
                  <c:v>40969</c:v>
                </c:pt>
                <c:pt idx="127">
                  <c:v>41000</c:v>
                </c:pt>
                <c:pt idx="128">
                  <c:v>41030</c:v>
                </c:pt>
                <c:pt idx="129">
                  <c:v>41061</c:v>
                </c:pt>
                <c:pt idx="130">
                  <c:v>41091</c:v>
                </c:pt>
                <c:pt idx="131">
                  <c:v>41122</c:v>
                </c:pt>
                <c:pt idx="132">
                  <c:v>41153</c:v>
                </c:pt>
                <c:pt idx="133">
                  <c:v>41183</c:v>
                </c:pt>
                <c:pt idx="134">
                  <c:v>41214</c:v>
                </c:pt>
                <c:pt idx="135">
                  <c:v>41244</c:v>
                </c:pt>
                <c:pt idx="136">
                  <c:v>41275</c:v>
                </c:pt>
                <c:pt idx="137">
                  <c:v>41306</c:v>
                </c:pt>
                <c:pt idx="138">
                  <c:v>41334</c:v>
                </c:pt>
                <c:pt idx="139">
                  <c:v>41365</c:v>
                </c:pt>
                <c:pt idx="140">
                  <c:v>41395</c:v>
                </c:pt>
                <c:pt idx="141">
                  <c:v>41426</c:v>
                </c:pt>
                <c:pt idx="142">
                  <c:v>41456</c:v>
                </c:pt>
                <c:pt idx="143">
                  <c:v>41487</c:v>
                </c:pt>
                <c:pt idx="144">
                  <c:v>41518</c:v>
                </c:pt>
                <c:pt idx="145">
                  <c:v>41548</c:v>
                </c:pt>
                <c:pt idx="146">
                  <c:v>41579</c:v>
                </c:pt>
                <c:pt idx="147">
                  <c:v>41609</c:v>
                </c:pt>
                <c:pt idx="148">
                  <c:v>41640</c:v>
                </c:pt>
                <c:pt idx="149">
                  <c:v>41671</c:v>
                </c:pt>
                <c:pt idx="150">
                  <c:v>41699</c:v>
                </c:pt>
                <c:pt idx="151">
                  <c:v>41730</c:v>
                </c:pt>
                <c:pt idx="152">
                  <c:v>41760</c:v>
                </c:pt>
                <c:pt idx="153">
                  <c:v>41791</c:v>
                </c:pt>
              </c:numCache>
            </c:numRef>
          </c:cat>
          <c:val>
            <c:numRef>
              <c:f>'3.1'!$I$2:$I$155</c:f>
              <c:numCache>
                <c:formatCode>#,#00</c:formatCode>
                <c:ptCount val="154"/>
                <c:pt idx="0">
                  <c:v>4083.248</c:v>
                </c:pt>
                <c:pt idx="1">
                  <c:v>4226.4459999999999</c:v>
                </c:pt>
                <c:pt idx="2">
                  <c:v>4220.0606666666672</c:v>
                </c:pt>
                <c:pt idx="3">
                  <c:v>4405.7366666666667</c:v>
                </c:pt>
                <c:pt idx="4">
                  <c:v>4207.6306666666669</c:v>
                </c:pt>
                <c:pt idx="5">
                  <c:v>4165.5260000000007</c:v>
                </c:pt>
                <c:pt idx="6">
                  <c:v>3923.0059999999999</c:v>
                </c:pt>
                <c:pt idx="7">
                  <c:v>3993.9606666666664</c:v>
                </c:pt>
                <c:pt idx="8">
                  <c:v>4089.125</c:v>
                </c:pt>
                <c:pt idx="9">
                  <c:v>4103.6076666666668</c:v>
                </c:pt>
                <c:pt idx="10">
                  <c:v>4041.2633333333338</c:v>
                </c:pt>
                <c:pt idx="11">
                  <c:v>3967.5396666666661</c:v>
                </c:pt>
                <c:pt idx="12">
                  <c:v>4035.9886666666666</c:v>
                </c:pt>
                <c:pt idx="13">
                  <c:v>4063.3273333333332</c:v>
                </c:pt>
                <c:pt idx="14">
                  <c:v>4056.3646666666664</c:v>
                </c:pt>
                <c:pt idx="15">
                  <c:v>4104.9120000000003</c:v>
                </c:pt>
                <c:pt idx="16">
                  <c:v>4112.3639999999996</c:v>
                </c:pt>
                <c:pt idx="17">
                  <c:v>4029.2440000000001</c:v>
                </c:pt>
                <c:pt idx="18">
                  <c:v>3992.2049999999999</c:v>
                </c:pt>
                <c:pt idx="19">
                  <c:v>4068.2416666666668</c:v>
                </c:pt>
                <c:pt idx="20">
                  <c:v>4242.8689999999997</c:v>
                </c:pt>
                <c:pt idx="21">
                  <c:v>4217.5893333333333</c:v>
                </c:pt>
                <c:pt idx="22">
                  <c:v>4165.795666666666</c:v>
                </c:pt>
                <c:pt idx="23">
                  <c:v>4196.5556666666671</c:v>
                </c:pt>
                <c:pt idx="24">
                  <c:v>4242.1656666666668</c:v>
                </c:pt>
                <c:pt idx="25">
                  <c:v>4331.2563333333337</c:v>
                </c:pt>
                <c:pt idx="26">
                  <c:v>4292.5330000000004</c:v>
                </c:pt>
                <c:pt idx="27">
                  <c:v>4367.3</c:v>
                </c:pt>
                <c:pt idx="28">
                  <c:v>4258.6063333333332</c:v>
                </c:pt>
                <c:pt idx="29">
                  <c:v>4207.8726666666671</c:v>
                </c:pt>
                <c:pt idx="30">
                  <c:v>4077.482</c:v>
                </c:pt>
                <c:pt idx="31">
                  <c:v>4148.5116666666663</c:v>
                </c:pt>
                <c:pt idx="32">
                  <c:v>4275.3173333333334</c:v>
                </c:pt>
                <c:pt idx="33">
                  <c:v>4319.4496666666664</c:v>
                </c:pt>
                <c:pt idx="34">
                  <c:v>4249.0739999999996</c:v>
                </c:pt>
                <c:pt idx="35">
                  <c:v>4147.8220000000001</c:v>
                </c:pt>
                <c:pt idx="36">
                  <c:v>4165.357</c:v>
                </c:pt>
                <c:pt idx="37">
                  <c:v>4223.2363333333333</c:v>
                </c:pt>
                <c:pt idx="38">
                  <c:v>4236.3663333333334</c:v>
                </c:pt>
                <c:pt idx="39">
                  <c:v>4316.7166666666672</c:v>
                </c:pt>
                <c:pt idx="40">
                  <c:v>4318.2086666666664</c:v>
                </c:pt>
                <c:pt idx="41">
                  <c:v>4245.8196666666672</c:v>
                </c:pt>
                <c:pt idx="42">
                  <c:v>4148.326</c:v>
                </c:pt>
                <c:pt idx="43">
                  <c:v>4049.6346666666664</c:v>
                </c:pt>
                <c:pt idx="44">
                  <c:v>4065.9493333333335</c:v>
                </c:pt>
                <c:pt idx="45">
                  <c:v>4042.268</c:v>
                </c:pt>
                <c:pt idx="46">
                  <c:v>4148.8716666666669</c:v>
                </c:pt>
                <c:pt idx="47">
                  <c:v>4200.9260000000004</c:v>
                </c:pt>
                <c:pt idx="48">
                  <c:v>4252.1853333333338</c:v>
                </c:pt>
                <c:pt idx="49">
                  <c:v>4300.3779999999997</c:v>
                </c:pt>
                <c:pt idx="50">
                  <c:v>4395.4656666666669</c:v>
                </c:pt>
                <c:pt idx="51">
                  <c:v>4645.7206666666671</c:v>
                </c:pt>
                <c:pt idx="52">
                  <c:v>4622.1633333333339</c:v>
                </c:pt>
                <c:pt idx="53">
                  <c:v>4540.3673333333336</c:v>
                </c:pt>
                <c:pt idx="54">
                  <c:v>4363.7166666666672</c:v>
                </c:pt>
                <c:pt idx="55">
                  <c:v>4272.9453333333331</c:v>
                </c:pt>
                <c:pt idx="56">
                  <c:v>4222.9636666666665</c:v>
                </c:pt>
                <c:pt idx="57">
                  <c:v>4128.3203333333331</c:v>
                </c:pt>
                <c:pt idx="58">
                  <c:v>3812.539666666667</c:v>
                </c:pt>
                <c:pt idx="59">
                  <c:v>3742.6436666666668</c:v>
                </c:pt>
                <c:pt idx="60">
                  <c:v>3805.9230000000002</c:v>
                </c:pt>
                <c:pt idx="61">
                  <c:v>4235.6490000000003</c:v>
                </c:pt>
                <c:pt idx="62">
                  <c:v>4367.1570000000002</c:v>
                </c:pt>
                <c:pt idx="63">
                  <c:v>4367.842333333333</c:v>
                </c:pt>
                <c:pt idx="64">
                  <c:v>4238.9960000000001</c:v>
                </c:pt>
                <c:pt idx="65">
                  <c:v>4141.4549999999999</c:v>
                </c:pt>
                <c:pt idx="66">
                  <c:v>4139.6856666666672</c:v>
                </c:pt>
                <c:pt idx="67">
                  <c:v>4200.5856666666668</c:v>
                </c:pt>
                <c:pt idx="68">
                  <c:v>4204.9960000000001</c:v>
                </c:pt>
                <c:pt idx="69">
                  <c:v>4214.6539999999995</c:v>
                </c:pt>
                <c:pt idx="70">
                  <c:v>4249.9046666666663</c:v>
                </c:pt>
                <c:pt idx="71">
                  <c:v>4343.3716666666669</c:v>
                </c:pt>
                <c:pt idx="72">
                  <c:v>4342.1276666666672</c:v>
                </c:pt>
                <c:pt idx="73">
                  <c:v>4417.8409999999994</c:v>
                </c:pt>
                <c:pt idx="74">
                  <c:v>4516.5523333333331</c:v>
                </c:pt>
                <c:pt idx="75">
                  <c:v>4509.43</c:v>
                </c:pt>
                <c:pt idx="76">
                  <c:v>4393.1569999999992</c:v>
                </c:pt>
                <c:pt idx="77">
                  <c:v>4265.3526666666667</c:v>
                </c:pt>
                <c:pt idx="78">
                  <c:v>4301.1379999999999</c:v>
                </c:pt>
                <c:pt idx="79">
                  <c:v>4381.5396666666666</c:v>
                </c:pt>
                <c:pt idx="80">
                  <c:v>4484.641333333333</c:v>
                </c:pt>
                <c:pt idx="81">
                  <c:v>4461.4756666666663</c:v>
                </c:pt>
                <c:pt idx="82">
                  <c:v>4520.7096666666666</c:v>
                </c:pt>
                <c:pt idx="83">
                  <c:v>4514.686333333334</c:v>
                </c:pt>
                <c:pt idx="84">
                  <c:v>4601.6806666666671</c:v>
                </c:pt>
                <c:pt idx="85">
                  <c:v>4612.8589999999995</c:v>
                </c:pt>
                <c:pt idx="86">
                  <c:v>4611.3356666666668</c:v>
                </c:pt>
                <c:pt idx="87">
                  <c:v>4592.799</c:v>
                </c:pt>
                <c:pt idx="88">
                  <c:v>4492.1223333333328</c:v>
                </c:pt>
                <c:pt idx="89">
                  <c:v>4461.5376666666671</c:v>
                </c:pt>
                <c:pt idx="90">
                  <c:v>4538.4530000000004</c:v>
                </c:pt>
                <c:pt idx="91">
                  <c:v>4658.6403333333337</c:v>
                </c:pt>
                <c:pt idx="92">
                  <c:v>4811.2299999999996</c:v>
                </c:pt>
                <c:pt idx="93">
                  <c:v>4781.2956666666669</c:v>
                </c:pt>
                <c:pt idx="94">
                  <c:v>4793.2556666666669</c:v>
                </c:pt>
                <c:pt idx="95">
                  <c:v>4692.3683333333329</c:v>
                </c:pt>
                <c:pt idx="96">
                  <c:v>4653.0823333333337</c:v>
                </c:pt>
                <c:pt idx="97">
                  <c:v>4738.4196666666676</c:v>
                </c:pt>
                <c:pt idx="98">
                  <c:v>4866.920666666666</c:v>
                </c:pt>
                <c:pt idx="99">
                  <c:v>5084.5316666666668</c:v>
                </c:pt>
                <c:pt idx="100">
                  <c:v>5068.172333333333</c:v>
                </c:pt>
                <c:pt idx="101">
                  <c:v>5068.547333333333</c:v>
                </c:pt>
                <c:pt idx="102">
                  <c:v>4925.6409999999996</c:v>
                </c:pt>
                <c:pt idx="103">
                  <c:v>4928.2</c:v>
                </c:pt>
                <c:pt idx="104">
                  <c:v>4954.0910000000003</c:v>
                </c:pt>
                <c:pt idx="105">
                  <c:v>5007.87</c:v>
                </c:pt>
                <c:pt idx="106">
                  <c:v>4963.7309999999998</c:v>
                </c:pt>
                <c:pt idx="107">
                  <c:v>4928.5929999999998</c:v>
                </c:pt>
                <c:pt idx="108">
                  <c:v>4950.9056666666665</c:v>
                </c:pt>
                <c:pt idx="109">
                  <c:v>5133.8270000000002</c:v>
                </c:pt>
                <c:pt idx="110">
                  <c:v>5239.1393333333335</c:v>
                </c:pt>
                <c:pt idx="111">
                  <c:v>5265.9413333333332</c:v>
                </c:pt>
                <c:pt idx="112">
                  <c:v>5160.3036666666667</c:v>
                </c:pt>
                <c:pt idx="113">
                  <c:v>5113.9409999999998</c:v>
                </c:pt>
                <c:pt idx="114">
                  <c:v>5100.7930000000006</c:v>
                </c:pt>
                <c:pt idx="115">
                  <c:v>5130.1546666666663</c:v>
                </c:pt>
                <c:pt idx="116">
                  <c:v>5216.9703333333337</c:v>
                </c:pt>
                <c:pt idx="117">
                  <c:v>5241.7156666666669</c:v>
                </c:pt>
                <c:pt idx="118">
                  <c:v>5290.5916666666672</c:v>
                </c:pt>
                <c:pt idx="119">
                  <c:v>5194.3693333333331</c:v>
                </c:pt>
                <c:pt idx="120">
                  <c:v>5235.4373333333324</c:v>
                </c:pt>
                <c:pt idx="121">
                  <c:v>5358.2493333333332</c:v>
                </c:pt>
                <c:pt idx="122">
                  <c:v>5496.9646666666667</c:v>
                </c:pt>
                <c:pt idx="123">
                  <c:v>5565.5443333333342</c:v>
                </c:pt>
                <c:pt idx="124">
                  <c:v>5514.4823333333334</c:v>
                </c:pt>
                <c:pt idx="125">
                  <c:v>5427.6790000000001</c:v>
                </c:pt>
                <c:pt idx="126">
                  <c:v>5367.902</c:v>
                </c:pt>
                <c:pt idx="127">
                  <c:v>5301.5113333333329</c:v>
                </c:pt>
                <c:pt idx="128">
                  <c:v>5443.3066666666664</c:v>
                </c:pt>
                <c:pt idx="129">
                  <c:v>5579.3583333333336</c:v>
                </c:pt>
                <c:pt idx="130">
                  <c:v>5652.0873333333329</c:v>
                </c:pt>
                <c:pt idx="131">
                  <c:v>5592.1109999999999</c:v>
                </c:pt>
                <c:pt idx="132">
                  <c:v>5487.862000000001</c:v>
                </c:pt>
                <c:pt idx="133">
                  <c:v>5569.9029999999993</c:v>
                </c:pt>
                <c:pt idx="134">
                  <c:v>5590.4463333333333</c:v>
                </c:pt>
                <c:pt idx="135">
                  <c:v>5706.0380000000005</c:v>
                </c:pt>
                <c:pt idx="136">
                  <c:v>5694.5426666666672</c:v>
                </c:pt>
                <c:pt idx="137">
                  <c:v>5672.9293333333335</c:v>
                </c:pt>
                <c:pt idx="138">
                  <c:v>5655.2583333333341</c:v>
                </c:pt>
                <c:pt idx="139">
                  <c:v>5634.6519999999991</c:v>
                </c:pt>
                <c:pt idx="140">
                  <c:v>5726.7979999999998</c:v>
                </c:pt>
                <c:pt idx="141">
                  <c:v>5676.6156666666675</c:v>
                </c:pt>
                <c:pt idx="142">
                  <c:v>5710.5846666666666</c:v>
                </c:pt>
                <c:pt idx="143">
                  <c:v>5762.5629999999992</c:v>
                </c:pt>
                <c:pt idx="144">
                  <c:v>5783.047333333333</c:v>
                </c:pt>
                <c:pt idx="145">
                  <c:v>5890.5303333333331</c:v>
                </c:pt>
                <c:pt idx="146">
                  <c:v>5872.0783333333338</c:v>
                </c:pt>
                <c:pt idx="147">
                  <c:v>5994.6176666666679</c:v>
                </c:pt>
                <c:pt idx="148">
                  <c:v>5894.8180000000002</c:v>
                </c:pt>
                <c:pt idx="149">
                  <c:v>5813.5586666666668</c:v>
                </c:pt>
                <c:pt idx="150">
                  <c:v>5727.6229999999996</c:v>
                </c:pt>
                <c:pt idx="151">
                  <c:v>5752.7986666666666</c:v>
                </c:pt>
                <c:pt idx="152">
                  <c:v>5839.3943333333336</c:v>
                </c:pt>
                <c:pt idx="153">
                  <c:v>5816.3556666666664</c:v>
                </c:pt>
              </c:numCache>
            </c:numRef>
          </c:val>
          <c:smooth val="0"/>
        </c:ser>
        <c:ser>
          <c:idx val="8"/>
          <c:order val="7"/>
          <c:tx>
            <c:strRef>
              <c:f>'3.1'!$J$1</c:f>
              <c:strCache>
                <c:ptCount val="1"/>
                <c:pt idx="0">
                  <c:v>Transporte, almacenamiento y comunicaciones</c:v>
                </c:pt>
              </c:strCache>
            </c:strRef>
          </c:tx>
          <c:marker>
            <c:symbol val="none"/>
          </c:marker>
          <c:cat>
            <c:numRef>
              <c:f>'3.1'!$A$2:$A$155</c:f>
              <c:numCache>
                <c:formatCode>mmm\-yy</c:formatCode>
                <c:ptCount val="154"/>
                <c:pt idx="0">
                  <c:v>37135</c:v>
                </c:pt>
                <c:pt idx="1">
                  <c:v>37165</c:v>
                </c:pt>
                <c:pt idx="2">
                  <c:v>37196</c:v>
                </c:pt>
                <c:pt idx="3">
                  <c:v>37226</c:v>
                </c:pt>
                <c:pt idx="4">
                  <c:v>37257</c:v>
                </c:pt>
                <c:pt idx="5">
                  <c:v>37288</c:v>
                </c:pt>
                <c:pt idx="6">
                  <c:v>37316</c:v>
                </c:pt>
                <c:pt idx="7">
                  <c:v>37347</c:v>
                </c:pt>
                <c:pt idx="8">
                  <c:v>37377</c:v>
                </c:pt>
                <c:pt idx="9">
                  <c:v>37408</c:v>
                </c:pt>
                <c:pt idx="10">
                  <c:v>37438</c:v>
                </c:pt>
                <c:pt idx="11">
                  <c:v>37469</c:v>
                </c:pt>
                <c:pt idx="12">
                  <c:v>37500</c:v>
                </c:pt>
                <c:pt idx="13">
                  <c:v>37530</c:v>
                </c:pt>
                <c:pt idx="14">
                  <c:v>37561</c:v>
                </c:pt>
                <c:pt idx="15">
                  <c:v>37591</c:v>
                </c:pt>
                <c:pt idx="16">
                  <c:v>37622</c:v>
                </c:pt>
                <c:pt idx="17">
                  <c:v>37653</c:v>
                </c:pt>
                <c:pt idx="18">
                  <c:v>37681</c:v>
                </c:pt>
                <c:pt idx="19">
                  <c:v>37712</c:v>
                </c:pt>
                <c:pt idx="20">
                  <c:v>37742</c:v>
                </c:pt>
                <c:pt idx="21">
                  <c:v>37773</c:v>
                </c:pt>
                <c:pt idx="22">
                  <c:v>37803</c:v>
                </c:pt>
                <c:pt idx="23">
                  <c:v>37834</c:v>
                </c:pt>
                <c:pt idx="24">
                  <c:v>37865</c:v>
                </c:pt>
                <c:pt idx="25">
                  <c:v>37895</c:v>
                </c:pt>
                <c:pt idx="26">
                  <c:v>37926</c:v>
                </c:pt>
                <c:pt idx="27">
                  <c:v>37956</c:v>
                </c:pt>
                <c:pt idx="28">
                  <c:v>37987</c:v>
                </c:pt>
                <c:pt idx="29">
                  <c:v>38018</c:v>
                </c:pt>
                <c:pt idx="30">
                  <c:v>38047</c:v>
                </c:pt>
                <c:pt idx="31">
                  <c:v>38078</c:v>
                </c:pt>
                <c:pt idx="32">
                  <c:v>38108</c:v>
                </c:pt>
                <c:pt idx="33">
                  <c:v>38139</c:v>
                </c:pt>
                <c:pt idx="34">
                  <c:v>38169</c:v>
                </c:pt>
                <c:pt idx="35">
                  <c:v>38200</c:v>
                </c:pt>
                <c:pt idx="36">
                  <c:v>38231</c:v>
                </c:pt>
                <c:pt idx="37">
                  <c:v>38261</c:v>
                </c:pt>
                <c:pt idx="38">
                  <c:v>38292</c:v>
                </c:pt>
                <c:pt idx="39">
                  <c:v>38322</c:v>
                </c:pt>
                <c:pt idx="40">
                  <c:v>38353</c:v>
                </c:pt>
                <c:pt idx="41">
                  <c:v>38384</c:v>
                </c:pt>
                <c:pt idx="42">
                  <c:v>38412</c:v>
                </c:pt>
                <c:pt idx="43">
                  <c:v>38443</c:v>
                </c:pt>
                <c:pt idx="44">
                  <c:v>38473</c:v>
                </c:pt>
                <c:pt idx="45">
                  <c:v>38504</c:v>
                </c:pt>
                <c:pt idx="46">
                  <c:v>38534</c:v>
                </c:pt>
                <c:pt idx="47">
                  <c:v>38565</c:v>
                </c:pt>
                <c:pt idx="48">
                  <c:v>38596</c:v>
                </c:pt>
                <c:pt idx="49">
                  <c:v>38626</c:v>
                </c:pt>
                <c:pt idx="50">
                  <c:v>38657</c:v>
                </c:pt>
                <c:pt idx="51">
                  <c:v>38687</c:v>
                </c:pt>
                <c:pt idx="52">
                  <c:v>38718</c:v>
                </c:pt>
                <c:pt idx="53">
                  <c:v>38749</c:v>
                </c:pt>
                <c:pt idx="54">
                  <c:v>38777</c:v>
                </c:pt>
                <c:pt idx="55">
                  <c:v>38808</c:v>
                </c:pt>
                <c:pt idx="56">
                  <c:v>38838</c:v>
                </c:pt>
                <c:pt idx="57">
                  <c:v>38869</c:v>
                </c:pt>
                <c:pt idx="58">
                  <c:v>38899</c:v>
                </c:pt>
                <c:pt idx="59">
                  <c:v>38930</c:v>
                </c:pt>
                <c:pt idx="60">
                  <c:v>38961</c:v>
                </c:pt>
                <c:pt idx="61">
                  <c:v>38991</c:v>
                </c:pt>
                <c:pt idx="62">
                  <c:v>39022</c:v>
                </c:pt>
                <c:pt idx="63">
                  <c:v>39052</c:v>
                </c:pt>
                <c:pt idx="64">
                  <c:v>39083</c:v>
                </c:pt>
                <c:pt idx="65">
                  <c:v>39114</c:v>
                </c:pt>
                <c:pt idx="66">
                  <c:v>39142</c:v>
                </c:pt>
                <c:pt idx="67">
                  <c:v>39173</c:v>
                </c:pt>
                <c:pt idx="68">
                  <c:v>39203</c:v>
                </c:pt>
                <c:pt idx="69">
                  <c:v>39234</c:v>
                </c:pt>
                <c:pt idx="70">
                  <c:v>39264</c:v>
                </c:pt>
                <c:pt idx="71">
                  <c:v>39295</c:v>
                </c:pt>
                <c:pt idx="72">
                  <c:v>39326</c:v>
                </c:pt>
                <c:pt idx="73">
                  <c:v>39356</c:v>
                </c:pt>
                <c:pt idx="74">
                  <c:v>39387</c:v>
                </c:pt>
                <c:pt idx="75">
                  <c:v>39417</c:v>
                </c:pt>
                <c:pt idx="76">
                  <c:v>39448</c:v>
                </c:pt>
                <c:pt idx="77">
                  <c:v>39479</c:v>
                </c:pt>
                <c:pt idx="78">
                  <c:v>39508</c:v>
                </c:pt>
                <c:pt idx="79">
                  <c:v>39539</c:v>
                </c:pt>
                <c:pt idx="80">
                  <c:v>39569</c:v>
                </c:pt>
                <c:pt idx="81">
                  <c:v>39600</c:v>
                </c:pt>
                <c:pt idx="82">
                  <c:v>39630</c:v>
                </c:pt>
                <c:pt idx="83">
                  <c:v>39661</c:v>
                </c:pt>
                <c:pt idx="84">
                  <c:v>39692</c:v>
                </c:pt>
                <c:pt idx="85">
                  <c:v>39722</c:v>
                </c:pt>
                <c:pt idx="86">
                  <c:v>39753</c:v>
                </c:pt>
                <c:pt idx="87">
                  <c:v>39783</c:v>
                </c:pt>
                <c:pt idx="88">
                  <c:v>39814</c:v>
                </c:pt>
                <c:pt idx="89">
                  <c:v>39845</c:v>
                </c:pt>
                <c:pt idx="90">
                  <c:v>39873</c:v>
                </c:pt>
                <c:pt idx="91">
                  <c:v>39904</c:v>
                </c:pt>
                <c:pt idx="92">
                  <c:v>39934</c:v>
                </c:pt>
                <c:pt idx="93">
                  <c:v>39965</c:v>
                </c:pt>
                <c:pt idx="94">
                  <c:v>39995</c:v>
                </c:pt>
                <c:pt idx="95">
                  <c:v>40026</c:v>
                </c:pt>
                <c:pt idx="96">
                  <c:v>40057</c:v>
                </c:pt>
                <c:pt idx="97">
                  <c:v>40087</c:v>
                </c:pt>
                <c:pt idx="98">
                  <c:v>40118</c:v>
                </c:pt>
                <c:pt idx="99">
                  <c:v>40148</c:v>
                </c:pt>
                <c:pt idx="100">
                  <c:v>40179</c:v>
                </c:pt>
                <c:pt idx="101">
                  <c:v>40210</c:v>
                </c:pt>
                <c:pt idx="102">
                  <c:v>40238</c:v>
                </c:pt>
                <c:pt idx="103">
                  <c:v>40269</c:v>
                </c:pt>
                <c:pt idx="104">
                  <c:v>40299</c:v>
                </c:pt>
                <c:pt idx="105">
                  <c:v>40330</c:v>
                </c:pt>
                <c:pt idx="106">
                  <c:v>40360</c:v>
                </c:pt>
                <c:pt idx="107">
                  <c:v>40391</c:v>
                </c:pt>
                <c:pt idx="108">
                  <c:v>40422</c:v>
                </c:pt>
                <c:pt idx="109">
                  <c:v>40452</c:v>
                </c:pt>
                <c:pt idx="110">
                  <c:v>40483</c:v>
                </c:pt>
                <c:pt idx="111">
                  <c:v>40513</c:v>
                </c:pt>
                <c:pt idx="112">
                  <c:v>40544</c:v>
                </c:pt>
                <c:pt idx="113">
                  <c:v>40575</c:v>
                </c:pt>
                <c:pt idx="114">
                  <c:v>40603</c:v>
                </c:pt>
                <c:pt idx="115">
                  <c:v>40634</c:v>
                </c:pt>
                <c:pt idx="116">
                  <c:v>40664</c:v>
                </c:pt>
                <c:pt idx="117">
                  <c:v>40695</c:v>
                </c:pt>
                <c:pt idx="118">
                  <c:v>40725</c:v>
                </c:pt>
                <c:pt idx="119">
                  <c:v>40756</c:v>
                </c:pt>
                <c:pt idx="120">
                  <c:v>40787</c:v>
                </c:pt>
                <c:pt idx="121">
                  <c:v>40817</c:v>
                </c:pt>
                <c:pt idx="122">
                  <c:v>40848</c:v>
                </c:pt>
                <c:pt idx="123">
                  <c:v>40878</c:v>
                </c:pt>
                <c:pt idx="124">
                  <c:v>40909</c:v>
                </c:pt>
                <c:pt idx="125">
                  <c:v>40940</c:v>
                </c:pt>
                <c:pt idx="126">
                  <c:v>40969</c:v>
                </c:pt>
                <c:pt idx="127">
                  <c:v>41000</c:v>
                </c:pt>
                <c:pt idx="128">
                  <c:v>41030</c:v>
                </c:pt>
                <c:pt idx="129">
                  <c:v>41061</c:v>
                </c:pt>
                <c:pt idx="130">
                  <c:v>41091</c:v>
                </c:pt>
                <c:pt idx="131">
                  <c:v>41122</c:v>
                </c:pt>
                <c:pt idx="132">
                  <c:v>41153</c:v>
                </c:pt>
                <c:pt idx="133">
                  <c:v>41183</c:v>
                </c:pt>
                <c:pt idx="134">
                  <c:v>41214</c:v>
                </c:pt>
                <c:pt idx="135">
                  <c:v>41244</c:v>
                </c:pt>
                <c:pt idx="136">
                  <c:v>41275</c:v>
                </c:pt>
                <c:pt idx="137">
                  <c:v>41306</c:v>
                </c:pt>
                <c:pt idx="138">
                  <c:v>41334</c:v>
                </c:pt>
                <c:pt idx="139">
                  <c:v>41365</c:v>
                </c:pt>
                <c:pt idx="140">
                  <c:v>41395</c:v>
                </c:pt>
                <c:pt idx="141">
                  <c:v>41426</c:v>
                </c:pt>
                <c:pt idx="142">
                  <c:v>41456</c:v>
                </c:pt>
                <c:pt idx="143">
                  <c:v>41487</c:v>
                </c:pt>
                <c:pt idx="144">
                  <c:v>41518</c:v>
                </c:pt>
                <c:pt idx="145">
                  <c:v>41548</c:v>
                </c:pt>
                <c:pt idx="146">
                  <c:v>41579</c:v>
                </c:pt>
                <c:pt idx="147">
                  <c:v>41609</c:v>
                </c:pt>
                <c:pt idx="148">
                  <c:v>41640</c:v>
                </c:pt>
                <c:pt idx="149">
                  <c:v>41671</c:v>
                </c:pt>
                <c:pt idx="150">
                  <c:v>41699</c:v>
                </c:pt>
                <c:pt idx="151">
                  <c:v>41730</c:v>
                </c:pt>
                <c:pt idx="152">
                  <c:v>41760</c:v>
                </c:pt>
                <c:pt idx="153">
                  <c:v>41791</c:v>
                </c:pt>
              </c:numCache>
            </c:numRef>
          </c:cat>
          <c:val>
            <c:numRef>
              <c:f>'3.1'!$J$2:$J$155</c:f>
              <c:numCache>
                <c:formatCode>#,#00</c:formatCode>
                <c:ptCount val="154"/>
                <c:pt idx="0">
                  <c:v>1042.0693333333331</c:v>
                </c:pt>
                <c:pt idx="1">
                  <c:v>1088.0923333333333</c:v>
                </c:pt>
                <c:pt idx="2">
                  <c:v>1069.2913333333333</c:v>
                </c:pt>
                <c:pt idx="3">
                  <c:v>1063.4403333333332</c:v>
                </c:pt>
                <c:pt idx="4">
                  <c:v>1034.1896666666667</c:v>
                </c:pt>
                <c:pt idx="5">
                  <c:v>1071.0533333333333</c:v>
                </c:pt>
                <c:pt idx="6">
                  <c:v>1040.5443333333333</c:v>
                </c:pt>
                <c:pt idx="7">
                  <c:v>1074.8606666666667</c:v>
                </c:pt>
                <c:pt idx="8">
                  <c:v>1033.865</c:v>
                </c:pt>
                <c:pt idx="9">
                  <c:v>1026.6130000000001</c:v>
                </c:pt>
                <c:pt idx="10">
                  <c:v>989.71033333333332</c:v>
                </c:pt>
                <c:pt idx="11">
                  <c:v>1018.5893333333333</c:v>
                </c:pt>
                <c:pt idx="12">
                  <c:v>1052.8033333333333</c:v>
                </c:pt>
                <c:pt idx="13">
                  <c:v>1086.6286666666667</c:v>
                </c:pt>
                <c:pt idx="14">
                  <c:v>1079.104</c:v>
                </c:pt>
                <c:pt idx="15">
                  <c:v>1112.2969999999998</c:v>
                </c:pt>
                <c:pt idx="16">
                  <c:v>1083.123</c:v>
                </c:pt>
                <c:pt idx="17">
                  <c:v>1094.7160000000001</c:v>
                </c:pt>
                <c:pt idx="18">
                  <c:v>1065.5736666666664</c:v>
                </c:pt>
                <c:pt idx="19">
                  <c:v>1077.0856666666666</c:v>
                </c:pt>
                <c:pt idx="20">
                  <c:v>1072.0233333333333</c:v>
                </c:pt>
                <c:pt idx="21">
                  <c:v>1074.9179999999999</c:v>
                </c:pt>
                <c:pt idx="22">
                  <c:v>1086.0186666666668</c:v>
                </c:pt>
                <c:pt idx="23">
                  <c:v>1090.8583333333333</c:v>
                </c:pt>
                <c:pt idx="24">
                  <c:v>1160.8370000000002</c:v>
                </c:pt>
                <c:pt idx="25">
                  <c:v>1140.75</c:v>
                </c:pt>
                <c:pt idx="26">
                  <c:v>1124.4863333333333</c:v>
                </c:pt>
                <c:pt idx="27">
                  <c:v>1108.7223333333332</c:v>
                </c:pt>
                <c:pt idx="28">
                  <c:v>1125.2719999999999</c:v>
                </c:pt>
                <c:pt idx="29">
                  <c:v>1187.1536666666668</c:v>
                </c:pt>
                <c:pt idx="30">
                  <c:v>1128.6980000000001</c:v>
                </c:pt>
                <c:pt idx="31">
                  <c:v>1115.7786666666666</c:v>
                </c:pt>
                <c:pt idx="32">
                  <c:v>1118.8663333333334</c:v>
                </c:pt>
                <c:pt idx="33">
                  <c:v>1172.5449999999998</c:v>
                </c:pt>
                <c:pt idx="34">
                  <c:v>1197.5333333333333</c:v>
                </c:pt>
                <c:pt idx="35">
                  <c:v>1208.0893333333333</c:v>
                </c:pt>
                <c:pt idx="36">
                  <c:v>1249.8313333333333</c:v>
                </c:pt>
                <c:pt idx="37">
                  <c:v>1261.3013333333333</c:v>
                </c:pt>
                <c:pt idx="38">
                  <c:v>1216.5736666666664</c:v>
                </c:pt>
                <c:pt idx="39">
                  <c:v>1162.0643333333333</c:v>
                </c:pt>
                <c:pt idx="40">
                  <c:v>1142.7243333333333</c:v>
                </c:pt>
                <c:pt idx="41">
                  <c:v>1148.0803333333333</c:v>
                </c:pt>
                <c:pt idx="42">
                  <c:v>1157.6873333333333</c:v>
                </c:pt>
                <c:pt idx="43">
                  <c:v>1168.6976666666667</c:v>
                </c:pt>
                <c:pt idx="44">
                  <c:v>1201.6286666666665</c:v>
                </c:pt>
                <c:pt idx="45">
                  <c:v>1217.7116666666666</c:v>
                </c:pt>
                <c:pt idx="46">
                  <c:v>1213.5343333333333</c:v>
                </c:pt>
                <c:pt idx="47">
                  <c:v>1180.0673333333334</c:v>
                </c:pt>
                <c:pt idx="48">
                  <c:v>1153.0473333333332</c:v>
                </c:pt>
                <c:pt idx="49">
                  <c:v>1200.9296666666667</c:v>
                </c:pt>
                <c:pt idx="50">
                  <c:v>1280.3499999999999</c:v>
                </c:pt>
                <c:pt idx="51">
                  <c:v>1347.5126666666667</c:v>
                </c:pt>
                <c:pt idx="52">
                  <c:v>1370.3963333333334</c:v>
                </c:pt>
                <c:pt idx="53">
                  <c:v>1343.3113333333333</c:v>
                </c:pt>
                <c:pt idx="54">
                  <c:v>1323.1706666666666</c:v>
                </c:pt>
                <c:pt idx="55">
                  <c:v>1274.1683333333333</c:v>
                </c:pt>
                <c:pt idx="56">
                  <c:v>1263.3903333333333</c:v>
                </c:pt>
                <c:pt idx="57">
                  <c:v>1280.9476666666667</c:v>
                </c:pt>
                <c:pt idx="58">
                  <c:v>1160.4190000000001</c:v>
                </c:pt>
                <c:pt idx="59">
                  <c:v>1163.4296666666667</c:v>
                </c:pt>
                <c:pt idx="60">
                  <c:v>1137.5276666666666</c:v>
                </c:pt>
                <c:pt idx="61">
                  <c:v>1326.9116666666666</c:v>
                </c:pt>
                <c:pt idx="62">
                  <c:v>1321.5333333333333</c:v>
                </c:pt>
                <c:pt idx="63">
                  <c:v>1365.7386666666669</c:v>
                </c:pt>
                <c:pt idx="64">
                  <c:v>1366.367</c:v>
                </c:pt>
                <c:pt idx="65">
                  <c:v>1425.807</c:v>
                </c:pt>
                <c:pt idx="66">
                  <c:v>1394.4563333333333</c:v>
                </c:pt>
                <c:pt idx="67">
                  <c:v>1387.2596666666666</c:v>
                </c:pt>
                <c:pt idx="68">
                  <c:v>1375.3283333333331</c:v>
                </c:pt>
                <c:pt idx="69">
                  <c:v>1369.6643333333334</c:v>
                </c:pt>
                <c:pt idx="70">
                  <c:v>1372.175</c:v>
                </c:pt>
                <c:pt idx="71">
                  <c:v>1388.2206666666668</c:v>
                </c:pt>
                <c:pt idx="72">
                  <c:v>1449.8576666666668</c:v>
                </c:pt>
                <c:pt idx="73">
                  <c:v>1470.5986666666668</c:v>
                </c:pt>
                <c:pt idx="74">
                  <c:v>1467.8543333333334</c:v>
                </c:pt>
                <c:pt idx="75">
                  <c:v>1463.3169999999998</c:v>
                </c:pt>
                <c:pt idx="76">
                  <c:v>1413.7663333333333</c:v>
                </c:pt>
                <c:pt idx="77">
                  <c:v>1488.1066666666666</c:v>
                </c:pt>
                <c:pt idx="78">
                  <c:v>1455.6866666666667</c:v>
                </c:pt>
                <c:pt idx="79">
                  <c:v>1505.4276666666665</c:v>
                </c:pt>
                <c:pt idx="80">
                  <c:v>1441.3983333333333</c:v>
                </c:pt>
                <c:pt idx="81">
                  <c:v>1443.2449999999999</c:v>
                </c:pt>
                <c:pt idx="82">
                  <c:v>1444.0289999999998</c:v>
                </c:pt>
                <c:pt idx="83">
                  <c:v>1454.2529999999999</c:v>
                </c:pt>
                <c:pt idx="84">
                  <c:v>1469.009</c:v>
                </c:pt>
                <c:pt idx="85">
                  <c:v>1483.1796666666667</c:v>
                </c:pt>
                <c:pt idx="86">
                  <c:v>1427.8676666666668</c:v>
                </c:pt>
                <c:pt idx="87">
                  <c:v>1443.8133333333333</c:v>
                </c:pt>
                <c:pt idx="88">
                  <c:v>1374.7866666666669</c:v>
                </c:pt>
                <c:pt idx="89">
                  <c:v>1460.2330000000002</c:v>
                </c:pt>
                <c:pt idx="90">
                  <c:v>1459.6956666666665</c:v>
                </c:pt>
                <c:pt idx="91">
                  <c:v>1515.7123333333336</c:v>
                </c:pt>
                <c:pt idx="92">
                  <c:v>1525.7443333333333</c:v>
                </c:pt>
                <c:pt idx="93">
                  <c:v>1553.6123333333335</c:v>
                </c:pt>
                <c:pt idx="94">
                  <c:v>1589.6896666666664</c:v>
                </c:pt>
                <c:pt idx="95">
                  <c:v>1565.8883333333335</c:v>
                </c:pt>
                <c:pt idx="96">
                  <c:v>1531.079</c:v>
                </c:pt>
                <c:pt idx="97">
                  <c:v>1529.04</c:v>
                </c:pt>
                <c:pt idx="98">
                  <c:v>1551.8823333333337</c:v>
                </c:pt>
                <c:pt idx="99">
                  <c:v>1594.7833333333335</c:v>
                </c:pt>
                <c:pt idx="100">
                  <c:v>1579.2683333333334</c:v>
                </c:pt>
                <c:pt idx="101">
                  <c:v>1575.9876666666667</c:v>
                </c:pt>
                <c:pt idx="102">
                  <c:v>1580.606</c:v>
                </c:pt>
                <c:pt idx="103">
                  <c:v>1603.0649999999998</c:v>
                </c:pt>
                <c:pt idx="104">
                  <c:v>1587.5903333333333</c:v>
                </c:pt>
                <c:pt idx="105">
                  <c:v>1567.2633333333333</c:v>
                </c:pt>
                <c:pt idx="106">
                  <c:v>1596.6586666666669</c:v>
                </c:pt>
                <c:pt idx="107">
                  <c:v>1639.0163333333333</c:v>
                </c:pt>
                <c:pt idx="108">
                  <c:v>1679.1610000000001</c:v>
                </c:pt>
                <c:pt idx="109">
                  <c:v>1645.0139999999999</c:v>
                </c:pt>
                <c:pt idx="110">
                  <c:v>1649.3969999999999</c:v>
                </c:pt>
                <c:pt idx="111">
                  <c:v>1648.2826666666667</c:v>
                </c:pt>
                <c:pt idx="112">
                  <c:v>1668.6680000000003</c:v>
                </c:pt>
                <c:pt idx="113">
                  <c:v>1674.5439999999999</c:v>
                </c:pt>
                <c:pt idx="114">
                  <c:v>1695.0126666666667</c:v>
                </c:pt>
                <c:pt idx="115">
                  <c:v>1669.4583333333333</c:v>
                </c:pt>
                <c:pt idx="116">
                  <c:v>1648.104</c:v>
                </c:pt>
                <c:pt idx="117">
                  <c:v>1619.9023333333334</c:v>
                </c:pt>
                <c:pt idx="118">
                  <c:v>1659.4823333333334</c:v>
                </c:pt>
                <c:pt idx="119">
                  <c:v>1617.6686666666665</c:v>
                </c:pt>
                <c:pt idx="120">
                  <c:v>1633.7386666666669</c:v>
                </c:pt>
                <c:pt idx="121">
                  <c:v>1629.8836666666666</c:v>
                </c:pt>
                <c:pt idx="122">
                  <c:v>1685.426666666667</c:v>
                </c:pt>
                <c:pt idx="123">
                  <c:v>1689.7876666666664</c:v>
                </c:pt>
                <c:pt idx="124">
                  <c:v>1697.7360000000001</c:v>
                </c:pt>
                <c:pt idx="125">
                  <c:v>1729.1773333333333</c:v>
                </c:pt>
                <c:pt idx="126">
                  <c:v>1742.9416666666666</c:v>
                </c:pt>
                <c:pt idx="127">
                  <c:v>1719.066</c:v>
                </c:pt>
                <c:pt idx="128">
                  <c:v>1691.6876666666667</c:v>
                </c:pt>
                <c:pt idx="129">
                  <c:v>1684.171</c:v>
                </c:pt>
                <c:pt idx="130">
                  <c:v>1739.5146666666667</c:v>
                </c:pt>
                <c:pt idx="131">
                  <c:v>1761.5163333333333</c:v>
                </c:pt>
                <c:pt idx="132">
                  <c:v>1791.0316666666665</c:v>
                </c:pt>
                <c:pt idx="133">
                  <c:v>1760.39</c:v>
                </c:pt>
                <c:pt idx="134">
                  <c:v>1699.1036666666666</c:v>
                </c:pt>
                <c:pt idx="135">
                  <c:v>1664.6769999999999</c:v>
                </c:pt>
                <c:pt idx="136">
                  <c:v>1667.9473333333335</c:v>
                </c:pt>
                <c:pt idx="137">
                  <c:v>1736.7516666666668</c:v>
                </c:pt>
                <c:pt idx="138">
                  <c:v>1743.8859999999997</c:v>
                </c:pt>
                <c:pt idx="139">
                  <c:v>1789.5756666666666</c:v>
                </c:pt>
                <c:pt idx="140">
                  <c:v>1779.8810000000001</c:v>
                </c:pt>
                <c:pt idx="141">
                  <c:v>1804.0106666666668</c:v>
                </c:pt>
                <c:pt idx="142">
                  <c:v>1731.1743333333334</c:v>
                </c:pt>
                <c:pt idx="143">
                  <c:v>1716.2066666666667</c:v>
                </c:pt>
                <c:pt idx="144">
                  <c:v>1695.0163333333333</c:v>
                </c:pt>
                <c:pt idx="145">
                  <c:v>1711.0916666666665</c:v>
                </c:pt>
                <c:pt idx="146">
                  <c:v>1733.0296666666666</c:v>
                </c:pt>
                <c:pt idx="147">
                  <c:v>1726.1556666666665</c:v>
                </c:pt>
                <c:pt idx="148">
                  <c:v>1752.7333333333333</c:v>
                </c:pt>
                <c:pt idx="149">
                  <c:v>1760.7839999999999</c:v>
                </c:pt>
                <c:pt idx="150">
                  <c:v>1782.537</c:v>
                </c:pt>
                <c:pt idx="151">
                  <c:v>1765.8620000000001</c:v>
                </c:pt>
                <c:pt idx="152">
                  <c:v>1795.1599999999999</c:v>
                </c:pt>
                <c:pt idx="153">
                  <c:v>1783.2466666666667</c:v>
                </c:pt>
              </c:numCache>
            </c:numRef>
          </c:val>
          <c:smooth val="0"/>
        </c:ser>
        <c:ser>
          <c:idx val="9"/>
          <c:order val="8"/>
          <c:tx>
            <c:strRef>
              <c:f>'3.1'!$K$1</c:f>
              <c:strCache>
                <c:ptCount val="1"/>
                <c:pt idx="0">
                  <c:v>Intermediación financiera</c:v>
                </c:pt>
              </c:strCache>
            </c:strRef>
          </c:tx>
          <c:marker>
            <c:symbol val="none"/>
          </c:marker>
          <c:cat>
            <c:numRef>
              <c:f>'3.1'!$A$2:$A$155</c:f>
              <c:numCache>
                <c:formatCode>mmm\-yy</c:formatCode>
                <c:ptCount val="154"/>
                <c:pt idx="0">
                  <c:v>37135</c:v>
                </c:pt>
                <c:pt idx="1">
                  <c:v>37165</c:v>
                </c:pt>
                <c:pt idx="2">
                  <c:v>37196</c:v>
                </c:pt>
                <c:pt idx="3">
                  <c:v>37226</c:v>
                </c:pt>
                <c:pt idx="4">
                  <c:v>37257</c:v>
                </c:pt>
                <c:pt idx="5">
                  <c:v>37288</c:v>
                </c:pt>
                <c:pt idx="6">
                  <c:v>37316</c:v>
                </c:pt>
                <c:pt idx="7">
                  <c:v>37347</c:v>
                </c:pt>
                <c:pt idx="8">
                  <c:v>37377</c:v>
                </c:pt>
                <c:pt idx="9">
                  <c:v>37408</c:v>
                </c:pt>
                <c:pt idx="10">
                  <c:v>37438</c:v>
                </c:pt>
                <c:pt idx="11">
                  <c:v>37469</c:v>
                </c:pt>
                <c:pt idx="12">
                  <c:v>37500</c:v>
                </c:pt>
                <c:pt idx="13">
                  <c:v>37530</c:v>
                </c:pt>
                <c:pt idx="14">
                  <c:v>37561</c:v>
                </c:pt>
                <c:pt idx="15">
                  <c:v>37591</c:v>
                </c:pt>
                <c:pt idx="16">
                  <c:v>37622</c:v>
                </c:pt>
                <c:pt idx="17">
                  <c:v>37653</c:v>
                </c:pt>
                <c:pt idx="18">
                  <c:v>37681</c:v>
                </c:pt>
                <c:pt idx="19">
                  <c:v>37712</c:v>
                </c:pt>
                <c:pt idx="20">
                  <c:v>37742</c:v>
                </c:pt>
                <c:pt idx="21">
                  <c:v>37773</c:v>
                </c:pt>
                <c:pt idx="22">
                  <c:v>37803</c:v>
                </c:pt>
                <c:pt idx="23">
                  <c:v>37834</c:v>
                </c:pt>
                <c:pt idx="24">
                  <c:v>37865</c:v>
                </c:pt>
                <c:pt idx="25">
                  <c:v>37895</c:v>
                </c:pt>
                <c:pt idx="26">
                  <c:v>37926</c:v>
                </c:pt>
                <c:pt idx="27">
                  <c:v>37956</c:v>
                </c:pt>
                <c:pt idx="28">
                  <c:v>37987</c:v>
                </c:pt>
                <c:pt idx="29">
                  <c:v>38018</c:v>
                </c:pt>
                <c:pt idx="30">
                  <c:v>38047</c:v>
                </c:pt>
                <c:pt idx="31">
                  <c:v>38078</c:v>
                </c:pt>
                <c:pt idx="32">
                  <c:v>38108</c:v>
                </c:pt>
                <c:pt idx="33">
                  <c:v>38139</c:v>
                </c:pt>
                <c:pt idx="34">
                  <c:v>38169</c:v>
                </c:pt>
                <c:pt idx="35">
                  <c:v>38200</c:v>
                </c:pt>
                <c:pt idx="36">
                  <c:v>38231</c:v>
                </c:pt>
                <c:pt idx="37">
                  <c:v>38261</c:v>
                </c:pt>
                <c:pt idx="38">
                  <c:v>38292</c:v>
                </c:pt>
                <c:pt idx="39">
                  <c:v>38322</c:v>
                </c:pt>
                <c:pt idx="40">
                  <c:v>38353</c:v>
                </c:pt>
                <c:pt idx="41">
                  <c:v>38384</c:v>
                </c:pt>
                <c:pt idx="42">
                  <c:v>38412</c:v>
                </c:pt>
                <c:pt idx="43">
                  <c:v>38443</c:v>
                </c:pt>
                <c:pt idx="44">
                  <c:v>38473</c:v>
                </c:pt>
                <c:pt idx="45">
                  <c:v>38504</c:v>
                </c:pt>
                <c:pt idx="46">
                  <c:v>38534</c:v>
                </c:pt>
                <c:pt idx="47">
                  <c:v>38565</c:v>
                </c:pt>
                <c:pt idx="48">
                  <c:v>38596</c:v>
                </c:pt>
                <c:pt idx="49">
                  <c:v>38626</c:v>
                </c:pt>
                <c:pt idx="50">
                  <c:v>38657</c:v>
                </c:pt>
                <c:pt idx="51">
                  <c:v>38687</c:v>
                </c:pt>
                <c:pt idx="52">
                  <c:v>38718</c:v>
                </c:pt>
                <c:pt idx="53">
                  <c:v>38749</c:v>
                </c:pt>
                <c:pt idx="54">
                  <c:v>38777</c:v>
                </c:pt>
                <c:pt idx="55">
                  <c:v>38808</c:v>
                </c:pt>
                <c:pt idx="56">
                  <c:v>38838</c:v>
                </c:pt>
                <c:pt idx="57">
                  <c:v>38869</c:v>
                </c:pt>
                <c:pt idx="58">
                  <c:v>38899</c:v>
                </c:pt>
                <c:pt idx="59">
                  <c:v>38930</c:v>
                </c:pt>
                <c:pt idx="60">
                  <c:v>38961</c:v>
                </c:pt>
                <c:pt idx="61">
                  <c:v>38991</c:v>
                </c:pt>
                <c:pt idx="62">
                  <c:v>39022</c:v>
                </c:pt>
                <c:pt idx="63">
                  <c:v>39052</c:v>
                </c:pt>
                <c:pt idx="64">
                  <c:v>39083</c:v>
                </c:pt>
                <c:pt idx="65">
                  <c:v>39114</c:v>
                </c:pt>
                <c:pt idx="66">
                  <c:v>39142</c:v>
                </c:pt>
                <c:pt idx="67">
                  <c:v>39173</c:v>
                </c:pt>
                <c:pt idx="68">
                  <c:v>39203</c:v>
                </c:pt>
                <c:pt idx="69">
                  <c:v>39234</c:v>
                </c:pt>
                <c:pt idx="70">
                  <c:v>39264</c:v>
                </c:pt>
                <c:pt idx="71">
                  <c:v>39295</c:v>
                </c:pt>
                <c:pt idx="72">
                  <c:v>39326</c:v>
                </c:pt>
                <c:pt idx="73">
                  <c:v>39356</c:v>
                </c:pt>
                <c:pt idx="74">
                  <c:v>39387</c:v>
                </c:pt>
                <c:pt idx="75">
                  <c:v>39417</c:v>
                </c:pt>
                <c:pt idx="76">
                  <c:v>39448</c:v>
                </c:pt>
                <c:pt idx="77">
                  <c:v>39479</c:v>
                </c:pt>
                <c:pt idx="78">
                  <c:v>39508</c:v>
                </c:pt>
                <c:pt idx="79">
                  <c:v>39539</c:v>
                </c:pt>
                <c:pt idx="80">
                  <c:v>39569</c:v>
                </c:pt>
                <c:pt idx="81">
                  <c:v>39600</c:v>
                </c:pt>
                <c:pt idx="82">
                  <c:v>39630</c:v>
                </c:pt>
                <c:pt idx="83">
                  <c:v>39661</c:v>
                </c:pt>
                <c:pt idx="84">
                  <c:v>39692</c:v>
                </c:pt>
                <c:pt idx="85">
                  <c:v>39722</c:v>
                </c:pt>
                <c:pt idx="86">
                  <c:v>39753</c:v>
                </c:pt>
                <c:pt idx="87">
                  <c:v>39783</c:v>
                </c:pt>
                <c:pt idx="88">
                  <c:v>39814</c:v>
                </c:pt>
                <c:pt idx="89">
                  <c:v>39845</c:v>
                </c:pt>
                <c:pt idx="90">
                  <c:v>39873</c:v>
                </c:pt>
                <c:pt idx="91">
                  <c:v>39904</c:v>
                </c:pt>
                <c:pt idx="92">
                  <c:v>39934</c:v>
                </c:pt>
                <c:pt idx="93">
                  <c:v>39965</c:v>
                </c:pt>
                <c:pt idx="94">
                  <c:v>39995</c:v>
                </c:pt>
                <c:pt idx="95">
                  <c:v>40026</c:v>
                </c:pt>
                <c:pt idx="96">
                  <c:v>40057</c:v>
                </c:pt>
                <c:pt idx="97">
                  <c:v>40087</c:v>
                </c:pt>
                <c:pt idx="98">
                  <c:v>40118</c:v>
                </c:pt>
                <c:pt idx="99">
                  <c:v>40148</c:v>
                </c:pt>
                <c:pt idx="100">
                  <c:v>40179</c:v>
                </c:pt>
                <c:pt idx="101">
                  <c:v>40210</c:v>
                </c:pt>
                <c:pt idx="102">
                  <c:v>40238</c:v>
                </c:pt>
                <c:pt idx="103">
                  <c:v>40269</c:v>
                </c:pt>
                <c:pt idx="104">
                  <c:v>40299</c:v>
                </c:pt>
                <c:pt idx="105">
                  <c:v>40330</c:v>
                </c:pt>
                <c:pt idx="106">
                  <c:v>40360</c:v>
                </c:pt>
                <c:pt idx="107">
                  <c:v>40391</c:v>
                </c:pt>
                <c:pt idx="108">
                  <c:v>40422</c:v>
                </c:pt>
                <c:pt idx="109">
                  <c:v>40452</c:v>
                </c:pt>
                <c:pt idx="110">
                  <c:v>40483</c:v>
                </c:pt>
                <c:pt idx="111">
                  <c:v>40513</c:v>
                </c:pt>
                <c:pt idx="112">
                  <c:v>40544</c:v>
                </c:pt>
                <c:pt idx="113">
                  <c:v>40575</c:v>
                </c:pt>
                <c:pt idx="114">
                  <c:v>40603</c:v>
                </c:pt>
                <c:pt idx="115">
                  <c:v>40634</c:v>
                </c:pt>
                <c:pt idx="116">
                  <c:v>40664</c:v>
                </c:pt>
                <c:pt idx="117">
                  <c:v>40695</c:v>
                </c:pt>
                <c:pt idx="118">
                  <c:v>40725</c:v>
                </c:pt>
                <c:pt idx="119">
                  <c:v>40756</c:v>
                </c:pt>
                <c:pt idx="120">
                  <c:v>40787</c:v>
                </c:pt>
                <c:pt idx="121">
                  <c:v>40817</c:v>
                </c:pt>
                <c:pt idx="122">
                  <c:v>40848</c:v>
                </c:pt>
                <c:pt idx="123">
                  <c:v>40878</c:v>
                </c:pt>
                <c:pt idx="124">
                  <c:v>40909</c:v>
                </c:pt>
                <c:pt idx="125">
                  <c:v>40940</c:v>
                </c:pt>
                <c:pt idx="126">
                  <c:v>40969</c:v>
                </c:pt>
                <c:pt idx="127">
                  <c:v>41000</c:v>
                </c:pt>
                <c:pt idx="128">
                  <c:v>41030</c:v>
                </c:pt>
                <c:pt idx="129">
                  <c:v>41061</c:v>
                </c:pt>
                <c:pt idx="130">
                  <c:v>41091</c:v>
                </c:pt>
                <c:pt idx="131">
                  <c:v>41122</c:v>
                </c:pt>
                <c:pt idx="132">
                  <c:v>41153</c:v>
                </c:pt>
                <c:pt idx="133">
                  <c:v>41183</c:v>
                </c:pt>
                <c:pt idx="134">
                  <c:v>41214</c:v>
                </c:pt>
                <c:pt idx="135">
                  <c:v>41244</c:v>
                </c:pt>
                <c:pt idx="136">
                  <c:v>41275</c:v>
                </c:pt>
                <c:pt idx="137">
                  <c:v>41306</c:v>
                </c:pt>
                <c:pt idx="138">
                  <c:v>41334</c:v>
                </c:pt>
                <c:pt idx="139">
                  <c:v>41365</c:v>
                </c:pt>
                <c:pt idx="140">
                  <c:v>41395</c:v>
                </c:pt>
                <c:pt idx="141">
                  <c:v>41426</c:v>
                </c:pt>
                <c:pt idx="142">
                  <c:v>41456</c:v>
                </c:pt>
                <c:pt idx="143">
                  <c:v>41487</c:v>
                </c:pt>
                <c:pt idx="144">
                  <c:v>41518</c:v>
                </c:pt>
                <c:pt idx="145">
                  <c:v>41548</c:v>
                </c:pt>
                <c:pt idx="146">
                  <c:v>41579</c:v>
                </c:pt>
                <c:pt idx="147">
                  <c:v>41609</c:v>
                </c:pt>
                <c:pt idx="148">
                  <c:v>41640</c:v>
                </c:pt>
                <c:pt idx="149">
                  <c:v>41671</c:v>
                </c:pt>
                <c:pt idx="150">
                  <c:v>41699</c:v>
                </c:pt>
                <c:pt idx="151">
                  <c:v>41730</c:v>
                </c:pt>
                <c:pt idx="152">
                  <c:v>41760</c:v>
                </c:pt>
                <c:pt idx="153">
                  <c:v>41791</c:v>
                </c:pt>
              </c:numCache>
            </c:numRef>
          </c:cat>
          <c:val>
            <c:numRef>
              <c:f>'3.1'!$K$2:$K$155</c:f>
              <c:numCache>
                <c:formatCode>#,#00</c:formatCode>
                <c:ptCount val="154"/>
                <c:pt idx="0">
                  <c:v>189.06633333333335</c:v>
                </c:pt>
                <c:pt idx="1">
                  <c:v>198.47033333333334</c:v>
                </c:pt>
                <c:pt idx="2">
                  <c:v>185.56366666666668</c:v>
                </c:pt>
                <c:pt idx="3">
                  <c:v>188.00200000000004</c:v>
                </c:pt>
                <c:pt idx="4">
                  <c:v>165.63533333333334</c:v>
                </c:pt>
                <c:pt idx="5">
                  <c:v>170.82366666666667</c:v>
                </c:pt>
                <c:pt idx="6">
                  <c:v>166.08366666666666</c:v>
                </c:pt>
                <c:pt idx="7">
                  <c:v>183.06199999999998</c:v>
                </c:pt>
                <c:pt idx="8">
                  <c:v>196.92433333333329</c:v>
                </c:pt>
                <c:pt idx="9">
                  <c:v>183.23333333333335</c:v>
                </c:pt>
                <c:pt idx="10">
                  <c:v>168.75066666666666</c:v>
                </c:pt>
                <c:pt idx="11">
                  <c:v>162.441</c:v>
                </c:pt>
                <c:pt idx="12">
                  <c:v>189.03766666666664</c:v>
                </c:pt>
                <c:pt idx="13">
                  <c:v>201.30266666666668</c:v>
                </c:pt>
                <c:pt idx="14">
                  <c:v>208.67266666666669</c:v>
                </c:pt>
                <c:pt idx="15">
                  <c:v>197.529</c:v>
                </c:pt>
                <c:pt idx="16">
                  <c:v>197.48533333333333</c:v>
                </c:pt>
                <c:pt idx="17">
                  <c:v>174.80500000000004</c:v>
                </c:pt>
                <c:pt idx="18">
                  <c:v>174.34333333333333</c:v>
                </c:pt>
                <c:pt idx="19">
                  <c:v>182.10933333333332</c:v>
                </c:pt>
                <c:pt idx="20">
                  <c:v>206.3356666666667</c:v>
                </c:pt>
                <c:pt idx="21">
                  <c:v>204.54266666666669</c:v>
                </c:pt>
                <c:pt idx="22">
                  <c:v>197.50366666666665</c:v>
                </c:pt>
                <c:pt idx="23">
                  <c:v>194.5333333333333</c:v>
                </c:pt>
                <c:pt idx="24">
                  <c:v>199.66366666666667</c:v>
                </c:pt>
                <c:pt idx="25">
                  <c:v>198.62199999999999</c:v>
                </c:pt>
                <c:pt idx="26">
                  <c:v>183.96899999999997</c:v>
                </c:pt>
                <c:pt idx="27">
                  <c:v>187.08833333333334</c:v>
                </c:pt>
                <c:pt idx="28">
                  <c:v>191.88622222222222</c:v>
                </c:pt>
                <c:pt idx="29">
                  <c:v>201.23033333333333</c:v>
                </c:pt>
                <c:pt idx="30">
                  <c:v>192.23433333333332</c:v>
                </c:pt>
                <c:pt idx="31">
                  <c:v>230.09966666666665</c:v>
                </c:pt>
                <c:pt idx="32">
                  <c:v>222.46133333333333</c:v>
                </c:pt>
                <c:pt idx="33">
                  <c:v>217.54366666666667</c:v>
                </c:pt>
                <c:pt idx="34">
                  <c:v>201.76900000000001</c:v>
                </c:pt>
                <c:pt idx="35">
                  <c:v>209.58500000000001</c:v>
                </c:pt>
                <c:pt idx="36">
                  <c:v>212.96533333333332</c:v>
                </c:pt>
                <c:pt idx="37">
                  <c:v>202.74699999999999</c:v>
                </c:pt>
                <c:pt idx="38">
                  <c:v>187.35400000000001</c:v>
                </c:pt>
                <c:pt idx="39">
                  <c:v>198.86233333333334</c:v>
                </c:pt>
                <c:pt idx="40">
                  <c:v>196.00233333333333</c:v>
                </c:pt>
                <c:pt idx="41">
                  <c:v>201.84133333333332</c:v>
                </c:pt>
                <c:pt idx="42">
                  <c:v>199.18333333333331</c:v>
                </c:pt>
                <c:pt idx="43">
                  <c:v>207.386</c:v>
                </c:pt>
                <c:pt idx="44">
                  <c:v>204.60233333333335</c:v>
                </c:pt>
                <c:pt idx="45">
                  <c:v>198.61366666666666</c:v>
                </c:pt>
                <c:pt idx="46">
                  <c:v>205.74466666666663</c:v>
                </c:pt>
                <c:pt idx="47">
                  <c:v>204.559</c:v>
                </c:pt>
                <c:pt idx="48">
                  <c:v>221.97400000000002</c:v>
                </c:pt>
                <c:pt idx="49">
                  <c:v>218.33899999999997</c:v>
                </c:pt>
                <c:pt idx="50">
                  <c:v>229.94033333333331</c:v>
                </c:pt>
                <c:pt idx="51">
                  <c:v>203.51866666666669</c:v>
                </c:pt>
                <c:pt idx="52">
                  <c:v>201.72966666666665</c:v>
                </c:pt>
                <c:pt idx="53">
                  <c:v>201.73633333333336</c:v>
                </c:pt>
                <c:pt idx="54">
                  <c:v>222.59</c:v>
                </c:pt>
                <c:pt idx="55">
                  <c:v>211.6103333333333</c:v>
                </c:pt>
                <c:pt idx="56">
                  <c:v>195.73366666666666</c:v>
                </c:pt>
                <c:pt idx="57">
                  <c:v>194.04499999999999</c:v>
                </c:pt>
                <c:pt idx="58">
                  <c:v>196.15466666666666</c:v>
                </c:pt>
                <c:pt idx="59">
                  <c:v>205.63700000000003</c:v>
                </c:pt>
                <c:pt idx="60">
                  <c:v>204.93700000000001</c:v>
                </c:pt>
                <c:pt idx="61">
                  <c:v>214.07100000000003</c:v>
                </c:pt>
                <c:pt idx="62">
                  <c:v>213.08833333333337</c:v>
                </c:pt>
                <c:pt idx="63">
                  <c:v>208.22266666666667</c:v>
                </c:pt>
                <c:pt idx="64">
                  <c:v>210.43133333333333</c:v>
                </c:pt>
                <c:pt idx="65">
                  <c:v>220.66333333333333</c:v>
                </c:pt>
                <c:pt idx="66">
                  <c:v>225.20766666666668</c:v>
                </c:pt>
                <c:pt idx="67">
                  <c:v>215.30266666666668</c:v>
                </c:pt>
                <c:pt idx="68">
                  <c:v>232.62133333333335</c:v>
                </c:pt>
                <c:pt idx="69">
                  <c:v>234.32499999999996</c:v>
                </c:pt>
                <c:pt idx="70">
                  <c:v>242.15599999999998</c:v>
                </c:pt>
                <c:pt idx="71">
                  <c:v>216.01900000000001</c:v>
                </c:pt>
                <c:pt idx="72">
                  <c:v>221.73133333333331</c:v>
                </c:pt>
                <c:pt idx="73">
                  <c:v>219.39466666666667</c:v>
                </c:pt>
                <c:pt idx="74">
                  <c:v>222.61533333333333</c:v>
                </c:pt>
                <c:pt idx="75">
                  <c:v>223.98566666666667</c:v>
                </c:pt>
                <c:pt idx="76">
                  <c:v>237.7773333333333</c:v>
                </c:pt>
                <c:pt idx="77">
                  <c:v>234.61333333333332</c:v>
                </c:pt>
                <c:pt idx="78">
                  <c:v>222.07033333333334</c:v>
                </c:pt>
                <c:pt idx="79">
                  <c:v>207.53033333333335</c:v>
                </c:pt>
                <c:pt idx="80">
                  <c:v>210.84333333333333</c:v>
                </c:pt>
                <c:pt idx="81">
                  <c:v>235.63133333333334</c:v>
                </c:pt>
                <c:pt idx="82">
                  <c:v>227.78133333333332</c:v>
                </c:pt>
                <c:pt idx="83">
                  <c:v>236.70299999999997</c:v>
                </c:pt>
                <c:pt idx="84">
                  <c:v>219.02599999999998</c:v>
                </c:pt>
                <c:pt idx="85">
                  <c:v>228.34699999999998</c:v>
                </c:pt>
                <c:pt idx="86">
                  <c:v>224.70099999999999</c:v>
                </c:pt>
                <c:pt idx="87">
                  <c:v>213.94533333333334</c:v>
                </c:pt>
                <c:pt idx="88">
                  <c:v>219.70599999999999</c:v>
                </c:pt>
                <c:pt idx="89">
                  <c:v>210.92999999999998</c:v>
                </c:pt>
                <c:pt idx="90">
                  <c:v>215.19499999999996</c:v>
                </c:pt>
                <c:pt idx="91">
                  <c:v>214.30799999999999</c:v>
                </c:pt>
                <c:pt idx="92">
                  <c:v>212.91566666666665</c:v>
                </c:pt>
                <c:pt idx="93">
                  <c:v>212.08900000000003</c:v>
                </c:pt>
                <c:pt idx="94">
                  <c:v>219.85166666666669</c:v>
                </c:pt>
                <c:pt idx="95">
                  <c:v>228.21333333333334</c:v>
                </c:pt>
                <c:pt idx="96">
                  <c:v>232.17466666666667</c:v>
                </c:pt>
                <c:pt idx="97">
                  <c:v>222.09733333333335</c:v>
                </c:pt>
                <c:pt idx="98">
                  <c:v>213.93966666666665</c:v>
                </c:pt>
                <c:pt idx="99">
                  <c:v>220.44066666666666</c:v>
                </c:pt>
                <c:pt idx="100">
                  <c:v>210.16633333333334</c:v>
                </c:pt>
                <c:pt idx="101">
                  <c:v>235.25066666666666</c:v>
                </c:pt>
                <c:pt idx="102">
                  <c:v>235.625</c:v>
                </c:pt>
                <c:pt idx="103">
                  <c:v>248.9263333333333</c:v>
                </c:pt>
                <c:pt idx="104">
                  <c:v>239.50966666666667</c:v>
                </c:pt>
                <c:pt idx="105">
                  <c:v>244.67366666666666</c:v>
                </c:pt>
                <c:pt idx="106">
                  <c:v>243.05600000000001</c:v>
                </c:pt>
                <c:pt idx="107">
                  <c:v>248.51999999999998</c:v>
                </c:pt>
                <c:pt idx="108">
                  <c:v>254.4603333333333</c:v>
                </c:pt>
                <c:pt idx="109">
                  <c:v>261.47066666666666</c:v>
                </c:pt>
                <c:pt idx="110">
                  <c:v>247.60266666666666</c:v>
                </c:pt>
                <c:pt idx="111">
                  <c:v>226.41633333333334</c:v>
                </c:pt>
                <c:pt idx="112">
                  <c:v>227.80700000000002</c:v>
                </c:pt>
                <c:pt idx="113">
                  <c:v>218.46900000000002</c:v>
                </c:pt>
                <c:pt idx="114">
                  <c:v>239.23066666666668</c:v>
                </c:pt>
                <c:pt idx="115">
                  <c:v>230.07166666666669</c:v>
                </c:pt>
                <c:pt idx="116">
                  <c:v>249.38466666666667</c:v>
                </c:pt>
                <c:pt idx="117">
                  <c:v>237.68233333333333</c:v>
                </c:pt>
                <c:pt idx="118">
                  <c:v>235.04100000000003</c:v>
                </c:pt>
                <c:pt idx="119">
                  <c:v>228.01333333333332</c:v>
                </c:pt>
                <c:pt idx="120">
                  <c:v>232.19299999999998</c:v>
                </c:pt>
                <c:pt idx="121">
                  <c:v>247.42200000000003</c:v>
                </c:pt>
                <c:pt idx="122">
                  <c:v>245.95399999999998</c:v>
                </c:pt>
                <c:pt idx="123">
                  <c:v>243.05766666666668</c:v>
                </c:pt>
                <c:pt idx="124">
                  <c:v>262.714</c:v>
                </c:pt>
                <c:pt idx="125">
                  <c:v>275.18</c:v>
                </c:pt>
                <c:pt idx="126">
                  <c:v>282.1223333333333</c:v>
                </c:pt>
                <c:pt idx="127">
                  <c:v>268.24533333333335</c:v>
                </c:pt>
                <c:pt idx="128">
                  <c:v>257.6876666666667</c:v>
                </c:pt>
                <c:pt idx="129">
                  <c:v>249.42533333333336</c:v>
                </c:pt>
                <c:pt idx="130">
                  <c:v>241.14233333333334</c:v>
                </c:pt>
                <c:pt idx="131">
                  <c:v>249.08766666666668</c:v>
                </c:pt>
                <c:pt idx="132">
                  <c:v>247.89700000000002</c:v>
                </c:pt>
                <c:pt idx="133">
                  <c:v>252.04833333333332</c:v>
                </c:pt>
                <c:pt idx="134">
                  <c:v>257.31533333333329</c:v>
                </c:pt>
                <c:pt idx="135">
                  <c:v>261.39166666666665</c:v>
                </c:pt>
                <c:pt idx="136">
                  <c:v>269.07066666666668</c:v>
                </c:pt>
                <c:pt idx="137">
                  <c:v>266.16666666666669</c:v>
                </c:pt>
                <c:pt idx="138">
                  <c:v>258.58300000000003</c:v>
                </c:pt>
                <c:pt idx="139">
                  <c:v>256.49799999999999</c:v>
                </c:pt>
                <c:pt idx="140">
                  <c:v>260.99566666666669</c:v>
                </c:pt>
                <c:pt idx="141">
                  <c:v>269.18666666666667</c:v>
                </c:pt>
                <c:pt idx="142">
                  <c:v>283.35733333333332</c:v>
                </c:pt>
                <c:pt idx="143">
                  <c:v>298.23766666666666</c:v>
                </c:pt>
                <c:pt idx="144">
                  <c:v>318.9736666666667</c:v>
                </c:pt>
                <c:pt idx="145">
                  <c:v>314.26066666666668</c:v>
                </c:pt>
                <c:pt idx="146">
                  <c:v>312.06099999999998</c:v>
                </c:pt>
                <c:pt idx="147">
                  <c:v>313.33366666666666</c:v>
                </c:pt>
                <c:pt idx="148">
                  <c:v>307.04866666666663</c:v>
                </c:pt>
                <c:pt idx="149">
                  <c:v>311.24599999999998</c:v>
                </c:pt>
                <c:pt idx="150">
                  <c:v>294.34333333333331</c:v>
                </c:pt>
                <c:pt idx="151">
                  <c:v>290.81866666666662</c:v>
                </c:pt>
                <c:pt idx="152">
                  <c:v>274.41199999999998</c:v>
                </c:pt>
                <c:pt idx="153">
                  <c:v>277.17533333333336</c:v>
                </c:pt>
              </c:numCache>
            </c:numRef>
          </c:val>
          <c:smooth val="0"/>
        </c:ser>
        <c:ser>
          <c:idx val="10"/>
          <c:order val="9"/>
          <c:tx>
            <c:strRef>
              <c:f>'3.1'!$L$1</c:f>
              <c:strCache>
                <c:ptCount val="1"/>
                <c:pt idx="0">
                  <c:v>Actividades Inmobiliarias</c:v>
                </c:pt>
              </c:strCache>
            </c:strRef>
          </c:tx>
          <c:marker>
            <c:symbol val="none"/>
          </c:marker>
          <c:cat>
            <c:numRef>
              <c:f>'3.1'!$A$2:$A$155</c:f>
              <c:numCache>
                <c:formatCode>mmm\-yy</c:formatCode>
                <c:ptCount val="154"/>
                <c:pt idx="0">
                  <c:v>37135</c:v>
                </c:pt>
                <c:pt idx="1">
                  <c:v>37165</c:v>
                </c:pt>
                <c:pt idx="2">
                  <c:v>37196</c:v>
                </c:pt>
                <c:pt idx="3">
                  <c:v>37226</c:v>
                </c:pt>
                <c:pt idx="4">
                  <c:v>37257</c:v>
                </c:pt>
                <c:pt idx="5">
                  <c:v>37288</c:v>
                </c:pt>
                <c:pt idx="6">
                  <c:v>37316</c:v>
                </c:pt>
                <c:pt idx="7">
                  <c:v>37347</c:v>
                </c:pt>
                <c:pt idx="8">
                  <c:v>37377</c:v>
                </c:pt>
                <c:pt idx="9">
                  <c:v>37408</c:v>
                </c:pt>
                <c:pt idx="10">
                  <c:v>37438</c:v>
                </c:pt>
                <c:pt idx="11">
                  <c:v>37469</c:v>
                </c:pt>
                <c:pt idx="12">
                  <c:v>37500</c:v>
                </c:pt>
                <c:pt idx="13">
                  <c:v>37530</c:v>
                </c:pt>
                <c:pt idx="14">
                  <c:v>37561</c:v>
                </c:pt>
                <c:pt idx="15">
                  <c:v>37591</c:v>
                </c:pt>
                <c:pt idx="16">
                  <c:v>37622</c:v>
                </c:pt>
                <c:pt idx="17">
                  <c:v>37653</c:v>
                </c:pt>
                <c:pt idx="18">
                  <c:v>37681</c:v>
                </c:pt>
                <c:pt idx="19">
                  <c:v>37712</c:v>
                </c:pt>
                <c:pt idx="20">
                  <c:v>37742</c:v>
                </c:pt>
                <c:pt idx="21">
                  <c:v>37773</c:v>
                </c:pt>
                <c:pt idx="22">
                  <c:v>37803</c:v>
                </c:pt>
                <c:pt idx="23">
                  <c:v>37834</c:v>
                </c:pt>
                <c:pt idx="24">
                  <c:v>37865</c:v>
                </c:pt>
                <c:pt idx="25">
                  <c:v>37895</c:v>
                </c:pt>
                <c:pt idx="26">
                  <c:v>37926</c:v>
                </c:pt>
                <c:pt idx="27">
                  <c:v>37956</c:v>
                </c:pt>
                <c:pt idx="28">
                  <c:v>37987</c:v>
                </c:pt>
                <c:pt idx="29">
                  <c:v>38018</c:v>
                </c:pt>
                <c:pt idx="30">
                  <c:v>38047</c:v>
                </c:pt>
                <c:pt idx="31">
                  <c:v>38078</c:v>
                </c:pt>
                <c:pt idx="32">
                  <c:v>38108</c:v>
                </c:pt>
                <c:pt idx="33">
                  <c:v>38139</c:v>
                </c:pt>
                <c:pt idx="34">
                  <c:v>38169</c:v>
                </c:pt>
                <c:pt idx="35">
                  <c:v>38200</c:v>
                </c:pt>
                <c:pt idx="36">
                  <c:v>38231</c:v>
                </c:pt>
                <c:pt idx="37">
                  <c:v>38261</c:v>
                </c:pt>
                <c:pt idx="38">
                  <c:v>38292</c:v>
                </c:pt>
                <c:pt idx="39">
                  <c:v>38322</c:v>
                </c:pt>
                <c:pt idx="40">
                  <c:v>38353</c:v>
                </c:pt>
                <c:pt idx="41">
                  <c:v>38384</c:v>
                </c:pt>
                <c:pt idx="42">
                  <c:v>38412</c:v>
                </c:pt>
                <c:pt idx="43">
                  <c:v>38443</c:v>
                </c:pt>
                <c:pt idx="44">
                  <c:v>38473</c:v>
                </c:pt>
                <c:pt idx="45">
                  <c:v>38504</c:v>
                </c:pt>
                <c:pt idx="46">
                  <c:v>38534</c:v>
                </c:pt>
                <c:pt idx="47">
                  <c:v>38565</c:v>
                </c:pt>
                <c:pt idx="48">
                  <c:v>38596</c:v>
                </c:pt>
                <c:pt idx="49">
                  <c:v>38626</c:v>
                </c:pt>
                <c:pt idx="50">
                  <c:v>38657</c:v>
                </c:pt>
                <c:pt idx="51">
                  <c:v>38687</c:v>
                </c:pt>
                <c:pt idx="52">
                  <c:v>38718</c:v>
                </c:pt>
                <c:pt idx="53">
                  <c:v>38749</c:v>
                </c:pt>
                <c:pt idx="54">
                  <c:v>38777</c:v>
                </c:pt>
                <c:pt idx="55">
                  <c:v>38808</c:v>
                </c:pt>
                <c:pt idx="56">
                  <c:v>38838</c:v>
                </c:pt>
                <c:pt idx="57">
                  <c:v>38869</c:v>
                </c:pt>
                <c:pt idx="58">
                  <c:v>38899</c:v>
                </c:pt>
                <c:pt idx="59">
                  <c:v>38930</c:v>
                </c:pt>
                <c:pt idx="60">
                  <c:v>38961</c:v>
                </c:pt>
                <c:pt idx="61">
                  <c:v>38991</c:v>
                </c:pt>
                <c:pt idx="62">
                  <c:v>39022</c:v>
                </c:pt>
                <c:pt idx="63">
                  <c:v>39052</c:v>
                </c:pt>
                <c:pt idx="64">
                  <c:v>39083</c:v>
                </c:pt>
                <c:pt idx="65">
                  <c:v>39114</c:v>
                </c:pt>
                <c:pt idx="66">
                  <c:v>39142</c:v>
                </c:pt>
                <c:pt idx="67">
                  <c:v>39173</c:v>
                </c:pt>
                <c:pt idx="68">
                  <c:v>39203</c:v>
                </c:pt>
                <c:pt idx="69">
                  <c:v>39234</c:v>
                </c:pt>
                <c:pt idx="70">
                  <c:v>39264</c:v>
                </c:pt>
                <c:pt idx="71">
                  <c:v>39295</c:v>
                </c:pt>
                <c:pt idx="72">
                  <c:v>39326</c:v>
                </c:pt>
                <c:pt idx="73">
                  <c:v>39356</c:v>
                </c:pt>
                <c:pt idx="74">
                  <c:v>39387</c:v>
                </c:pt>
                <c:pt idx="75">
                  <c:v>39417</c:v>
                </c:pt>
                <c:pt idx="76">
                  <c:v>39448</c:v>
                </c:pt>
                <c:pt idx="77">
                  <c:v>39479</c:v>
                </c:pt>
                <c:pt idx="78">
                  <c:v>39508</c:v>
                </c:pt>
                <c:pt idx="79">
                  <c:v>39539</c:v>
                </c:pt>
                <c:pt idx="80">
                  <c:v>39569</c:v>
                </c:pt>
                <c:pt idx="81">
                  <c:v>39600</c:v>
                </c:pt>
                <c:pt idx="82">
                  <c:v>39630</c:v>
                </c:pt>
                <c:pt idx="83">
                  <c:v>39661</c:v>
                </c:pt>
                <c:pt idx="84">
                  <c:v>39692</c:v>
                </c:pt>
                <c:pt idx="85">
                  <c:v>39722</c:v>
                </c:pt>
                <c:pt idx="86">
                  <c:v>39753</c:v>
                </c:pt>
                <c:pt idx="87">
                  <c:v>39783</c:v>
                </c:pt>
                <c:pt idx="88">
                  <c:v>39814</c:v>
                </c:pt>
                <c:pt idx="89">
                  <c:v>39845</c:v>
                </c:pt>
                <c:pt idx="90">
                  <c:v>39873</c:v>
                </c:pt>
                <c:pt idx="91">
                  <c:v>39904</c:v>
                </c:pt>
                <c:pt idx="92">
                  <c:v>39934</c:v>
                </c:pt>
                <c:pt idx="93">
                  <c:v>39965</c:v>
                </c:pt>
                <c:pt idx="94">
                  <c:v>39995</c:v>
                </c:pt>
                <c:pt idx="95">
                  <c:v>40026</c:v>
                </c:pt>
                <c:pt idx="96">
                  <c:v>40057</c:v>
                </c:pt>
                <c:pt idx="97">
                  <c:v>40087</c:v>
                </c:pt>
                <c:pt idx="98">
                  <c:v>40118</c:v>
                </c:pt>
                <c:pt idx="99">
                  <c:v>40148</c:v>
                </c:pt>
                <c:pt idx="100">
                  <c:v>40179</c:v>
                </c:pt>
                <c:pt idx="101">
                  <c:v>40210</c:v>
                </c:pt>
                <c:pt idx="102">
                  <c:v>40238</c:v>
                </c:pt>
                <c:pt idx="103">
                  <c:v>40269</c:v>
                </c:pt>
                <c:pt idx="104">
                  <c:v>40299</c:v>
                </c:pt>
                <c:pt idx="105">
                  <c:v>40330</c:v>
                </c:pt>
                <c:pt idx="106">
                  <c:v>40360</c:v>
                </c:pt>
                <c:pt idx="107">
                  <c:v>40391</c:v>
                </c:pt>
                <c:pt idx="108">
                  <c:v>40422</c:v>
                </c:pt>
                <c:pt idx="109">
                  <c:v>40452</c:v>
                </c:pt>
                <c:pt idx="110">
                  <c:v>40483</c:v>
                </c:pt>
                <c:pt idx="111">
                  <c:v>40513</c:v>
                </c:pt>
                <c:pt idx="112">
                  <c:v>40544</c:v>
                </c:pt>
                <c:pt idx="113">
                  <c:v>40575</c:v>
                </c:pt>
                <c:pt idx="114">
                  <c:v>40603</c:v>
                </c:pt>
                <c:pt idx="115">
                  <c:v>40634</c:v>
                </c:pt>
                <c:pt idx="116">
                  <c:v>40664</c:v>
                </c:pt>
                <c:pt idx="117">
                  <c:v>40695</c:v>
                </c:pt>
                <c:pt idx="118">
                  <c:v>40725</c:v>
                </c:pt>
                <c:pt idx="119">
                  <c:v>40756</c:v>
                </c:pt>
                <c:pt idx="120">
                  <c:v>40787</c:v>
                </c:pt>
                <c:pt idx="121">
                  <c:v>40817</c:v>
                </c:pt>
                <c:pt idx="122">
                  <c:v>40848</c:v>
                </c:pt>
                <c:pt idx="123">
                  <c:v>40878</c:v>
                </c:pt>
                <c:pt idx="124">
                  <c:v>40909</c:v>
                </c:pt>
                <c:pt idx="125">
                  <c:v>40940</c:v>
                </c:pt>
                <c:pt idx="126">
                  <c:v>40969</c:v>
                </c:pt>
                <c:pt idx="127">
                  <c:v>41000</c:v>
                </c:pt>
                <c:pt idx="128">
                  <c:v>41030</c:v>
                </c:pt>
                <c:pt idx="129">
                  <c:v>41061</c:v>
                </c:pt>
                <c:pt idx="130">
                  <c:v>41091</c:v>
                </c:pt>
                <c:pt idx="131">
                  <c:v>41122</c:v>
                </c:pt>
                <c:pt idx="132">
                  <c:v>41153</c:v>
                </c:pt>
                <c:pt idx="133">
                  <c:v>41183</c:v>
                </c:pt>
                <c:pt idx="134">
                  <c:v>41214</c:v>
                </c:pt>
                <c:pt idx="135">
                  <c:v>41244</c:v>
                </c:pt>
                <c:pt idx="136">
                  <c:v>41275</c:v>
                </c:pt>
                <c:pt idx="137">
                  <c:v>41306</c:v>
                </c:pt>
                <c:pt idx="138">
                  <c:v>41334</c:v>
                </c:pt>
                <c:pt idx="139">
                  <c:v>41365</c:v>
                </c:pt>
                <c:pt idx="140">
                  <c:v>41395</c:v>
                </c:pt>
                <c:pt idx="141">
                  <c:v>41426</c:v>
                </c:pt>
                <c:pt idx="142">
                  <c:v>41456</c:v>
                </c:pt>
                <c:pt idx="143">
                  <c:v>41487</c:v>
                </c:pt>
                <c:pt idx="144">
                  <c:v>41518</c:v>
                </c:pt>
                <c:pt idx="145">
                  <c:v>41548</c:v>
                </c:pt>
                <c:pt idx="146">
                  <c:v>41579</c:v>
                </c:pt>
                <c:pt idx="147">
                  <c:v>41609</c:v>
                </c:pt>
                <c:pt idx="148">
                  <c:v>41640</c:v>
                </c:pt>
                <c:pt idx="149">
                  <c:v>41671</c:v>
                </c:pt>
                <c:pt idx="150">
                  <c:v>41699</c:v>
                </c:pt>
                <c:pt idx="151">
                  <c:v>41730</c:v>
                </c:pt>
                <c:pt idx="152">
                  <c:v>41760</c:v>
                </c:pt>
                <c:pt idx="153">
                  <c:v>41791</c:v>
                </c:pt>
              </c:numCache>
            </c:numRef>
          </c:cat>
          <c:val>
            <c:numRef>
              <c:f>'3.1'!$L$2:$L$155</c:f>
              <c:numCache>
                <c:formatCode>#,#00</c:formatCode>
                <c:ptCount val="154"/>
                <c:pt idx="0">
                  <c:v>636.47533333333342</c:v>
                </c:pt>
                <c:pt idx="1">
                  <c:v>663.39599999999996</c:v>
                </c:pt>
                <c:pt idx="2">
                  <c:v>705.71733333333339</c:v>
                </c:pt>
                <c:pt idx="3">
                  <c:v>731.45133333333342</c:v>
                </c:pt>
                <c:pt idx="4">
                  <c:v>715.19966666666676</c:v>
                </c:pt>
                <c:pt idx="5">
                  <c:v>666.93</c:v>
                </c:pt>
                <c:pt idx="6">
                  <c:v>636.31166666666661</c:v>
                </c:pt>
                <c:pt idx="7">
                  <c:v>647.98599999999999</c:v>
                </c:pt>
                <c:pt idx="8">
                  <c:v>693.1</c:v>
                </c:pt>
                <c:pt idx="9">
                  <c:v>679.97433333333333</c:v>
                </c:pt>
                <c:pt idx="10">
                  <c:v>673.95299999999997</c:v>
                </c:pt>
                <c:pt idx="11">
                  <c:v>636.16233333333332</c:v>
                </c:pt>
                <c:pt idx="12">
                  <c:v>638.47233333333327</c:v>
                </c:pt>
                <c:pt idx="13">
                  <c:v>622.74966666666671</c:v>
                </c:pt>
                <c:pt idx="14">
                  <c:v>686.22333333333336</c:v>
                </c:pt>
                <c:pt idx="15">
                  <c:v>715.29133333333345</c:v>
                </c:pt>
                <c:pt idx="16">
                  <c:v>705.774</c:v>
                </c:pt>
                <c:pt idx="17">
                  <c:v>645.27699999999993</c:v>
                </c:pt>
                <c:pt idx="18">
                  <c:v>619.48700000000008</c:v>
                </c:pt>
                <c:pt idx="19">
                  <c:v>669.56666666666672</c:v>
                </c:pt>
                <c:pt idx="20">
                  <c:v>706.03399999999999</c:v>
                </c:pt>
                <c:pt idx="21">
                  <c:v>709.82100000000003</c:v>
                </c:pt>
                <c:pt idx="22">
                  <c:v>682.13266666666675</c:v>
                </c:pt>
                <c:pt idx="23">
                  <c:v>685.9616666666667</c:v>
                </c:pt>
                <c:pt idx="24">
                  <c:v>718.34433333333334</c:v>
                </c:pt>
                <c:pt idx="25">
                  <c:v>773.97466666666662</c:v>
                </c:pt>
                <c:pt idx="26">
                  <c:v>775.44533333333322</c:v>
                </c:pt>
                <c:pt idx="27">
                  <c:v>768.89733333333334</c:v>
                </c:pt>
                <c:pt idx="28">
                  <c:v>725.22022222222222</c:v>
                </c:pt>
                <c:pt idx="29">
                  <c:v>693.76599999999996</c:v>
                </c:pt>
                <c:pt idx="30">
                  <c:v>692.83733333333339</c:v>
                </c:pt>
                <c:pt idx="31">
                  <c:v>700.178</c:v>
                </c:pt>
                <c:pt idx="32">
                  <c:v>711.30533333333324</c:v>
                </c:pt>
                <c:pt idx="33">
                  <c:v>711.88566666666657</c:v>
                </c:pt>
                <c:pt idx="34">
                  <c:v>719.81066666666663</c:v>
                </c:pt>
                <c:pt idx="35">
                  <c:v>742.43266666666659</c:v>
                </c:pt>
                <c:pt idx="36">
                  <c:v>744.26099999999997</c:v>
                </c:pt>
                <c:pt idx="37">
                  <c:v>744.5619999999999</c:v>
                </c:pt>
                <c:pt idx="38">
                  <c:v>748.02033333333327</c:v>
                </c:pt>
                <c:pt idx="39">
                  <c:v>763.38766666666663</c:v>
                </c:pt>
                <c:pt idx="40">
                  <c:v>770.71799999999996</c:v>
                </c:pt>
                <c:pt idx="41">
                  <c:v>789.58800000000008</c:v>
                </c:pt>
                <c:pt idx="42">
                  <c:v>781.64199999999994</c:v>
                </c:pt>
                <c:pt idx="43">
                  <c:v>790.92866666666669</c:v>
                </c:pt>
                <c:pt idx="44">
                  <c:v>795.05700000000013</c:v>
                </c:pt>
                <c:pt idx="45">
                  <c:v>795.01633333333336</c:v>
                </c:pt>
                <c:pt idx="46">
                  <c:v>789.74733333333336</c:v>
                </c:pt>
                <c:pt idx="47">
                  <c:v>781.154</c:v>
                </c:pt>
                <c:pt idx="48">
                  <c:v>792.54933333333338</c:v>
                </c:pt>
                <c:pt idx="49">
                  <c:v>782.84199999999998</c:v>
                </c:pt>
                <c:pt idx="50">
                  <c:v>764.23366666666664</c:v>
                </c:pt>
                <c:pt idx="51">
                  <c:v>762.68633333333344</c:v>
                </c:pt>
                <c:pt idx="52">
                  <c:v>789.59100000000001</c:v>
                </c:pt>
                <c:pt idx="53">
                  <c:v>791.70499999999993</c:v>
                </c:pt>
                <c:pt idx="54">
                  <c:v>781.95666666666659</c:v>
                </c:pt>
                <c:pt idx="55">
                  <c:v>775.78133333333335</c:v>
                </c:pt>
                <c:pt idx="56">
                  <c:v>762.54733333333331</c:v>
                </c:pt>
                <c:pt idx="57">
                  <c:v>802.93033333333335</c:v>
                </c:pt>
                <c:pt idx="58">
                  <c:v>764.49800000000005</c:v>
                </c:pt>
                <c:pt idx="59">
                  <c:v>833.9430000000001</c:v>
                </c:pt>
                <c:pt idx="60">
                  <c:v>820.096</c:v>
                </c:pt>
                <c:pt idx="61">
                  <c:v>885.19933333333336</c:v>
                </c:pt>
                <c:pt idx="62">
                  <c:v>869.39</c:v>
                </c:pt>
                <c:pt idx="63">
                  <c:v>835.50599999999997</c:v>
                </c:pt>
                <c:pt idx="64">
                  <c:v>782.18133333333333</c:v>
                </c:pt>
                <c:pt idx="65">
                  <c:v>764.10600000000011</c:v>
                </c:pt>
                <c:pt idx="66">
                  <c:v>811.9376666666667</c:v>
                </c:pt>
                <c:pt idx="67">
                  <c:v>879.58733333333328</c:v>
                </c:pt>
                <c:pt idx="68">
                  <c:v>914.31866666666667</c:v>
                </c:pt>
                <c:pt idx="69">
                  <c:v>951.11066666666682</c:v>
                </c:pt>
                <c:pt idx="70">
                  <c:v>1006.1153333333333</c:v>
                </c:pt>
                <c:pt idx="71">
                  <c:v>1001.7996666666667</c:v>
                </c:pt>
                <c:pt idx="72">
                  <c:v>993.58866666666654</c:v>
                </c:pt>
                <c:pt idx="73">
                  <c:v>974.89066666666668</c:v>
                </c:pt>
                <c:pt idx="74">
                  <c:v>1042.4886666666669</c:v>
                </c:pt>
                <c:pt idx="75">
                  <c:v>1040.3626666666667</c:v>
                </c:pt>
                <c:pt idx="76">
                  <c:v>1052.854</c:v>
                </c:pt>
                <c:pt idx="77">
                  <c:v>1042.8926666666666</c:v>
                </c:pt>
                <c:pt idx="78">
                  <c:v>1087.5746666666666</c:v>
                </c:pt>
                <c:pt idx="79">
                  <c:v>1112.0746666666666</c:v>
                </c:pt>
                <c:pt idx="80">
                  <c:v>1134.4883333333335</c:v>
                </c:pt>
                <c:pt idx="81">
                  <c:v>1111.3133333333333</c:v>
                </c:pt>
                <c:pt idx="82">
                  <c:v>1137.8056666666666</c:v>
                </c:pt>
                <c:pt idx="83">
                  <c:v>1126.9816666666666</c:v>
                </c:pt>
                <c:pt idx="84">
                  <c:v>1145.4036666666668</c:v>
                </c:pt>
                <c:pt idx="85">
                  <c:v>1112.9136666666668</c:v>
                </c:pt>
                <c:pt idx="86">
                  <c:v>1123.4543333333334</c:v>
                </c:pt>
                <c:pt idx="87">
                  <c:v>1122.5143333333333</c:v>
                </c:pt>
                <c:pt idx="88">
                  <c:v>1165.7283333333332</c:v>
                </c:pt>
                <c:pt idx="89">
                  <c:v>1158.1610000000001</c:v>
                </c:pt>
                <c:pt idx="90">
                  <c:v>1170.0813333333333</c:v>
                </c:pt>
                <c:pt idx="91">
                  <c:v>1131.8926666666666</c:v>
                </c:pt>
                <c:pt idx="92">
                  <c:v>1137.0159999999998</c:v>
                </c:pt>
                <c:pt idx="93">
                  <c:v>1183.4359999999999</c:v>
                </c:pt>
                <c:pt idx="94">
                  <c:v>1201.3923333333332</c:v>
                </c:pt>
                <c:pt idx="95">
                  <c:v>1227.327</c:v>
                </c:pt>
                <c:pt idx="96">
                  <c:v>1168.4056666666668</c:v>
                </c:pt>
                <c:pt idx="97">
                  <c:v>1186.6603333333335</c:v>
                </c:pt>
                <c:pt idx="98">
                  <c:v>1210.2526666666665</c:v>
                </c:pt>
                <c:pt idx="99">
                  <c:v>1238.4186666666667</c:v>
                </c:pt>
                <c:pt idx="100">
                  <c:v>1242.0256666666667</c:v>
                </c:pt>
                <c:pt idx="101">
                  <c:v>1225.1286666666667</c:v>
                </c:pt>
                <c:pt idx="102">
                  <c:v>1205.2226666666668</c:v>
                </c:pt>
                <c:pt idx="103">
                  <c:v>1207.1016666666667</c:v>
                </c:pt>
                <c:pt idx="104">
                  <c:v>1189.0596666666668</c:v>
                </c:pt>
                <c:pt idx="105">
                  <c:v>1231.0263333333335</c:v>
                </c:pt>
                <c:pt idx="106">
                  <c:v>1173.7556666666667</c:v>
                </c:pt>
                <c:pt idx="107">
                  <c:v>1202.7829999999999</c:v>
                </c:pt>
                <c:pt idx="108">
                  <c:v>1196.0763333333332</c:v>
                </c:pt>
                <c:pt idx="109">
                  <c:v>1252.4970000000001</c:v>
                </c:pt>
                <c:pt idx="110">
                  <c:v>1210.2439999999999</c:v>
                </c:pt>
                <c:pt idx="111">
                  <c:v>1214.6093333333336</c:v>
                </c:pt>
                <c:pt idx="112">
                  <c:v>1207.0169999999998</c:v>
                </c:pt>
                <c:pt idx="113">
                  <c:v>1218.9559999999999</c:v>
                </c:pt>
                <c:pt idx="114">
                  <c:v>1228.4380000000001</c:v>
                </c:pt>
                <c:pt idx="115">
                  <c:v>1263.9489999999998</c:v>
                </c:pt>
                <c:pt idx="116">
                  <c:v>1281.5803333333333</c:v>
                </c:pt>
                <c:pt idx="117">
                  <c:v>1318.328</c:v>
                </c:pt>
                <c:pt idx="118">
                  <c:v>1301.951</c:v>
                </c:pt>
                <c:pt idx="119">
                  <c:v>1330.4993333333334</c:v>
                </c:pt>
                <c:pt idx="120">
                  <c:v>1310.2593333333334</c:v>
                </c:pt>
                <c:pt idx="121">
                  <c:v>1349.1226666666666</c:v>
                </c:pt>
                <c:pt idx="122">
                  <c:v>1346.1173333333334</c:v>
                </c:pt>
                <c:pt idx="123">
                  <c:v>1354.5183333333334</c:v>
                </c:pt>
                <c:pt idx="124">
                  <c:v>1303.4036666666668</c:v>
                </c:pt>
                <c:pt idx="125">
                  <c:v>1264.6413333333333</c:v>
                </c:pt>
                <c:pt idx="126">
                  <c:v>1248.0340000000001</c:v>
                </c:pt>
                <c:pt idx="127">
                  <c:v>1248.1310000000001</c:v>
                </c:pt>
                <c:pt idx="128">
                  <c:v>1313.8423333333333</c:v>
                </c:pt>
                <c:pt idx="129">
                  <c:v>1343.4993333333334</c:v>
                </c:pt>
                <c:pt idx="130">
                  <c:v>1400.49</c:v>
                </c:pt>
                <c:pt idx="131">
                  <c:v>1447.7276666666667</c:v>
                </c:pt>
                <c:pt idx="132">
                  <c:v>1483.963</c:v>
                </c:pt>
                <c:pt idx="133">
                  <c:v>1508.0360000000001</c:v>
                </c:pt>
                <c:pt idx="134">
                  <c:v>1484.9326666666668</c:v>
                </c:pt>
                <c:pt idx="135">
                  <c:v>1467.5739999999998</c:v>
                </c:pt>
                <c:pt idx="136">
                  <c:v>1445.232</c:v>
                </c:pt>
                <c:pt idx="137">
                  <c:v>1452.1646666666668</c:v>
                </c:pt>
                <c:pt idx="138">
                  <c:v>1466.9453333333333</c:v>
                </c:pt>
                <c:pt idx="139">
                  <c:v>1440.6610000000001</c:v>
                </c:pt>
                <c:pt idx="140">
                  <c:v>1445.28</c:v>
                </c:pt>
                <c:pt idx="141">
                  <c:v>1484.5193333333334</c:v>
                </c:pt>
                <c:pt idx="142">
                  <c:v>1515.7030000000002</c:v>
                </c:pt>
                <c:pt idx="143">
                  <c:v>1521.7656666666669</c:v>
                </c:pt>
                <c:pt idx="144">
                  <c:v>1498.4759999999999</c:v>
                </c:pt>
                <c:pt idx="145">
                  <c:v>1536.3643333333332</c:v>
                </c:pt>
                <c:pt idx="146">
                  <c:v>1510.3966666666665</c:v>
                </c:pt>
                <c:pt idx="147">
                  <c:v>1505.1953333333331</c:v>
                </c:pt>
                <c:pt idx="148">
                  <c:v>1439.1283333333333</c:v>
                </c:pt>
                <c:pt idx="149">
                  <c:v>1444.7656666666669</c:v>
                </c:pt>
                <c:pt idx="150">
                  <c:v>1420.8389999999999</c:v>
                </c:pt>
                <c:pt idx="151">
                  <c:v>1486.951</c:v>
                </c:pt>
                <c:pt idx="152">
                  <c:v>1473.22</c:v>
                </c:pt>
                <c:pt idx="153">
                  <c:v>1531.8366666666668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419008"/>
        <c:axId val="113420544"/>
      </c:lineChart>
      <c:lineChart>
        <c:grouping val="standard"/>
        <c:varyColors val="0"/>
        <c:ser>
          <c:idx val="11"/>
          <c:order val="10"/>
          <c:tx>
            <c:strRef>
              <c:f>'3.1'!$M$1</c:f>
              <c:strCache>
                <c:ptCount val="1"/>
                <c:pt idx="0">
                  <c:v>Servicios comunales, sociales y personales</c:v>
                </c:pt>
              </c:strCache>
            </c:strRef>
          </c:tx>
          <c:marker>
            <c:symbol val="none"/>
          </c:marker>
          <c:cat>
            <c:numRef>
              <c:f>'3.1'!$A$2:$A$155</c:f>
              <c:numCache>
                <c:formatCode>mmm\-yy</c:formatCode>
                <c:ptCount val="154"/>
                <c:pt idx="0">
                  <c:v>37135</c:v>
                </c:pt>
                <c:pt idx="1">
                  <c:v>37165</c:v>
                </c:pt>
                <c:pt idx="2">
                  <c:v>37196</c:v>
                </c:pt>
                <c:pt idx="3">
                  <c:v>37226</c:v>
                </c:pt>
                <c:pt idx="4">
                  <c:v>37257</c:v>
                </c:pt>
                <c:pt idx="5">
                  <c:v>37288</c:v>
                </c:pt>
                <c:pt idx="6">
                  <c:v>37316</c:v>
                </c:pt>
                <c:pt idx="7">
                  <c:v>37347</c:v>
                </c:pt>
                <c:pt idx="8">
                  <c:v>37377</c:v>
                </c:pt>
                <c:pt idx="9">
                  <c:v>37408</c:v>
                </c:pt>
                <c:pt idx="10">
                  <c:v>37438</c:v>
                </c:pt>
                <c:pt idx="11">
                  <c:v>37469</c:v>
                </c:pt>
                <c:pt idx="12">
                  <c:v>37500</c:v>
                </c:pt>
                <c:pt idx="13">
                  <c:v>37530</c:v>
                </c:pt>
                <c:pt idx="14">
                  <c:v>37561</c:v>
                </c:pt>
                <c:pt idx="15">
                  <c:v>37591</c:v>
                </c:pt>
                <c:pt idx="16">
                  <c:v>37622</c:v>
                </c:pt>
                <c:pt idx="17">
                  <c:v>37653</c:v>
                </c:pt>
                <c:pt idx="18">
                  <c:v>37681</c:v>
                </c:pt>
                <c:pt idx="19">
                  <c:v>37712</c:v>
                </c:pt>
                <c:pt idx="20">
                  <c:v>37742</c:v>
                </c:pt>
                <c:pt idx="21">
                  <c:v>37773</c:v>
                </c:pt>
                <c:pt idx="22">
                  <c:v>37803</c:v>
                </c:pt>
                <c:pt idx="23">
                  <c:v>37834</c:v>
                </c:pt>
                <c:pt idx="24">
                  <c:v>37865</c:v>
                </c:pt>
                <c:pt idx="25">
                  <c:v>37895</c:v>
                </c:pt>
                <c:pt idx="26">
                  <c:v>37926</c:v>
                </c:pt>
                <c:pt idx="27">
                  <c:v>37956</c:v>
                </c:pt>
                <c:pt idx="28">
                  <c:v>37987</c:v>
                </c:pt>
                <c:pt idx="29">
                  <c:v>38018</c:v>
                </c:pt>
                <c:pt idx="30">
                  <c:v>38047</c:v>
                </c:pt>
                <c:pt idx="31">
                  <c:v>38078</c:v>
                </c:pt>
                <c:pt idx="32">
                  <c:v>38108</c:v>
                </c:pt>
                <c:pt idx="33">
                  <c:v>38139</c:v>
                </c:pt>
                <c:pt idx="34">
                  <c:v>38169</c:v>
                </c:pt>
                <c:pt idx="35">
                  <c:v>38200</c:v>
                </c:pt>
                <c:pt idx="36">
                  <c:v>38231</c:v>
                </c:pt>
                <c:pt idx="37">
                  <c:v>38261</c:v>
                </c:pt>
                <c:pt idx="38">
                  <c:v>38292</c:v>
                </c:pt>
                <c:pt idx="39">
                  <c:v>38322</c:v>
                </c:pt>
                <c:pt idx="40">
                  <c:v>38353</c:v>
                </c:pt>
                <c:pt idx="41">
                  <c:v>38384</c:v>
                </c:pt>
                <c:pt idx="42">
                  <c:v>38412</c:v>
                </c:pt>
                <c:pt idx="43">
                  <c:v>38443</c:v>
                </c:pt>
                <c:pt idx="44">
                  <c:v>38473</c:v>
                </c:pt>
                <c:pt idx="45">
                  <c:v>38504</c:v>
                </c:pt>
                <c:pt idx="46">
                  <c:v>38534</c:v>
                </c:pt>
                <c:pt idx="47">
                  <c:v>38565</c:v>
                </c:pt>
                <c:pt idx="48">
                  <c:v>38596</c:v>
                </c:pt>
                <c:pt idx="49">
                  <c:v>38626</c:v>
                </c:pt>
                <c:pt idx="50">
                  <c:v>38657</c:v>
                </c:pt>
                <c:pt idx="51">
                  <c:v>38687</c:v>
                </c:pt>
                <c:pt idx="52">
                  <c:v>38718</c:v>
                </c:pt>
                <c:pt idx="53">
                  <c:v>38749</c:v>
                </c:pt>
                <c:pt idx="54">
                  <c:v>38777</c:v>
                </c:pt>
                <c:pt idx="55">
                  <c:v>38808</c:v>
                </c:pt>
                <c:pt idx="56">
                  <c:v>38838</c:v>
                </c:pt>
                <c:pt idx="57">
                  <c:v>38869</c:v>
                </c:pt>
                <c:pt idx="58">
                  <c:v>38899</c:v>
                </c:pt>
                <c:pt idx="59">
                  <c:v>38930</c:v>
                </c:pt>
                <c:pt idx="60">
                  <c:v>38961</c:v>
                </c:pt>
                <c:pt idx="61">
                  <c:v>38991</c:v>
                </c:pt>
                <c:pt idx="62">
                  <c:v>39022</c:v>
                </c:pt>
                <c:pt idx="63">
                  <c:v>39052</c:v>
                </c:pt>
                <c:pt idx="64">
                  <c:v>39083</c:v>
                </c:pt>
                <c:pt idx="65">
                  <c:v>39114</c:v>
                </c:pt>
                <c:pt idx="66">
                  <c:v>39142</c:v>
                </c:pt>
                <c:pt idx="67">
                  <c:v>39173</c:v>
                </c:pt>
                <c:pt idx="68">
                  <c:v>39203</c:v>
                </c:pt>
                <c:pt idx="69">
                  <c:v>39234</c:v>
                </c:pt>
                <c:pt idx="70">
                  <c:v>39264</c:v>
                </c:pt>
                <c:pt idx="71">
                  <c:v>39295</c:v>
                </c:pt>
                <c:pt idx="72">
                  <c:v>39326</c:v>
                </c:pt>
                <c:pt idx="73">
                  <c:v>39356</c:v>
                </c:pt>
                <c:pt idx="74">
                  <c:v>39387</c:v>
                </c:pt>
                <c:pt idx="75">
                  <c:v>39417</c:v>
                </c:pt>
                <c:pt idx="76">
                  <c:v>39448</c:v>
                </c:pt>
                <c:pt idx="77">
                  <c:v>39479</c:v>
                </c:pt>
                <c:pt idx="78">
                  <c:v>39508</c:v>
                </c:pt>
                <c:pt idx="79">
                  <c:v>39539</c:v>
                </c:pt>
                <c:pt idx="80">
                  <c:v>39569</c:v>
                </c:pt>
                <c:pt idx="81">
                  <c:v>39600</c:v>
                </c:pt>
                <c:pt idx="82">
                  <c:v>39630</c:v>
                </c:pt>
                <c:pt idx="83">
                  <c:v>39661</c:v>
                </c:pt>
                <c:pt idx="84">
                  <c:v>39692</c:v>
                </c:pt>
                <c:pt idx="85">
                  <c:v>39722</c:v>
                </c:pt>
                <c:pt idx="86">
                  <c:v>39753</c:v>
                </c:pt>
                <c:pt idx="87">
                  <c:v>39783</c:v>
                </c:pt>
                <c:pt idx="88">
                  <c:v>39814</c:v>
                </c:pt>
                <c:pt idx="89">
                  <c:v>39845</c:v>
                </c:pt>
                <c:pt idx="90">
                  <c:v>39873</c:v>
                </c:pt>
                <c:pt idx="91">
                  <c:v>39904</c:v>
                </c:pt>
                <c:pt idx="92">
                  <c:v>39934</c:v>
                </c:pt>
                <c:pt idx="93">
                  <c:v>39965</c:v>
                </c:pt>
                <c:pt idx="94">
                  <c:v>39995</c:v>
                </c:pt>
                <c:pt idx="95">
                  <c:v>40026</c:v>
                </c:pt>
                <c:pt idx="96">
                  <c:v>40057</c:v>
                </c:pt>
                <c:pt idx="97">
                  <c:v>40087</c:v>
                </c:pt>
                <c:pt idx="98">
                  <c:v>40118</c:v>
                </c:pt>
                <c:pt idx="99">
                  <c:v>40148</c:v>
                </c:pt>
                <c:pt idx="100">
                  <c:v>40179</c:v>
                </c:pt>
                <c:pt idx="101">
                  <c:v>40210</c:v>
                </c:pt>
                <c:pt idx="102">
                  <c:v>40238</c:v>
                </c:pt>
                <c:pt idx="103">
                  <c:v>40269</c:v>
                </c:pt>
                <c:pt idx="104">
                  <c:v>40299</c:v>
                </c:pt>
                <c:pt idx="105">
                  <c:v>40330</c:v>
                </c:pt>
                <c:pt idx="106">
                  <c:v>40360</c:v>
                </c:pt>
                <c:pt idx="107">
                  <c:v>40391</c:v>
                </c:pt>
                <c:pt idx="108">
                  <c:v>40422</c:v>
                </c:pt>
                <c:pt idx="109">
                  <c:v>40452</c:v>
                </c:pt>
                <c:pt idx="110">
                  <c:v>40483</c:v>
                </c:pt>
                <c:pt idx="111">
                  <c:v>40513</c:v>
                </c:pt>
                <c:pt idx="112">
                  <c:v>40544</c:v>
                </c:pt>
                <c:pt idx="113">
                  <c:v>40575</c:v>
                </c:pt>
                <c:pt idx="114">
                  <c:v>40603</c:v>
                </c:pt>
                <c:pt idx="115">
                  <c:v>40634</c:v>
                </c:pt>
                <c:pt idx="116">
                  <c:v>40664</c:v>
                </c:pt>
                <c:pt idx="117">
                  <c:v>40695</c:v>
                </c:pt>
                <c:pt idx="118">
                  <c:v>40725</c:v>
                </c:pt>
                <c:pt idx="119">
                  <c:v>40756</c:v>
                </c:pt>
                <c:pt idx="120">
                  <c:v>40787</c:v>
                </c:pt>
                <c:pt idx="121">
                  <c:v>40817</c:v>
                </c:pt>
                <c:pt idx="122">
                  <c:v>40848</c:v>
                </c:pt>
                <c:pt idx="123">
                  <c:v>40878</c:v>
                </c:pt>
                <c:pt idx="124">
                  <c:v>40909</c:v>
                </c:pt>
                <c:pt idx="125">
                  <c:v>40940</c:v>
                </c:pt>
                <c:pt idx="126">
                  <c:v>40969</c:v>
                </c:pt>
                <c:pt idx="127">
                  <c:v>41000</c:v>
                </c:pt>
                <c:pt idx="128">
                  <c:v>41030</c:v>
                </c:pt>
                <c:pt idx="129">
                  <c:v>41061</c:v>
                </c:pt>
                <c:pt idx="130">
                  <c:v>41091</c:v>
                </c:pt>
                <c:pt idx="131">
                  <c:v>41122</c:v>
                </c:pt>
                <c:pt idx="132">
                  <c:v>41153</c:v>
                </c:pt>
                <c:pt idx="133">
                  <c:v>41183</c:v>
                </c:pt>
                <c:pt idx="134">
                  <c:v>41214</c:v>
                </c:pt>
                <c:pt idx="135">
                  <c:v>41244</c:v>
                </c:pt>
                <c:pt idx="136">
                  <c:v>41275</c:v>
                </c:pt>
                <c:pt idx="137">
                  <c:v>41306</c:v>
                </c:pt>
                <c:pt idx="138">
                  <c:v>41334</c:v>
                </c:pt>
                <c:pt idx="139">
                  <c:v>41365</c:v>
                </c:pt>
                <c:pt idx="140">
                  <c:v>41395</c:v>
                </c:pt>
                <c:pt idx="141">
                  <c:v>41426</c:v>
                </c:pt>
                <c:pt idx="142">
                  <c:v>41456</c:v>
                </c:pt>
                <c:pt idx="143">
                  <c:v>41487</c:v>
                </c:pt>
                <c:pt idx="144">
                  <c:v>41518</c:v>
                </c:pt>
                <c:pt idx="145">
                  <c:v>41548</c:v>
                </c:pt>
                <c:pt idx="146">
                  <c:v>41579</c:v>
                </c:pt>
                <c:pt idx="147">
                  <c:v>41609</c:v>
                </c:pt>
                <c:pt idx="148">
                  <c:v>41640</c:v>
                </c:pt>
                <c:pt idx="149">
                  <c:v>41671</c:v>
                </c:pt>
                <c:pt idx="150">
                  <c:v>41699</c:v>
                </c:pt>
                <c:pt idx="151">
                  <c:v>41730</c:v>
                </c:pt>
                <c:pt idx="152">
                  <c:v>41760</c:v>
                </c:pt>
                <c:pt idx="153">
                  <c:v>41791</c:v>
                </c:pt>
              </c:numCache>
            </c:numRef>
          </c:cat>
          <c:val>
            <c:numRef>
              <c:f>'3.1'!$M$2:$M$155</c:f>
              <c:numCache>
                <c:formatCode>#,#00</c:formatCode>
                <c:ptCount val="154"/>
                <c:pt idx="0">
                  <c:v>3482.0706666666665</c:v>
                </c:pt>
                <c:pt idx="1">
                  <c:v>3512.5833333333335</c:v>
                </c:pt>
                <c:pt idx="2">
                  <c:v>3550.6566666666672</c:v>
                </c:pt>
                <c:pt idx="3">
                  <c:v>3531.7150000000001</c:v>
                </c:pt>
                <c:pt idx="4">
                  <c:v>3447.5633333333335</c:v>
                </c:pt>
                <c:pt idx="5">
                  <c:v>3458.34</c:v>
                </c:pt>
                <c:pt idx="6">
                  <c:v>3439.7676666666666</c:v>
                </c:pt>
                <c:pt idx="7">
                  <c:v>3603.1103333333335</c:v>
                </c:pt>
                <c:pt idx="8">
                  <c:v>3538.1560000000004</c:v>
                </c:pt>
                <c:pt idx="9">
                  <c:v>3585.6766666666667</c:v>
                </c:pt>
                <c:pt idx="10">
                  <c:v>3512.0150000000008</c:v>
                </c:pt>
                <c:pt idx="11">
                  <c:v>3526.4279999999999</c:v>
                </c:pt>
                <c:pt idx="12">
                  <c:v>3550.9830000000002</c:v>
                </c:pt>
                <c:pt idx="13">
                  <c:v>3621.0613333333336</c:v>
                </c:pt>
                <c:pt idx="14">
                  <c:v>3615.4</c:v>
                </c:pt>
                <c:pt idx="15">
                  <c:v>3560.2583333333332</c:v>
                </c:pt>
                <c:pt idx="16">
                  <c:v>3565.8240000000001</c:v>
                </c:pt>
                <c:pt idx="17">
                  <c:v>3583.8240000000001</c:v>
                </c:pt>
                <c:pt idx="18">
                  <c:v>3575.2993333333329</c:v>
                </c:pt>
                <c:pt idx="19">
                  <c:v>3633.7506666666668</c:v>
                </c:pt>
                <c:pt idx="20">
                  <c:v>3720.4733333333334</c:v>
                </c:pt>
                <c:pt idx="21">
                  <c:v>3687.0356666666667</c:v>
                </c:pt>
                <c:pt idx="22">
                  <c:v>3597.4556666666667</c:v>
                </c:pt>
                <c:pt idx="23">
                  <c:v>3588.741</c:v>
                </c:pt>
                <c:pt idx="24">
                  <c:v>3690.6000000000004</c:v>
                </c:pt>
                <c:pt idx="25">
                  <c:v>3824.4799999999996</c:v>
                </c:pt>
                <c:pt idx="26">
                  <c:v>3789.3146666666667</c:v>
                </c:pt>
                <c:pt idx="27">
                  <c:v>3762.0310000000004</c:v>
                </c:pt>
                <c:pt idx="28">
                  <c:v>3673.3770000000004</c:v>
                </c:pt>
                <c:pt idx="29">
                  <c:v>3438.1636666666668</c:v>
                </c:pt>
                <c:pt idx="30">
                  <c:v>3493.7396666666668</c:v>
                </c:pt>
                <c:pt idx="31">
                  <c:v>3543.1826666666661</c:v>
                </c:pt>
                <c:pt idx="32">
                  <c:v>3679.002</c:v>
                </c:pt>
                <c:pt idx="33">
                  <c:v>3585.9423333333339</c:v>
                </c:pt>
                <c:pt idx="34">
                  <c:v>3549.3926666666666</c:v>
                </c:pt>
                <c:pt idx="35">
                  <c:v>3647.4203333333335</c:v>
                </c:pt>
                <c:pt idx="36">
                  <c:v>3703.1996666666669</c:v>
                </c:pt>
                <c:pt idx="37">
                  <c:v>3757.8906666666667</c:v>
                </c:pt>
                <c:pt idx="38">
                  <c:v>3631.1026666666671</c:v>
                </c:pt>
                <c:pt idx="39">
                  <c:v>3532.35</c:v>
                </c:pt>
                <c:pt idx="40">
                  <c:v>3474.8959999999993</c:v>
                </c:pt>
                <c:pt idx="41">
                  <c:v>3498.1496666666667</c:v>
                </c:pt>
                <c:pt idx="42">
                  <c:v>3536.0536666666667</c:v>
                </c:pt>
                <c:pt idx="43">
                  <c:v>3618.878666666666</c:v>
                </c:pt>
                <c:pt idx="44">
                  <c:v>3568.7239999999997</c:v>
                </c:pt>
                <c:pt idx="45">
                  <c:v>3601.2483333333334</c:v>
                </c:pt>
                <c:pt idx="46">
                  <c:v>3577.5993333333331</c:v>
                </c:pt>
                <c:pt idx="47">
                  <c:v>3652.6063333333332</c:v>
                </c:pt>
                <c:pt idx="48">
                  <c:v>3684.3880000000004</c:v>
                </c:pt>
                <c:pt idx="49">
                  <c:v>3687.0720000000001</c:v>
                </c:pt>
                <c:pt idx="50">
                  <c:v>3635.719333333333</c:v>
                </c:pt>
                <c:pt idx="51">
                  <c:v>3661.6526666666664</c:v>
                </c:pt>
                <c:pt idx="52">
                  <c:v>3563.7863333333335</c:v>
                </c:pt>
                <c:pt idx="53">
                  <c:v>3654.2249999999999</c:v>
                </c:pt>
                <c:pt idx="54">
                  <c:v>3622.8220000000001</c:v>
                </c:pt>
                <c:pt idx="55">
                  <c:v>3660.4153333333329</c:v>
                </c:pt>
                <c:pt idx="56">
                  <c:v>3627.3213333333333</c:v>
                </c:pt>
                <c:pt idx="57">
                  <c:v>3680.6553333333336</c:v>
                </c:pt>
                <c:pt idx="58">
                  <c:v>3391.7403333333332</c:v>
                </c:pt>
                <c:pt idx="59">
                  <c:v>3400.8743333333332</c:v>
                </c:pt>
                <c:pt idx="60">
                  <c:v>3314.4346666666665</c:v>
                </c:pt>
                <c:pt idx="61">
                  <c:v>3585.1633333333334</c:v>
                </c:pt>
                <c:pt idx="62">
                  <c:v>3471.8286666666663</c:v>
                </c:pt>
                <c:pt idx="63">
                  <c:v>3422.7153333333335</c:v>
                </c:pt>
                <c:pt idx="64">
                  <c:v>3386.5543333333335</c:v>
                </c:pt>
                <c:pt idx="65">
                  <c:v>3442.4223333333334</c:v>
                </c:pt>
                <c:pt idx="66">
                  <c:v>3526.1460000000002</c:v>
                </c:pt>
                <c:pt idx="67">
                  <c:v>3603.8203333333331</c:v>
                </c:pt>
                <c:pt idx="68">
                  <c:v>3643.0889999999999</c:v>
                </c:pt>
                <c:pt idx="69">
                  <c:v>3625.3119999999999</c:v>
                </c:pt>
                <c:pt idx="70">
                  <c:v>3593.7346666666672</c:v>
                </c:pt>
                <c:pt idx="71">
                  <c:v>3548.3733333333334</c:v>
                </c:pt>
                <c:pt idx="72">
                  <c:v>3560.3009999999999</c:v>
                </c:pt>
                <c:pt idx="73">
                  <c:v>3723.5623333333333</c:v>
                </c:pt>
                <c:pt idx="74">
                  <c:v>3789.7309999999998</c:v>
                </c:pt>
                <c:pt idx="75">
                  <c:v>3695.347666666667</c:v>
                </c:pt>
                <c:pt idx="76">
                  <c:v>3520.1163333333334</c:v>
                </c:pt>
                <c:pt idx="77">
                  <c:v>3450.4120000000003</c:v>
                </c:pt>
                <c:pt idx="78">
                  <c:v>3468.0173333333332</c:v>
                </c:pt>
                <c:pt idx="79">
                  <c:v>3490.7706666666668</c:v>
                </c:pt>
                <c:pt idx="80">
                  <c:v>3531.4346666666665</c:v>
                </c:pt>
                <c:pt idx="81">
                  <c:v>3577.8193333333334</c:v>
                </c:pt>
                <c:pt idx="82">
                  <c:v>3586.4776666666671</c:v>
                </c:pt>
                <c:pt idx="83">
                  <c:v>3493.527</c:v>
                </c:pt>
                <c:pt idx="84">
                  <c:v>3455.098</c:v>
                </c:pt>
                <c:pt idx="85">
                  <c:v>3457.4596666666671</c:v>
                </c:pt>
                <c:pt idx="86">
                  <c:v>3425.3116666666665</c:v>
                </c:pt>
                <c:pt idx="87">
                  <c:v>3408.0279999999998</c:v>
                </c:pt>
                <c:pt idx="88">
                  <c:v>3304.8776666666668</c:v>
                </c:pt>
                <c:pt idx="89">
                  <c:v>3323.7243333333331</c:v>
                </c:pt>
                <c:pt idx="90">
                  <c:v>3375.7999999999997</c:v>
                </c:pt>
                <c:pt idx="91">
                  <c:v>3541.7669999999998</c:v>
                </c:pt>
                <c:pt idx="92">
                  <c:v>3649.048666666667</c:v>
                </c:pt>
                <c:pt idx="93">
                  <c:v>3674.279</c:v>
                </c:pt>
                <c:pt idx="94">
                  <c:v>3658.2359999999994</c:v>
                </c:pt>
                <c:pt idx="95">
                  <c:v>3627.5096666666668</c:v>
                </c:pt>
                <c:pt idx="96">
                  <c:v>3679.3813333333333</c:v>
                </c:pt>
                <c:pt idx="97">
                  <c:v>3713.5949999999998</c:v>
                </c:pt>
                <c:pt idx="98">
                  <c:v>3774.3093333333331</c:v>
                </c:pt>
                <c:pt idx="99">
                  <c:v>3706.5709999999999</c:v>
                </c:pt>
                <c:pt idx="100">
                  <c:v>3625.7313333333332</c:v>
                </c:pt>
                <c:pt idx="101">
                  <c:v>3568.4516666666673</c:v>
                </c:pt>
                <c:pt idx="102">
                  <c:v>3602.5840000000003</c:v>
                </c:pt>
                <c:pt idx="103">
                  <c:v>3676.654</c:v>
                </c:pt>
                <c:pt idx="104">
                  <c:v>3797.0233333333331</c:v>
                </c:pt>
                <c:pt idx="105">
                  <c:v>3790.5543333333335</c:v>
                </c:pt>
                <c:pt idx="106">
                  <c:v>3784.6990000000001</c:v>
                </c:pt>
                <c:pt idx="107">
                  <c:v>3712.384</c:v>
                </c:pt>
                <c:pt idx="108">
                  <c:v>3746.7063333333331</c:v>
                </c:pt>
                <c:pt idx="109">
                  <c:v>3788.6256666666668</c:v>
                </c:pt>
                <c:pt idx="110">
                  <c:v>3832.1873333333333</c:v>
                </c:pt>
                <c:pt idx="111">
                  <c:v>3759.491</c:v>
                </c:pt>
                <c:pt idx="112">
                  <c:v>3639.3216666666667</c:v>
                </c:pt>
                <c:pt idx="113">
                  <c:v>3534.2239999999997</c:v>
                </c:pt>
                <c:pt idx="114">
                  <c:v>3590.078</c:v>
                </c:pt>
                <c:pt idx="115">
                  <c:v>3625.5326666666665</c:v>
                </c:pt>
                <c:pt idx="116">
                  <c:v>3709.8016666666667</c:v>
                </c:pt>
                <c:pt idx="117">
                  <c:v>3755.895</c:v>
                </c:pt>
                <c:pt idx="118">
                  <c:v>3836.2893333333336</c:v>
                </c:pt>
                <c:pt idx="119">
                  <c:v>3863.4860000000003</c:v>
                </c:pt>
                <c:pt idx="120">
                  <c:v>3914.2466666666664</c:v>
                </c:pt>
                <c:pt idx="121">
                  <c:v>3981.1756666666665</c:v>
                </c:pt>
                <c:pt idx="122">
                  <c:v>3969.311666666667</c:v>
                </c:pt>
                <c:pt idx="123">
                  <c:v>3914.9609999999998</c:v>
                </c:pt>
                <c:pt idx="124">
                  <c:v>3787.5493333333338</c:v>
                </c:pt>
                <c:pt idx="125">
                  <c:v>3708.42</c:v>
                </c:pt>
                <c:pt idx="126">
                  <c:v>3748.9796666666666</c:v>
                </c:pt>
                <c:pt idx="127">
                  <c:v>3841.4290000000001</c:v>
                </c:pt>
                <c:pt idx="128">
                  <c:v>4022.1293333333329</c:v>
                </c:pt>
                <c:pt idx="129">
                  <c:v>4063.7330000000002</c:v>
                </c:pt>
                <c:pt idx="130">
                  <c:v>4038.6649999999995</c:v>
                </c:pt>
                <c:pt idx="131">
                  <c:v>3983.0550000000003</c:v>
                </c:pt>
                <c:pt idx="132">
                  <c:v>3948.5573333333336</c:v>
                </c:pt>
                <c:pt idx="133">
                  <c:v>4022.4583333333335</c:v>
                </c:pt>
                <c:pt idx="134">
                  <c:v>4027.1476666666663</c:v>
                </c:pt>
                <c:pt idx="135">
                  <c:v>3934.1966666666667</c:v>
                </c:pt>
                <c:pt idx="136">
                  <c:v>3798.8050000000003</c:v>
                </c:pt>
                <c:pt idx="137">
                  <c:v>3692.8696666666669</c:v>
                </c:pt>
                <c:pt idx="138">
                  <c:v>3729.1963333333333</c:v>
                </c:pt>
                <c:pt idx="139">
                  <c:v>3863.3530000000005</c:v>
                </c:pt>
                <c:pt idx="140">
                  <c:v>4102.9360000000006</c:v>
                </c:pt>
                <c:pt idx="141">
                  <c:v>4223.1026666666667</c:v>
                </c:pt>
                <c:pt idx="142">
                  <c:v>4241.3429999999998</c:v>
                </c:pt>
                <c:pt idx="143">
                  <c:v>4157.5659999999998</c:v>
                </c:pt>
                <c:pt idx="144">
                  <c:v>4224.3553333333339</c:v>
                </c:pt>
                <c:pt idx="145">
                  <c:v>4330.0039999999999</c:v>
                </c:pt>
                <c:pt idx="146">
                  <c:v>4366.1149999999998</c:v>
                </c:pt>
                <c:pt idx="147">
                  <c:v>4269.2123333333329</c:v>
                </c:pt>
                <c:pt idx="148">
                  <c:v>4140.9156666666668</c:v>
                </c:pt>
                <c:pt idx="149">
                  <c:v>4043.1603333333333</c:v>
                </c:pt>
                <c:pt idx="150">
                  <c:v>4078.6709999999998</c:v>
                </c:pt>
                <c:pt idx="151">
                  <c:v>4156.6806666666671</c:v>
                </c:pt>
                <c:pt idx="152">
                  <c:v>4315.3053333333328</c:v>
                </c:pt>
                <c:pt idx="153">
                  <c:v>4403.8389999999999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427968"/>
        <c:axId val="113426432"/>
      </c:lineChart>
      <c:dateAx>
        <c:axId val="11341900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13420544"/>
        <c:crosses val="autoZero"/>
        <c:auto val="1"/>
        <c:lblOffset val="100"/>
        <c:baseTimeUnit val="months"/>
      </c:dateAx>
      <c:valAx>
        <c:axId val="11342054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13419008"/>
        <c:crosses val="autoZero"/>
        <c:crossBetween val="between"/>
      </c:valAx>
      <c:valAx>
        <c:axId val="113426432"/>
        <c:scaling>
          <c:orientation val="minMax"/>
          <c:max val="7000"/>
        </c:scaling>
        <c:delete val="0"/>
        <c:axPos val="r"/>
        <c:numFmt formatCode="0" sourceLinked="0"/>
        <c:majorTickMark val="out"/>
        <c:minorTickMark val="none"/>
        <c:tickLblPos val="nextTo"/>
        <c:crossAx val="113427968"/>
        <c:crosses val="max"/>
        <c:crossBetween val="between"/>
      </c:valAx>
      <c:dateAx>
        <c:axId val="113427968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13426432"/>
        <c:crosses val="autoZero"/>
        <c:auto val="1"/>
        <c:lblOffset val="100"/>
        <c:baseTimeUnit val="months"/>
      </c:dateAx>
      <c:spPr>
        <a:noFill/>
      </c:spPr>
    </c:plotArea>
    <c:legend>
      <c:legendPos val="b"/>
      <c:layout>
        <c:manualLayout>
          <c:xMode val="edge"/>
          <c:yMode val="edge"/>
          <c:x val="0"/>
          <c:y val="0.78468695843605984"/>
          <c:w val="1"/>
          <c:h val="0.21531304156394016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938425925925923E-2"/>
          <c:y val="1.8720289855072465E-2"/>
          <c:w val="0.8961231481481482"/>
          <c:h val="0.75090048309178747"/>
        </c:manualLayout>
      </c:layout>
      <c:lineChart>
        <c:grouping val="standard"/>
        <c:varyColors val="0"/>
        <c:ser>
          <c:idx val="0"/>
          <c:order val="0"/>
          <c:tx>
            <c:strRef>
              <c:f>'3.1'!$B$920</c:f>
              <c:strCache>
                <c:ptCount val="1"/>
                <c:pt idx="0">
                  <c:v>Ocupados Total Nacional</c:v>
                </c:pt>
              </c:strCache>
            </c:strRef>
          </c:tx>
          <c:marker>
            <c:symbol val="none"/>
          </c:marker>
          <c:cat>
            <c:numRef>
              <c:f>'3.1'!$A$921:$A$1174</c:f>
              <c:numCache>
                <c:formatCode>mmm\-yy</c:formatCode>
                <c:ptCount val="254"/>
                <c:pt idx="0">
                  <c:v>18688</c:v>
                </c:pt>
                <c:pt idx="1">
                  <c:v>18780</c:v>
                </c:pt>
                <c:pt idx="2">
                  <c:v>18872</c:v>
                </c:pt>
                <c:pt idx="3">
                  <c:v>18963</c:v>
                </c:pt>
                <c:pt idx="4">
                  <c:v>19054</c:v>
                </c:pt>
                <c:pt idx="5">
                  <c:v>19146</c:v>
                </c:pt>
                <c:pt idx="6">
                  <c:v>19238</c:v>
                </c:pt>
                <c:pt idx="7">
                  <c:v>19329</c:v>
                </c:pt>
                <c:pt idx="8">
                  <c:v>19419</c:v>
                </c:pt>
                <c:pt idx="9">
                  <c:v>19511</c:v>
                </c:pt>
                <c:pt idx="10">
                  <c:v>19603</c:v>
                </c:pt>
                <c:pt idx="11">
                  <c:v>19694</c:v>
                </c:pt>
                <c:pt idx="12">
                  <c:v>19784</c:v>
                </c:pt>
                <c:pt idx="13">
                  <c:v>19876</c:v>
                </c:pt>
                <c:pt idx="14">
                  <c:v>19968</c:v>
                </c:pt>
                <c:pt idx="15">
                  <c:v>20059</c:v>
                </c:pt>
                <c:pt idx="16">
                  <c:v>20149</c:v>
                </c:pt>
                <c:pt idx="17">
                  <c:v>20241</c:v>
                </c:pt>
                <c:pt idx="18">
                  <c:v>20333</c:v>
                </c:pt>
                <c:pt idx="19">
                  <c:v>20424</c:v>
                </c:pt>
                <c:pt idx="20">
                  <c:v>20515</c:v>
                </c:pt>
                <c:pt idx="21">
                  <c:v>20607</c:v>
                </c:pt>
                <c:pt idx="22">
                  <c:v>20699</c:v>
                </c:pt>
                <c:pt idx="23">
                  <c:v>20790</c:v>
                </c:pt>
                <c:pt idx="24">
                  <c:v>20880</c:v>
                </c:pt>
                <c:pt idx="25">
                  <c:v>20972</c:v>
                </c:pt>
                <c:pt idx="26">
                  <c:v>21064</c:v>
                </c:pt>
                <c:pt idx="27">
                  <c:v>21155</c:v>
                </c:pt>
                <c:pt idx="28">
                  <c:v>21245</c:v>
                </c:pt>
                <c:pt idx="29">
                  <c:v>21337</c:v>
                </c:pt>
                <c:pt idx="30">
                  <c:v>21429</c:v>
                </c:pt>
                <c:pt idx="31">
                  <c:v>21520</c:v>
                </c:pt>
                <c:pt idx="32">
                  <c:v>21610</c:v>
                </c:pt>
                <c:pt idx="33">
                  <c:v>21702</c:v>
                </c:pt>
                <c:pt idx="34">
                  <c:v>21794</c:v>
                </c:pt>
                <c:pt idx="35">
                  <c:v>21885</c:v>
                </c:pt>
                <c:pt idx="36">
                  <c:v>21976</c:v>
                </c:pt>
                <c:pt idx="37">
                  <c:v>22068</c:v>
                </c:pt>
                <c:pt idx="38">
                  <c:v>22160</c:v>
                </c:pt>
                <c:pt idx="39">
                  <c:v>22251</c:v>
                </c:pt>
                <c:pt idx="40">
                  <c:v>22341</c:v>
                </c:pt>
                <c:pt idx="41">
                  <c:v>22433</c:v>
                </c:pt>
                <c:pt idx="42">
                  <c:v>22525</c:v>
                </c:pt>
                <c:pt idx="43">
                  <c:v>22616</c:v>
                </c:pt>
                <c:pt idx="44">
                  <c:v>22706</c:v>
                </c:pt>
                <c:pt idx="45">
                  <c:v>22798</c:v>
                </c:pt>
                <c:pt idx="46">
                  <c:v>22890</c:v>
                </c:pt>
                <c:pt idx="47">
                  <c:v>22981</c:v>
                </c:pt>
                <c:pt idx="48">
                  <c:v>23071</c:v>
                </c:pt>
                <c:pt idx="49">
                  <c:v>23163</c:v>
                </c:pt>
                <c:pt idx="50">
                  <c:v>23255</c:v>
                </c:pt>
                <c:pt idx="51">
                  <c:v>23346</c:v>
                </c:pt>
                <c:pt idx="52">
                  <c:v>23437</c:v>
                </c:pt>
                <c:pt idx="53">
                  <c:v>23529</c:v>
                </c:pt>
                <c:pt idx="54">
                  <c:v>23621</c:v>
                </c:pt>
                <c:pt idx="55">
                  <c:v>23712</c:v>
                </c:pt>
                <c:pt idx="56">
                  <c:v>23802</c:v>
                </c:pt>
                <c:pt idx="57">
                  <c:v>23894</c:v>
                </c:pt>
                <c:pt idx="58">
                  <c:v>23986</c:v>
                </c:pt>
                <c:pt idx="59">
                  <c:v>24077</c:v>
                </c:pt>
                <c:pt idx="60">
                  <c:v>24167</c:v>
                </c:pt>
                <c:pt idx="61">
                  <c:v>24259</c:v>
                </c:pt>
                <c:pt idx="62">
                  <c:v>24351</c:v>
                </c:pt>
                <c:pt idx="63">
                  <c:v>24442</c:v>
                </c:pt>
                <c:pt idx="64">
                  <c:v>24532</c:v>
                </c:pt>
                <c:pt idx="65">
                  <c:v>24624</c:v>
                </c:pt>
                <c:pt idx="66">
                  <c:v>24716</c:v>
                </c:pt>
                <c:pt idx="67">
                  <c:v>24807</c:v>
                </c:pt>
                <c:pt idx="68">
                  <c:v>24898</c:v>
                </c:pt>
                <c:pt idx="69">
                  <c:v>24990</c:v>
                </c:pt>
                <c:pt idx="70">
                  <c:v>25082</c:v>
                </c:pt>
                <c:pt idx="71">
                  <c:v>25173</c:v>
                </c:pt>
                <c:pt idx="72">
                  <c:v>25263</c:v>
                </c:pt>
                <c:pt idx="73">
                  <c:v>25355</c:v>
                </c:pt>
                <c:pt idx="74">
                  <c:v>25447</c:v>
                </c:pt>
                <c:pt idx="75">
                  <c:v>25538</c:v>
                </c:pt>
                <c:pt idx="76">
                  <c:v>25628</c:v>
                </c:pt>
                <c:pt idx="77">
                  <c:v>25720</c:v>
                </c:pt>
                <c:pt idx="78">
                  <c:v>25812</c:v>
                </c:pt>
                <c:pt idx="79">
                  <c:v>25903</c:v>
                </c:pt>
                <c:pt idx="80">
                  <c:v>25993</c:v>
                </c:pt>
                <c:pt idx="81">
                  <c:v>26085</c:v>
                </c:pt>
                <c:pt idx="82">
                  <c:v>26177</c:v>
                </c:pt>
                <c:pt idx="83">
                  <c:v>26268</c:v>
                </c:pt>
                <c:pt idx="84">
                  <c:v>26359</c:v>
                </c:pt>
                <c:pt idx="85">
                  <c:v>26451</c:v>
                </c:pt>
                <c:pt idx="86">
                  <c:v>26543</c:v>
                </c:pt>
                <c:pt idx="87">
                  <c:v>26634</c:v>
                </c:pt>
                <c:pt idx="88">
                  <c:v>26724</c:v>
                </c:pt>
                <c:pt idx="89">
                  <c:v>26816</c:v>
                </c:pt>
                <c:pt idx="90">
                  <c:v>26908</c:v>
                </c:pt>
                <c:pt idx="91">
                  <c:v>26999</c:v>
                </c:pt>
                <c:pt idx="92">
                  <c:v>27089</c:v>
                </c:pt>
                <c:pt idx="93">
                  <c:v>27181</c:v>
                </c:pt>
                <c:pt idx="94">
                  <c:v>27273</c:v>
                </c:pt>
                <c:pt idx="95">
                  <c:v>27364</c:v>
                </c:pt>
                <c:pt idx="96">
                  <c:v>27454</c:v>
                </c:pt>
                <c:pt idx="97">
                  <c:v>27546</c:v>
                </c:pt>
                <c:pt idx="98">
                  <c:v>27638</c:v>
                </c:pt>
                <c:pt idx="99">
                  <c:v>27729</c:v>
                </c:pt>
                <c:pt idx="100">
                  <c:v>27820</c:v>
                </c:pt>
                <c:pt idx="101">
                  <c:v>27912</c:v>
                </c:pt>
                <c:pt idx="102">
                  <c:v>28004</c:v>
                </c:pt>
                <c:pt idx="103">
                  <c:v>28095</c:v>
                </c:pt>
                <c:pt idx="104">
                  <c:v>28185</c:v>
                </c:pt>
                <c:pt idx="105">
                  <c:v>28277</c:v>
                </c:pt>
                <c:pt idx="106">
                  <c:v>28369</c:v>
                </c:pt>
                <c:pt idx="107">
                  <c:v>28460</c:v>
                </c:pt>
                <c:pt idx="108">
                  <c:v>28550</c:v>
                </c:pt>
                <c:pt idx="109">
                  <c:v>28642</c:v>
                </c:pt>
                <c:pt idx="110">
                  <c:v>28734</c:v>
                </c:pt>
                <c:pt idx="111">
                  <c:v>28825</c:v>
                </c:pt>
                <c:pt idx="112">
                  <c:v>28915</c:v>
                </c:pt>
                <c:pt idx="113">
                  <c:v>29007</c:v>
                </c:pt>
                <c:pt idx="114">
                  <c:v>29099</c:v>
                </c:pt>
                <c:pt idx="115">
                  <c:v>29190</c:v>
                </c:pt>
                <c:pt idx="116">
                  <c:v>29281</c:v>
                </c:pt>
                <c:pt idx="117">
                  <c:v>29373</c:v>
                </c:pt>
                <c:pt idx="118">
                  <c:v>29465</c:v>
                </c:pt>
                <c:pt idx="119">
                  <c:v>29556</c:v>
                </c:pt>
                <c:pt idx="120">
                  <c:v>29646</c:v>
                </c:pt>
                <c:pt idx="121">
                  <c:v>29738</c:v>
                </c:pt>
                <c:pt idx="122">
                  <c:v>29830</c:v>
                </c:pt>
                <c:pt idx="123">
                  <c:v>29921</c:v>
                </c:pt>
                <c:pt idx="124">
                  <c:v>30011</c:v>
                </c:pt>
                <c:pt idx="125">
                  <c:v>30103</c:v>
                </c:pt>
                <c:pt idx="126">
                  <c:v>30195</c:v>
                </c:pt>
                <c:pt idx="127">
                  <c:v>30286</c:v>
                </c:pt>
                <c:pt idx="128">
                  <c:v>30376</c:v>
                </c:pt>
                <c:pt idx="129">
                  <c:v>30468</c:v>
                </c:pt>
                <c:pt idx="130">
                  <c:v>30560</c:v>
                </c:pt>
                <c:pt idx="131">
                  <c:v>30651</c:v>
                </c:pt>
                <c:pt idx="132">
                  <c:v>30742</c:v>
                </c:pt>
                <c:pt idx="133">
                  <c:v>30834</c:v>
                </c:pt>
                <c:pt idx="134">
                  <c:v>30926</c:v>
                </c:pt>
                <c:pt idx="135">
                  <c:v>31017</c:v>
                </c:pt>
                <c:pt idx="136">
                  <c:v>31107</c:v>
                </c:pt>
                <c:pt idx="137">
                  <c:v>31199</c:v>
                </c:pt>
                <c:pt idx="138">
                  <c:v>31291</c:v>
                </c:pt>
                <c:pt idx="139">
                  <c:v>31382</c:v>
                </c:pt>
                <c:pt idx="140">
                  <c:v>31472</c:v>
                </c:pt>
                <c:pt idx="141">
                  <c:v>31564</c:v>
                </c:pt>
                <c:pt idx="142">
                  <c:v>31656</c:v>
                </c:pt>
                <c:pt idx="143">
                  <c:v>31747</c:v>
                </c:pt>
                <c:pt idx="144">
                  <c:v>31837</c:v>
                </c:pt>
                <c:pt idx="145">
                  <c:v>31929</c:v>
                </c:pt>
                <c:pt idx="146">
                  <c:v>32021</c:v>
                </c:pt>
                <c:pt idx="147">
                  <c:v>32112</c:v>
                </c:pt>
                <c:pt idx="148">
                  <c:v>32203</c:v>
                </c:pt>
                <c:pt idx="149">
                  <c:v>32295</c:v>
                </c:pt>
                <c:pt idx="150">
                  <c:v>32387</c:v>
                </c:pt>
                <c:pt idx="151">
                  <c:v>32478</c:v>
                </c:pt>
                <c:pt idx="152">
                  <c:v>32568</c:v>
                </c:pt>
                <c:pt idx="153">
                  <c:v>32660</c:v>
                </c:pt>
                <c:pt idx="154">
                  <c:v>32752</c:v>
                </c:pt>
                <c:pt idx="155">
                  <c:v>32843</c:v>
                </c:pt>
                <c:pt idx="156">
                  <c:v>32933</c:v>
                </c:pt>
                <c:pt idx="157">
                  <c:v>33025</c:v>
                </c:pt>
                <c:pt idx="158">
                  <c:v>33117</c:v>
                </c:pt>
                <c:pt idx="159">
                  <c:v>33208</c:v>
                </c:pt>
                <c:pt idx="160">
                  <c:v>33298</c:v>
                </c:pt>
                <c:pt idx="161">
                  <c:v>33390</c:v>
                </c:pt>
                <c:pt idx="162">
                  <c:v>33482</c:v>
                </c:pt>
                <c:pt idx="163">
                  <c:v>33573</c:v>
                </c:pt>
                <c:pt idx="164">
                  <c:v>33664</c:v>
                </c:pt>
                <c:pt idx="165">
                  <c:v>33756</c:v>
                </c:pt>
                <c:pt idx="166">
                  <c:v>33848</c:v>
                </c:pt>
                <c:pt idx="167">
                  <c:v>33939</c:v>
                </c:pt>
                <c:pt idx="168">
                  <c:v>34029</c:v>
                </c:pt>
                <c:pt idx="169">
                  <c:v>34121</c:v>
                </c:pt>
                <c:pt idx="170">
                  <c:v>34213</c:v>
                </c:pt>
                <c:pt idx="171">
                  <c:v>34304</c:v>
                </c:pt>
                <c:pt idx="172">
                  <c:v>34394</c:v>
                </c:pt>
                <c:pt idx="173">
                  <c:v>34486</c:v>
                </c:pt>
                <c:pt idx="174">
                  <c:v>34578</c:v>
                </c:pt>
                <c:pt idx="175">
                  <c:v>34669</c:v>
                </c:pt>
                <c:pt idx="176">
                  <c:v>34759</c:v>
                </c:pt>
                <c:pt idx="177">
                  <c:v>34851</c:v>
                </c:pt>
                <c:pt idx="178">
                  <c:v>34943</c:v>
                </c:pt>
                <c:pt idx="179">
                  <c:v>35034</c:v>
                </c:pt>
                <c:pt idx="180">
                  <c:v>35125</c:v>
                </c:pt>
                <c:pt idx="181">
                  <c:v>35217</c:v>
                </c:pt>
                <c:pt idx="182">
                  <c:v>35309</c:v>
                </c:pt>
                <c:pt idx="183">
                  <c:v>35400</c:v>
                </c:pt>
                <c:pt idx="184">
                  <c:v>35490</c:v>
                </c:pt>
                <c:pt idx="185">
                  <c:v>35582</c:v>
                </c:pt>
                <c:pt idx="186">
                  <c:v>35674</c:v>
                </c:pt>
                <c:pt idx="187">
                  <c:v>35765</c:v>
                </c:pt>
                <c:pt idx="188">
                  <c:v>35855</c:v>
                </c:pt>
                <c:pt idx="189">
                  <c:v>35947</c:v>
                </c:pt>
                <c:pt idx="190">
                  <c:v>36039</c:v>
                </c:pt>
                <c:pt idx="191">
                  <c:v>36130</c:v>
                </c:pt>
                <c:pt idx="192">
                  <c:v>36220</c:v>
                </c:pt>
                <c:pt idx="193">
                  <c:v>36312</c:v>
                </c:pt>
                <c:pt idx="194">
                  <c:v>36404</c:v>
                </c:pt>
                <c:pt idx="195">
                  <c:v>36495</c:v>
                </c:pt>
                <c:pt idx="196">
                  <c:v>36586</c:v>
                </c:pt>
                <c:pt idx="197">
                  <c:v>36678</c:v>
                </c:pt>
                <c:pt idx="198">
                  <c:v>36770</c:v>
                </c:pt>
                <c:pt idx="199">
                  <c:v>36861</c:v>
                </c:pt>
                <c:pt idx="200">
                  <c:v>36951</c:v>
                </c:pt>
                <c:pt idx="201">
                  <c:v>37043</c:v>
                </c:pt>
                <c:pt idx="202">
                  <c:v>37135</c:v>
                </c:pt>
                <c:pt idx="203">
                  <c:v>37226</c:v>
                </c:pt>
                <c:pt idx="204">
                  <c:v>37316</c:v>
                </c:pt>
                <c:pt idx="205">
                  <c:v>37408</c:v>
                </c:pt>
                <c:pt idx="206">
                  <c:v>37500</c:v>
                </c:pt>
                <c:pt idx="207">
                  <c:v>37591</c:v>
                </c:pt>
                <c:pt idx="208">
                  <c:v>37681</c:v>
                </c:pt>
                <c:pt idx="209">
                  <c:v>37773</c:v>
                </c:pt>
                <c:pt idx="210">
                  <c:v>37865</c:v>
                </c:pt>
                <c:pt idx="211">
                  <c:v>37956</c:v>
                </c:pt>
                <c:pt idx="212">
                  <c:v>38047</c:v>
                </c:pt>
                <c:pt idx="213">
                  <c:v>38139</c:v>
                </c:pt>
                <c:pt idx="214">
                  <c:v>38231</c:v>
                </c:pt>
                <c:pt idx="215">
                  <c:v>38322</c:v>
                </c:pt>
                <c:pt idx="216">
                  <c:v>38412</c:v>
                </c:pt>
                <c:pt idx="217">
                  <c:v>38504</c:v>
                </c:pt>
                <c:pt idx="218">
                  <c:v>38596</c:v>
                </c:pt>
                <c:pt idx="219">
                  <c:v>38687</c:v>
                </c:pt>
                <c:pt idx="220">
                  <c:v>38777</c:v>
                </c:pt>
                <c:pt idx="221">
                  <c:v>38869</c:v>
                </c:pt>
                <c:pt idx="222">
                  <c:v>38961</c:v>
                </c:pt>
                <c:pt idx="223">
                  <c:v>39052</c:v>
                </c:pt>
                <c:pt idx="224">
                  <c:v>39142</c:v>
                </c:pt>
                <c:pt idx="225">
                  <c:v>39234</c:v>
                </c:pt>
                <c:pt idx="226">
                  <c:v>39326</c:v>
                </c:pt>
                <c:pt idx="227">
                  <c:v>39417</c:v>
                </c:pt>
                <c:pt idx="228">
                  <c:v>39508</c:v>
                </c:pt>
                <c:pt idx="229">
                  <c:v>39600</c:v>
                </c:pt>
                <c:pt idx="230">
                  <c:v>39692</c:v>
                </c:pt>
                <c:pt idx="231">
                  <c:v>39783</c:v>
                </c:pt>
                <c:pt idx="232">
                  <c:v>39873</c:v>
                </c:pt>
                <c:pt idx="233">
                  <c:v>39965</c:v>
                </c:pt>
                <c:pt idx="234">
                  <c:v>40057</c:v>
                </c:pt>
                <c:pt idx="235">
                  <c:v>40148</c:v>
                </c:pt>
                <c:pt idx="236">
                  <c:v>40238</c:v>
                </c:pt>
                <c:pt idx="237">
                  <c:v>40330</c:v>
                </c:pt>
                <c:pt idx="238">
                  <c:v>40422</c:v>
                </c:pt>
                <c:pt idx="239">
                  <c:v>40513</c:v>
                </c:pt>
                <c:pt idx="240">
                  <c:v>40603</c:v>
                </c:pt>
                <c:pt idx="241">
                  <c:v>40695</c:v>
                </c:pt>
                <c:pt idx="242">
                  <c:v>40787</c:v>
                </c:pt>
                <c:pt idx="243">
                  <c:v>40878</c:v>
                </c:pt>
                <c:pt idx="244">
                  <c:v>40969</c:v>
                </c:pt>
                <c:pt idx="245">
                  <c:v>41061</c:v>
                </c:pt>
                <c:pt idx="246">
                  <c:v>41153</c:v>
                </c:pt>
                <c:pt idx="247">
                  <c:v>41244</c:v>
                </c:pt>
                <c:pt idx="248">
                  <c:v>41334</c:v>
                </c:pt>
                <c:pt idx="249">
                  <c:v>41426</c:v>
                </c:pt>
                <c:pt idx="250">
                  <c:v>41518</c:v>
                </c:pt>
                <c:pt idx="251">
                  <c:v>41609</c:v>
                </c:pt>
                <c:pt idx="252">
                  <c:v>41699</c:v>
                </c:pt>
                <c:pt idx="253">
                  <c:v>41791</c:v>
                </c:pt>
              </c:numCache>
            </c:numRef>
          </c:cat>
          <c:val>
            <c:numRef>
              <c:f>'3.1'!$B$921:$B$1174</c:f>
              <c:numCache>
                <c:formatCode>General</c:formatCode>
                <c:ptCount val="2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'3.1'!$C$920</c:f>
              <c:strCache>
                <c:ptCount val="1"/>
                <c:pt idx="0">
                  <c:v>No informa</c:v>
                </c:pt>
              </c:strCache>
            </c:strRef>
          </c:tx>
          <c:marker>
            <c:symbol val="none"/>
          </c:marker>
          <c:cat>
            <c:numRef>
              <c:f>'3.1'!$A$921:$A$1174</c:f>
              <c:numCache>
                <c:formatCode>mmm\-yy</c:formatCode>
                <c:ptCount val="254"/>
                <c:pt idx="0">
                  <c:v>18688</c:v>
                </c:pt>
                <c:pt idx="1">
                  <c:v>18780</c:v>
                </c:pt>
                <c:pt idx="2">
                  <c:v>18872</c:v>
                </c:pt>
                <c:pt idx="3">
                  <c:v>18963</c:v>
                </c:pt>
                <c:pt idx="4">
                  <c:v>19054</c:v>
                </c:pt>
                <c:pt idx="5">
                  <c:v>19146</c:v>
                </c:pt>
                <c:pt idx="6">
                  <c:v>19238</c:v>
                </c:pt>
                <c:pt idx="7">
                  <c:v>19329</c:v>
                </c:pt>
                <c:pt idx="8">
                  <c:v>19419</c:v>
                </c:pt>
                <c:pt idx="9">
                  <c:v>19511</c:v>
                </c:pt>
                <c:pt idx="10">
                  <c:v>19603</c:v>
                </c:pt>
                <c:pt idx="11">
                  <c:v>19694</c:v>
                </c:pt>
                <c:pt idx="12">
                  <c:v>19784</c:v>
                </c:pt>
                <c:pt idx="13">
                  <c:v>19876</c:v>
                </c:pt>
                <c:pt idx="14">
                  <c:v>19968</c:v>
                </c:pt>
                <c:pt idx="15">
                  <c:v>20059</c:v>
                </c:pt>
                <c:pt idx="16">
                  <c:v>20149</c:v>
                </c:pt>
                <c:pt idx="17">
                  <c:v>20241</c:v>
                </c:pt>
                <c:pt idx="18">
                  <c:v>20333</c:v>
                </c:pt>
                <c:pt idx="19">
                  <c:v>20424</c:v>
                </c:pt>
                <c:pt idx="20">
                  <c:v>20515</c:v>
                </c:pt>
                <c:pt idx="21">
                  <c:v>20607</c:v>
                </c:pt>
                <c:pt idx="22">
                  <c:v>20699</c:v>
                </c:pt>
                <c:pt idx="23">
                  <c:v>20790</c:v>
                </c:pt>
                <c:pt idx="24">
                  <c:v>20880</c:v>
                </c:pt>
                <c:pt idx="25">
                  <c:v>20972</c:v>
                </c:pt>
                <c:pt idx="26">
                  <c:v>21064</c:v>
                </c:pt>
                <c:pt idx="27">
                  <c:v>21155</c:v>
                </c:pt>
                <c:pt idx="28">
                  <c:v>21245</c:v>
                </c:pt>
                <c:pt idx="29">
                  <c:v>21337</c:v>
                </c:pt>
                <c:pt idx="30">
                  <c:v>21429</c:v>
                </c:pt>
                <c:pt idx="31">
                  <c:v>21520</c:v>
                </c:pt>
                <c:pt idx="32">
                  <c:v>21610</c:v>
                </c:pt>
                <c:pt idx="33">
                  <c:v>21702</c:v>
                </c:pt>
                <c:pt idx="34">
                  <c:v>21794</c:v>
                </c:pt>
                <c:pt idx="35">
                  <c:v>21885</c:v>
                </c:pt>
                <c:pt idx="36">
                  <c:v>21976</c:v>
                </c:pt>
                <c:pt idx="37">
                  <c:v>22068</c:v>
                </c:pt>
                <c:pt idx="38">
                  <c:v>22160</c:v>
                </c:pt>
                <c:pt idx="39">
                  <c:v>22251</c:v>
                </c:pt>
                <c:pt idx="40">
                  <c:v>22341</c:v>
                </c:pt>
                <c:pt idx="41">
                  <c:v>22433</c:v>
                </c:pt>
                <c:pt idx="42">
                  <c:v>22525</c:v>
                </c:pt>
                <c:pt idx="43">
                  <c:v>22616</c:v>
                </c:pt>
                <c:pt idx="44">
                  <c:v>22706</c:v>
                </c:pt>
                <c:pt idx="45">
                  <c:v>22798</c:v>
                </c:pt>
                <c:pt idx="46">
                  <c:v>22890</c:v>
                </c:pt>
                <c:pt idx="47">
                  <c:v>22981</c:v>
                </c:pt>
                <c:pt idx="48">
                  <c:v>23071</c:v>
                </c:pt>
                <c:pt idx="49">
                  <c:v>23163</c:v>
                </c:pt>
                <c:pt idx="50">
                  <c:v>23255</c:v>
                </c:pt>
                <c:pt idx="51">
                  <c:v>23346</c:v>
                </c:pt>
                <c:pt idx="52">
                  <c:v>23437</c:v>
                </c:pt>
                <c:pt idx="53">
                  <c:v>23529</c:v>
                </c:pt>
                <c:pt idx="54">
                  <c:v>23621</c:v>
                </c:pt>
                <c:pt idx="55">
                  <c:v>23712</c:v>
                </c:pt>
                <c:pt idx="56">
                  <c:v>23802</c:v>
                </c:pt>
                <c:pt idx="57">
                  <c:v>23894</c:v>
                </c:pt>
                <c:pt idx="58">
                  <c:v>23986</c:v>
                </c:pt>
                <c:pt idx="59">
                  <c:v>24077</c:v>
                </c:pt>
                <c:pt idx="60">
                  <c:v>24167</c:v>
                </c:pt>
                <c:pt idx="61">
                  <c:v>24259</c:v>
                </c:pt>
                <c:pt idx="62">
                  <c:v>24351</c:v>
                </c:pt>
                <c:pt idx="63">
                  <c:v>24442</c:v>
                </c:pt>
                <c:pt idx="64">
                  <c:v>24532</c:v>
                </c:pt>
                <c:pt idx="65">
                  <c:v>24624</c:v>
                </c:pt>
                <c:pt idx="66">
                  <c:v>24716</c:v>
                </c:pt>
                <c:pt idx="67">
                  <c:v>24807</c:v>
                </c:pt>
                <c:pt idx="68">
                  <c:v>24898</c:v>
                </c:pt>
                <c:pt idx="69">
                  <c:v>24990</c:v>
                </c:pt>
                <c:pt idx="70">
                  <c:v>25082</c:v>
                </c:pt>
                <c:pt idx="71">
                  <c:v>25173</c:v>
                </c:pt>
                <c:pt idx="72">
                  <c:v>25263</c:v>
                </c:pt>
                <c:pt idx="73">
                  <c:v>25355</c:v>
                </c:pt>
                <c:pt idx="74">
                  <c:v>25447</c:v>
                </c:pt>
                <c:pt idx="75">
                  <c:v>25538</c:v>
                </c:pt>
                <c:pt idx="76">
                  <c:v>25628</c:v>
                </c:pt>
                <c:pt idx="77">
                  <c:v>25720</c:v>
                </c:pt>
                <c:pt idx="78">
                  <c:v>25812</c:v>
                </c:pt>
                <c:pt idx="79">
                  <c:v>25903</c:v>
                </c:pt>
                <c:pt idx="80">
                  <c:v>25993</c:v>
                </c:pt>
                <c:pt idx="81">
                  <c:v>26085</c:v>
                </c:pt>
                <c:pt idx="82">
                  <c:v>26177</c:v>
                </c:pt>
                <c:pt idx="83">
                  <c:v>26268</c:v>
                </c:pt>
                <c:pt idx="84">
                  <c:v>26359</c:v>
                </c:pt>
                <c:pt idx="85">
                  <c:v>26451</c:v>
                </c:pt>
                <c:pt idx="86">
                  <c:v>26543</c:v>
                </c:pt>
                <c:pt idx="87">
                  <c:v>26634</c:v>
                </c:pt>
                <c:pt idx="88">
                  <c:v>26724</c:v>
                </c:pt>
                <c:pt idx="89">
                  <c:v>26816</c:v>
                </c:pt>
                <c:pt idx="90">
                  <c:v>26908</c:v>
                </c:pt>
                <c:pt idx="91">
                  <c:v>26999</c:v>
                </c:pt>
                <c:pt idx="92">
                  <c:v>27089</c:v>
                </c:pt>
                <c:pt idx="93">
                  <c:v>27181</c:v>
                </c:pt>
                <c:pt idx="94">
                  <c:v>27273</c:v>
                </c:pt>
                <c:pt idx="95">
                  <c:v>27364</c:v>
                </c:pt>
                <c:pt idx="96">
                  <c:v>27454</c:v>
                </c:pt>
                <c:pt idx="97">
                  <c:v>27546</c:v>
                </c:pt>
                <c:pt idx="98">
                  <c:v>27638</c:v>
                </c:pt>
                <c:pt idx="99">
                  <c:v>27729</c:v>
                </c:pt>
                <c:pt idx="100">
                  <c:v>27820</c:v>
                </c:pt>
                <c:pt idx="101">
                  <c:v>27912</c:v>
                </c:pt>
                <c:pt idx="102">
                  <c:v>28004</c:v>
                </c:pt>
                <c:pt idx="103">
                  <c:v>28095</c:v>
                </c:pt>
                <c:pt idx="104">
                  <c:v>28185</c:v>
                </c:pt>
                <c:pt idx="105">
                  <c:v>28277</c:v>
                </c:pt>
                <c:pt idx="106">
                  <c:v>28369</c:v>
                </c:pt>
                <c:pt idx="107">
                  <c:v>28460</c:v>
                </c:pt>
                <c:pt idx="108">
                  <c:v>28550</c:v>
                </c:pt>
                <c:pt idx="109">
                  <c:v>28642</c:v>
                </c:pt>
                <c:pt idx="110">
                  <c:v>28734</c:v>
                </c:pt>
                <c:pt idx="111">
                  <c:v>28825</c:v>
                </c:pt>
                <c:pt idx="112">
                  <c:v>28915</c:v>
                </c:pt>
                <c:pt idx="113">
                  <c:v>29007</c:v>
                </c:pt>
                <c:pt idx="114">
                  <c:v>29099</c:v>
                </c:pt>
                <c:pt idx="115">
                  <c:v>29190</c:v>
                </c:pt>
                <c:pt idx="116">
                  <c:v>29281</c:v>
                </c:pt>
                <c:pt idx="117">
                  <c:v>29373</c:v>
                </c:pt>
                <c:pt idx="118">
                  <c:v>29465</c:v>
                </c:pt>
                <c:pt idx="119">
                  <c:v>29556</c:v>
                </c:pt>
                <c:pt idx="120">
                  <c:v>29646</c:v>
                </c:pt>
                <c:pt idx="121">
                  <c:v>29738</c:v>
                </c:pt>
                <c:pt idx="122">
                  <c:v>29830</c:v>
                </c:pt>
                <c:pt idx="123">
                  <c:v>29921</c:v>
                </c:pt>
                <c:pt idx="124">
                  <c:v>30011</c:v>
                </c:pt>
                <c:pt idx="125">
                  <c:v>30103</c:v>
                </c:pt>
                <c:pt idx="126">
                  <c:v>30195</c:v>
                </c:pt>
                <c:pt idx="127">
                  <c:v>30286</c:v>
                </c:pt>
                <c:pt idx="128">
                  <c:v>30376</c:v>
                </c:pt>
                <c:pt idx="129">
                  <c:v>30468</c:v>
                </c:pt>
                <c:pt idx="130">
                  <c:v>30560</c:v>
                </c:pt>
                <c:pt idx="131">
                  <c:v>30651</c:v>
                </c:pt>
                <c:pt idx="132">
                  <c:v>30742</c:v>
                </c:pt>
                <c:pt idx="133">
                  <c:v>30834</c:v>
                </c:pt>
                <c:pt idx="134">
                  <c:v>30926</c:v>
                </c:pt>
                <c:pt idx="135">
                  <c:v>31017</c:v>
                </c:pt>
                <c:pt idx="136">
                  <c:v>31107</c:v>
                </c:pt>
                <c:pt idx="137">
                  <c:v>31199</c:v>
                </c:pt>
                <c:pt idx="138">
                  <c:v>31291</c:v>
                </c:pt>
                <c:pt idx="139">
                  <c:v>31382</c:v>
                </c:pt>
                <c:pt idx="140">
                  <c:v>31472</c:v>
                </c:pt>
                <c:pt idx="141">
                  <c:v>31564</c:v>
                </c:pt>
                <c:pt idx="142">
                  <c:v>31656</c:v>
                </c:pt>
                <c:pt idx="143">
                  <c:v>31747</c:v>
                </c:pt>
                <c:pt idx="144">
                  <c:v>31837</c:v>
                </c:pt>
                <c:pt idx="145">
                  <c:v>31929</c:v>
                </c:pt>
                <c:pt idx="146">
                  <c:v>32021</c:v>
                </c:pt>
                <c:pt idx="147">
                  <c:v>32112</c:v>
                </c:pt>
                <c:pt idx="148">
                  <c:v>32203</c:v>
                </c:pt>
                <c:pt idx="149">
                  <c:v>32295</c:v>
                </c:pt>
                <c:pt idx="150">
                  <c:v>32387</c:v>
                </c:pt>
                <c:pt idx="151">
                  <c:v>32478</c:v>
                </c:pt>
                <c:pt idx="152">
                  <c:v>32568</c:v>
                </c:pt>
                <c:pt idx="153">
                  <c:v>32660</c:v>
                </c:pt>
                <c:pt idx="154">
                  <c:v>32752</c:v>
                </c:pt>
                <c:pt idx="155">
                  <c:v>32843</c:v>
                </c:pt>
                <c:pt idx="156">
                  <c:v>32933</c:v>
                </c:pt>
                <c:pt idx="157">
                  <c:v>33025</c:v>
                </c:pt>
                <c:pt idx="158">
                  <c:v>33117</c:v>
                </c:pt>
                <c:pt idx="159">
                  <c:v>33208</c:v>
                </c:pt>
                <c:pt idx="160">
                  <c:v>33298</c:v>
                </c:pt>
                <c:pt idx="161">
                  <c:v>33390</c:v>
                </c:pt>
                <c:pt idx="162">
                  <c:v>33482</c:v>
                </c:pt>
                <c:pt idx="163">
                  <c:v>33573</c:v>
                </c:pt>
                <c:pt idx="164">
                  <c:v>33664</c:v>
                </c:pt>
                <c:pt idx="165">
                  <c:v>33756</c:v>
                </c:pt>
                <c:pt idx="166">
                  <c:v>33848</c:v>
                </c:pt>
                <c:pt idx="167">
                  <c:v>33939</c:v>
                </c:pt>
                <c:pt idx="168">
                  <c:v>34029</c:v>
                </c:pt>
                <c:pt idx="169">
                  <c:v>34121</c:v>
                </c:pt>
                <c:pt idx="170">
                  <c:v>34213</c:v>
                </c:pt>
                <c:pt idx="171">
                  <c:v>34304</c:v>
                </c:pt>
                <c:pt idx="172">
                  <c:v>34394</c:v>
                </c:pt>
                <c:pt idx="173">
                  <c:v>34486</c:v>
                </c:pt>
                <c:pt idx="174">
                  <c:v>34578</c:v>
                </c:pt>
                <c:pt idx="175">
                  <c:v>34669</c:v>
                </c:pt>
                <c:pt idx="176">
                  <c:v>34759</c:v>
                </c:pt>
                <c:pt idx="177">
                  <c:v>34851</c:v>
                </c:pt>
                <c:pt idx="178">
                  <c:v>34943</c:v>
                </c:pt>
                <c:pt idx="179">
                  <c:v>35034</c:v>
                </c:pt>
                <c:pt idx="180">
                  <c:v>35125</c:v>
                </c:pt>
                <c:pt idx="181">
                  <c:v>35217</c:v>
                </c:pt>
                <c:pt idx="182">
                  <c:v>35309</c:v>
                </c:pt>
                <c:pt idx="183">
                  <c:v>35400</c:v>
                </c:pt>
                <c:pt idx="184">
                  <c:v>35490</c:v>
                </c:pt>
                <c:pt idx="185">
                  <c:v>35582</c:v>
                </c:pt>
                <c:pt idx="186">
                  <c:v>35674</c:v>
                </c:pt>
                <c:pt idx="187">
                  <c:v>35765</c:v>
                </c:pt>
                <c:pt idx="188">
                  <c:v>35855</c:v>
                </c:pt>
                <c:pt idx="189">
                  <c:v>35947</c:v>
                </c:pt>
                <c:pt idx="190">
                  <c:v>36039</c:v>
                </c:pt>
                <c:pt idx="191">
                  <c:v>36130</c:v>
                </c:pt>
                <c:pt idx="192">
                  <c:v>36220</c:v>
                </c:pt>
                <c:pt idx="193">
                  <c:v>36312</c:v>
                </c:pt>
                <c:pt idx="194">
                  <c:v>36404</c:v>
                </c:pt>
                <c:pt idx="195">
                  <c:v>36495</c:v>
                </c:pt>
                <c:pt idx="196">
                  <c:v>36586</c:v>
                </c:pt>
                <c:pt idx="197">
                  <c:v>36678</c:v>
                </c:pt>
                <c:pt idx="198">
                  <c:v>36770</c:v>
                </c:pt>
                <c:pt idx="199">
                  <c:v>36861</c:v>
                </c:pt>
                <c:pt idx="200">
                  <c:v>36951</c:v>
                </c:pt>
                <c:pt idx="201">
                  <c:v>37043</c:v>
                </c:pt>
                <c:pt idx="202">
                  <c:v>37135</c:v>
                </c:pt>
                <c:pt idx="203">
                  <c:v>37226</c:v>
                </c:pt>
                <c:pt idx="204">
                  <c:v>37316</c:v>
                </c:pt>
                <c:pt idx="205">
                  <c:v>37408</c:v>
                </c:pt>
                <c:pt idx="206">
                  <c:v>37500</c:v>
                </c:pt>
                <c:pt idx="207">
                  <c:v>37591</c:v>
                </c:pt>
                <c:pt idx="208">
                  <c:v>37681</c:v>
                </c:pt>
                <c:pt idx="209">
                  <c:v>37773</c:v>
                </c:pt>
                <c:pt idx="210">
                  <c:v>37865</c:v>
                </c:pt>
                <c:pt idx="211">
                  <c:v>37956</c:v>
                </c:pt>
                <c:pt idx="212">
                  <c:v>38047</c:v>
                </c:pt>
                <c:pt idx="213">
                  <c:v>38139</c:v>
                </c:pt>
                <c:pt idx="214">
                  <c:v>38231</c:v>
                </c:pt>
                <c:pt idx="215">
                  <c:v>38322</c:v>
                </c:pt>
                <c:pt idx="216">
                  <c:v>38412</c:v>
                </c:pt>
                <c:pt idx="217">
                  <c:v>38504</c:v>
                </c:pt>
                <c:pt idx="218">
                  <c:v>38596</c:v>
                </c:pt>
                <c:pt idx="219">
                  <c:v>38687</c:v>
                </c:pt>
                <c:pt idx="220">
                  <c:v>38777</c:v>
                </c:pt>
                <c:pt idx="221">
                  <c:v>38869</c:v>
                </c:pt>
                <c:pt idx="222">
                  <c:v>38961</c:v>
                </c:pt>
                <c:pt idx="223">
                  <c:v>39052</c:v>
                </c:pt>
                <c:pt idx="224">
                  <c:v>39142</c:v>
                </c:pt>
                <c:pt idx="225">
                  <c:v>39234</c:v>
                </c:pt>
                <c:pt idx="226">
                  <c:v>39326</c:v>
                </c:pt>
                <c:pt idx="227">
                  <c:v>39417</c:v>
                </c:pt>
                <c:pt idx="228">
                  <c:v>39508</c:v>
                </c:pt>
                <c:pt idx="229">
                  <c:v>39600</c:v>
                </c:pt>
                <c:pt idx="230">
                  <c:v>39692</c:v>
                </c:pt>
                <c:pt idx="231">
                  <c:v>39783</c:v>
                </c:pt>
                <c:pt idx="232">
                  <c:v>39873</c:v>
                </c:pt>
                <c:pt idx="233">
                  <c:v>39965</c:v>
                </c:pt>
                <c:pt idx="234">
                  <c:v>40057</c:v>
                </c:pt>
                <c:pt idx="235">
                  <c:v>40148</c:v>
                </c:pt>
                <c:pt idx="236">
                  <c:v>40238</c:v>
                </c:pt>
                <c:pt idx="237">
                  <c:v>40330</c:v>
                </c:pt>
                <c:pt idx="238">
                  <c:v>40422</c:v>
                </c:pt>
                <c:pt idx="239">
                  <c:v>40513</c:v>
                </c:pt>
                <c:pt idx="240">
                  <c:v>40603</c:v>
                </c:pt>
                <c:pt idx="241">
                  <c:v>40695</c:v>
                </c:pt>
                <c:pt idx="242">
                  <c:v>40787</c:v>
                </c:pt>
                <c:pt idx="243">
                  <c:v>40878</c:v>
                </c:pt>
                <c:pt idx="244">
                  <c:v>40969</c:v>
                </c:pt>
                <c:pt idx="245">
                  <c:v>41061</c:v>
                </c:pt>
                <c:pt idx="246">
                  <c:v>41153</c:v>
                </c:pt>
                <c:pt idx="247">
                  <c:v>41244</c:v>
                </c:pt>
                <c:pt idx="248">
                  <c:v>41334</c:v>
                </c:pt>
                <c:pt idx="249">
                  <c:v>41426</c:v>
                </c:pt>
                <c:pt idx="250">
                  <c:v>41518</c:v>
                </c:pt>
                <c:pt idx="251">
                  <c:v>41609</c:v>
                </c:pt>
                <c:pt idx="252">
                  <c:v>41699</c:v>
                </c:pt>
                <c:pt idx="253">
                  <c:v>41791</c:v>
                </c:pt>
              </c:numCache>
            </c:numRef>
          </c:cat>
          <c:val>
            <c:numRef>
              <c:f>'3.1'!$C$921:$C$1174</c:f>
              <c:numCache>
                <c:formatCode>0,000</c:formatCode>
                <c:ptCount val="254"/>
                <c:pt idx="0">
                  <c:v>3.0978352170917999E-2</c:v>
                </c:pt>
                <c:pt idx="1">
                  <c:v>3.0832447049164199E-2</c:v>
                </c:pt>
                <c:pt idx="2">
                  <c:v>3.0656052406420799E-2</c:v>
                </c:pt>
                <c:pt idx="3">
                  <c:v>3.0479296994316001E-2</c:v>
                </c:pt>
                <c:pt idx="4">
                  <c:v>3.0303029944443401E-2</c:v>
                </c:pt>
                <c:pt idx="5">
                  <c:v>3.01279113749288E-2</c:v>
                </c:pt>
                <c:pt idx="6">
                  <c:v>2.9951516742099098E-2</c:v>
                </c:pt>
                <c:pt idx="7">
                  <c:v>2.9774710506776901E-2</c:v>
                </c:pt>
                <c:pt idx="8">
                  <c:v>2.9598461444910899E-2</c:v>
                </c:pt>
                <c:pt idx="9">
                  <c:v>2.9423522686603001E-2</c:v>
                </c:pt>
                <c:pt idx="10">
                  <c:v>2.92471280650838E-2</c:v>
                </c:pt>
                <c:pt idx="11">
                  <c:v>2.9070263845450299E-2</c:v>
                </c:pt>
                <c:pt idx="12">
                  <c:v>2.8894035306137399E-2</c:v>
                </c:pt>
                <c:pt idx="13">
                  <c:v>2.8719301694798E-2</c:v>
                </c:pt>
                <c:pt idx="14">
                  <c:v>2.8542907086183102E-2</c:v>
                </c:pt>
                <c:pt idx="15">
                  <c:v>2.8365976712131799E-2</c:v>
                </c:pt>
                <c:pt idx="16">
                  <c:v>2.8189771587041099E-2</c:v>
                </c:pt>
                <c:pt idx="17">
                  <c:v>2.8015272028292099E-2</c:v>
                </c:pt>
                <c:pt idx="18">
                  <c:v>2.78388774343995E-2</c:v>
                </c:pt>
                <c:pt idx="19">
                  <c:v>2.7661871584639501E-2</c:v>
                </c:pt>
                <c:pt idx="20">
                  <c:v>2.74856931728822E-2</c:v>
                </c:pt>
                <c:pt idx="21">
                  <c:v>2.7311460645205999E-2</c:v>
                </c:pt>
                <c:pt idx="22">
                  <c:v>2.7135066068110201E-2</c:v>
                </c:pt>
                <c:pt idx="23">
                  <c:v>2.6957974107961798E-2</c:v>
                </c:pt>
                <c:pt idx="24">
                  <c:v>2.67818261735004E-2</c:v>
                </c:pt>
                <c:pt idx="25">
                  <c:v>2.6607898302113901E-2</c:v>
                </c:pt>
                <c:pt idx="26">
                  <c:v>2.6431503744181701E-2</c:v>
                </c:pt>
                <c:pt idx="27">
                  <c:v>2.62543135405174E-2</c:v>
                </c:pt>
                <c:pt idx="28">
                  <c:v>2.6078200377664399E-2</c:v>
                </c:pt>
                <c:pt idx="29">
                  <c:v>2.5904620089253701E-2</c:v>
                </c:pt>
                <c:pt idx="30">
                  <c:v>2.5728225553185199E-2</c:v>
                </c:pt>
                <c:pt idx="31">
                  <c:v>2.5550923263295399E-2</c:v>
                </c:pt>
                <c:pt idx="32">
                  <c:v>2.53748497714406E-2</c:v>
                </c:pt>
                <c:pt idx="33">
                  <c:v>2.5201666041148301E-2</c:v>
                </c:pt>
                <c:pt idx="34">
                  <c:v>2.50252715300242E-2</c:v>
                </c:pt>
                <c:pt idx="35">
                  <c:v>2.4847841360733501E-2</c:v>
                </c:pt>
                <c:pt idx="36">
                  <c:v>2.4671813129600598E-2</c:v>
                </c:pt>
                <c:pt idx="37">
                  <c:v>2.44990818332659E-2</c:v>
                </c:pt>
                <c:pt idx="38">
                  <c:v>2.4322687350600902E-2</c:v>
                </c:pt>
                <c:pt idx="39">
                  <c:v>2.4145111283443599E-2</c:v>
                </c:pt>
                <c:pt idx="40">
                  <c:v>2.39691346903598E-2</c:v>
                </c:pt>
                <c:pt idx="41">
                  <c:v>2.3796919576840301E-2</c:v>
                </c:pt>
                <c:pt idx="42">
                  <c:v>2.3620525126644198E-2</c:v>
                </c:pt>
                <c:pt idx="43">
                  <c:v>2.3442782604316599E-2</c:v>
                </c:pt>
                <c:pt idx="44">
                  <c:v>2.3266864925187099E-2</c:v>
                </c:pt>
                <c:pt idx="45">
                  <c:v>2.3095238725683101E-2</c:v>
                </c:pt>
                <c:pt idx="46">
                  <c:v>2.2918844312530998E-2</c:v>
                </c:pt>
                <c:pt idx="47">
                  <c:v>2.27409118811637E-2</c:v>
                </c:pt>
                <c:pt idx="48">
                  <c:v>2.2565061417083501E-2</c:v>
                </c:pt>
                <c:pt idx="49">
                  <c:v>2.23941071107682E-2</c:v>
                </c:pt>
                <c:pt idx="50">
                  <c:v>2.22177127398797E-2</c:v>
                </c:pt>
                <c:pt idx="51">
                  <c:v>2.2039563640905601E-2</c:v>
                </c:pt>
                <c:pt idx="52">
                  <c:v>2.18637898626108E-2</c:v>
                </c:pt>
                <c:pt idx="53">
                  <c:v>2.1693602120590499E-2</c:v>
                </c:pt>
                <c:pt idx="54">
                  <c:v>2.1517207797920501E-2</c:v>
                </c:pt>
                <c:pt idx="55">
                  <c:v>2.1338811502436699E-2</c:v>
                </c:pt>
                <c:pt idx="56">
                  <c:v>2.11631252151093E-2</c:v>
                </c:pt>
                <c:pt idx="57">
                  <c:v>2.099381204784E-2</c:v>
                </c:pt>
                <c:pt idx="58">
                  <c:v>2.08174177801826E-2</c:v>
                </c:pt>
                <c:pt idx="59">
                  <c:v>2.0638739457702001E-2</c:v>
                </c:pt>
                <c:pt idx="60">
                  <c:v>2.04631529889958E-2</c:v>
                </c:pt>
                <c:pt idx="61">
                  <c:v>2.0294837625824701E-2</c:v>
                </c:pt>
                <c:pt idx="62">
                  <c:v>2.0118443420931401E-2</c:v>
                </c:pt>
                <c:pt idx="63">
                  <c:v>1.9939443333281001E-2</c:v>
                </c:pt>
                <c:pt idx="64">
                  <c:v>1.9763970747841201E-2</c:v>
                </c:pt>
                <c:pt idx="65">
                  <c:v>1.95967937813794E-2</c:v>
                </c:pt>
                <c:pt idx="66">
                  <c:v>1.9420399648093601E-2</c:v>
                </c:pt>
                <c:pt idx="67">
                  <c:v>1.92410324579118E-2</c:v>
                </c:pt>
                <c:pt idx="68">
                  <c:v>1.9065689802120402E-2</c:v>
                </c:pt>
                <c:pt idx="69">
                  <c:v>1.8899811634761399E-2</c:v>
                </c:pt>
                <c:pt idx="70">
                  <c:v>1.8723417583172901E-2</c:v>
                </c:pt>
                <c:pt idx="71">
                  <c:v>1.8543631564972199E-2</c:v>
                </c:pt>
                <c:pt idx="72">
                  <c:v>1.83684371461789E-2</c:v>
                </c:pt>
                <c:pt idx="73">
                  <c:v>1.8204040781337201E-2</c:v>
                </c:pt>
                <c:pt idx="74">
                  <c:v>1.8027646822957301E-2</c:v>
                </c:pt>
                <c:pt idx="75">
                  <c:v>1.7847382963024499E-2</c:v>
                </c:pt>
                <c:pt idx="76">
                  <c:v>1.7672357668121499E-2</c:v>
                </c:pt>
                <c:pt idx="77">
                  <c:v>1.7509651894762199E-2</c:v>
                </c:pt>
                <c:pt idx="78">
                  <c:v>1.7333258042724099E-2</c:v>
                </c:pt>
                <c:pt idx="79">
                  <c:v>1.7152449012194999E-2</c:v>
                </c:pt>
                <c:pt idx="80">
                  <c:v>1.6977616671079599E-2</c:v>
                </c:pt>
                <c:pt idx="81">
                  <c:v>1.6816839696954099E-2</c:v>
                </c:pt>
                <c:pt idx="82">
                  <c:v>1.6640445966241601E-2</c:v>
                </c:pt>
                <c:pt idx="83">
                  <c:v>1.6459014949479E-2</c:v>
                </c:pt>
                <c:pt idx="84">
                  <c:v>1.6284402749729299E-2</c:v>
                </c:pt>
                <c:pt idx="85">
                  <c:v>1.6125826346541999E-2</c:v>
                </c:pt>
                <c:pt idx="86">
                  <c:v>1.59494327542502E-2</c:v>
                </c:pt>
                <c:pt idx="87">
                  <c:v>1.5767292112138499E-2</c:v>
                </c:pt>
                <c:pt idx="88">
                  <c:v>1.5592931072117301E-2</c:v>
                </c:pt>
                <c:pt idx="89">
                  <c:v>1.54368653047539E-2</c:v>
                </c:pt>
                <c:pt idx="90">
                  <c:v>1.52604718703865E-2</c:v>
                </c:pt>
                <c:pt idx="91">
                  <c:v>1.50775216152822E-2</c:v>
                </c:pt>
                <c:pt idx="92">
                  <c:v>1.4903447123902E-2</c:v>
                </c:pt>
                <c:pt idx="93">
                  <c:v>1.47502457460167E-2</c:v>
                </c:pt>
                <c:pt idx="94">
                  <c:v>1.45738524918255E-2</c:v>
                </c:pt>
                <c:pt idx="95">
                  <c:v>1.43899785476241E-2</c:v>
                </c:pt>
                <c:pt idx="96">
                  <c:v>1.4216230980166601E-2</c:v>
                </c:pt>
                <c:pt idx="97">
                  <c:v>1.40662975900171E-2</c:v>
                </c:pt>
                <c:pt idx="98">
                  <c:v>1.3889904541389501E-2</c:v>
                </c:pt>
                <c:pt idx="99">
                  <c:v>1.37049767584331E-2</c:v>
                </c:pt>
                <c:pt idx="100">
                  <c:v>1.3531602179138799E-2</c:v>
                </c:pt>
                <c:pt idx="101">
                  <c:v>1.3385397242791801E-2</c:v>
                </c:pt>
                <c:pt idx="102">
                  <c:v>1.32090044286919E-2</c:v>
                </c:pt>
                <c:pt idx="103">
                  <c:v>1.3022874318973501E-2</c:v>
                </c:pt>
                <c:pt idx="104">
                  <c:v>1.2849925282627199E-2</c:v>
                </c:pt>
                <c:pt idx="105">
                  <c:v>1.27079741467475E-2</c:v>
                </c:pt>
                <c:pt idx="106">
                  <c:v>1.2531581600220901E-2</c:v>
                </c:pt>
                <c:pt idx="107">
                  <c:v>1.23440797534733E-2</c:v>
                </c:pt>
                <c:pt idx="108">
                  <c:v>1.21716162199352E-2</c:v>
                </c:pt>
                <c:pt idx="109">
                  <c:v>1.20345182535927E-2</c:v>
                </c:pt>
                <c:pt idx="110">
                  <c:v>1.18581260123408E-2</c:v>
                </c:pt>
                <c:pt idx="111">
                  <c:v>1.16690591480485E-2</c:v>
                </c:pt>
                <c:pt idx="112">
                  <c:v>1.1497149525644099E-2</c:v>
                </c:pt>
                <c:pt idx="113">
                  <c:v>1.13655885502202E-2</c:v>
                </c:pt>
                <c:pt idx="114">
                  <c:v>1.1189196657257001E-2</c:v>
                </c:pt>
                <c:pt idx="115">
                  <c:v>1.09983442612897E-2</c:v>
                </c:pt>
                <c:pt idx="116">
                  <c:v>1.08270665972154E-2</c:v>
                </c:pt>
                <c:pt idx="117">
                  <c:v>1.07018227859041E-2</c:v>
                </c:pt>
                <c:pt idx="118">
                  <c:v>1.05254312903041E-2</c:v>
                </c:pt>
                <c:pt idx="119">
                  <c:v>1.0332541777645801E-2</c:v>
                </c:pt>
                <c:pt idx="120">
                  <c:v>1.01619851161055E-2</c:v>
                </c:pt>
                <c:pt idx="121">
                  <c:v>1.00439485700782E-2</c:v>
                </c:pt>
                <c:pt idx="122">
                  <c:v>9.8675575278308406E-3</c:v>
                </c:pt>
                <c:pt idx="123">
                  <c:v>9.67234386462874E-3</c:v>
                </c:pt>
                <c:pt idx="124">
                  <c:v>9.5026097963345994E-3</c:v>
                </c:pt>
                <c:pt idx="125">
                  <c:v>9.3927960338139795E-3</c:v>
                </c:pt>
                <c:pt idx="126">
                  <c:v>9.2164055087973502E-3</c:v>
                </c:pt>
                <c:pt idx="127">
                  <c:v>9.0185402175497805E-3</c:v>
                </c:pt>
                <c:pt idx="128">
                  <c:v>8.8497446475501295E-3</c:v>
                </c:pt>
                <c:pt idx="129">
                  <c:v>8.7493122753257192E-3</c:v>
                </c:pt>
                <c:pt idx="130">
                  <c:v>8.5729223404187403E-3</c:v>
                </c:pt>
                <c:pt idx="131">
                  <c:v>8.3720318013831597E-3</c:v>
                </c:pt>
                <c:pt idx="132">
                  <c:v>8.2043069659815601E-3</c:v>
                </c:pt>
                <c:pt idx="133">
                  <c:v>8.1145778408775893E-3</c:v>
                </c:pt>
                <c:pt idx="134">
                  <c:v>7.9381885792279196E-3</c:v>
                </c:pt>
                <c:pt idx="135">
                  <c:v>7.7338465288860798E-3</c:v>
                </c:pt>
                <c:pt idx="136">
                  <c:v>7.5673432967481302E-3</c:v>
                </c:pt>
                <c:pt idx="137">
                  <c:v>7.4898255278828497E-3</c:v>
                </c:pt>
                <c:pt idx="138">
                  <c:v>7.3134370343538001E-3</c:v>
                </c:pt>
                <c:pt idx="139">
                  <c:v>7.1051571477975702E-3</c:v>
                </c:pt>
                <c:pt idx="140">
                  <c:v>6.9400476452882798E-3</c:v>
                </c:pt>
                <c:pt idx="141">
                  <c:v>6.8764618373980497E-3</c:v>
                </c:pt>
                <c:pt idx="142">
                  <c:v>6.7000742202193604E-3</c:v>
                </c:pt>
                <c:pt idx="143">
                  <c:v>6.4873016483796304E-3</c:v>
                </c:pt>
                <c:pt idx="144">
                  <c:v>6.3237822548162202E-3</c:v>
                </c:pt>
                <c:pt idx="145">
                  <c:v>6.2760914493168998E-3</c:v>
                </c:pt>
                <c:pt idx="146">
                  <c:v>6.0997048319681099E-3</c:v>
                </c:pt>
                <c:pt idx="147">
                  <c:v>5.8818065464222701E-3</c:v>
                </c:pt>
                <c:pt idx="148">
                  <c:v>5.7201013113640196E-3</c:v>
                </c:pt>
                <c:pt idx="149">
                  <c:v>5.69054514616835E-3</c:v>
                </c:pt>
                <c:pt idx="150">
                  <c:v>5.5141596695275101E-3</c:v>
                </c:pt>
                <c:pt idx="151">
                  <c:v>5.2904134468707599E-3</c:v>
                </c:pt>
                <c:pt idx="152">
                  <c:v>5.1307779889119901E-3</c:v>
                </c:pt>
                <c:pt idx="153">
                  <c:v>5.1219116714341798E-3</c:v>
                </c:pt>
                <c:pt idx="154">
                  <c:v>4.9455274962293301E-3</c:v>
                </c:pt>
                <c:pt idx="155">
                  <c:v>4.7151093503216999E-3</c:v>
                </c:pt>
                <c:pt idx="156">
                  <c:v>4.5578353052325099E-3</c:v>
                </c:pt>
                <c:pt idx="157">
                  <c:v>4.5725740767677799E-3</c:v>
                </c:pt>
                <c:pt idx="158">
                  <c:v>4.3961913863738902E-3</c:v>
                </c:pt>
                <c:pt idx="159">
                  <c:v>4.1581612297654997E-3</c:v>
                </c:pt>
                <c:pt idx="160">
                  <c:v>4.0035813253844997E-3</c:v>
                </c:pt>
                <c:pt idx="161">
                  <c:v>4.0452511906095001E-3</c:v>
                </c:pt>
                <c:pt idx="162">
                  <c:v>3.86887019423943E-3</c:v>
                </c:pt>
                <c:pt idx="163">
                  <c:v>3.6221554792616201E-3</c:v>
                </c:pt>
                <c:pt idx="164">
                  <c:v>3.4706493254513201E-3</c:v>
                </c:pt>
                <c:pt idx="165">
                  <c:v>3.5430449298134601E-3</c:v>
                </c:pt>
                <c:pt idx="166">
                  <c:v>3.3666658661585698E-3</c:v>
                </c:pt>
                <c:pt idx="167">
                  <c:v>3.1100429210117902E-3</c:v>
                </c:pt>
                <c:pt idx="168">
                  <c:v>2.9620436154303999E-3</c:v>
                </c:pt>
                <c:pt idx="169">
                  <c:v>3.06949427757815E-3</c:v>
                </c:pt>
                <c:pt idx="170">
                  <c:v>2.89311741896192E-3</c:v>
                </c:pt>
                <c:pt idx="171">
                  <c:v>2.6251901540207102E-3</c:v>
                </c:pt>
                <c:pt idx="172">
                  <c:v>2.48119181866044E-3</c:v>
                </c:pt>
                <c:pt idx="173">
                  <c:v>2.6286368669763398E-3</c:v>
                </c:pt>
                <c:pt idx="174">
                  <c:v>2.4522625240931701E-3</c:v>
                </c:pt>
                <c:pt idx="175">
                  <c:v>2.1714381378865502E-3</c:v>
                </c:pt>
                <c:pt idx="176">
                  <c:v>2.03200451752545E-3</c:v>
                </c:pt>
                <c:pt idx="177">
                  <c:v>2.2250792417286501E-3</c:v>
                </c:pt>
                <c:pt idx="178">
                  <c:v>2.0487077690504001E-3</c:v>
                </c:pt>
                <c:pt idx="179">
                  <c:v>1.7531690311658899E-3</c:v>
                </c:pt>
                <c:pt idx="180">
                  <c:v>1.61894330335886E-3</c:v>
                </c:pt>
                <c:pt idx="181">
                  <c:v>1.8640770168618401E-3</c:v>
                </c:pt>
                <c:pt idx="182">
                  <c:v>1.68770881880618E-3</c:v>
                </c:pt>
                <c:pt idx="183">
                  <c:v>1.37538244739903E-3</c:v>
                </c:pt>
                <c:pt idx="184">
                  <c:v>1.2470984147164E-3</c:v>
                </c:pt>
                <c:pt idx="185">
                  <c:v>1.5516263341657001E-3</c:v>
                </c:pt>
                <c:pt idx="186">
                  <c:v>1.37526187213356E-3</c:v>
                </c:pt>
                <c:pt idx="187">
                  <c:v>1.0437824557632601E-3</c:v>
                </c:pt>
                <c:pt idx="188">
                  <c:v>9.2227731503829297E-4</c:v>
                </c:pt>
                <c:pt idx="189">
                  <c:v>1.29456820390832E-3</c:v>
                </c:pt>
                <c:pt idx="190">
                  <c:v>1.1182080043129899E-3</c:v>
                </c:pt>
                <c:pt idx="191">
                  <c:v>7.6487684029335904E-4</c:v>
                </c:pt>
                <c:pt idx="192">
                  <c:v>6.51105751085568E-4</c:v>
                </c:pt>
                <c:pt idx="193">
                  <c:v>1.10070754848613E-3</c:v>
                </c:pt>
                <c:pt idx="194">
                  <c:v>9.2435221214344596E-4</c:v>
                </c:pt>
                <c:pt idx="195">
                  <c:v>5.4609034311636903E-4</c:v>
                </c:pt>
                <c:pt idx="196">
                  <c:v>4.4114306660293401E-4</c:v>
                </c:pt>
                <c:pt idx="197">
                  <c:v>9.7894888009982493E-4</c:v>
                </c:pt>
                <c:pt idx="198">
                  <c:v>8.0260045677151405E-4</c:v>
                </c:pt>
                <c:pt idx="199">
                  <c:v>3.9588311916099198E-4</c:v>
                </c:pt>
                <c:pt idx="200">
                  <c:v>3.0110807463521898E-4</c:v>
                </c:pt>
                <c:pt idx="201">
                  <c:v>9.3862329298558304E-4</c:v>
                </c:pt>
                <c:pt idx="202">
                  <c:v>7.7038196929126899E-4</c:v>
                </c:pt>
                <c:pt idx="203">
                  <c:v>3.0312287766775999E-4</c:v>
                </c:pt>
                <c:pt idx="204">
                  <c:v>1.20066666666666E-4</c:v>
                </c:pt>
                <c:pt idx="205">
                  <c:v>1.3247000000000001E-3</c:v>
                </c:pt>
                <c:pt idx="206">
                  <c:v>1.1566333333333299E-3</c:v>
                </c:pt>
                <c:pt idx="207">
                  <c:v>6.0789999999999998E-4</c:v>
                </c:pt>
                <c:pt idx="208">
                  <c:v>8.2126666666666596E-4</c:v>
                </c:pt>
                <c:pt idx="209">
                  <c:v>3.6956666666666598E-4</c:v>
                </c:pt>
                <c:pt idx="210">
                  <c:v>2.3606666666666599E-4</c:v>
                </c:pt>
                <c:pt idx="211">
                  <c:v>1.77566666666666E-4</c:v>
                </c:pt>
                <c:pt idx="212">
                  <c:v>3.2259999999999998E-4</c:v>
                </c:pt>
                <c:pt idx="213">
                  <c:v>6.4369999999999998E-4</c:v>
                </c:pt>
                <c:pt idx="214">
                  <c:v>4.0039999999999997E-4</c:v>
                </c:pt>
                <c:pt idx="215">
                  <c:v>2.9240000000000001E-4</c:v>
                </c:pt>
                <c:pt idx="216">
                  <c:v>1.883E-4</c:v>
                </c:pt>
                <c:pt idx="217">
                  <c:v>1.7343333333333301E-4</c:v>
                </c:pt>
                <c:pt idx="218">
                  <c:v>1.5193333333333301E-4</c:v>
                </c:pt>
                <c:pt idx="219">
                  <c:v>7.47E-5</c:v>
                </c:pt>
                <c:pt idx="220">
                  <c:v>3.0833333333333301E-5</c:v>
                </c:pt>
                <c:pt idx="221">
                  <c:v>2.16E-5</c:v>
                </c:pt>
                <c:pt idx="222">
                  <c:v>2.66837333333333E-2</c:v>
                </c:pt>
                <c:pt idx="223">
                  <c:v>5.5679933333333299E-2</c:v>
                </c:pt>
                <c:pt idx="224">
                  <c:v>1.07683333333333E-3</c:v>
                </c:pt>
                <c:pt idx="225">
                  <c:v>1.2303666666666599E-3</c:v>
                </c:pt>
                <c:pt idx="226">
                  <c:v>3.7833333333333301E-4</c:v>
                </c:pt>
                <c:pt idx="227">
                  <c:v>4.8050000000000002E-4</c:v>
                </c:pt>
                <c:pt idx="228">
                  <c:v>6.156E-4</c:v>
                </c:pt>
                <c:pt idx="229">
                  <c:v>8.9873333333333302E-4</c:v>
                </c:pt>
                <c:pt idx="230">
                  <c:v>1.52123333333333E-3</c:v>
                </c:pt>
                <c:pt idx="231">
                  <c:v>1.64976666666666E-3</c:v>
                </c:pt>
                <c:pt idx="232">
                  <c:v>1.5096333333333299E-3</c:v>
                </c:pt>
                <c:pt idx="233">
                  <c:v>9.5679999999999995E-4</c:v>
                </c:pt>
                <c:pt idx="234">
                  <c:v>8.8056666666666604E-4</c:v>
                </c:pt>
                <c:pt idx="235">
                  <c:v>7.6266666666666605E-4</c:v>
                </c:pt>
                <c:pt idx="236">
                  <c:v>3.8170000000000001E-4</c:v>
                </c:pt>
                <c:pt idx="237">
                  <c:v>2.7273333333333299E-4</c:v>
                </c:pt>
                <c:pt idx="238">
                  <c:v>4.4003333333333299E-4</c:v>
                </c:pt>
                <c:pt idx="239">
                  <c:v>4.8089999999999998E-4</c:v>
                </c:pt>
                <c:pt idx="240">
                  <c:v>4.0866666666666601E-4</c:v>
                </c:pt>
                <c:pt idx="241">
                  <c:v>7.9800000000000002E-5</c:v>
                </c:pt>
                <c:pt idx="242">
                  <c:v>2.131E-4</c:v>
                </c:pt>
                <c:pt idx="243">
                  <c:v>2.06366666666666E-4</c:v>
                </c:pt>
                <c:pt idx="244">
                  <c:v>1.77533333333333E-4</c:v>
                </c:pt>
                <c:pt idx="245">
                  <c:v>3.2856666666666602E-4</c:v>
                </c:pt>
                <c:pt idx="246">
                  <c:v>3.0189999999999899E-4</c:v>
                </c:pt>
                <c:pt idx="247">
                  <c:v>1.3803333333333299E-4</c:v>
                </c:pt>
                <c:pt idx="248">
                  <c:v>4.4203333333333298E-4</c:v>
                </c:pt>
                <c:pt idx="249">
                  <c:v>1.25033333333333E-4</c:v>
                </c:pt>
                <c:pt idx="250">
                  <c:v>1.5916666666666599E-4</c:v>
                </c:pt>
                <c:pt idx="251">
                  <c:v>1.37033333333333E-4</c:v>
                </c:pt>
                <c:pt idx="252">
                  <c:v>2.8703333333333301E-4</c:v>
                </c:pt>
                <c:pt idx="253">
                  <c:v>1.18833333333333E-4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'3.1'!$D$920</c:f>
              <c:strCache>
                <c:ptCount val="1"/>
                <c:pt idx="0">
                  <c:v>Agricultura, pesca, ganadería, caza y silvicultura</c:v>
                </c:pt>
              </c:strCache>
            </c:strRef>
          </c:tx>
          <c:marker>
            <c:symbol val="none"/>
          </c:marker>
          <c:cat>
            <c:numRef>
              <c:f>'3.1'!$A$921:$A$1174</c:f>
              <c:numCache>
                <c:formatCode>mmm\-yy</c:formatCode>
                <c:ptCount val="254"/>
                <c:pt idx="0">
                  <c:v>18688</c:v>
                </c:pt>
                <c:pt idx="1">
                  <c:v>18780</c:v>
                </c:pt>
                <c:pt idx="2">
                  <c:v>18872</c:v>
                </c:pt>
                <c:pt idx="3">
                  <c:v>18963</c:v>
                </c:pt>
                <c:pt idx="4">
                  <c:v>19054</c:v>
                </c:pt>
                <c:pt idx="5">
                  <c:v>19146</c:v>
                </c:pt>
                <c:pt idx="6">
                  <c:v>19238</c:v>
                </c:pt>
                <c:pt idx="7">
                  <c:v>19329</c:v>
                </c:pt>
                <c:pt idx="8">
                  <c:v>19419</c:v>
                </c:pt>
                <c:pt idx="9">
                  <c:v>19511</c:v>
                </c:pt>
                <c:pt idx="10">
                  <c:v>19603</c:v>
                </c:pt>
                <c:pt idx="11">
                  <c:v>19694</c:v>
                </c:pt>
                <c:pt idx="12">
                  <c:v>19784</c:v>
                </c:pt>
                <c:pt idx="13">
                  <c:v>19876</c:v>
                </c:pt>
                <c:pt idx="14">
                  <c:v>19968</c:v>
                </c:pt>
                <c:pt idx="15">
                  <c:v>20059</c:v>
                </c:pt>
                <c:pt idx="16">
                  <c:v>20149</c:v>
                </c:pt>
                <c:pt idx="17">
                  <c:v>20241</c:v>
                </c:pt>
                <c:pt idx="18">
                  <c:v>20333</c:v>
                </c:pt>
                <c:pt idx="19">
                  <c:v>20424</c:v>
                </c:pt>
                <c:pt idx="20">
                  <c:v>20515</c:v>
                </c:pt>
                <c:pt idx="21">
                  <c:v>20607</c:v>
                </c:pt>
                <c:pt idx="22">
                  <c:v>20699</c:v>
                </c:pt>
                <c:pt idx="23">
                  <c:v>20790</c:v>
                </c:pt>
                <c:pt idx="24">
                  <c:v>20880</c:v>
                </c:pt>
                <c:pt idx="25">
                  <c:v>20972</c:v>
                </c:pt>
                <c:pt idx="26">
                  <c:v>21064</c:v>
                </c:pt>
                <c:pt idx="27">
                  <c:v>21155</c:v>
                </c:pt>
                <c:pt idx="28">
                  <c:v>21245</c:v>
                </c:pt>
                <c:pt idx="29">
                  <c:v>21337</c:v>
                </c:pt>
                <c:pt idx="30">
                  <c:v>21429</c:v>
                </c:pt>
                <c:pt idx="31">
                  <c:v>21520</c:v>
                </c:pt>
                <c:pt idx="32">
                  <c:v>21610</c:v>
                </c:pt>
                <c:pt idx="33">
                  <c:v>21702</c:v>
                </c:pt>
                <c:pt idx="34">
                  <c:v>21794</c:v>
                </c:pt>
                <c:pt idx="35">
                  <c:v>21885</c:v>
                </c:pt>
                <c:pt idx="36">
                  <c:v>21976</c:v>
                </c:pt>
                <c:pt idx="37">
                  <c:v>22068</c:v>
                </c:pt>
                <c:pt idx="38">
                  <c:v>22160</c:v>
                </c:pt>
                <c:pt idx="39">
                  <c:v>22251</c:v>
                </c:pt>
                <c:pt idx="40">
                  <c:v>22341</c:v>
                </c:pt>
                <c:pt idx="41">
                  <c:v>22433</c:v>
                </c:pt>
                <c:pt idx="42">
                  <c:v>22525</c:v>
                </c:pt>
                <c:pt idx="43">
                  <c:v>22616</c:v>
                </c:pt>
                <c:pt idx="44">
                  <c:v>22706</c:v>
                </c:pt>
                <c:pt idx="45">
                  <c:v>22798</c:v>
                </c:pt>
                <c:pt idx="46">
                  <c:v>22890</c:v>
                </c:pt>
                <c:pt idx="47">
                  <c:v>22981</c:v>
                </c:pt>
                <c:pt idx="48">
                  <c:v>23071</c:v>
                </c:pt>
                <c:pt idx="49">
                  <c:v>23163</c:v>
                </c:pt>
                <c:pt idx="50">
                  <c:v>23255</c:v>
                </c:pt>
                <c:pt idx="51">
                  <c:v>23346</c:v>
                </c:pt>
                <c:pt idx="52">
                  <c:v>23437</c:v>
                </c:pt>
                <c:pt idx="53">
                  <c:v>23529</c:v>
                </c:pt>
                <c:pt idx="54">
                  <c:v>23621</c:v>
                </c:pt>
                <c:pt idx="55">
                  <c:v>23712</c:v>
                </c:pt>
                <c:pt idx="56">
                  <c:v>23802</c:v>
                </c:pt>
                <c:pt idx="57">
                  <c:v>23894</c:v>
                </c:pt>
                <c:pt idx="58">
                  <c:v>23986</c:v>
                </c:pt>
                <c:pt idx="59">
                  <c:v>24077</c:v>
                </c:pt>
                <c:pt idx="60">
                  <c:v>24167</c:v>
                </c:pt>
                <c:pt idx="61">
                  <c:v>24259</c:v>
                </c:pt>
                <c:pt idx="62">
                  <c:v>24351</c:v>
                </c:pt>
                <c:pt idx="63">
                  <c:v>24442</c:v>
                </c:pt>
                <c:pt idx="64">
                  <c:v>24532</c:v>
                </c:pt>
                <c:pt idx="65">
                  <c:v>24624</c:v>
                </c:pt>
                <c:pt idx="66">
                  <c:v>24716</c:v>
                </c:pt>
                <c:pt idx="67">
                  <c:v>24807</c:v>
                </c:pt>
                <c:pt idx="68">
                  <c:v>24898</c:v>
                </c:pt>
                <c:pt idx="69">
                  <c:v>24990</c:v>
                </c:pt>
                <c:pt idx="70">
                  <c:v>25082</c:v>
                </c:pt>
                <c:pt idx="71">
                  <c:v>25173</c:v>
                </c:pt>
                <c:pt idx="72">
                  <c:v>25263</c:v>
                </c:pt>
                <c:pt idx="73">
                  <c:v>25355</c:v>
                </c:pt>
                <c:pt idx="74">
                  <c:v>25447</c:v>
                </c:pt>
                <c:pt idx="75">
                  <c:v>25538</c:v>
                </c:pt>
                <c:pt idx="76">
                  <c:v>25628</c:v>
                </c:pt>
                <c:pt idx="77">
                  <c:v>25720</c:v>
                </c:pt>
                <c:pt idx="78">
                  <c:v>25812</c:v>
                </c:pt>
                <c:pt idx="79">
                  <c:v>25903</c:v>
                </c:pt>
                <c:pt idx="80">
                  <c:v>25993</c:v>
                </c:pt>
                <c:pt idx="81">
                  <c:v>26085</c:v>
                </c:pt>
                <c:pt idx="82">
                  <c:v>26177</c:v>
                </c:pt>
                <c:pt idx="83">
                  <c:v>26268</c:v>
                </c:pt>
                <c:pt idx="84">
                  <c:v>26359</c:v>
                </c:pt>
                <c:pt idx="85">
                  <c:v>26451</c:v>
                </c:pt>
                <c:pt idx="86">
                  <c:v>26543</c:v>
                </c:pt>
                <c:pt idx="87">
                  <c:v>26634</c:v>
                </c:pt>
                <c:pt idx="88">
                  <c:v>26724</c:v>
                </c:pt>
                <c:pt idx="89">
                  <c:v>26816</c:v>
                </c:pt>
                <c:pt idx="90">
                  <c:v>26908</c:v>
                </c:pt>
                <c:pt idx="91">
                  <c:v>26999</c:v>
                </c:pt>
                <c:pt idx="92">
                  <c:v>27089</c:v>
                </c:pt>
                <c:pt idx="93">
                  <c:v>27181</c:v>
                </c:pt>
                <c:pt idx="94">
                  <c:v>27273</c:v>
                </c:pt>
                <c:pt idx="95">
                  <c:v>27364</c:v>
                </c:pt>
                <c:pt idx="96">
                  <c:v>27454</c:v>
                </c:pt>
                <c:pt idx="97">
                  <c:v>27546</c:v>
                </c:pt>
                <c:pt idx="98">
                  <c:v>27638</c:v>
                </c:pt>
                <c:pt idx="99">
                  <c:v>27729</c:v>
                </c:pt>
                <c:pt idx="100">
                  <c:v>27820</c:v>
                </c:pt>
                <c:pt idx="101">
                  <c:v>27912</c:v>
                </c:pt>
                <c:pt idx="102">
                  <c:v>28004</c:v>
                </c:pt>
                <c:pt idx="103">
                  <c:v>28095</c:v>
                </c:pt>
                <c:pt idx="104">
                  <c:v>28185</c:v>
                </c:pt>
                <c:pt idx="105">
                  <c:v>28277</c:v>
                </c:pt>
                <c:pt idx="106">
                  <c:v>28369</c:v>
                </c:pt>
                <c:pt idx="107">
                  <c:v>28460</c:v>
                </c:pt>
                <c:pt idx="108">
                  <c:v>28550</c:v>
                </c:pt>
                <c:pt idx="109">
                  <c:v>28642</c:v>
                </c:pt>
                <c:pt idx="110">
                  <c:v>28734</c:v>
                </c:pt>
                <c:pt idx="111">
                  <c:v>28825</c:v>
                </c:pt>
                <c:pt idx="112">
                  <c:v>28915</c:v>
                </c:pt>
                <c:pt idx="113">
                  <c:v>29007</c:v>
                </c:pt>
                <c:pt idx="114">
                  <c:v>29099</c:v>
                </c:pt>
                <c:pt idx="115">
                  <c:v>29190</c:v>
                </c:pt>
                <c:pt idx="116">
                  <c:v>29281</c:v>
                </c:pt>
                <c:pt idx="117">
                  <c:v>29373</c:v>
                </c:pt>
                <c:pt idx="118">
                  <c:v>29465</c:v>
                </c:pt>
                <c:pt idx="119">
                  <c:v>29556</c:v>
                </c:pt>
                <c:pt idx="120">
                  <c:v>29646</c:v>
                </c:pt>
                <c:pt idx="121">
                  <c:v>29738</c:v>
                </c:pt>
                <c:pt idx="122">
                  <c:v>29830</c:v>
                </c:pt>
                <c:pt idx="123">
                  <c:v>29921</c:v>
                </c:pt>
                <c:pt idx="124">
                  <c:v>30011</c:v>
                </c:pt>
                <c:pt idx="125">
                  <c:v>30103</c:v>
                </c:pt>
                <c:pt idx="126">
                  <c:v>30195</c:v>
                </c:pt>
                <c:pt idx="127">
                  <c:v>30286</c:v>
                </c:pt>
                <c:pt idx="128">
                  <c:v>30376</c:v>
                </c:pt>
                <c:pt idx="129">
                  <c:v>30468</c:v>
                </c:pt>
                <c:pt idx="130">
                  <c:v>30560</c:v>
                </c:pt>
                <c:pt idx="131">
                  <c:v>30651</c:v>
                </c:pt>
                <c:pt idx="132">
                  <c:v>30742</c:v>
                </c:pt>
                <c:pt idx="133">
                  <c:v>30834</c:v>
                </c:pt>
                <c:pt idx="134">
                  <c:v>30926</c:v>
                </c:pt>
                <c:pt idx="135">
                  <c:v>31017</c:v>
                </c:pt>
                <c:pt idx="136">
                  <c:v>31107</c:v>
                </c:pt>
                <c:pt idx="137">
                  <c:v>31199</c:v>
                </c:pt>
                <c:pt idx="138">
                  <c:v>31291</c:v>
                </c:pt>
                <c:pt idx="139">
                  <c:v>31382</c:v>
                </c:pt>
                <c:pt idx="140">
                  <c:v>31472</c:v>
                </c:pt>
                <c:pt idx="141">
                  <c:v>31564</c:v>
                </c:pt>
                <c:pt idx="142">
                  <c:v>31656</c:v>
                </c:pt>
                <c:pt idx="143">
                  <c:v>31747</c:v>
                </c:pt>
                <c:pt idx="144">
                  <c:v>31837</c:v>
                </c:pt>
                <c:pt idx="145">
                  <c:v>31929</c:v>
                </c:pt>
                <c:pt idx="146">
                  <c:v>32021</c:v>
                </c:pt>
                <c:pt idx="147">
                  <c:v>32112</c:v>
                </c:pt>
                <c:pt idx="148">
                  <c:v>32203</c:v>
                </c:pt>
                <c:pt idx="149">
                  <c:v>32295</c:v>
                </c:pt>
                <c:pt idx="150">
                  <c:v>32387</c:v>
                </c:pt>
                <c:pt idx="151">
                  <c:v>32478</c:v>
                </c:pt>
                <c:pt idx="152">
                  <c:v>32568</c:v>
                </c:pt>
                <c:pt idx="153">
                  <c:v>32660</c:v>
                </c:pt>
                <c:pt idx="154">
                  <c:v>32752</c:v>
                </c:pt>
                <c:pt idx="155">
                  <c:v>32843</c:v>
                </c:pt>
                <c:pt idx="156">
                  <c:v>32933</c:v>
                </c:pt>
                <c:pt idx="157">
                  <c:v>33025</c:v>
                </c:pt>
                <c:pt idx="158">
                  <c:v>33117</c:v>
                </c:pt>
                <c:pt idx="159">
                  <c:v>33208</c:v>
                </c:pt>
                <c:pt idx="160">
                  <c:v>33298</c:v>
                </c:pt>
                <c:pt idx="161">
                  <c:v>33390</c:v>
                </c:pt>
                <c:pt idx="162">
                  <c:v>33482</c:v>
                </c:pt>
                <c:pt idx="163">
                  <c:v>33573</c:v>
                </c:pt>
                <c:pt idx="164">
                  <c:v>33664</c:v>
                </c:pt>
                <c:pt idx="165">
                  <c:v>33756</c:v>
                </c:pt>
                <c:pt idx="166">
                  <c:v>33848</c:v>
                </c:pt>
                <c:pt idx="167">
                  <c:v>33939</c:v>
                </c:pt>
                <c:pt idx="168">
                  <c:v>34029</c:v>
                </c:pt>
                <c:pt idx="169">
                  <c:v>34121</c:v>
                </c:pt>
                <c:pt idx="170">
                  <c:v>34213</c:v>
                </c:pt>
                <c:pt idx="171">
                  <c:v>34304</c:v>
                </c:pt>
                <c:pt idx="172">
                  <c:v>34394</c:v>
                </c:pt>
                <c:pt idx="173">
                  <c:v>34486</c:v>
                </c:pt>
                <c:pt idx="174">
                  <c:v>34578</c:v>
                </c:pt>
                <c:pt idx="175">
                  <c:v>34669</c:v>
                </c:pt>
                <c:pt idx="176">
                  <c:v>34759</c:v>
                </c:pt>
                <c:pt idx="177">
                  <c:v>34851</c:v>
                </c:pt>
                <c:pt idx="178">
                  <c:v>34943</c:v>
                </c:pt>
                <c:pt idx="179">
                  <c:v>35034</c:v>
                </c:pt>
                <c:pt idx="180">
                  <c:v>35125</c:v>
                </c:pt>
                <c:pt idx="181">
                  <c:v>35217</c:v>
                </c:pt>
                <c:pt idx="182">
                  <c:v>35309</c:v>
                </c:pt>
                <c:pt idx="183">
                  <c:v>35400</c:v>
                </c:pt>
                <c:pt idx="184">
                  <c:v>35490</c:v>
                </c:pt>
                <c:pt idx="185">
                  <c:v>35582</c:v>
                </c:pt>
                <c:pt idx="186">
                  <c:v>35674</c:v>
                </c:pt>
                <c:pt idx="187">
                  <c:v>35765</c:v>
                </c:pt>
                <c:pt idx="188">
                  <c:v>35855</c:v>
                </c:pt>
                <c:pt idx="189">
                  <c:v>35947</c:v>
                </c:pt>
                <c:pt idx="190">
                  <c:v>36039</c:v>
                </c:pt>
                <c:pt idx="191">
                  <c:v>36130</c:v>
                </c:pt>
                <c:pt idx="192">
                  <c:v>36220</c:v>
                </c:pt>
                <c:pt idx="193">
                  <c:v>36312</c:v>
                </c:pt>
                <c:pt idx="194">
                  <c:v>36404</c:v>
                </c:pt>
                <c:pt idx="195">
                  <c:v>36495</c:v>
                </c:pt>
                <c:pt idx="196">
                  <c:v>36586</c:v>
                </c:pt>
                <c:pt idx="197">
                  <c:v>36678</c:v>
                </c:pt>
                <c:pt idx="198">
                  <c:v>36770</c:v>
                </c:pt>
                <c:pt idx="199">
                  <c:v>36861</c:v>
                </c:pt>
                <c:pt idx="200">
                  <c:v>36951</c:v>
                </c:pt>
                <c:pt idx="201">
                  <c:v>37043</c:v>
                </c:pt>
                <c:pt idx="202">
                  <c:v>37135</c:v>
                </c:pt>
                <c:pt idx="203">
                  <c:v>37226</c:v>
                </c:pt>
                <c:pt idx="204">
                  <c:v>37316</c:v>
                </c:pt>
                <c:pt idx="205">
                  <c:v>37408</c:v>
                </c:pt>
                <c:pt idx="206">
                  <c:v>37500</c:v>
                </c:pt>
                <c:pt idx="207">
                  <c:v>37591</c:v>
                </c:pt>
                <c:pt idx="208">
                  <c:v>37681</c:v>
                </c:pt>
                <c:pt idx="209">
                  <c:v>37773</c:v>
                </c:pt>
                <c:pt idx="210">
                  <c:v>37865</c:v>
                </c:pt>
                <c:pt idx="211">
                  <c:v>37956</c:v>
                </c:pt>
                <c:pt idx="212">
                  <c:v>38047</c:v>
                </c:pt>
                <c:pt idx="213">
                  <c:v>38139</c:v>
                </c:pt>
                <c:pt idx="214">
                  <c:v>38231</c:v>
                </c:pt>
                <c:pt idx="215">
                  <c:v>38322</c:v>
                </c:pt>
                <c:pt idx="216">
                  <c:v>38412</c:v>
                </c:pt>
                <c:pt idx="217">
                  <c:v>38504</c:v>
                </c:pt>
                <c:pt idx="218">
                  <c:v>38596</c:v>
                </c:pt>
                <c:pt idx="219">
                  <c:v>38687</c:v>
                </c:pt>
                <c:pt idx="220">
                  <c:v>38777</c:v>
                </c:pt>
                <c:pt idx="221">
                  <c:v>38869</c:v>
                </c:pt>
                <c:pt idx="222">
                  <c:v>38961</c:v>
                </c:pt>
                <c:pt idx="223">
                  <c:v>39052</c:v>
                </c:pt>
                <c:pt idx="224">
                  <c:v>39142</c:v>
                </c:pt>
                <c:pt idx="225">
                  <c:v>39234</c:v>
                </c:pt>
                <c:pt idx="226">
                  <c:v>39326</c:v>
                </c:pt>
                <c:pt idx="227">
                  <c:v>39417</c:v>
                </c:pt>
                <c:pt idx="228">
                  <c:v>39508</c:v>
                </c:pt>
                <c:pt idx="229">
                  <c:v>39600</c:v>
                </c:pt>
                <c:pt idx="230">
                  <c:v>39692</c:v>
                </c:pt>
                <c:pt idx="231">
                  <c:v>39783</c:v>
                </c:pt>
                <c:pt idx="232">
                  <c:v>39873</c:v>
                </c:pt>
                <c:pt idx="233">
                  <c:v>39965</c:v>
                </c:pt>
                <c:pt idx="234">
                  <c:v>40057</c:v>
                </c:pt>
                <c:pt idx="235">
                  <c:v>40148</c:v>
                </c:pt>
                <c:pt idx="236">
                  <c:v>40238</c:v>
                </c:pt>
                <c:pt idx="237">
                  <c:v>40330</c:v>
                </c:pt>
                <c:pt idx="238">
                  <c:v>40422</c:v>
                </c:pt>
                <c:pt idx="239">
                  <c:v>40513</c:v>
                </c:pt>
                <c:pt idx="240">
                  <c:v>40603</c:v>
                </c:pt>
                <c:pt idx="241">
                  <c:v>40695</c:v>
                </c:pt>
                <c:pt idx="242">
                  <c:v>40787</c:v>
                </c:pt>
                <c:pt idx="243">
                  <c:v>40878</c:v>
                </c:pt>
                <c:pt idx="244">
                  <c:v>40969</c:v>
                </c:pt>
                <c:pt idx="245">
                  <c:v>41061</c:v>
                </c:pt>
                <c:pt idx="246">
                  <c:v>41153</c:v>
                </c:pt>
                <c:pt idx="247">
                  <c:v>41244</c:v>
                </c:pt>
                <c:pt idx="248">
                  <c:v>41334</c:v>
                </c:pt>
                <c:pt idx="249">
                  <c:v>41426</c:v>
                </c:pt>
                <c:pt idx="250">
                  <c:v>41518</c:v>
                </c:pt>
                <c:pt idx="251">
                  <c:v>41609</c:v>
                </c:pt>
                <c:pt idx="252">
                  <c:v>41699</c:v>
                </c:pt>
                <c:pt idx="253">
                  <c:v>41791</c:v>
                </c:pt>
              </c:numCache>
            </c:numRef>
          </c:cat>
          <c:val>
            <c:numRef>
              <c:f>'3.1'!$D$921:$D$1174</c:f>
              <c:numCache>
                <c:formatCode>0,000</c:formatCode>
                <c:ptCount val="254"/>
                <c:pt idx="0">
                  <c:v>0.40147111717024397</c:v>
                </c:pt>
                <c:pt idx="1">
                  <c:v>0.40068620516980102</c:v>
                </c:pt>
                <c:pt idx="2">
                  <c:v>0.39974431076929101</c:v>
                </c:pt>
                <c:pt idx="3">
                  <c:v>0.39880241636875202</c:v>
                </c:pt>
                <c:pt idx="4">
                  <c:v>0.39786052196824601</c:v>
                </c:pt>
                <c:pt idx="5">
                  <c:v>0.39691862756770202</c:v>
                </c:pt>
                <c:pt idx="6">
                  <c:v>0.395976733167201</c:v>
                </c:pt>
                <c:pt idx="7">
                  <c:v>0.39503483876665102</c:v>
                </c:pt>
                <c:pt idx="8">
                  <c:v>0.39409294436615799</c:v>
                </c:pt>
                <c:pt idx="9">
                  <c:v>0.39315104996560002</c:v>
                </c:pt>
                <c:pt idx="10">
                  <c:v>0.39220915556511499</c:v>
                </c:pt>
                <c:pt idx="11">
                  <c:v>0.39126726116454702</c:v>
                </c:pt>
                <c:pt idx="12">
                  <c:v>0.39032536676407298</c:v>
                </c:pt>
                <c:pt idx="13">
                  <c:v>0.38938347236349302</c:v>
                </c:pt>
                <c:pt idx="14">
                  <c:v>0.38844157796303402</c:v>
                </c:pt>
                <c:pt idx="15">
                  <c:v>0.38749968356243703</c:v>
                </c:pt>
                <c:pt idx="16">
                  <c:v>0.38655778916199601</c:v>
                </c:pt>
                <c:pt idx="17">
                  <c:v>0.38561589476137897</c:v>
                </c:pt>
                <c:pt idx="18">
                  <c:v>0.384674000360962</c:v>
                </c:pt>
                <c:pt idx="19">
                  <c:v>0.38373210596031698</c:v>
                </c:pt>
                <c:pt idx="20">
                  <c:v>0.38279021155993098</c:v>
                </c:pt>
                <c:pt idx="21">
                  <c:v>0.38184831715925099</c:v>
                </c:pt>
                <c:pt idx="22">
                  <c:v>0.38090642275890502</c:v>
                </c:pt>
                <c:pt idx="23">
                  <c:v>0.37996452835817901</c:v>
                </c:pt>
                <c:pt idx="24">
                  <c:v>0.37902263395788499</c:v>
                </c:pt>
                <c:pt idx="25">
                  <c:v>0.37808073955710098</c:v>
                </c:pt>
                <c:pt idx="26">
                  <c:v>0.37713884515687301</c:v>
                </c:pt>
                <c:pt idx="27">
                  <c:v>0.376196950756013</c:v>
                </c:pt>
                <c:pt idx="28">
                  <c:v>0.37525505635587197</c:v>
                </c:pt>
                <c:pt idx="29">
                  <c:v>0.37431316195491299</c:v>
                </c:pt>
                <c:pt idx="30">
                  <c:v>0.37337126755488398</c:v>
                </c:pt>
                <c:pt idx="31">
                  <c:v>0.37242937315379898</c:v>
                </c:pt>
                <c:pt idx="32">
                  <c:v>0.37148747875391303</c:v>
                </c:pt>
                <c:pt idx="33">
                  <c:v>0.37054558435266399</c:v>
                </c:pt>
                <c:pt idx="34">
                  <c:v>0.369603689952965</c:v>
                </c:pt>
                <c:pt idx="35">
                  <c:v>0.36866179555150502</c:v>
                </c:pt>
                <c:pt idx="36">
                  <c:v>0.367719901152045</c:v>
                </c:pt>
                <c:pt idx="37">
                  <c:v>0.36677800675031202</c:v>
                </c:pt>
                <c:pt idx="38">
                  <c:v>0.36583611235116298</c:v>
                </c:pt>
                <c:pt idx="39">
                  <c:v>0.364894217949077</c:v>
                </c:pt>
                <c:pt idx="40">
                  <c:v>0.36395232355032903</c:v>
                </c:pt>
                <c:pt idx="41">
                  <c:v>0.36301042914778803</c:v>
                </c:pt>
                <c:pt idx="42">
                  <c:v>0.36206853474955603</c:v>
                </c:pt>
                <c:pt idx="43">
                  <c:v>0.361126640346429</c:v>
                </c:pt>
                <c:pt idx="44">
                  <c:v>0.36018474594886402</c:v>
                </c:pt>
                <c:pt idx="45">
                  <c:v>0.35924285154497798</c:v>
                </c:pt>
                <c:pt idx="46">
                  <c:v>0.35830095714827498</c:v>
                </c:pt>
                <c:pt idx="47">
                  <c:v>0.35735906274341001</c:v>
                </c:pt>
                <c:pt idx="48">
                  <c:v>0.356417168347819</c:v>
                </c:pt>
                <c:pt idx="49">
                  <c:v>0.35547527394168998</c:v>
                </c:pt>
                <c:pt idx="50">
                  <c:v>0.354533379547536</c:v>
                </c:pt>
                <c:pt idx="51">
                  <c:v>0.35359148513977501</c:v>
                </c:pt>
                <c:pt idx="52">
                  <c:v>0.35264959074747498</c:v>
                </c:pt>
                <c:pt idx="53">
                  <c:v>0.35170769633760601</c:v>
                </c:pt>
                <c:pt idx="54">
                  <c:v>0.35076580194770102</c:v>
                </c:pt>
                <c:pt idx="55">
                  <c:v>0.349823907535111</c:v>
                </c:pt>
                <c:pt idx="56">
                  <c:v>0.34888201314829898</c:v>
                </c:pt>
                <c:pt idx="57">
                  <c:v>0.34794011873219499</c:v>
                </c:pt>
                <c:pt idx="58">
                  <c:v>0.346998224349375</c:v>
                </c:pt>
                <c:pt idx="59">
                  <c:v>0.34605632992873497</c:v>
                </c:pt>
                <c:pt idx="60">
                  <c:v>0.34511443555107002</c:v>
                </c:pt>
                <c:pt idx="61">
                  <c:v>0.34417254112457102</c:v>
                </c:pt>
                <c:pt idx="62">
                  <c:v>0.34323064675356302</c:v>
                </c:pt>
                <c:pt idx="63">
                  <c:v>0.34228875231950101</c:v>
                </c:pt>
                <c:pt idx="64">
                  <c:v>0.34134685795708702</c:v>
                </c:pt>
                <c:pt idx="65">
                  <c:v>0.340404963513259</c:v>
                </c:pt>
                <c:pt idx="66">
                  <c:v>0.33946306916194202</c:v>
                </c:pt>
                <c:pt idx="67">
                  <c:v>0.33852117470550402</c:v>
                </c:pt>
                <c:pt idx="68">
                  <c:v>0.33757928036851698</c:v>
                </c:pt>
                <c:pt idx="69">
                  <c:v>0.336637385895797</c:v>
                </c:pt>
                <c:pt idx="70">
                  <c:v>0.33569549157730999</c:v>
                </c:pt>
                <c:pt idx="71">
                  <c:v>0.334753597083567</c:v>
                </c:pt>
                <c:pt idx="72">
                  <c:v>0.33381170278896999</c:v>
                </c:pt>
                <c:pt idx="73">
                  <c:v>0.33286980826808099</c:v>
                </c:pt>
                <c:pt idx="74">
                  <c:v>0.33192791400432903</c:v>
                </c:pt>
                <c:pt idx="75">
                  <c:v>0.33098601944839101</c:v>
                </c:pt>
                <c:pt idx="76">
                  <c:v>0.33004412522446602</c:v>
                </c:pt>
                <c:pt idx="77">
                  <c:v>0.32910223062327099</c:v>
                </c:pt>
                <c:pt idx="78">
                  <c:v>0.32816033645077097</c:v>
                </c:pt>
                <c:pt idx="79">
                  <c:v>0.32721844179114401</c:v>
                </c:pt>
                <c:pt idx="80">
                  <c:v>0.32627654768504299</c:v>
                </c:pt>
                <c:pt idx="81">
                  <c:v>0.325334652949963</c:v>
                </c:pt>
                <c:pt idx="82">
                  <c:v>0.32439275892959502</c:v>
                </c:pt>
                <c:pt idx="83">
                  <c:v>0.323450864097101</c:v>
                </c:pt>
                <c:pt idx="84">
                  <c:v>0.32250897018743302</c:v>
                </c:pt>
                <c:pt idx="85">
                  <c:v>0.32156707522914002</c:v>
                </c:pt>
                <c:pt idx="86">
                  <c:v>0.32062518146240698</c:v>
                </c:pt>
                <c:pt idx="87">
                  <c:v>0.319683286341712</c:v>
                </c:pt>
                <c:pt idx="88">
                  <c:v>0.318741392759535</c:v>
                </c:pt>
                <c:pt idx="89">
                  <c:v>0.31779949742910302</c:v>
                </c:pt>
                <c:pt idx="90">
                  <c:v>0.31685760408522501</c:v>
                </c:pt>
                <c:pt idx="91">
                  <c:v>0.31591570848404998</c:v>
                </c:pt>
                <c:pt idx="92">
                  <c:v>0.31497381544786002</c:v>
                </c:pt>
                <c:pt idx="93">
                  <c:v>0.31403191949699899</c:v>
                </c:pt>
                <c:pt idx="94">
                  <c:v>0.313090026858097</c:v>
                </c:pt>
                <c:pt idx="95">
                  <c:v>0.31214813045588402</c:v>
                </c:pt>
                <c:pt idx="96">
                  <c:v>0.31120623832995498</c:v>
                </c:pt>
                <c:pt idx="97">
                  <c:v>0.31026434134470698</c:v>
                </c:pt>
                <c:pt idx="98">
                  <c:v>0.309322449881132</c:v>
                </c:pt>
                <c:pt idx="99">
                  <c:v>0.30838055214346299</c:v>
                </c:pt>
                <c:pt idx="100">
                  <c:v>0.30743866153510802</c:v>
                </c:pt>
                <c:pt idx="101">
                  <c:v>0.30649676282531002</c:v>
                </c:pt>
                <c:pt idx="102">
                  <c:v>0.305554873321221</c:v>
                </c:pt>
                <c:pt idx="103">
                  <c:v>0.30461297335715898</c:v>
                </c:pt>
                <c:pt idx="104">
                  <c:v>0.30367108527887599</c:v>
                </c:pt>
                <c:pt idx="105">
                  <c:v>0.30272918369385099</c:v>
                </c:pt>
                <c:pt idx="106">
                  <c:v>0.301787297456587</c:v>
                </c:pt>
                <c:pt idx="107">
                  <c:v>0.30084539378085301</c:v>
                </c:pt>
                <c:pt idx="108">
                  <c:v>0.299903509920663</c:v>
                </c:pt>
                <c:pt idx="109">
                  <c:v>0.29896160354189499</c:v>
                </c:pt>
                <c:pt idx="110">
                  <c:v>0.298019722751034</c:v>
                </c:pt>
                <c:pt idx="111">
                  <c:v>0.297077812887586</c:v>
                </c:pt>
                <c:pt idx="112">
                  <c:v>0.29613593605972799</c:v>
                </c:pt>
                <c:pt idx="113">
                  <c:v>0.29519402168839998</c:v>
                </c:pt>
                <c:pt idx="114">
                  <c:v>0.29425214997770499</c:v>
                </c:pt>
                <c:pt idx="115">
                  <c:v>0.29331022979898302</c:v>
                </c:pt>
                <c:pt idx="116">
                  <c:v>0.29236836469530197</c:v>
                </c:pt>
                <c:pt idx="117">
                  <c:v>0.291426436997688</c:v>
                </c:pt>
                <c:pt idx="118">
                  <c:v>0.29048458042532299</c:v>
                </c:pt>
                <c:pt idx="119">
                  <c:v>0.289542643051035</c:v>
                </c:pt>
                <c:pt idx="120">
                  <c:v>0.28860079749367901</c:v>
                </c:pt>
                <c:pt idx="121">
                  <c:v>0.28765884757575999</c:v>
                </c:pt>
                <c:pt idx="122">
                  <c:v>0.28671701624182899</c:v>
                </c:pt>
                <c:pt idx="123">
                  <c:v>0.28577505020392002</c:v>
                </c:pt>
                <c:pt idx="124">
                  <c:v>0.28483323723380299</c:v>
                </c:pt>
                <c:pt idx="125">
                  <c:v>0.283891250263481</c:v>
                </c:pt>
                <c:pt idx="126">
                  <c:v>0.28294946100679103</c:v>
                </c:pt>
                <c:pt idx="127">
                  <c:v>0.28200744719231902</c:v>
                </c:pt>
                <c:pt idx="128">
                  <c:v>0.28106568855092201</c:v>
                </c:pt>
                <c:pt idx="129">
                  <c:v>0.28012363979041399</c:v>
                </c:pt>
                <c:pt idx="130">
                  <c:v>0.27918192068454001</c:v>
                </c:pt>
                <c:pt idx="131">
                  <c:v>0.27823982724414797</c:v>
                </c:pt>
                <c:pt idx="132">
                  <c:v>0.27729815917823503</c:v>
                </c:pt>
                <c:pt idx="133">
                  <c:v>0.27635600736115901</c:v>
                </c:pt>
                <c:pt idx="134">
                  <c:v>0.27541440521034199</c:v>
                </c:pt>
                <c:pt idx="135">
                  <c:v>0.27447217908247001</c:v>
                </c:pt>
                <c:pt idx="136">
                  <c:v>0.27353066202137299</c:v>
                </c:pt>
                <c:pt idx="137">
                  <c:v>0.27258833829142398</c:v>
                </c:pt>
                <c:pt idx="138">
                  <c:v>0.271646931127977</c:v>
                </c:pt>
                <c:pt idx="139">
                  <c:v>0.27070448393877</c:v>
                </c:pt>
                <c:pt idx="140">
                  <c:v>0.26976321862761898</c:v>
                </c:pt>
                <c:pt idx="141">
                  <c:v>0.26882060804986002</c:v>
                </c:pt>
                <c:pt idx="142">
                  <c:v>0.26787952597047798</c:v>
                </c:pt>
                <c:pt idx="143">
                  <c:v>0.266936710600022</c:v>
                </c:pt>
                <c:pt idx="144">
                  <c:v>0.26599586499543998</c:v>
                </c:pt>
                <c:pt idx="145">
                  <c:v>0.26505277561792401</c:v>
                </c:pt>
                <c:pt idx="146">
                  <c:v>0.26411223552376301</c:v>
                </c:pt>
                <c:pt idx="147">
                  <c:v>0.26316880721498098</c:v>
                </c:pt>
                <c:pt idx="148">
                  <c:v>0.26222866132211298</c:v>
                </c:pt>
                <c:pt idx="149">
                  <c:v>0.26128477232028602</c:v>
                </c:pt>
                <c:pt idx="150">
                  <c:v>0.26034513584084101</c:v>
                </c:pt>
                <c:pt idx="151">
                  <c:v>0.25940068778668601</c:v>
                </c:pt>
                <c:pt idx="152">
                  <c:v>0.25846170840501798</c:v>
                </c:pt>
                <c:pt idx="153">
                  <c:v>0.257516482962861</c:v>
                </c:pt>
                <c:pt idx="154">
                  <c:v>0.25657835304315002</c:v>
                </c:pt>
                <c:pt idx="155">
                  <c:v>0.25563221001865399</c:v>
                </c:pt>
                <c:pt idx="156">
                  <c:v>0.25469517535096398</c:v>
                </c:pt>
                <c:pt idx="157">
                  <c:v>0.253747713802769</c:v>
                </c:pt>
                <c:pt idx="158">
                  <c:v>0.25281209579034802</c:v>
                </c:pt>
                <c:pt idx="159">
                  <c:v>0.25186313925024401</c:v>
                </c:pt>
                <c:pt idx="160">
                  <c:v>0.25092934666741601</c:v>
                </c:pt>
                <c:pt idx="161">
                  <c:v>0.249978137722284</c:v>
                </c:pt>
                <c:pt idx="162">
                  <c:v>0.249046708135195</c:v>
                </c:pt>
                <c:pt idx="163">
                  <c:v>0.248093090385934</c:v>
                </c:pt>
                <c:pt idx="164">
                  <c:v>0.24716470297836701</c:v>
                </c:pt>
                <c:pt idx="165">
                  <c:v>0.246207199321272</c:v>
                </c:pt>
                <c:pt idx="166">
                  <c:v>0.24528275465375399</c:v>
                </c:pt>
                <c:pt idx="167">
                  <c:v>0.244321435917144</c:v>
                </c:pt>
                <c:pt idx="168">
                  <c:v>0.24340206104461101</c:v>
                </c:pt>
                <c:pt idx="169">
                  <c:v>0.242433948088946</c:v>
                </c:pt>
                <c:pt idx="170">
                  <c:v>0.241521155364639</c:v>
                </c:pt>
                <c:pt idx="171">
                  <c:v>0.24054716403054399</c:v>
                </c:pt>
                <c:pt idx="172">
                  <c:v>0.23964282049358099</c:v>
                </c:pt>
                <c:pt idx="173">
                  <c:v>0.23865673949566901</c:v>
                </c:pt>
                <c:pt idx="174">
                  <c:v>0.237763393645858</c:v>
                </c:pt>
                <c:pt idx="175">
                  <c:v>0.236768670176045</c:v>
                </c:pt>
                <c:pt idx="176">
                  <c:v>0.235889405880569</c:v>
                </c:pt>
                <c:pt idx="177">
                  <c:v>0.23487268917399001</c:v>
                </c:pt>
                <c:pt idx="178">
                  <c:v>0.23401181727629899</c:v>
                </c:pt>
                <c:pt idx="179">
                  <c:v>0.23298348527568999</c:v>
                </c:pt>
                <c:pt idx="180">
                  <c:v>0.23214606434507601</c:v>
                </c:pt>
                <c:pt idx="181">
                  <c:v>0.23107667021189701</c:v>
                </c:pt>
                <c:pt idx="182">
                  <c:v>0.23026999616532201</c:v>
                </c:pt>
                <c:pt idx="183">
                  <c:v>0.229188058664303</c:v>
                </c:pt>
                <c:pt idx="184">
                  <c:v>0.22842025855192</c:v>
                </c:pt>
                <c:pt idx="185">
                  <c:v>0.22725954455031899</c:v>
                </c:pt>
                <c:pt idx="186">
                  <c:v>0.22654278127838401</c:v>
                </c:pt>
                <c:pt idx="187">
                  <c:v>0.22537824849131599</c:v>
                </c:pt>
                <c:pt idx="188">
                  <c:v>0.224724721572337</c:v>
                </c:pt>
                <c:pt idx="189">
                  <c:v>0.223405594996062</c:v>
                </c:pt>
                <c:pt idx="190">
                  <c:v>0.22283421769099501</c:v>
                </c:pt>
                <c:pt idx="191">
                  <c:v>0.22155347366771599</c:v>
                </c:pt>
                <c:pt idx="192">
                  <c:v>0.22107840947867299</c:v>
                </c:pt>
                <c:pt idx="193">
                  <c:v>0.21949174775770999</c:v>
                </c:pt>
                <c:pt idx="194">
                  <c:v>0.219135177101448</c:v>
                </c:pt>
                <c:pt idx="195">
                  <c:v>0.21773669936662601</c:v>
                </c:pt>
                <c:pt idx="196">
                  <c:v>0.21749521570904801</c:v>
                </c:pt>
                <c:pt idx="197">
                  <c:v>0.215504113228772</c:v>
                </c:pt>
                <c:pt idx="198">
                  <c:v>0.21536872655379799</c:v>
                </c:pt>
                <c:pt idx="199">
                  <c:v>0.214055884257111</c:v>
                </c:pt>
                <c:pt idx="200">
                  <c:v>0.21391249424863801</c:v>
                </c:pt>
                <c:pt idx="201">
                  <c:v>0.211536063108302</c:v>
                </c:pt>
                <c:pt idx="202">
                  <c:v>0.211183061345217</c:v>
                </c:pt>
                <c:pt idx="203">
                  <c:v>0.21103628208699299</c:v>
                </c:pt>
                <c:pt idx="204">
                  <c:v>0.209899266666666</c:v>
                </c:pt>
                <c:pt idx="205">
                  <c:v>0.208168666666666</c:v>
                </c:pt>
                <c:pt idx="206">
                  <c:v>0.20528676666666601</c:v>
                </c:pt>
                <c:pt idx="207">
                  <c:v>0.20007</c:v>
                </c:pt>
                <c:pt idx="208">
                  <c:v>0.204058666666666</c:v>
                </c:pt>
                <c:pt idx="209">
                  <c:v>0.21183453333333299</c:v>
                </c:pt>
                <c:pt idx="210">
                  <c:v>0.21619126666666599</c:v>
                </c:pt>
                <c:pt idx="211">
                  <c:v>0.210408133333333</c:v>
                </c:pt>
                <c:pt idx="212">
                  <c:v>0.211568433333333</c:v>
                </c:pt>
                <c:pt idx="213">
                  <c:v>0.21535770000000001</c:v>
                </c:pt>
                <c:pt idx="214">
                  <c:v>0.19676923333333299</c:v>
                </c:pt>
                <c:pt idx="215">
                  <c:v>0.1972776</c:v>
                </c:pt>
                <c:pt idx="216">
                  <c:v>0.20691886666666601</c:v>
                </c:pt>
                <c:pt idx="217">
                  <c:v>0.2028935</c:v>
                </c:pt>
                <c:pt idx="218">
                  <c:v>0.20800296666666601</c:v>
                </c:pt>
                <c:pt idx="219">
                  <c:v>0.21634766666666599</c:v>
                </c:pt>
                <c:pt idx="220">
                  <c:v>0.2022178</c:v>
                </c:pt>
                <c:pt idx="221">
                  <c:v>0.19471513333333301</c:v>
                </c:pt>
                <c:pt idx="222">
                  <c:v>0.19933516666666601</c:v>
                </c:pt>
                <c:pt idx="223">
                  <c:v>0.18077926666666599</c:v>
                </c:pt>
                <c:pt idx="224">
                  <c:v>0.1866526</c:v>
                </c:pt>
                <c:pt idx="225">
                  <c:v>0.18817390000000001</c:v>
                </c:pt>
                <c:pt idx="226">
                  <c:v>0.1877192</c:v>
                </c:pt>
                <c:pt idx="227">
                  <c:v>0.17859646666666601</c:v>
                </c:pt>
                <c:pt idx="228">
                  <c:v>0.18110263333333301</c:v>
                </c:pt>
                <c:pt idx="229">
                  <c:v>0.19053186666666599</c:v>
                </c:pt>
                <c:pt idx="230">
                  <c:v>0.179874533333333</c:v>
                </c:pt>
                <c:pt idx="231">
                  <c:v>0.17584379999999999</c:v>
                </c:pt>
                <c:pt idx="232">
                  <c:v>0.18201303333333299</c:v>
                </c:pt>
                <c:pt idx="233">
                  <c:v>0.19095986666666601</c:v>
                </c:pt>
                <c:pt idx="234">
                  <c:v>0.18026356666666599</c:v>
                </c:pt>
                <c:pt idx="235">
                  <c:v>0.19052666666666601</c:v>
                </c:pt>
                <c:pt idx="236">
                  <c:v>0.18431186666666599</c:v>
                </c:pt>
                <c:pt idx="237">
                  <c:v>0.18642563333333301</c:v>
                </c:pt>
                <c:pt idx="238">
                  <c:v>0.18283553333333299</c:v>
                </c:pt>
                <c:pt idx="239">
                  <c:v>0.18891579999999999</c:v>
                </c:pt>
                <c:pt idx="240">
                  <c:v>0.182848333333333</c:v>
                </c:pt>
                <c:pt idx="241">
                  <c:v>0.18476509999999999</c:v>
                </c:pt>
                <c:pt idx="242">
                  <c:v>0.1760072</c:v>
                </c:pt>
                <c:pt idx="243">
                  <c:v>0.179721033333333</c:v>
                </c:pt>
                <c:pt idx="244">
                  <c:v>0.183055366666666</c:v>
                </c:pt>
                <c:pt idx="245">
                  <c:v>0.180397166666666</c:v>
                </c:pt>
                <c:pt idx="246">
                  <c:v>0.16928036666666599</c:v>
                </c:pt>
                <c:pt idx="247">
                  <c:v>0.1745949</c:v>
                </c:pt>
                <c:pt idx="248">
                  <c:v>0.17658286666666601</c:v>
                </c:pt>
                <c:pt idx="249">
                  <c:v>0.17723610000000001</c:v>
                </c:pt>
                <c:pt idx="250">
                  <c:v>0.16063176666666601</c:v>
                </c:pt>
                <c:pt idx="251">
                  <c:v>0.17011129999999999</c:v>
                </c:pt>
                <c:pt idx="252">
                  <c:v>0.1681832</c:v>
                </c:pt>
                <c:pt idx="253">
                  <c:v>0.16299213333333301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'3.1'!$E$920</c:f>
              <c:strCache>
                <c:ptCount val="1"/>
                <c:pt idx="0">
                  <c:v>Explotación de Minas y Canteras</c:v>
                </c:pt>
              </c:strCache>
            </c:strRef>
          </c:tx>
          <c:marker>
            <c:symbol val="none"/>
          </c:marker>
          <c:cat>
            <c:numRef>
              <c:f>'3.1'!$A$921:$A$1174</c:f>
              <c:numCache>
                <c:formatCode>mmm\-yy</c:formatCode>
                <c:ptCount val="254"/>
                <c:pt idx="0">
                  <c:v>18688</c:v>
                </c:pt>
                <c:pt idx="1">
                  <c:v>18780</c:v>
                </c:pt>
                <c:pt idx="2">
                  <c:v>18872</c:v>
                </c:pt>
                <c:pt idx="3">
                  <c:v>18963</c:v>
                </c:pt>
                <c:pt idx="4">
                  <c:v>19054</c:v>
                </c:pt>
                <c:pt idx="5">
                  <c:v>19146</c:v>
                </c:pt>
                <c:pt idx="6">
                  <c:v>19238</c:v>
                </c:pt>
                <c:pt idx="7">
                  <c:v>19329</c:v>
                </c:pt>
                <c:pt idx="8">
                  <c:v>19419</c:v>
                </c:pt>
                <c:pt idx="9">
                  <c:v>19511</c:v>
                </c:pt>
                <c:pt idx="10">
                  <c:v>19603</c:v>
                </c:pt>
                <c:pt idx="11">
                  <c:v>19694</c:v>
                </c:pt>
                <c:pt idx="12">
                  <c:v>19784</c:v>
                </c:pt>
                <c:pt idx="13">
                  <c:v>19876</c:v>
                </c:pt>
                <c:pt idx="14">
                  <c:v>19968</c:v>
                </c:pt>
                <c:pt idx="15">
                  <c:v>20059</c:v>
                </c:pt>
                <c:pt idx="16">
                  <c:v>20149</c:v>
                </c:pt>
                <c:pt idx="17">
                  <c:v>20241</c:v>
                </c:pt>
                <c:pt idx="18">
                  <c:v>20333</c:v>
                </c:pt>
                <c:pt idx="19">
                  <c:v>20424</c:v>
                </c:pt>
                <c:pt idx="20">
                  <c:v>20515</c:v>
                </c:pt>
                <c:pt idx="21">
                  <c:v>20607</c:v>
                </c:pt>
                <c:pt idx="22">
                  <c:v>20699</c:v>
                </c:pt>
                <c:pt idx="23">
                  <c:v>20790</c:v>
                </c:pt>
                <c:pt idx="24">
                  <c:v>20880</c:v>
                </c:pt>
                <c:pt idx="25">
                  <c:v>20972</c:v>
                </c:pt>
                <c:pt idx="26">
                  <c:v>21064</c:v>
                </c:pt>
                <c:pt idx="27">
                  <c:v>21155</c:v>
                </c:pt>
                <c:pt idx="28">
                  <c:v>21245</c:v>
                </c:pt>
                <c:pt idx="29">
                  <c:v>21337</c:v>
                </c:pt>
                <c:pt idx="30">
                  <c:v>21429</c:v>
                </c:pt>
                <c:pt idx="31">
                  <c:v>21520</c:v>
                </c:pt>
                <c:pt idx="32">
                  <c:v>21610</c:v>
                </c:pt>
                <c:pt idx="33">
                  <c:v>21702</c:v>
                </c:pt>
                <c:pt idx="34">
                  <c:v>21794</c:v>
                </c:pt>
                <c:pt idx="35">
                  <c:v>21885</c:v>
                </c:pt>
                <c:pt idx="36">
                  <c:v>21976</c:v>
                </c:pt>
                <c:pt idx="37">
                  <c:v>22068</c:v>
                </c:pt>
                <c:pt idx="38">
                  <c:v>22160</c:v>
                </c:pt>
                <c:pt idx="39">
                  <c:v>22251</c:v>
                </c:pt>
                <c:pt idx="40">
                  <c:v>22341</c:v>
                </c:pt>
                <c:pt idx="41">
                  <c:v>22433</c:v>
                </c:pt>
                <c:pt idx="42">
                  <c:v>22525</c:v>
                </c:pt>
                <c:pt idx="43">
                  <c:v>22616</c:v>
                </c:pt>
                <c:pt idx="44">
                  <c:v>22706</c:v>
                </c:pt>
                <c:pt idx="45">
                  <c:v>22798</c:v>
                </c:pt>
                <c:pt idx="46">
                  <c:v>22890</c:v>
                </c:pt>
                <c:pt idx="47">
                  <c:v>22981</c:v>
                </c:pt>
                <c:pt idx="48">
                  <c:v>23071</c:v>
                </c:pt>
                <c:pt idx="49">
                  <c:v>23163</c:v>
                </c:pt>
                <c:pt idx="50">
                  <c:v>23255</c:v>
                </c:pt>
                <c:pt idx="51">
                  <c:v>23346</c:v>
                </c:pt>
                <c:pt idx="52">
                  <c:v>23437</c:v>
                </c:pt>
                <c:pt idx="53">
                  <c:v>23529</c:v>
                </c:pt>
                <c:pt idx="54">
                  <c:v>23621</c:v>
                </c:pt>
                <c:pt idx="55">
                  <c:v>23712</c:v>
                </c:pt>
                <c:pt idx="56">
                  <c:v>23802</c:v>
                </c:pt>
                <c:pt idx="57">
                  <c:v>23894</c:v>
                </c:pt>
                <c:pt idx="58">
                  <c:v>23986</c:v>
                </c:pt>
                <c:pt idx="59">
                  <c:v>24077</c:v>
                </c:pt>
                <c:pt idx="60">
                  <c:v>24167</c:v>
                </c:pt>
                <c:pt idx="61">
                  <c:v>24259</c:v>
                </c:pt>
                <c:pt idx="62">
                  <c:v>24351</c:v>
                </c:pt>
                <c:pt idx="63">
                  <c:v>24442</c:v>
                </c:pt>
                <c:pt idx="64">
                  <c:v>24532</c:v>
                </c:pt>
                <c:pt idx="65">
                  <c:v>24624</c:v>
                </c:pt>
                <c:pt idx="66">
                  <c:v>24716</c:v>
                </c:pt>
                <c:pt idx="67">
                  <c:v>24807</c:v>
                </c:pt>
                <c:pt idx="68">
                  <c:v>24898</c:v>
                </c:pt>
                <c:pt idx="69">
                  <c:v>24990</c:v>
                </c:pt>
                <c:pt idx="70">
                  <c:v>25082</c:v>
                </c:pt>
                <c:pt idx="71">
                  <c:v>25173</c:v>
                </c:pt>
                <c:pt idx="72">
                  <c:v>25263</c:v>
                </c:pt>
                <c:pt idx="73">
                  <c:v>25355</c:v>
                </c:pt>
                <c:pt idx="74">
                  <c:v>25447</c:v>
                </c:pt>
                <c:pt idx="75">
                  <c:v>25538</c:v>
                </c:pt>
                <c:pt idx="76">
                  <c:v>25628</c:v>
                </c:pt>
                <c:pt idx="77">
                  <c:v>25720</c:v>
                </c:pt>
                <c:pt idx="78">
                  <c:v>25812</c:v>
                </c:pt>
                <c:pt idx="79">
                  <c:v>25903</c:v>
                </c:pt>
                <c:pt idx="80">
                  <c:v>25993</c:v>
                </c:pt>
                <c:pt idx="81">
                  <c:v>26085</c:v>
                </c:pt>
                <c:pt idx="82">
                  <c:v>26177</c:v>
                </c:pt>
                <c:pt idx="83">
                  <c:v>26268</c:v>
                </c:pt>
                <c:pt idx="84">
                  <c:v>26359</c:v>
                </c:pt>
                <c:pt idx="85">
                  <c:v>26451</c:v>
                </c:pt>
                <c:pt idx="86">
                  <c:v>26543</c:v>
                </c:pt>
                <c:pt idx="87">
                  <c:v>26634</c:v>
                </c:pt>
                <c:pt idx="88">
                  <c:v>26724</c:v>
                </c:pt>
                <c:pt idx="89">
                  <c:v>26816</c:v>
                </c:pt>
                <c:pt idx="90">
                  <c:v>26908</c:v>
                </c:pt>
                <c:pt idx="91">
                  <c:v>26999</c:v>
                </c:pt>
                <c:pt idx="92">
                  <c:v>27089</c:v>
                </c:pt>
                <c:pt idx="93">
                  <c:v>27181</c:v>
                </c:pt>
                <c:pt idx="94">
                  <c:v>27273</c:v>
                </c:pt>
                <c:pt idx="95">
                  <c:v>27364</c:v>
                </c:pt>
                <c:pt idx="96">
                  <c:v>27454</c:v>
                </c:pt>
                <c:pt idx="97">
                  <c:v>27546</c:v>
                </c:pt>
                <c:pt idx="98">
                  <c:v>27638</c:v>
                </c:pt>
                <c:pt idx="99">
                  <c:v>27729</c:v>
                </c:pt>
                <c:pt idx="100">
                  <c:v>27820</c:v>
                </c:pt>
                <c:pt idx="101">
                  <c:v>27912</c:v>
                </c:pt>
                <c:pt idx="102">
                  <c:v>28004</c:v>
                </c:pt>
                <c:pt idx="103">
                  <c:v>28095</c:v>
                </c:pt>
                <c:pt idx="104">
                  <c:v>28185</c:v>
                </c:pt>
                <c:pt idx="105">
                  <c:v>28277</c:v>
                </c:pt>
                <c:pt idx="106">
                  <c:v>28369</c:v>
                </c:pt>
                <c:pt idx="107">
                  <c:v>28460</c:v>
                </c:pt>
                <c:pt idx="108">
                  <c:v>28550</c:v>
                </c:pt>
                <c:pt idx="109">
                  <c:v>28642</c:v>
                </c:pt>
                <c:pt idx="110">
                  <c:v>28734</c:v>
                </c:pt>
                <c:pt idx="111">
                  <c:v>28825</c:v>
                </c:pt>
                <c:pt idx="112">
                  <c:v>28915</c:v>
                </c:pt>
                <c:pt idx="113">
                  <c:v>29007</c:v>
                </c:pt>
                <c:pt idx="114">
                  <c:v>29099</c:v>
                </c:pt>
                <c:pt idx="115">
                  <c:v>29190</c:v>
                </c:pt>
                <c:pt idx="116">
                  <c:v>29281</c:v>
                </c:pt>
                <c:pt idx="117">
                  <c:v>29373</c:v>
                </c:pt>
                <c:pt idx="118">
                  <c:v>29465</c:v>
                </c:pt>
                <c:pt idx="119">
                  <c:v>29556</c:v>
                </c:pt>
                <c:pt idx="120">
                  <c:v>29646</c:v>
                </c:pt>
                <c:pt idx="121">
                  <c:v>29738</c:v>
                </c:pt>
                <c:pt idx="122">
                  <c:v>29830</c:v>
                </c:pt>
                <c:pt idx="123">
                  <c:v>29921</c:v>
                </c:pt>
                <c:pt idx="124">
                  <c:v>30011</c:v>
                </c:pt>
                <c:pt idx="125">
                  <c:v>30103</c:v>
                </c:pt>
                <c:pt idx="126">
                  <c:v>30195</c:v>
                </c:pt>
                <c:pt idx="127">
                  <c:v>30286</c:v>
                </c:pt>
                <c:pt idx="128">
                  <c:v>30376</c:v>
                </c:pt>
                <c:pt idx="129">
                  <c:v>30468</c:v>
                </c:pt>
                <c:pt idx="130">
                  <c:v>30560</c:v>
                </c:pt>
                <c:pt idx="131">
                  <c:v>30651</c:v>
                </c:pt>
                <c:pt idx="132">
                  <c:v>30742</c:v>
                </c:pt>
                <c:pt idx="133">
                  <c:v>30834</c:v>
                </c:pt>
                <c:pt idx="134">
                  <c:v>30926</c:v>
                </c:pt>
                <c:pt idx="135">
                  <c:v>31017</c:v>
                </c:pt>
                <c:pt idx="136">
                  <c:v>31107</c:v>
                </c:pt>
                <c:pt idx="137">
                  <c:v>31199</c:v>
                </c:pt>
                <c:pt idx="138">
                  <c:v>31291</c:v>
                </c:pt>
                <c:pt idx="139">
                  <c:v>31382</c:v>
                </c:pt>
                <c:pt idx="140">
                  <c:v>31472</c:v>
                </c:pt>
                <c:pt idx="141">
                  <c:v>31564</c:v>
                </c:pt>
                <c:pt idx="142">
                  <c:v>31656</c:v>
                </c:pt>
                <c:pt idx="143">
                  <c:v>31747</c:v>
                </c:pt>
                <c:pt idx="144">
                  <c:v>31837</c:v>
                </c:pt>
                <c:pt idx="145">
                  <c:v>31929</c:v>
                </c:pt>
                <c:pt idx="146">
                  <c:v>32021</c:v>
                </c:pt>
                <c:pt idx="147">
                  <c:v>32112</c:v>
                </c:pt>
                <c:pt idx="148">
                  <c:v>32203</c:v>
                </c:pt>
                <c:pt idx="149">
                  <c:v>32295</c:v>
                </c:pt>
                <c:pt idx="150">
                  <c:v>32387</c:v>
                </c:pt>
                <c:pt idx="151">
                  <c:v>32478</c:v>
                </c:pt>
                <c:pt idx="152">
                  <c:v>32568</c:v>
                </c:pt>
                <c:pt idx="153">
                  <c:v>32660</c:v>
                </c:pt>
                <c:pt idx="154">
                  <c:v>32752</c:v>
                </c:pt>
                <c:pt idx="155">
                  <c:v>32843</c:v>
                </c:pt>
                <c:pt idx="156">
                  <c:v>32933</c:v>
                </c:pt>
                <c:pt idx="157">
                  <c:v>33025</c:v>
                </c:pt>
                <c:pt idx="158">
                  <c:v>33117</c:v>
                </c:pt>
                <c:pt idx="159">
                  <c:v>33208</c:v>
                </c:pt>
                <c:pt idx="160">
                  <c:v>33298</c:v>
                </c:pt>
                <c:pt idx="161">
                  <c:v>33390</c:v>
                </c:pt>
                <c:pt idx="162">
                  <c:v>33482</c:v>
                </c:pt>
                <c:pt idx="163">
                  <c:v>33573</c:v>
                </c:pt>
                <c:pt idx="164">
                  <c:v>33664</c:v>
                </c:pt>
                <c:pt idx="165">
                  <c:v>33756</c:v>
                </c:pt>
                <c:pt idx="166">
                  <c:v>33848</c:v>
                </c:pt>
                <c:pt idx="167">
                  <c:v>33939</c:v>
                </c:pt>
                <c:pt idx="168">
                  <c:v>34029</c:v>
                </c:pt>
                <c:pt idx="169">
                  <c:v>34121</c:v>
                </c:pt>
                <c:pt idx="170">
                  <c:v>34213</c:v>
                </c:pt>
                <c:pt idx="171">
                  <c:v>34304</c:v>
                </c:pt>
                <c:pt idx="172">
                  <c:v>34394</c:v>
                </c:pt>
                <c:pt idx="173">
                  <c:v>34486</c:v>
                </c:pt>
                <c:pt idx="174">
                  <c:v>34578</c:v>
                </c:pt>
                <c:pt idx="175">
                  <c:v>34669</c:v>
                </c:pt>
                <c:pt idx="176">
                  <c:v>34759</c:v>
                </c:pt>
                <c:pt idx="177">
                  <c:v>34851</c:v>
                </c:pt>
                <c:pt idx="178">
                  <c:v>34943</c:v>
                </c:pt>
                <c:pt idx="179">
                  <c:v>35034</c:v>
                </c:pt>
                <c:pt idx="180">
                  <c:v>35125</c:v>
                </c:pt>
                <c:pt idx="181">
                  <c:v>35217</c:v>
                </c:pt>
                <c:pt idx="182">
                  <c:v>35309</c:v>
                </c:pt>
                <c:pt idx="183">
                  <c:v>35400</c:v>
                </c:pt>
                <c:pt idx="184">
                  <c:v>35490</c:v>
                </c:pt>
                <c:pt idx="185">
                  <c:v>35582</c:v>
                </c:pt>
                <c:pt idx="186">
                  <c:v>35674</c:v>
                </c:pt>
                <c:pt idx="187">
                  <c:v>35765</c:v>
                </c:pt>
                <c:pt idx="188">
                  <c:v>35855</c:v>
                </c:pt>
                <c:pt idx="189">
                  <c:v>35947</c:v>
                </c:pt>
                <c:pt idx="190">
                  <c:v>36039</c:v>
                </c:pt>
                <c:pt idx="191">
                  <c:v>36130</c:v>
                </c:pt>
                <c:pt idx="192">
                  <c:v>36220</c:v>
                </c:pt>
                <c:pt idx="193">
                  <c:v>36312</c:v>
                </c:pt>
                <c:pt idx="194">
                  <c:v>36404</c:v>
                </c:pt>
                <c:pt idx="195">
                  <c:v>36495</c:v>
                </c:pt>
                <c:pt idx="196">
                  <c:v>36586</c:v>
                </c:pt>
                <c:pt idx="197">
                  <c:v>36678</c:v>
                </c:pt>
                <c:pt idx="198">
                  <c:v>36770</c:v>
                </c:pt>
                <c:pt idx="199">
                  <c:v>36861</c:v>
                </c:pt>
                <c:pt idx="200">
                  <c:v>36951</c:v>
                </c:pt>
                <c:pt idx="201">
                  <c:v>37043</c:v>
                </c:pt>
                <c:pt idx="202">
                  <c:v>37135</c:v>
                </c:pt>
                <c:pt idx="203">
                  <c:v>37226</c:v>
                </c:pt>
                <c:pt idx="204">
                  <c:v>37316</c:v>
                </c:pt>
                <c:pt idx="205">
                  <c:v>37408</c:v>
                </c:pt>
                <c:pt idx="206">
                  <c:v>37500</c:v>
                </c:pt>
                <c:pt idx="207">
                  <c:v>37591</c:v>
                </c:pt>
                <c:pt idx="208">
                  <c:v>37681</c:v>
                </c:pt>
                <c:pt idx="209">
                  <c:v>37773</c:v>
                </c:pt>
                <c:pt idx="210">
                  <c:v>37865</c:v>
                </c:pt>
                <c:pt idx="211">
                  <c:v>37956</c:v>
                </c:pt>
                <c:pt idx="212">
                  <c:v>38047</c:v>
                </c:pt>
                <c:pt idx="213">
                  <c:v>38139</c:v>
                </c:pt>
                <c:pt idx="214">
                  <c:v>38231</c:v>
                </c:pt>
                <c:pt idx="215">
                  <c:v>38322</c:v>
                </c:pt>
                <c:pt idx="216">
                  <c:v>38412</c:v>
                </c:pt>
                <c:pt idx="217">
                  <c:v>38504</c:v>
                </c:pt>
                <c:pt idx="218">
                  <c:v>38596</c:v>
                </c:pt>
                <c:pt idx="219">
                  <c:v>38687</c:v>
                </c:pt>
                <c:pt idx="220">
                  <c:v>38777</c:v>
                </c:pt>
                <c:pt idx="221">
                  <c:v>38869</c:v>
                </c:pt>
                <c:pt idx="222">
                  <c:v>38961</c:v>
                </c:pt>
                <c:pt idx="223">
                  <c:v>39052</c:v>
                </c:pt>
                <c:pt idx="224">
                  <c:v>39142</c:v>
                </c:pt>
                <c:pt idx="225">
                  <c:v>39234</c:v>
                </c:pt>
                <c:pt idx="226">
                  <c:v>39326</c:v>
                </c:pt>
                <c:pt idx="227">
                  <c:v>39417</c:v>
                </c:pt>
                <c:pt idx="228">
                  <c:v>39508</c:v>
                </c:pt>
                <c:pt idx="229">
                  <c:v>39600</c:v>
                </c:pt>
                <c:pt idx="230">
                  <c:v>39692</c:v>
                </c:pt>
                <c:pt idx="231">
                  <c:v>39783</c:v>
                </c:pt>
                <c:pt idx="232">
                  <c:v>39873</c:v>
                </c:pt>
                <c:pt idx="233">
                  <c:v>39965</c:v>
                </c:pt>
                <c:pt idx="234">
                  <c:v>40057</c:v>
                </c:pt>
                <c:pt idx="235">
                  <c:v>40148</c:v>
                </c:pt>
                <c:pt idx="236">
                  <c:v>40238</c:v>
                </c:pt>
                <c:pt idx="237">
                  <c:v>40330</c:v>
                </c:pt>
                <c:pt idx="238">
                  <c:v>40422</c:v>
                </c:pt>
                <c:pt idx="239">
                  <c:v>40513</c:v>
                </c:pt>
                <c:pt idx="240">
                  <c:v>40603</c:v>
                </c:pt>
                <c:pt idx="241">
                  <c:v>40695</c:v>
                </c:pt>
                <c:pt idx="242">
                  <c:v>40787</c:v>
                </c:pt>
                <c:pt idx="243">
                  <c:v>40878</c:v>
                </c:pt>
                <c:pt idx="244">
                  <c:v>40969</c:v>
                </c:pt>
                <c:pt idx="245">
                  <c:v>41061</c:v>
                </c:pt>
                <c:pt idx="246">
                  <c:v>41153</c:v>
                </c:pt>
                <c:pt idx="247">
                  <c:v>41244</c:v>
                </c:pt>
                <c:pt idx="248">
                  <c:v>41334</c:v>
                </c:pt>
                <c:pt idx="249">
                  <c:v>41426</c:v>
                </c:pt>
                <c:pt idx="250">
                  <c:v>41518</c:v>
                </c:pt>
                <c:pt idx="251">
                  <c:v>41609</c:v>
                </c:pt>
                <c:pt idx="252">
                  <c:v>41699</c:v>
                </c:pt>
                <c:pt idx="253">
                  <c:v>41791</c:v>
                </c:pt>
              </c:numCache>
            </c:numRef>
          </c:cat>
          <c:val>
            <c:numRef>
              <c:f>'3.1'!$E$921:$E$1174</c:f>
              <c:numCache>
                <c:formatCode>0,000</c:formatCode>
                <c:ptCount val="254"/>
                <c:pt idx="0">
                  <c:v>-1.20698998195886E-2</c:v>
                </c:pt>
                <c:pt idx="1">
                  <c:v>-1.19759618632647E-2</c:v>
                </c:pt>
                <c:pt idx="2">
                  <c:v>-1.18632363175688E-2</c:v>
                </c:pt>
                <c:pt idx="3">
                  <c:v>-1.1750510769140301E-2</c:v>
                </c:pt>
                <c:pt idx="4">
                  <c:v>-1.1637785226282501E-2</c:v>
                </c:pt>
                <c:pt idx="5">
                  <c:v>-1.15250596781661E-2</c:v>
                </c:pt>
                <c:pt idx="6">
                  <c:v>-1.1412334132744201E-2</c:v>
                </c:pt>
                <c:pt idx="7">
                  <c:v>-1.12996085831379E-2</c:v>
                </c:pt>
                <c:pt idx="8">
                  <c:v>-1.1186883042062E-2</c:v>
                </c:pt>
                <c:pt idx="9">
                  <c:v>-1.10741574929337E-2</c:v>
                </c:pt>
                <c:pt idx="10">
                  <c:v>-1.09614319479313E-2</c:v>
                </c:pt>
                <c:pt idx="11">
                  <c:v>-1.0848706396521499E-2</c:v>
                </c:pt>
                <c:pt idx="12">
                  <c:v>-1.07359808581743E-2</c:v>
                </c:pt>
                <c:pt idx="13">
                  <c:v>-1.0623255307496301E-2</c:v>
                </c:pt>
                <c:pt idx="14">
                  <c:v>-1.05105297631365E-2</c:v>
                </c:pt>
                <c:pt idx="15">
                  <c:v>-1.0397804208964899E-2</c:v>
                </c:pt>
                <c:pt idx="16">
                  <c:v>-1.0285078674796101E-2</c:v>
                </c:pt>
                <c:pt idx="17">
                  <c:v>-1.0172353121745199E-2</c:v>
                </c:pt>
                <c:pt idx="18">
                  <c:v>-1.00596275783693E-2</c:v>
                </c:pt>
                <c:pt idx="19">
                  <c:v>-9.9469020199685898E-3</c:v>
                </c:pt>
                <c:pt idx="20">
                  <c:v>-9.8341764921982492E-3</c:v>
                </c:pt>
                <c:pt idx="21">
                  <c:v>-9.7214509355135603E-3</c:v>
                </c:pt>
                <c:pt idx="22">
                  <c:v>-9.6087253936443604E-3</c:v>
                </c:pt>
                <c:pt idx="23">
                  <c:v>-9.49599982876757E-3</c:v>
                </c:pt>
                <c:pt idx="24">
                  <c:v>-9.3832743107951002E-3</c:v>
                </c:pt>
                <c:pt idx="25">
                  <c:v>-9.2705487485461105E-3</c:v>
                </c:pt>
                <c:pt idx="26">
                  <c:v>-9.1578232089840703E-3</c:v>
                </c:pt>
                <c:pt idx="27">
                  <c:v>-9.0450976341905302E-3</c:v>
                </c:pt>
                <c:pt idx="28">
                  <c:v>-8.9323721312215103E-3</c:v>
                </c:pt>
                <c:pt idx="29">
                  <c:v>-8.8196465604519405E-3</c:v>
                </c:pt>
                <c:pt idx="30">
                  <c:v>-8.7069210244228399E-3</c:v>
                </c:pt>
                <c:pt idx="31">
                  <c:v>-8.5941954344438097E-3</c:v>
                </c:pt>
                <c:pt idx="32">
                  <c:v>-8.4814699544495404E-3</c:v>
                </c:pt>
                <c:pt idx="33">
                  <c:v>-8.3687443706324006E-3</c:v>
                </c:pt>
                <c:pt idx="34">
                  <c:v>-8.2560188400132902E-3</c:v>
                </c:pt>
                <c:pt idx="35">
                  <c:v>-8.1432932267807498E-3</c:v>
                </c:pt>
                <c:pt idx="36">
                  <c:v>-8.0305677819676805E-3</c:v>
                </c:pt>
                <c:pt idx="37">
                  <c:v>-7.9178421781708301E-3</c:v>
                </c:pt>
                <c:pt idx="38">
                  <c:v>-7.8051166558360304E-3</c:v>
                </c:pt>
                <c:pt idx="39">
                  <c:v>-7.6923910069953997E-3</c:v>
                </c:pt>
                <c:pt idx="40">
                  <c:v>-7.5796656160552704E-3</c:v>
                </c:pt>
                <c:pt idx="41">
                  <c:v>-7.4669399816635002E-3</c:v>
                </c:pt>
                <c:pt idx="42">
                  <c:v>-7.35421447201446E-3</c:v>
                </c:pt>
                <c:pt idx="43">
                  <c:v>-7.24148876864723E-3</c:v>
                </c:pt>
                <c:pt idx="44">
                  <c:v>-7.1287634602026301E-3</c:v>
                </c:pt>
                <c:pt idx="45">
                  <c:v>-7.0160377789609202E-3</c:v>
                </c:pt>
                <c:pt idx="46">
                  <c:v>-6.9033122887375504E-3</c:v>
                </c:pt>
                <c:pt idx="47">
                  <c:v>-6.7905865018738198E-3</c:v>
                </c:pt>
                <c:pt idx="48">
                  <c:v>-6.67786131975452E-3</c:v>
                </c:pt>
                <c:pt idx="49">
                  <c:v>-6.5651355667715504E-3</c:v>
                </c:pt>
                <c:pt idx="50">
                  <c:v>-6.4524101062947E-3</c:v>
                </c:pt>
                <c:pt idx="51">
                  <c:v>-6.3396841915729103E-3</c:v>
                </c:pt>
                <c:pt idx="52">
                  <c:v>-6.2269592028953201E-3</c:v>
                </c:pt>
                <c:pt idx="53">
                  <c:v>-6.1142333400550997E-3</c:v>
                </c:pt>
                <c:pt idx="54">
                  <c:v>-6.0015079251290303E-3</c:v>
                </c:pt>
                <c:pt idx="55">
                  <c:v>-5.8887818146183997E-3</c:v>
                </c:pt>
                <c:pt idx="56">
                  <c:v>-5.7760571221577902E-3</c:v>
                </c:pt>
                <c:pt idx="57">
                  <c:v>-5.6633310910933201E-3</c:v>
                </c:pt>
                <c:pt idx="58">
                  <c:v>-5.5506057459191E-3</c:v>
                </c:pt>
                <c:pt idx="59">
                  <c:v>-5.43787933559731E-3</c:v>
                </c:pt>
                <c:pt idx="60">
                  <c:v>-5.3251550967333304E-3</c:v>
                </c:pt>
                <c:pt idx="61">
                  <c:v>-5.2124288080673299E-3</c:v>
                </c:pt>
                <c:pt idx="62">
                  <c:v>-5.0997035697039903E-3</c:v>
                </c:pt>
                <c:pt idx="63">
                  <c:v>-4.98697670028186E-3</c:v>
                </c:pt>
                <c:pt idx="64">
                  <c:v>-4.8742531560096803E-3</c:v>
                </c:pt>
                <c:pt idx="65">
                  <c:v>-4.7615264728788501E-3</c:v>
                </c:pt>
                <c:pt idx="66">
                  <c:v>-4.6488013980748701E-3</c:v>
                </c:pt>
                <c:pt idx="67">
                  <c:v>-4.5360738256330704E-3</c:v>
                </c:pt>
                <c:pt idx="68">
                  <c:v>-4.4233513449882401E-3</c:v>
                </c:pt>
                <c:pt idx="69">
                  <c:v>-4.3106240578140399E-3</c:v>
                </c:pt>
                <c:pt idx="70">
                  <c:v>-4.1978992334682297E-3</c:v>
                </c:pt>
                <c:pt idx="71">
                  <c:v>-4.0851705844935403E-3</c:v>
                </c:pt>
                <c:pt idx="72">
                  <c:v>-3.9724497325795997E-3</c:v>
                </c:pt>
                <c:pt idx="73">
                  <c:v>-3.85972152043473E-3</c:v>
                </c:pt>
                <c:pt idx="74">
                  <c:v>-3.7469970796151302E-3</c:v>
                </c:pt>
                <c:pt idx="75">
                  <c:v>-3.6342667821472798E-3</c:v>
                </c:pt>
                <c:pt idx="76">
                  <c:v>-3.52154842430644E-3</c:v>
                </c:pt>
                <c:pt idx="77">
                  <c:v>-3.40881879575541E-3</c:v>
                </c:pt>
                <c:pt idx="78">
                  <c:v>-3.2960949422289102E-3</c:v>
                </c:pt>
                <c:pt idx="79">
                  <c:v>-3.1833621204260401E-3</c:v>
                </c:pt>
                <c:pt idx="80">
                  <c:v>-3.0706475817554499E-3</c:v>
                </c:pt>
                <c:pt idx="81">
                  <c:v>-2.9579157842638702E-3</c:v>
                </c:pt>
                <c:pt idx="82">
                  <c:v>-2.84519283005838E-3</c:v>
                </c:pt>
                <c:pt idx="83">
                  <c:v>-2.73245614274524E-3</c:v>
                </c:pt>
                <c:pt idx="84">
                  <c:v>-2.6197474523641001E-3</c:v>
                </c:pt>
                <c:pt idx="85">
                  <c:v>-2.5070123335772399E-3</c:v>
                </c:pt>
                <c:pt idx="86">
                  <c:v>-2.3942907565006099E-3</c:v>
                </c:pt>
                <c:pt idx="87">
                  <c:v>-2.2815481499375901E-3</c:v>
                </c:pt>
                <c:pt idx="88">
                  <c:v>-2.1688484150330098E-3</c:v>
                </c:pt>
                <c:pt idx="89">
                  <c:v>-2.0561082103518502E-3</c:v>
                </c:pt>
                <c:pt idx="90">
                  <c:v>-1.9433887420705E-3</c:v>
                </c:pt>
                <c:pt idx="91">
                  <c:v>-1.8306370713693501E-3</c:v>
                </c:pt>
                <c:pt idx="92">
                  <c:v>-1.71795104997208E-3</c:v>
                </c:pt>
                <c:pt idx="93">
                  <c:v>-1.6052030572688901E-3</c:v>
                </c:pt>
                <c:pt idx="94">
                  <c:v>-1.49248681818247E-3</c:v>
                </c:pt>
                <c:pt idx="95">
                  <c:v>-1.37972126758071E-3</c:v>
                </c:pt>
                <c:pt idx="96">
                  <c:v>-1.2670562456558599E-3</c:v>
                </c:pt>
                <c:pt idx="97">
                  <c:v>-1.1542963271666401E-3</c:v>
                </c:pt>
                <c:pt idx="98">
                  <c:v>-1.0415850329414101E-3</c:v>
                </c:pt>
                <c:pt idx="99">
                  <c:v>-9.2879822806942001E-4</c:v>
                </c:pt>
                <c:pt idx="100">
                  <c:v>-8.1616536260401896E-4</c:v>
                </c:pt>
                <c:pt idx="101">
                  <c:v>-7.0338718217722305E-4</c:v>
                </c:pt>
                <c:pt idx="102">
                  <c:v>-5.9068346001021205E-4</c:v>
                </c:pt>
                <c:pt idx="103">
                  <c:v>-4.7786410850729402E-4</c:v>
                </c:pt>
                <c:pt idx="104">
                  <c:v>-3.6528048417822502E-4</c:v>
                </c:pt>
                <c:pt idx="105">
                  <c:v>-2.5247433927481601E-4</c:v>
                </c:pt>
                <c:pt idx="106">
                  <c:v>-1.3978221218879201E-4</c:v>
                </c:pt>
                <c:pt idx="107">
                  <c:v>-2.6913022080559699E-5</c:v>
                </c:pt>
                <c:pt idx="108">
                  <c:v>8.5595199373042499E-5</c:v>
                </c:pt>
                <c:pt idx="109">
                  <c:v>1.9844416623598899E-4</c:v>
                </c:pt>
                <c:pt idx="110">
                  <c:v>3.1111853779253499E-4</c:v>
                </c:pt>
                <c:pt idx="111">
                  <c:v>4.2406404567955799E-4</c:v>
                </c:pt>
                <c:pt idx="112">
                  <c:v>5.3645680282725003E-4</c:v>
                </c:pt>
                <c:pt idx="113">
                  <c:v>6.4937134289022602E-4</c:v>
                </c:pt>
                <c:pt idx="114">
                  <c:v>7.6201852543210098E-4</c:v>
                </c:pt>
                <c:pt idx="115">
                  <c:v>8.7508089861507003E-4</c:v>
                </c:pt>
                <c:pt idx="116">
                  <c:v>9.8729684545073408E-4</c:v>
                </c:pt>
                <c:pt idx="117">
                  <c:v>1.10031179765291E-3</c:v>
                </c:pt>
                <c:pt idx="118">
                  <c:v>1.21291734569891E-3</c:v>
                </c:pt>
                <c:pt idx="119">
                  <c:v>1.32615867452777E-3</c:v>
                </c:pt>
                <c:pt idx="120">
                  <c:v>1.4381038720076599E-3</c:v>
                </c:pt>
                <c:pt idx="121">
                  <c:v>1.5512725851623999E-3</c:v>
                </c:pt>
                <c:pt idx="122">
                  <c:v>1.6638143783696401E-3</c:v>
                </c:pt>
                <c:pt idx="123">
                  <c:v>1.77732974170069E-3</c:v>
                </c:pt>
                <c:pt idx="124">
                  <c:v>1.8888603411132501E-3</c:v>
                </c:pt>
                <c:pt idx="125">
                  <c:v>2.0022645081754602E-3</c:v>
                </c:pt>
                <c:pt idx="126">
                  <c:v>2.1147086736972801E-3</c:v>
                </c:pt>
                <c:pt idx="127">
                  <c:v>2.2286436656352398E-3</c:v>
                </c:pt>
                <c:pt idx="128">
                  <c:v>2.3395393916722201E-3</c:v>
                </c:pt>
                <c:pt idx="129">
                  <c:v>2.4533041089366998E-3</c:v>
                </c:pt>
                <c:pt idx="130">
                  <c:v>2.5655987773356898E-3</c:v>
                </c:pt>
                <c:pt idx="131">
                  <c:v>2.6801763459066599E-3</c:v>
                </c:pt>
                <c:pt idx="132">
                  <c:v>2.7900998913312101E-3</c:v>
                </c:pt>
                <c:pt idx="133">
                  <c:v>2.9044167185595499E-3</c:v>
                </c:pt>
                <c:pt idx="134">
                  <c:v>3.01648246224691E-3</c:v>
                </c:pt>
                <c:pt idx="135">
                  <c:v>3.1320440074164599E-3</c:v>
                </c:pt>
                <c:pt idx="136">
                  <c:v>3.2404788541814402E-3</c:v>
                </c:pt>
                <c:pt idx="137">
                  <c:v>3.3556411265386202E-3</c:v>
                </c:pt>
                <c:pt idx="138">
                  <c:v>3.46735631817117E-3</c:v>
                </c:pt>
                <c:pt idx="139">
                  <c:v>3.5844246251754901E-3</c:v>
                </c:pt>
                <c:pt idx="140">
                  <c:v>3.6905798299988399E-3</c:v>
                </c:pt>
                <c:pt idx="141">
                  <c:v>3.80703673116666E-3</c:v>
                </c:pt>
                <c:pt idx="142">
                  <c:v>3.9182151229829702E-3</c:v>
                </c:pt>
                <c:pt idx="143">
                  <c:v>4.0375907320410404E-3</c:v>
                </c:pt>
                <c:pt idx="144">
                  <c:v>4.1402551247052598E-3</c:v>
                </c:pt>
                <c:pt idx="145">
                  <c:v>4.2586944889569803E-3</c:v>
                </c:pt>
                <c:pt idx="146">
                  <c:v>4.3690508800497E-3</c:v>
                </c:pt>
                <c:pt idx="147">
                  <c:v>4.4919596571535497E-3</c:v>
                </c:pt>
                <c:pt idx="148">
                  <c:v>4.5892785745886202E-3</c:v>
                </c:pt>
                <c:pt idx="149">
                  <c:v>4.71075368147688E-3</c:v>
                </c:pt>
                <c:pt idx="150">
                  <c:v>4.8198513441402397E-3</c:v>
                </c:pt>
                <c:pt idx="151">
                  <c:v>4.9481704559765803E-3</c:v>
                </c:pt>
                <c:pt idx="152">
                  <c:v>5.0373038555084097E-3</c:v>
                </c:pt>
                <c:pt idx="153">
                  <c:v>5.1634275903737498E-3</c:v>
                </c:pt>
                <c:pt idx="154">
                  <c:v>5.2705977641512303E-3</c:v>
                </c:pt>
                <c:pt idx="155">
                  <c:v>5.4072017131474E-3</c:v>
                </c:pt>
                <c:pt idx="156">
                  <c:v>5.4838006418469797E-3</c:v>
                </c:pt>
                <c:pt idx="157">
                  <c:v>5.6170428135024599E-3</c:v>
                </c:pt>
                <c:pt idx="158">
                  <c:v>5.7212614265473001E-3</c:v>
                </c:pt>
                <c:pt idx="159">
                  <c:v>5.8705519337988203E-3</c:v>
                </c:pt>
                <c:pt idx="160">
                  <c:v>5.9279568468109597E-3</c:v>
                </c:pt>
                <c:pt idx="161">
                  <c:v>6.0720994696501001E-3</c:v>
                </c:pt>
                <c:pt idx="162">
                  <c:v>6.1717983623363597E-3</c:v>
                </c:pt>
                <c:pt idx="163">
                  <c:v>6.3405157765097303E-3</c:v>
                </c:pt>
                <c:pt idx="164">
                  <c:v>6.3685289231569502E-3</c:v>
                </c:pt>
                <c:pt idx="165">
                  <c:v>6.5293633899374398E-3</c:v>
                </c:pt>
                <c:pt idx="166">
                  <c:v>6.6221412418692501E-3</c:v>
                </c:pt>
                <c:pt idx="167">
                  <c:v>6.8206070483925298E-3</c:v>
                </c:pt>
                <c:pt idx="168">
                  <c:v>6.8036126289254904E-3</c:v>
                </c:pt>
                <c:pt idx="169">
                  <c:v>6.9900072903683703E-3</c:v>
                </c:pt>
                <c:pt idx="170">
                  <c:v>7.0721869633589103E-3</c:v>
                </c:pt>
                <c:pt idx="171">
                  <c:v>7.3162064368124998E-3</c:v>
                </c:pt>
                <c:pt idx="172">
                  <c:v>7.2302920013661998E-3</c:v>
                </c:pt>
                <c:pt idx="173">
                  <c:v>7.4558269491354504E-3</c:v>
                </c:pt>
                <c:pt idx="174">
                  <c:v>7.5217776471992199E-3</c:v>
                </c:pt>
                <c:pt idx="175">
                  <c:v>7.83555337996222E-3</c:v>
                </c:pt>
                <c:pt idx="176">
                  <c:v>7.6441018312553904E-3</c:v>
                </c:pt>
                <c:pt idx="177">
                  <c:v>7.9295722385915399E-3</c:v>
                </c:pt>
                <c:pt idx="178">
                  <c:v>7.9706715325949199E-3</c:v>
                </c:pt>
                <c:pt idx="179">
                  <c:v>8.3912649167290892E-3</c:v>
                </c:pt>
                <c:pt idx="180">
                  <c:v>8.0382045506546297E-3</c:v>
                </c:pt>
                <c:pt idx="181">
                  <c:v>8.4154540339930004E-3</c:v>
                </c:pt>
                <c:pt idx="182">
                  <c:v>8.4184984116163104E-3</c:v>
                </c:pt>
                <c:pt idx="183">
                  <c:v>9.0026614991349802E-3</c:v>
                </c:pt>
                <c:pt idx="184">
                  <c:v>8.4021298024159995E-3</c:v>
                </c:pt>
                <c:pt idx="185">
                  <c:v>8.9199204420696704E-3</c:v>
                </c:pt>
                <c:pt idx="186">
                  <c:v>8.8646913854364701E-3</c:v>
                </c:pt>
                <c:pt idx="187">
                  <c:v>9.6993285053070498E-3</c:v>
                </c:pt>
                <c:pt idx="188">
                  <c:v>8.7198443449260504E-3</c:v>
                </c:pt>
                <c:pt idx="189">
                  <c:v>9.4528454386265792E-3</c:v>
                </c:pt>
                <c:pt idx="190">
                  <c:v>9.30838236276362E-3</c:v>
                </c:pt>
                <c:pt idx="191">
                  <c:v>1.0526569978749799E-2</c:v>
                </c:pt>
                <c:pt idx="192">
                  <c:v>8.9667965002426103E-3</c:v>
                </c:pt>
                <c:pt idx="193">
                  <c:v>1.00293490274545E-2</c:v>
                </c:pt>
                <c:pt idx="194">
                  <c:v>9.7482420367530007E-3</c:v>
                </c:pt>
                <c:pt idx="195">
                  <c:v>1.15537599308093E-2</c:v>
                </c:pt>
                <c:pt idx="196">
                  <c:v>9.1053903221241794E-3</c:v>
                </c:pt>
                <c:pt idx="197">
                  <c:v>1.0672584446838501E-2</c:v>
                </c:pt>
                <c:pt idx="198">
                  <c:v>1.0182234841901E-2</c:v>
                </c:pt>
                <c:pt idx="199">
                  <c:v>1.28871306771447E-2</c:v>
                </c:pt>
                <c:pt idx="200">
                  <c:v>9.0780551965735194E-3</c:v>
                </c:pt>
                <c:pt idx="201">
                  <c:v>1.14180062145482E-2</c:v>
                </c:pt>
                <c:pt idx="202">
                  <c:v>1.06072437199185E-2</c:v>
                </c:pt>
                <c:pt idx="203">
                  <c:v>1.4689355597474999E-2</c:v>
                </c:pt>
                <c:pt idx="204">
                  <c:v>8.7966333333333296E-3</c:v>
                </c:pt>
                <c:pt idx="205">
                  <c:v>1.23199E-2</c:v>
                </c:pt>
                <c:pt idx="206">
                  <c:v>1.10423E-2</c:v>
                </c:pt>
                <c:pt idx="207">
                  <c:v>1.43666E-2</c:v>
                </c:pt>
                <c:pt idx="208">
                  <c:v>8.01023333333333E-3</c:v>
                </c:pt>
                <c:pt idx="209">
                  <c:v>1.19099666666666E-2</c:v>
                </c:pt>
                <c:pt idx="210">
                  <c:v>9.6545666666666592E-3</c:v>
                </c:pt>
                <c:pt idx="211">
                  <c:v>1.0571499999999999E-2</c:v>
                </c:pt>
                <c:pt idx="212">
                  <c:v>9.5689333333333296E-3</c:v>
                </c:pt>
                <c:pt idx="213">
                  <c:v>1.3552700000000001E-2</c:v>
                </c:pt>
                <c:pt idx="214">
                  <c:v>9.9250999999999905E-3</c:v>
                </c:pt>
                <c:pt idx="215">
                  <c:v>1.15794666666666E-2</c:v>
                </c:pt>
                <c:pt idx="216">
                  <c:v>1.1150500000000001E-2</c:v>
                </c:pt>
                <c:pt idx="217">
                  <c:v>1.1945033333333299E-2</c:v>
                </c:pt>
                <c:pt idx="218">
                  <c:v>1.2579233333333301E-2</c:v>
                </c:pt>
                <c:pt idx="219">
                  <c:v>8.5292333333333303E-3</c:v>
                </c:pt>
                <c:pt idx="220">
                  <c:v>1.02454666666666E-2</c:v>
                </c:pt>
                <c:pt idx="221">
                  <c:v>1.1774400000000001E-2</c:v>
                </c:pt>
                <c:pt idx="222">
                  <c:v>1.1272633333333301E-2</c:v>
                </c:pt>
                <c:pt idx="223">
                  <c:v>7.0702333333333301E-3</c:v>
                </c:pt>
                <c:pt idx="224">
                  <c:v>1.44152E-2</c:v>
                </c:pt>
                <c:pt idx="225">
                  <c:v>1.5495800000000001E-2</c:v>
                </c:pt>
                <c:pt idx="226">
                  <c:v>7.8925000000000002E-3</c:v>
                </c:pt>
                <c:pt idx="227">
                  <c:v>6.0330999999999996E-3</c:v>
                </c:pt>
                <c:pt idx="228">
                  <c:v>1.23339333333333E-2</c:v>
                </c:pt>
                <c:pt idx="229">
                  <c:v>1.2918499999999999E-2</c:v>
                </c:pt>
                <c:pt idx="230">
                  <c:v>1.1589966666666601E-2</c:v>
                </c:pt>
                <c:pt idx="231">
                  <c:v>8.2813666666666595E-3</c:v>
                </c:pt>
                <c:pt idx="232">
                  <c:v>1.25934666666666E-2</c:v>
                </c:pt>
                <c:pt idx="233">
                  <c:v>9.0988333333333303E-3</c:v>
                </c:pt>
                <c:pt idx="234">
                  <c:v>1.3156133333333301E-2</c:v>
                </c:pt>
                <c:pt idx="235">
                  <c:v>1.0833600000000001E-2</c:v>
                </c:pt>
                <c:pt idx="236">
                  <c:v>9.6192333333333293E-3</c:v>
                </c:pt>
                <c:pt idx="237">
                  <c:v>9.1658999999999994E-3</c:v>
                </c:pt>
                <c:pt idx="238">
                  <c:v>1.41499E-2</c:v>
                </c:pt>
                <c:pt idx="239">
                  <c:v>1.1965999999999999E-2</c:v>
                </c:pt>
                <c:pt idx="240">
                  <c:v>8.8856999999999998E-3</c:v>
                </c:pt>
                <c:pt idx="241">
                  <c:v>1.02054333333333E-2</c:v>
                </c:pt>
                <c:pt idx="242">
                  <c:v>1.5955E-2</c:v>
                </c:pt>
                <c:pt idx="243">
                  <c:v>1.3322199999999999E-2</c:v>
                </c:pt>
                <c:pt idx="244">
                  <c:v>9.4425333333333292E-3</c:v>
                </c:pt>
                <c:pt idx="245">
                  <c:v>9.4434999999999901E-3</c:v>
                </c:pt>
                <c:pt idx="246">
                  <c:v>1.4290600000000001E-2</c:v>
                </c:pt>
                <c:pt idx="247">
                  <c:v>1.1608066666666601E-2</c:v>
                </c:pt>
                <c:pt idx="248">
                  <c:v>1.0644933333333301E-2</c:v>
                </c:pt>
                <c:pt idx="249">
                  <c:v>1.10750666666666E-2</c:v>
                </c:pt>
                <c:pt idx="250">
                  <c:v>1.25886E-2</c:v>
                </c:pt>
                <c:pt idx="251">
                  <c:v>1.07596333333333E-2</c:v>
                </c:pt>
                <c:pt idx="252">
                  <c:v>7.5691999999999999E-3</c:v>
                </c:pt>
                <c:pt idx="253">
                  <c:v>9.9188666666666595E-3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'3.1'!$G$920</c:f>
              <c:strCache>
                <c:ptCount val="1"/>
                <c:pt idx="0">
                  <c:v>Suministro de Electricidad Gas y Agua</c:v>
                </c:pt>
              </c:strCache>
            </c:strRef>
          </c:tx>
          <c:marker>
            <c:symbol val="none"/>
          </c:marker>
          <c:cat>
            <c:numRef>
              <c:f>'3.1'!$A$921:$A$1174</c:f>
              <c:numCache>
                <c:formatCode>mmm\-yy</c:formatCode>
                <c:ptCount val="254"/>
                <c:pt idx="0">
                  <c:v>18688</c:v>
                </c:pt>
                <c:pt idx="1">
                  <c:v>18780</c:v>
                </c:pt>
                <c:pt idx="2">
                  <c:v>18872</c:v>
                </c:pt>
                <c:pt idx="3">
                  <c:v>18963</c:v>
                </c:pt>
                <c:pt idx="4">
                  <c:v>19054</c:v>
                </c:pt>
                <c:pt idx="5">
                  <c:v>19146</c:v>
                </c:pt>
                <c:pt idx="6">
                  <c:v>19238</c:v>
                </c:pt>
                <c:pt idx="7">
                  <c:v>19329</c:v>
                </c:pt>
                <c:pt idx="8">
                  <c:v>19419</c:v>
                </c:pt>
                <c:pt idx="9">
                  <c:v>19511</c:v>
                </c:pt>
                <c:pt idx="10">
                  <c:v>19603</c:v>
                </c:pt>
                <c:pt idx="11">
                  <c:v>19694</c:v>
                </c:pt>
                <c:pt idx="12">
                  <c:v>19784</c:v>
                </c:pt>
                <c:pt idx="13">
                  <c:v>19876</c:v>
                </c:pt>
                <c:pt idx="14">
                  <c:v>19968</c:v>
                </c:pt>
                <c:pt idx="15">
                  <c:v>20059</c:v>
                </c:pt>
                <c:pt idx="16">
                  <c:v>20149</c:v>
                </c:pt>
                <c:pt idx="17">
                  <c:v>20241</c:v>
                </c:pt>
                <c:pt idx="18">
                  <c:v>20333</c:v>
                </c:pt>
                <c:pt idx="19">
                  <c:v>20424</c:v>
                </c:pt>
                <c:pt idx="20">
                  <c:v>20515</c:v>
                </c:pt>
                <c:pt idx="21">
                  <c:v>20607</c:v>
                </c:pt>
                <c:pt idx="22">
                  <c:v>20699</c:v>
                </c:pt>
                <c:pt idx="23">
                  <c:v>20790</c:v>
                </c:pt>
                <c:pt idx="24">
                  <c:v>20880</c:v>
                </c:pt>
                <c:pt idx="25">
                  <c:v>20972</c:v>
                </c:pt>
                <c:pt idx="26">
                  <c:v>21064</c:v>
                </c:pt>
                <c:pt idx="27">
                  <c:v>21155</c:v>
                </c:pt>
                <c:pt idx="28">
                  <c:v>21245</c:v>
                </c:pt>
                <c:pt idx="29">
                  <c:v>21337</c:v>
                </c:pt>
                <c:pt idx="30">
                  <c:v>21429</c:v>
                </c:pt>
                <c:pt idx="31">
                  <c:v>21520</c:v>
                </c:pt>
                <c:pt idx="32">
                  <c:v>21610</c:v>
                </c:pt>
                <c:pt idx="33">
                  <c:v>21702</c:v>
                </c:pt>
                <c:pt idx="34">
                  <c:v>21794</c:v>
                </c:pt>
                <c:pt idx="35">
                  <c:v>21885</c:v>
                </c:pt>
                <c:pt idx="36">
                  <c:v>21976</c:v>
                </c:pt>
                <c:pt idx="37">
                  <c:v>22068</c:v>
                </c:pt>
                <c:pt idx="38">
                  <c:v>22160</c:v>
                </c:pt>
                <c:pt idx="39">
                  <c:v>22251</c:v>
                </c:pt>
                <c:pt idx="40">
                  <c:v>22341</c:v>
                </c:pt>
                <c:pt idx="41">
                  <c:v>22433</c:v>
                </c:pt>
                <c:pt idx="42">
                  <c:v>22525</c:v>
                </c:pt>
                <c:pt idx="43">
                  <c:v>22616</c:v>
                </c:pt>
                <c:pt idx="44">
                  <c:v>22706</c:v>
                </c:pt>
                <c:pt idx="45">
                  <c:v>22798</c:v>
                </c:pt>
                <c:pt idx="46">
                  <c:v>22890</c:v>
                </c:pt>
                <c:pt idx="47">
                  <c:v>22981</c:v>
                </c:pt>
                <c:pt idx="48">
                  <c:v>23071</c:v>
                </c:pt>
                <c:pt idx="49">
                  <c:v>23163</c:v>
                </c:pt>
                <c:pt idx="50">
                  <c:v>23255</c:v>
                </c:pt>
                <c:pt idx="51">
                  <c:v>23346</c:v>
                </c:pt>
                <c:pt idx="52">
                  <c:v>23437</c:v>
                </c:pt>
                <c:pt idx="53">
                  <c:v>23529</c:v>
                </c:pt>
                <c:pt idx="54">
                  <c:v>23621</c:v>
                </c:pt>
                <c:pt idx="55">
                  <c:v>23712</c:v>
                </c:pt>
                <c:pt idx="56">
                  <c:v>23802</c:v>
                </c:pt>
                <c:pt idx="57">
                  <c:v>23894</c:v>
                </c:pt>
                <c:pt idx="58">
                  <c:v>23986</c:v>
                </c:pt>
                <c:pt idx="59">
                  <c:v>24077</c:v>
                </c:pt>
                <c:pt idx="60">
                  <c:v>24167</c:v>
                </c:pt>
                <c:pt idx="61">
                  <c:v>24259</c:v>
                </c:pt>
                <c:pt idx="62">
                  <c:v>24351</c:v>
                </c:pt>
                <c:pt idx="63">
                  <c:v>24442</c:v>
                </c:pt>
                <c:pt idx="64">
                  <c:v>24532</c:v>
                </c:pt>
                <c:pt idx="65">
                  <c:v>24624</c:v>
                </c:pt>
                <c:pt idx="66">
                  <c:v>24716</c:v>
                </c:pt>
                <c:pt idx="67">
                  <c:v>24807</c:v>
                </c:pt>
                <c:pt idx="68">
                  <c:v>24898</c:v>
                </c:pt>
                <c:pt idx="69">
                  <c:v>24990</c:v>
                </c:pt>
                <c:pt idx="70">
                  <c:v>25082</c:v>
                </c:pt>
                <c:pt idx="71">
                  <c:v>25173</c:v>
                </c:pt>
                <c:pt idx="72">
                  <c:v>25263</c:v>
                </c:pt>
                <c:pt idx="73">
                  <c:v>25355</c:v>
                </c:pt>
                <c:pt idx="74">
                  <c:v>25447</c:v>
                </c:pt>
                <c:pt idx="75">
                  <c:v>25538</c:v>
                </c:pt>
                <c:pt idx="76">
                  <c:v>25628</c:v>
                </c:pt>
                <c:pt idx="77">
                  <c:v>25720</c:v>
                </c:pt>
                <c:pt idx="78">
                  <c:v>25812</c:v>
                </c:pt>
                <c:pt idx="79">
                  <c:v>25903</c:v>
                </c:pt>
                <c:pt idx="80">
                  <c:v>25993</c:v>
                </c:pt>
                <c:pt idx="81">
                  <c:v>26085</c:v>
                </c:pt>
                <c:pt idx="82">
                  <c:v>26177</c:v>
                </c:pt>
                <c:pt idx="83">
                  <c:v>26268</c:v>
                </c:pt>
                <c:pt idx="84">
                  <c:v>26359</c:v>
                </c:pt>
                <c:pt idx="85">
                  <c:v>26451</c:v>
                </c:pt>
                <c:pt idx="86">
                  <c:v>26543</c:v>
                </c:pt>
                <c:pt idx="87">
                  <c:v>26634</c:v>
                </c:pt>
                <c:pt idx="88">
                  <c:v>26724</c:v>
                </c:pt>
                <c:pt idx="89">
                  <c:v>26816</c:v>
                </c:pt>
                <c:pt idx="90">
                  <c:v>26908</c:v>
                </c:pt>
                <c:pt idx="91">
                  <c:v>26999</c:v>
                </c:pt>
                <c:pt idx="92">
                  <c:v>27089</c:v>
                </c:pt>
                <c:pt idx="93">
                  <c:v>27181</c:v>
                </c:pt>
                <c:pt idx="94">
                  <c:v>27273</c:v>
                </c:pt>
                <c:pt idx="95">
                  <c:v>27364</c:v>
                </c:pt>
                <c:pt idx="96">
                  <c:v>27454</c:v>
                </c:pt>
                <c:pt idx="97">
                  <c:v>27546</c:v>
                </c:pt>
                <c:pt idx="98">
                  <c:v>27638</c:v>
                </c:pt>
                <c:pt idx="99">
                  <c:v>27729</c:v>
                </c:pt>
                <c:pt idx="100">
                  <c:v>27820</c:v>
                </c:pt>
                <c:pt idx="101">
                  <c:v>27912</c:v>
                </c:pt>
                <c:pt idx="102">
                  <c:v>28004</c:v>
                </c:pt>
                <c:pt idx="103">
                  <c:v>28095</c:v>
                </c:pt>
                <c:pt idx="104">
                  <c:v>28185</c:v>
                </c:pt>
                <c:pt idx="105">
                  <c:v>28277</c:v>
                </c:pt>
                <c:pt idx="106">
                  <c:v>28369</c:v>
                </c:pt>
                <c:pt idx="107">
                  <c:v>28460</c:v>
                </c:pt>
                <c:pt idx="108">
                  <c:v>28550</c:v>
                </c:pt>
                <c:pt idx="109">
                  <c:v>28642</c:v>
                </c:pt>
                <c:pt idx="110">
                  <c:v>28734</c:v>
                </c:pt>
                <c:pt idx="111">
                  <c:v>28825</c:v>
                </c:pt>
                <c:pt idx="112">
                  <c:v>28915</c:v>
                </c:pt>
                <c:pt idx="113">
                  <c:v>29007</c:v>
                </c:pt>
                <c:pt idx="114">
                  <c:v>29099</c:v>
                </c:pt>
                <c:pt idx="115">
                  <c:v>29190</c:v>
                </c:pt>
                <c:pt idx="116">
                  <c:v>29281</c:v>
                </c:pt>
                <c:pt idx="117">
                  <c:v>29373</c:v>
                </c:pt>
                <c:pt idx="118">
                  <c:v>29465</c:v>
                </c:pt>
                <c:pt idx="119">
                  <c:v>29556</c:v>
                </c:pt>
                <c:pt idx="120">
                  <c:v>29646</c:v>
                </c:pt>
                <c:pt idx="121">
                  <c:v>29738</c:v>
                </c:pt>
                <c:pt idx="122">
                  <c:v>29830</c:v>
                </c:pt>
                <c:pt idx="123">
                  <c:v>29921</c:v>
                </c:pt>
                <c:pt idx="124">
                  <c:v>30011</c:v>
                </c:pt>
                <c:pt idx="125">
                  <c:v>30103</c:v>
                </c:pt>
                <c:pt idx="126">
                  <c:v>30195</c:v>
                </c:pt>
                <c:pt idx="127">
                  <c:v>30286</c:v>
                </c:pt>
                <c:pt idx="128">
                  <c:v>30376</c:v>
                </c:pt>
                <c:pt idx="129">
                  <c:v>30468</c:v>
                </c:pt>
                <c:pt idx="130">
                  <c:v>30560</c:v>
                </c:pt>
                <c:pt idx="131">
                  <c:v>30651</c:v>
                </c:pt>
                <c:pt idx="132">
                  <c:v>30742</c:v>
                </c:pt>
                <c:pt idx="133">
                  <c:v>30834</c:v>
                </c:pt>
                <c:pt idx="134">
                  <c:v>30926</c:v>
                </c:pt>
                <c:pt idx="135">
                  <c:v>31017</c:v>
                </c:pt>
                <c:pt idx="136">
                  <c:v>31107</c:v>
                </c:pt>
                <c:pt idx="137">
                  <c:v>31199</c:v>
                </c:pt>
                <c:pt idx="138">
                  <c:v>31291</c:v>
                </c:pt>
                <c:pt idx="139">
                  <c:v>31382</c:v>
                </c:pt>
                <c:pt idx="140">
                  <c:v>31472</c:v>
                </c:pt>
                <c:pt idx="141">
                  <c:v>31564</c:v>
                </c:pt>
                <c:pt idx="142">
                  <c:v>31656</c:v>
                </c:pt>
                <c:pt idx="143">
                  <c:v>31747</c:v>
                </c:pt>
                <c:pt idx="144">
                  <c:v>31837</c:v>
                </c:pt>
                <c:pt idx="145">
                  <c:v>31929</c:v>
                </c:pt>
                <c:pt idx="146">
                  <c:v>32021</c:v>
                </c:pt>
                <c:pt idx="147">
                  <c:v>32112</c:v>
                </c:pt>
                <c:pt idx="148">
                  <c:v>32203</c:v>
                </c:pt>
                <c:pt idx="149">
                  <c:v>32295</c:v>
                </c:pt>
                <c:pt idx="150">
                  <c:v>32387</c:v>
                </c:pt>
                <c:pt idx="151">
                  <c:v>32478</c:v>
                </c:pt>
                <c:pt idx="152">
                  <c:v>32568</c:v>
                </c:pt>
                <c:pt idx="153">
                  <c:v>32660</c:v>
                </c:pt>
                <c:pt idx="154">
                  <c:v>32752</c:v>
                </c:pt>
                <c:pt idx="155">
                  <c:v>32843</c:v>
                </c:pt>
                <c:pt idx="156">
                  <c:v>32933</c:v>
                </c:pt>
                <c:pt idx="157">
                  <c:v>33025</c:v>
                </c:pt>
                <c:pt idx="158">
                  <c:v>33117</c:v>
                </c:pt>
                <c:pt idx="159">
                  <c:v>33208</c:v>
                </c:pt>
                <c:pt idx="160">
                  <c:v>33298</c:v>
                </c:pt>
                <c:pt idx="161">
                  <c:v>33390</c:v>
                </c:pt>
                <c:pt idx="162">
                  <c:v>33482</c:v>
                </c:pt>
                <c:pt idx="163">
                  <c:v>33573</c:v>
                </c:pt>
                <c:pt idx="164">
                  <c:v>33664</c:v>
                </c:pt>
                <c:pt idx="165">
                  <c:v>33756</c:v>
                </c:pt>
                <c:pt idx="166">
                  <c:v>33848</c:v>
                </c:pt>
                <c:pt idx="167">
                  <c:v>33939</c:v>
                </c:pt>
                <c:pt idx="168">
                  <c:v>34029</c:v>
                </c:pt>
                <c:pt idx="169">
                  <c:v>34121</c:v>
                </c:pt>
                <c:pt idx="170">
                  <c:v>34213</c:v>
                </c:pt>
                <c:pt idx="171">
                  <c:v>34304</c:v>
                </c:pt>
                <c:pt idx="172">
                  <c:v>34394</c:v>
                </c:pt>
                <c:pt idx="173">
                  <c:v>34486</c:v>
                </c:pt>
                <c:pt idx="174">
                  <c:v>34578</c:v>
                </c:pt>
                <c:pt idx="175">
                  <c:v>34669</c:v>
                </c:pt>
                <c:pt idx="176">
                  <c:v>34759</c:v>
                </c:pt>
                <c:pt idx="177">
                  <c:v>34851</c:v>
                </c:pt>
                <c:pt idx="178">
                  <c:v>34943</c:v>
                </c:pt>
                <c:pt idx="179">
                  <c:v>35034</c:v>
                </c:pt>
                <c:pt idx="180">
                  <c:v>35125</c:v>
                </c:pt>
                <c:pt idx="181">
                  <c:v>35217</c:v>
                </c:pt>
                <c:pt idx="182">
                  <c:v>35309</c:v>
                </c:pt>
                <c:pt idx="183">
                  <c:v>35400</c:v>
                </c:pt>
                <c:pt idx="184">
                  <c:v>35490</c:v>
                </c:pt>
                <c:pt idx="185">
                  <c:v>35582</c:v>
                </c:pt>
                <c:pt idx="186">
                  <c:v>35674</c:v>
                </c:pt>
                <c:pt idx="187">
                  <c:v>35765</c:v>
                </c:pt>
                <c:pt idx="188">
                  <c:v>35855</c:v>
                </c:pt>
                <c:pt idx="189">
                  <c:v>35947</c:v>
                </c:pt>
                <c:pt idx="190">
                  <c:v>36039</c:v>
                </c:pt>
                <c:pt idx="191">
                  <c:v>36130</c:v>
                </c:pt>
                <c:pt idx="192">
                  <c:v>36220</c:v>
                </c:pt>
                <c:pt idx="193">
                  <c:v>36312</c:v>
                </c:pt>
                <c:pt idx="194">
                  <c:v>36404</c:v>
                </c:pt>
                <c:pt idx="195">
                  <c:v>36495</c:v>
                </c:pt>
                <c:pt idx="196">
                  <c:v>36586</c:v>
                </c:pt>
                <c:pt idx="197">
                  <c:v>36678</c:v>
                </c:pt>
                <c:pt idx="198">
                  <c:v>36770</c:v>
                </c:pt>
                <c:pt idx="199">
                  <c:v>36861</c:v>
                </c:pt>
                <c:pt idx="200">
                  <c:v>36951</c:v>
                </c:pt>
                <c:pt idx="201">
                  <c:v>37043</c:v>
                </c:pt>
                <c:pt idx="202">
                  <c:v>37135</c:v>
                </c:pt>
                <c:pt idx="203">
                  <c:v>37226</c:v>
                </c:pt>
                <c:pt idx="204">
                  <c:v>37316</c:v>
                </c:pt>
                <c:pt idx="205">
                  <c:v>37408</c:v>
                </c:pt>
                <c:pt idx="206">
                  <c:v>37500</c:v>
                </c:pt>
                <c:pt idx="207">
                  <c:v>37591</c:v>
                </c:pt>
                <c:pt idx="208">
                  <c:v>37681</c:v>
                </c:pt>
                <c:pt idx="209">
                  <c:v>37773</c:v>
                </c:pt>
                <c:pt idx="210">
                  <c:v>37865</c:v>
                </c:pt>
                <c:pt idx="211">
                  <c:v>37956</c:v>
                </c:pt>
                <c:pt idx="212">
                  <c:v>38047</c:v>
                </c:pt>
                <c:pt idx="213">
                  <c:v>38139</c:v>
                </c:pt>
                <c:pt idx="214">
                  <c:v>38231</c:v>
                </c:pt>
                <c:pt idx="215">
                  <c:v>38322</c:v>
                </c:pt>
                <c:pt idx="216">
                  <c:v>38412</c:v>
                </c:pt>
                <c:pt idx="217">
                  <c:v>38504</c:v>
                </c:pt>
                <c:pt idx="218">
                  <c:v>38596</c:v>
                </c:pt>
                <c:pt idx="219">
                  <c:v>38687</c:v>
                </c:pt>
                <c:pt idx="220">
                  <c:v>38777</c:v>
                </c:pt>
                <c:pt idx="221">
                  <c:v>38869</c:v>
                </c:pt>
                <c:pt idx="222">
                  <c:v>38961</c:v>
                </c:pt>
                <c:pt idx="223">
                  <c:v>39052</c:v>
                </c:pt>
                <c:pt idx="224">
                  <c:v>39142</c:v>
                </c:pt>
                <c:pt idx="225">
                  <c:v>39234</c:v>
                </c:pt>
                <c:pt idx="226">
                  <c:v>39326</c:v>
                </c:pt>
                <c:pt idx="227">
                  <c:v>39417</c:v>
                </c:pt>
                <c:pt idx="228">
                  <c:v>39508</c:v>
                </c:pt>
                <c:pt idx="229">
                  <c:v>39600</c:v>
                </c:pt>
                <c:pt idx="230">
                  <c:v>39692</c:v>
                </c:pt>
                <c:pt idx="231">
                  <c:v>39783</c:v>
                </c:pt>
                <c:pt idx="232">
                  <c:v>39873</c:v>
                </c:pt>
                <c:pt idx="233">
                  <c:v>39965</c:v>
                </c:pt>
                <c:pt idx="234">
                  <c:v>40057</c:v>
                </c:pt>
                <c:pt idx="235">
                  <c:v>40148</c:v>
                </c:pt>
                <c:pt idx="236">
                  <c:v>40238</c:v>
                </c:pt>
                <c:pt idx="237">
                  <c:v>40330</c:v>
                </c:pt>
                <c:pt idx="238">
                  <c:v>40422</c:v>
                </c:pt>
                <c:pt idx="239">
                  <c:v>40513</c:v>
                </c:pt>
                <c:pt idx="240">
                  <c:v>40603</c:v>
                </c:pt>
                <c:pt idx="241">
                  <c:v>40695</c:v>
                </c:pt>
                <c:pt idx="242">
                  <c:v>40787</c:v>
                </c:pt>
                <c:pt idx="243">
                  <c:v>40878</c:v>
                </c:pt>
                <c:pt idx="244">
                  <c:v>40969</c:v>
                </c:pt>
                <c:pt idx="245">
                  <c:v>41061</c:v>
                </c:pt>
                <c:pt idx="246">
                  <c:v>41153</c:v>
                </c:pt>
                <c:pt idx="247">
                  <c:v>41244</c:v>
                </c:pt>
                <c:pt idx="248">
                  <c:v>41334</c:v>
                </c:pt>
                <c:pt idx="249">
                  <c:v>41426</c:v>
                </c:pt>
                <c:pt idx="250">
                  <c:v>41518</c:v>
                </c:pt>
                <c:pt idx="251">
                  <c:v>41609</c:v>
                </c:pt>
                <c:pt idx="252">
                  <c:v>41699</c:v>
                </c:pt>
                <c:pt idx="253">
                  <c:v>41791</c:v>
                </c:pt>
              </c:numCache>
            </c:numRef>
          </c:cat>
          <c:val>
            <c:numRef>
              <c:f>'3.1'!$G$921:$G$1174</c:f>
              <c:numCache>
                <c:formatCode>0,000</c:formatCode>
                <c:ptCount val="254"/>
                <c:pt idx="0">
                  <c:v>1.1868140278753E-3</c:v>
                </c:pt>
                <c:pt idx="1">
                  <c:v>1.20065686569529E-3</c:v>
                </c:pt>
                <c:pt idx="2">
                  <c:v>1.21726827107927E-3</c:v>
                </c:pt>
                <c:pt idx="3">
                  <c:v>1.23387967646325E-3</c:v>
                </c:pt>
                <c:pt idx="4">
                  <c:v>1.25049108184723E-3</c:v>
                </c:pt>
                <c:pt idx="5">
                  <c:v>1.26710248723121E-3</c:v>
                </c:pt>
                <c:pt idx="6">
                  <c:v>1.2837138926152E-3</c:v>
                </c:pt>
                <c:pt idx="7">
                  <c:v>1.30032529799918E-3</c:v>
                </c:pt>
                <c:pt idx="8">
                  <c:v>1.31693670338316E-3</c:v>
                </c:pt>
                <c:pt idx="9">
                  <c:v>1.33354810876714E-3</c:v>
                </c:pt>
                <c:pt idx="10">
                  <c:v>1.35015951415112E-3</c:v>
                </c:pt>
                <c:pt idx="11">
                  <c:v>1.36677091953511E-3</c:v>
                </c:pt>
                <c:pt idx="12">
                  <c:v>1.38338232491909E-3</c:v>
                </c:pt>
                <c:pt idx="13">
                  <c:v>1.39999373030307E-3</c:v>
                </c:pt>
                <c:pt idx="14">
                  <c:v>1.41660513568705E-3</c:v>
                </c:pt>
                <c:pt idx="15">
                  <c:v>1.43321654107103E-3</c:v>
                </c:pt>
                <c:pt idx="16">
                  <c:v>1.4498279464550199E-3</c:v>
                </c:pt>
                <c:pt idx="17">
                  <c:v>1.4664393518389999E-3</c:v>
                </c:pt>
                <c:pt idx="18">
                  <c:v>1.4830507572229799E-3</c:v>
                </c:pt>
                <c:pt idx="19">
                  <c:v>1.4996621626069599E-3</c:v>
                </c:pt>
                <c:pt idx="20">
                  <c:v>1.5162735679909399E-3</c:v>
                </c:pt>
                <c:pt idx="21">
                  <c:v>1.5328849733749299E-3</c:v>
                </c:pt>
                <c:pt idx="22">
                  <c:v>1.5494963787589099E-3</c:v>
                </c:pt>
                <c:pt idx="23">
                  <c:v>1.5661077841428899E-3</c:v>
                </c:pt>
                <c:pt idx="24">
                  <c:v>1.5827191895268699E-3</c:v>
                </c:pt>
                <c:pt idx="25">
                  <c:v>1.5993305949108499E-3</c:v>
                </c:pt>
                <c:pt idx="26">
                  <c:v>1.6159420002948401E-3</c:v>
                </c:pt>
                <c:pt idx="27">
                  <c:v>1.6325534056788201E-3</c:v>
                </c:pt>
                <c:pt idx="28">
                  <c:v>1.6491648110628001E-3</c:v>
                </c:pt>
                <c:pt idx="29">
                  <c:v>1.6657762164467801E-3</c:v>
                </c:pt>
                <c:pt idx="30">
                  <c:v>1.6823876218307601E-3</c:v>
                </c:pt>
                <c:pt idx="31">
                  <c:v>1.6989990272147501E-3</c:v>
                </c:pt>
                <c:pt idx="32">
                  <c:v>1.7156104325987301E-3</c:v>
                </c:pt>
                <c:pt idx="33">
                  <c:v>1.7322218379827101E-3</c:v>
                </c:pt>
                <c:pt idx="34">
                  <c:v>1.7488332433666901E-3</c:v>
                </c:pt>
                <c:pt idx="35">
                  <c:v>1.7654446487506701E-3</c:v>
                </c:pt>
                <c:pt idx="36">
                  <c:v>1.78205605413466E-3</c:v>
                </c:pt>
                <c:pt idx="37">
                  <c:v>1.79866745951864E-3</c:v>
                </c:pt>
                <c:pt idx="38">
                  <c:v>1.81527886490262E-3</c:v>
                </c:pt>
                <c:pt idx="39">
                  <c:v>1.8318902702866E-3</c:v>
                </c:pt>
                <c:pt idx="40">
                  <c:v>1.84850167567058E-3</c:v>
                </c:pt>
                <c:pt idx="41">
                  <c:v>1.86511308105456E-3</c:v>
                </c:pt>
                <c:pt idx="42">
                  <c:v>1.88172448643855E-3</c:v>
                </c:pt>
                <c:pt idx="43">
                  <c:v>1.89833589182253E-3</c:v>
                </c:pt>
                <c:pt idx="44">
                  <c:v>1.91494729720651E-3</c:v>
                </c:pt>
                <c:pt idx="45">
                  <c:v>1.93155870259049E-3</c:v>
                </c:pt>
                <c:pt idx="46">
                  <c:v>1.94817010797447E-3</c:v>
                </c:pt>
                <c:pt idx="47">
                  <c:v>1.96478151335846E-3</c:v>
                </c:pt>
                <c:pt idx="48">
                  <c:v>1.98139291874244E-3</c:v>
                </c:pt>
                <c:pt idx="49">
                  <c:v>1.99800432412642E-3</c:v>
                </c:pt>
                <c:pt idx="50">
                  <c:v>2.0146157295104E-3</c:v>
                </c:pt>
                <c:pt idx="51">
                  <c:v>2.03122713489439E-3</c:v>
                </c:pt>
                <c:pt idx="52">
                  <c:v>2.04783854027837E-3</c:v>
                </c:pt>
                <c:pt idx="53">
                  <c:v>2.06444994566235E-3</c:v>
                </c:pt>
                <c:pt idx="54">
                  <c:v>2.0810613510463399E-3</c:v>
                </c:pt>
                <c:pt idx="55">
                  <c:v>2.0976727564303199E-3</c:v>
                </c:pt>
                <c:pt idx="56">
                  <c:v>2.1142841618142999E-3</c:v>
                </c:pt>
                <c:pt idx="57">
                  <c:v>2.1308955671982799E-3</c:v>
                </c:pt>
                <c:pt idx="58">
                  <c:v>2.1475069725822699E-3</c:v>
                </c:pt>
                <c:pt idx="59">
                  <c:v>2.1641183779662499E-3</c:v>
                </c:pt>
                <c:pt idx="60">
                  <c:v>2.1807297833502299E-3</c:v>
                </c:pt>
                <c:pt idx="61">
                  <c:v>2.1973411887342099E-3</c:v>
                </c:pt>
                <c:pt idx="62">
                  <c:v>2.2139525941181999E-3</c:v>
                </c:pt>
                <c:pt idx="63">
                  <c:v>2.2305639995021799E-3</c:v>
                </c:pt>
                <c:pt idx="64">
                  <c:v>2.2471754048861599E-3</c:v>
                </c:pt>
                <c:pt idx="65">
                  <c:v>2.2637868102701399E-3</c:v>
                </c:pt>
                <c:pt idx="66">
                  <c:v>2.2803982156541299E-3</c:v>
                </c:pt>
                <c:pt idx="67">
                  <c:v>2.2970096210381099E-3</c:v>
                </c:pt>
                <c:pt idx="68">
                  <c:v>2.3136210264220899E-3</c:v>
                </c:pt>
                <c:pt idx="69">
                  <c:v>2.3302324318060699E-3</c:v>
                </c:pt>
                <c:pt idx="70">
                  <c:v>2.3468438371900598E-3</c:v>
                </c:pt>
                <c:pt idx="71">
                  <c:v>2.3634552425740398E-3</c:v>
                </c:pt>
                <c:pt idx="72">
                  <c:v>2.3800666479580198E-3</c:v>
                </c:pt>
                <c:pt idx="73">
                  <c:v>2.3966780533419998E-3</c:v>
                </c:pt>
                <c:pt idx="74">
                  <c:v>2.4132894587259898E-3</c:v>
                </c:pt>
                <c:pt idx="75">
                  <c:v>2.4299008641099698E-3</c:v>
                </c:pt>
                <c:pt idx="76">
                  <c:v>2.4465122694939498E-3</c:v>
                </c:pt>
                <c:pt idx="77">
                  <c:v>2.4631236748779402E-3</c:v>
                </c:pt>
                <c:pt idx="78">
                  <c:v>2.4797350802619202E-3</c:v>
                </c:pt>
                <c:pt idx="79">
                  <c:v>2.4963464856459002E-3</c:v>
                </c:pt>
                <c:pt idx="80">
                  <c:v>2.5129578910298802E-3</c:v>
                </c:pt>
                <c:pt idx="81">
                  <c:v>2.5295692964138702E-3</c:v>
                </c:pt>
                <c:pt idx="82">
                  <c:v>2.5461807017978502E-3</c:v>
                </c:pt>
                <c:pt idx="83">
                  <c:v>2.5627921071818302E-3</c:v>
                </c:pt>
                <c:pt idx="84">
                  <c:v>2.5794035125658102E-3</c:v>
                </c:pt>
                <c:pt idx="85">
                  <c:v>2.5960149179498002E-3</c:v>
                </c:pt>
                <c:pt idx="86">
                  <c:v>2.6126263233337802E-3</c:v>
                </c:pt>
                <c:pt idx="87">
                  <c:v>2.6292377287177602E-3</c:v>
                </c:pt>
                <c:pt idx="88">
                  <c:v>2.6458491341017402E-3</c:v>
                </c:pt>
                <c:pt idx="89">
                  <c:v>2.6624605394857301E-3</c:v>
                </c:pt>
                <c:pt idx="90">
                  <c:v>2.6790719448697101E-3</c:v>
                </c:pt>
                <c:pt idx="91">
                  <c:v>2.6956833502536901E-3</c:v>
                </c:pt>
                <c:pt idx="92">
                  <c:v>2.7122947556376701E-3</c:v>
                </c:pt>
                <c:pt idx="93">
                  <c:v>2.7289061610216601E-3</c:v>
                </c:pt>
                <c:pt idx="94">
                  <c:v>2.7455175664056401E-3</c:v>
                </c:pt>
                <c:pt idx="95">
                  <c:v>2.7621289717896201E-3</c:v>
                </c:pt>
                <c:pt idx="96">
                  <c:v>2.7787403771736001E-3</c:v>
                </c:pt>
                <c:pt idx="97">
                  <c:v>2.7953517825575901E-3</c:v>
                </c:pt>
                <c:pt idx="98">
                  <c:v>2.8119631879415701E-3</c:v>
                </c:pt>
                <c:pt idx="99">
                  <c:v>2.8285745933255501E-3</c:v>
                </c:pt>
                <c:pt idx="100">
                  <c:v>2.8451859987095301E-3</c:v>
                </c:pt>
                <c:pt idx="101">
                  <c:v>2.8617974040935201E-3</c:v>
                </c:pt>
                <c:pt idx="102">
                  <c:v>2.8784088094775001E-3</c:v>
                </c:pt>
                <c:pt idx="103">
                  <c:v>2.8950202148614801E-3</c:v>
                </c:pt>
                <c:pt idx="104">
                  <c:v>2.91163162024547E-3</c:v>
                </c:pt>
                <c:pt idx="105">
                  <c:v>2.92824302562945E-3</c:v>
                </c:pt>
                <c:pt idx="106">
                  <c:v>2.94485443101343E-3</c:v>
                </c:pt>
                <c:pt idx="107">
                  <c:v>2.96146583639741E-3</c:v>
                </c:pt>
                <c:pt idx="108">
                  <c:v>2.9780772417814E-3</c:v>
                </c:pt>
                <c:pt idx="109">
                  <c:v>2.99468864716538E-3</c:v>
                </c:pt>
                <c:pt idx="110">
                  <c:v>3.01130005254936E-3</c:v>
                </c:pt>
                <c:pt idx="111">
                  <c:v>3.02791145793334E-3</c:v>
                </c:pt>
                <c:pt idx="112">
                  <c:v>3.04452286331733E-3</c:v>
                </c:pt>
                <c:pt idx="113">
                  <c:v>3.06113426870131E-3</c:v>
                </c:pt>
                <c:pt idx="114">
                  <c:v>3.07774567408529E-3</c:v>
                </c:pt>
                <c:pt idx="115">
                  <c:v>3.09435707946927E-3</c:v>
                </c:pt>
                <c:pt idx="116">
                  <c:v>3.11096848485326E-3</c:v>
                </c:pt>
                <c:pt idx="117">
                  <c:v>3.12757989023724E-3</c:v>
                </c:pt>
                <c:pt idx="118">
                  <c:v>3.14419129562122E-3</c:v>
                </c:pt>
                <c:pt idx="119">
                  <c:v>3.1608027010052E-3</c:v>
                </c:pt>
                <c:pt idx="120">
                  <c:v>3.1774141063891899E-3</c:v>
                </c:pt>
                <c:pt idx="121">
                  <c:v>3.1940255117731699E-3</c:v>
                </c:pt>
                <c:pt idx="122">
                  <c:v>3.2106369171571499E-3</c:v>
                </c:pt>
                <c:pt idx="123">
                  <c:v>3.2272483225411299E-3</c:v>
                </c:pt>
                <c:pt idx="124">
                  <c:v>3.2438597279251199E-3</c:v>
                </c:pt>
                <c:pt idx="125">
                  <c:v>3.2604711333090999E-3</c:v>
                </c:pt>
                <c:pt idx="126">
                  <c:v>3.2770825386930799E-3</c:v>
                </c:pt>
                <c:pt idx="127">
                  <c:v>3.2936939440770699E-3</c:v>
                </c:pt>
                <c:pt idx="128">
                  <c:v>3.3103053494610499E-3</c:v>
                </c:pt>
                <c:pt idx="129">
                  <c:v>3.3269167548450299E-3</c:v>
                </c:pt>
                <c:pt idx="130">
                  <c:v>3.3435281602290099E-3</c:v>
                </c:pt>
                <c:pt idx="131">
                  <c:v>3.3601395656129998E-3</c:v>
                </c:pt>
                <c:pt idx="132">
                  <c:v>3.3767509709969798E-3</c:v>
                </c:pt>
                <c:pt idx="133">
                  <c:v>3.3933623763809598E-3</c:v>
                </c:pt>
                <c:pt idx="134">
                  <c:v>3.4099737817649398E-3</c:v>
                </c:pt>
                <c:pt idx="135">
                  <c:v>3.4265851871489298E-3</c:v>
                </c:pt>
                <c:pt idx="136">
                  <c:v>3.4431965925329098E-3</c:v>
                </c:pt>
                <c:pt idx="137">
                  <c:v>3.4598079979168898E-3</c:v>
                </c:pt>
                <c:pt idx="138">
                  <c:v>3.4764194033008698E-3</c:v>
                </c:pt>
                <c:pt idx="139">
                  <c:v>3.4930308086848598E-3</c:v>
                </c:pt>
                <c:pt idx="140">
                  <c:v>3.5096422140688398E-3</c:v>
                </c:pt>
                <c:pt idx="141">
                  <c:v>3.5262536194528198E-3</c:v>
                </c:pt>
                <c:pt idx="142">
                  <c:v>3.5428650248367998E-3</c:v>
                </c:pt>
                <c:pt idx="143">
                  <c:v>3.5594764302207902E-3</c:v>
                </c:pt>
                <c:pt idx="144">
                  <c:v>3.5760878356047702E-3</c:v>
                </c:pt>
                <c:pt idx="145">
                  <c:v>3.5926992409887502E-3</c:v>
                </c:pt>
                <c:pt idx="146">
                  <c:v>3.6093106463727302E-3</c:v>
                </c:pt>
                <c:pt idx="147">
                  <c:v>3.6259220517567202E-3</c:v>
                </c:pt>
                <c:pt idx="148">
                  <c:v>3.6425334571407002E-3</c:v>
                </c:pt>
                <c:pt idx="149">
                  <c:v>3.6591448625246802E-3</c:v>
                </c:pt>
                <c:pt idx="150">
                  <c:v>3.6757562679086702E-3</c:v>
                </c:pt>
                <c:pt idx="151">
                  <c:v>3.6923676732926502E-3</c:v>
                </c:pt>
                <c:pt idx="152">
                  <c:v>3.7089790786766301E-3</c:v>
                </c:pt>
                <c:pt idx="153">
                  <c:v>3.7255904840606101E-3</c:v>
                </c:pt>
                <c:pt idx="154">
                  <c:v>3.7422018894446001E-3</c:v>
                </c:pt>
                <c:pt idx="155">
                  <c:v>3.7588132948285801E-3</c:v>
                </c:pt>
                <c:pt idx="156">
                  <c:v>3.7754247002125601E-3</c:v>
                </c:pt>
                <c:pt idx="157">
                  <c:v>3.7920361055965401E-3</c:v>
                </c:pt>
                <c:pt idx="158">
                  <c:v>3.8086475109805301E-3</c:v>
                </c:pt>
                <c:pt idx="159">
                  <c:v>3.8252589163645101E-3</c:v>
                </c:pt>
                <c:pt idx="160">
                  <c:v>3.8418703217484901E-3</c:v>
                </c:pt>
                <c:pt idx="161">
                  <c:v>3.8584817271324701E-3</c:v>
                </c:pt>
                <c:pt idx="162">
                  <c:v>3.8750931325164601E-3</c:v>
                </c:pt>
                <c:pt idx="163">
                  <c:v>3.8917045379004401E-3</c:v>
                </c:pt>
                <c:pt idx="164">
                  <c:v>3.9083159432844201E-3</c:v>
                </c:pt>
                <c:pt idx="165">
                  <c:v>3.9249273486683996E-3</c:v>
                </c:pt>
                <c:pt idx="166">
                  <c:v>3.9415387540523801E-3</c:v>
                </c:pt>
                <c:pt idx="167">
                  <c:v>3.95815015943637E-3</c:v>
                </c:pt>
                <c:pt idx="168">
                  <c:v>3.9747615648203496E-3</c:v>
                </c:pt>
                <c:pt idx="169">
                  <c:v>3.99137297020433E-3</c:v>
                </c:pt>
                <c:pt idx="170">
                  <c:v>4.0079843755883096E-3</c:v>
                </c:pt>
                <c:pt idx="171">
                  <c:v>4.02459578097229E-3</c:v>
                </c:pt>
                <c:pt idx="172">
                  <c:v>4.0412071863562696E-3</c:v>
                </c:pt>
                <c:pt idx="173">
                  <c:v>4.05781859174025E-3</c:v>
                </c:pt>
                <c:pt idx="174">
                  <c:v>4.0744299971242296E-3</c:v>
                </c:pt>
                <c:pt idx="175">
                  <c:v>4.0910414025082196E-3</c:v>
                </c:pt>
                <c:pt idx="176">
                  <c:v>4.1076528078922E-3</c:v>
                </c:pt>
                <c:pt idx="177">
                  <c:v>4.1242642132761796E-3</c:v>
                </c:pt>
                <c:pt idx="178">
                  <c:v>4.14087561866016E-3</c:v>
                </c:pt>
                <c:pt idx="179">
                  <c:v>4.1574870240441396E-3</c:v>
                </c:pt>
                <c:pt idx="180">
                  <c:v>4.17409842942812E-3</c:v>
                </c:pt>
                <c:pt idx="181">
                  <c:v>4.1907098348120996E-3</c:v>
                </c:pt>
                <c:pt idx="182">
                  <c:v>4.20732124019608E-3</c:v>
                </c:pt>
                <c:pt idx="183">
                  <c:v>4.22393264558007E-3</c:v>
                </c:pt>
                <c:pt idx="184">
                  <c:v>4.2405440509640504E-3</c:v>
                </c:pt>
                <c:pt idx="185">
                  <c:v>4.25715545634803E-3</c:v>
                </c:pt>
                <c:pt idx="186">
                  <c:v>4.2737668617320104E-3</c:v>
                </c:pt>
                <c:pt idx="187">
                  <c:v>4.29037826711599E-3</c:v>
                </c:pt>
                <c:pt idx="188">
                  <c:v>4.3069896724999704E-3</c:v>
                </c:pt>
                <c:pt idx="189">
                  <c:v>4.32360107788395E-3</c:v>
                </c:pt>
                <c:pt idx="190">
                  <c:v>4.34021248326794E-3</c:v>
                </c:pt>
                <c:pt idx="191">
                  <c:v>4.3568238886519204E-3</c:v>
                </c:pt>
                <c:pt idx="192">
                  <c:v>4.3734352940359E-3</c:v>
                </c:pt>
                <c:pt idx="193">
                  <c:v>4.3900466994198804E-3</c:v>
                </c:pt>
                <c:pt idx="194">
                  <c:v>4.40665810480386E-3</c:v>
                </c:pt>
                <c:pt idx="195">
                  <c:v>4.4232695101878803E-3</c:v>
                </c:pt>
                <c:pt idx="196">
                  <c:v>4.4398809155689499E-3</c:v>
                </c:pt>
                <c:pt idx="197">
                  <c:v>4.4564923211621102E-3</c:v>
                </c:pt>
                <c:pt idx="198">
                  <c:v>4.4731037115573902E-3</c:v>
                </c:pt>
                <c:pt idx="199">
                  <c:v>4.48971619094713E-3</c:v>
                </c:pt>
                <c:pt idx="200">
                  <c:v>4.5062506391603504E-3</c:v>
                </c:pt>
                <c:pt idx="201">
                  <c:v>4.4279064616197499E-3</c:v>
                </c:pt>
                <c:pt idx="202">
                  <c:v>4.54260676930967E-3</c:v>
                </c:pt>
                <c:pt idx="203">
                  <c:v>4.93876112849521E-3</c:v>
                </c:pt>
                <c:pt idx="204">
                  <c:v>4.3836999999999999E-3</c:v>
                </c:pt>
                <c:pt idx="205">
                  <c:v>4.5774333333333302E-3</c:v>
                </c:pt>
                <c:pt idx="206">
                  <c:v>5.2947666666666596E-3</c:v>
                </c:pt>
                <c:pt idx="207">
                  <c:v>4.5441333333333302E-3</c:v>
                </c:pt>
                <c:pt idx="208">
                  <c:v>4.8561666666666597E-3</c:v>
                </c:pt>
                <c:pt idx="209">
                  <c:v>3.5006E-3</c:v>
                </c:pt>
                <c:pt idx="210">
                  <c:v>3.5542333333333301E-3</c:v>
                </c:pt>
                <c:pt idx="211">
                  <c:v>3.7582000000000002E-3</c:v>
                </c:pt>
                <c:pt idx="212">
                  <c:v>3.8341333333333301E-3</c:v>
                </c:pt>
                <c:pt idx="213">
                  <c:v>4.2025999999999999E-3</c:v>
                </c:pt>
                <c:pt idx="214">
                  <c:v>4.9128666666666604E-3</c:v>
                </c:pt>
                <c:pt idx="215">
                  <c:v>4.0677333333333301E-3</c:v>
                </c:pt>
                <c:pt idx="216">
                  <c:v>4.1511666666666598E-3</c:v>
                </c:pt>
                <c:pt idx="217">
                  <c:v>5.1663666666666597E-3</c:v>
                </c:pt>
                <c:pt idx="218">
                  <c:v>4.8068999999999898E-3</c:v>
                </c:pt>
                <c:pt idx="219">
                  <c:v>4.7628333333333299E-3</c:v>
                </c:pt>
                <c:pt idx="220">
                  <c:v>4.0528333333333302E-3</c:v>
                </c:pt>
                <c:pt idx="221">
                  <c:v>4.9834333333333303E-3</c:v>
                </c:pt>
                <c:pt idx="222">
                  <c:v>4.7915333333333303E-3</c:v>
                </c:pt>
                <c:pt idx="223">
                  <c:v>3.9871666666666597E-3</c:v>
                </c:pt>
                <c:pt idx="224">
                  <c:v>4.3331666666666597E-3</c:v>
                </c:pt>
                <c:pt idx="225">
                  <c:v>3.79236666666666E-3</c:v>
                </c:pt>
                <c:pt idx="226">
                  <c:v>4.3432666666666604E-3</c:v>
                </c:pt>
                <c:pt idx="227">
                  <c:v>4.8126000000000002E-3</c:v>
                </c:pt>
                <c:pt idx="228">
                  <c:v>4.0760333333333303E-3</c:v>
                </c:pt>
                <c:pt idx="229">
                  <c:v>3.91099999999999E-3</c:v>
                </c:pt>
                <c:pt idx="230">
                  <c:v>4.44923333333333E-3</c:v>
                </c:pt>
                <c:pt idx="231">
                  <c:v>4.4343000000000004E-3</c:v>
                </c:pt>
                <c:pt idx="232">
                  <c:v>4.0290333333333301E-3</c:v>
                </c:pt>
                <c:pt idx="233">
                  <c:v>4.8957000000000002E-3</c:v>
                </c:pt>
                <c:pt idx="234">
                  <c:v>4.1792000000000001E-3</c:v>
                </c:pt>
                <c:pt idx="235">
                  <c:v>3.62843333333333E-3</c:v>
                </c:pt>
                <c:pt idx="236">
                  <c:v>4.4283666666666598E-3</c:v>
                </c:pt>
                <c:pt idx="237">
                  <c:v>4.88386666666666E-3</c:v>
                </c:pt>
                <c:pt idx="238">
                  <c:v>5.0118666666666596E-3</c:v>
                </c:pt>
                <c:pt idx="239">
                  <c:v>5.0081333333333302E-3</c:v>
                </c:pt>
                <c:pt idx="240">
                  <c:v>4.82219999999999E-3</c:v>
                </c:pt>
                <c:pt idx="241">
                  <c:v>5.0947333333333303E-3</c:v>
                </c:pt>
                <c:pt idx="242">
                  <c:v>5.0216666666666604E-3</c:v>
                </c:pt>
                <c:pt idx="243">
                  <c:v>5.8485999999999998E-3</c:v>
                </c:pt>
                <c:pt idx="244">
                  <c:v>6.0552333333333298E-3</c:v>
                </c:pt>
                <c:pt idx="245">
                  <c:v>5.3902666666666597E-3</c:v>
                </c:pt>
                <c:pt idx="246">
                  <c:v>4.7759999999999999E-3</c:v>
                </c:pt>
                <c:pt idx="247">
                  <c:v>5.2691333333333302E-3</c:v>
                </c:pt>
                <c:pt idx="248">
                  <c:v>5.4085000000000001E-3</c:v>
                </c:pt>
                <c:pt idx="249">
                  <c:v>5.4515666666666599E-3</c:v>
                </c:pt>
                <c:pt idx="250">
                  <c:v>4.7440666666666602E-3</c:v>
                </c:pt>
                <c:pt idx="251">
                  <c:v>5.3592333333333303E-3</c:v>
                </c:pt>
                <c:pt idx="252">
                  <c:v>5.3476333333333298E-3</c:v>
                </c:pt>
                <c:pt idx="253">
                  <c:v>5.8202000000000002E-3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'3.1'!$H$920</c:f>
              <c:strCache>
                <c:ptCount val="1"/>
                <c:pt idx="0">
                  <c:v>Construcción</c:v>
                </c:pt>
              </c:strCache>
            </c:strRef>
          </c:tx>
          <c:marker>
            <c:symbol val="none"/>
          </c:marker>
          <c:cat>
            <c:numRef>
              <c:f>'3.1'!$A$921:$A$1174</c:f>
              <c:numCache>
                <c:formatCode>mmm\-yy</c:formatCode>
                <c:ptCount val="254"/>
                <c:pt idx="0">
                  <c:v>18688</c:v>
                </c:pt>
                <c:pt idx="1">
                  <c:v>18780</c:v>
                </c:pt>
                <c:pt idx="2">
                  <c:v>18872</c:v>
                </c:pt>
                <c:pt idx="3">
                  <c:v>18963</c:v>
                </c:pt>
                <c:pt idx="4">
                  <c:v>19054</c:v>
                </c:pt>
                <c:pt idx="5">
                  <c:v>19146</c:v>
                </c:pt>
                <c:pt idx="6">
                  <c:v>19238</c:v>
                </c:pt>
                <c:pt idx="7">
                  <c:v>19329</c:v>
                </c:pt>
                <c:pt idx="8">
                  <c:v>19419</c:v>
                </c:pt>
                <c:pt idx="9">
                  <c:v>19511</c:v>
                </c:pt>
                <c:pt idx="10">
                  <c:v>19603</c:v>
                </c:pt>
                <c:pt idx="11">
                  <c:v>19694</c:v>
                </c:pt>
                <c:pt idx="12">
                  <c:v>19784</c:v>
                </c:pt>
                <c:pt idx="13">
                  <c:v>19876</c:v>
                </c:pt>
                <c:pt idx="14">
                  <c:v>19968</c:v>
                </c:pt>
                <c:pt idx="15">
                  <c:v>20059</c:v>
                </c:pt>
                <c:pt idx="16">
                  <c:v>20149</c:v>
                </c:pt>
                <c:pt idx="17">
                  <c:v>20241</c:v>
                </c:pt>
                <c:pt idx="18">
                  <c:v>20333</c:v>
                </c:pt>
                <c:pt idx="19">
                  <c:v>20424</c:v>
                </c:pt>
                <c:pt idx="20">
                  <c:v>20515</c:v>
                </c:pt>
                <c:pt idx="21">
                  <c:v>20607</c:v>
                </c:pt>
                <c:pt idx="22">
                  <c:v>20699</c:v>
                </c:pt>
                <c:pt idx="23">
                  <c:v>20790</c:v>
                </c:pt>
                <c:pt idx="24">
                  <c:v>20880</c:v>
                </c:pt>
                <c:pt idx="25">
                  <c:v>20972</c:v>
                </c:pt>
                <c:pt idx="26">
                  <c:v>21064</c:v>
                </c:pt>
                <c:pt idx="27">
                  <c:v>21155</c:v>
                </c:pt>
                <c:pt idx="28">
                  <c:v>21245</c:v>
                </c:pt>
                <c:pt idx="29">
                  <c:v>21337</c:v>
                </c:pt>
                <c:pt idx="30">
                  <c:v>21429</c:v>
                </c:pt>
                <c:pt idx="31">
                  <c:v>21520</c:v>
                </c:pt>
                <c:pt idx="32">
                  <c:v>21610</c:v>
                </c:pt>
                <c:pt idx="33">
                  <c:v>21702</c:v>
                </c:pt>
                <c:pt idx="34">
                  <c:v>21794</c:v>
                </c:pt>
                <c:pt idx="35">
                  <c:v>21885</c:v>
                </c:pt>
                <c:pt idx="36">
                  <c:v>21976</c:v>
                </c:pt>
                <c:pt idx="37">
                  <c:v>22068</c:v>
                </c:pt>
                <c:pt idx="38">
                  <c:v>22160</c:v>
                </c:pt>
                <c:pt idx="39">
                  <c:v>22251</c:v>
                </c:pt>
                <c:pt idx="40">
                  <c:v>22341</c:v>
                </c:pt>
                <c:pt idx="41">
                  <c:v>22433</c:v>
                </c:pt>
                <c:pt idx="42">
                  <c:v>22525</c:v>
                </c:pt>
                <c:pt idx="43">
                  <c:v>22616</c:v>
                </c:pt>
                <c:pt idx="44">
                  <c:v>22706</c:v>
                </c:pt>
                <c:pt idx="45">
                  <c:v>22798</c:v>
                </c:pt>
                <c:pt idx="46">
                  <c:v>22890</c:v>
                </c:pt>
                <c:pt idx="47">
                  <c:v>22981</c:v>
                </c:pt>
                <c:pt idx="48">
                  <c:v>23071</c:v>
                </c:pt>
                <c:pt idx="49">
                  <c:v>23163</c:v>
                </c:pt>
                <c:pt idx="50">
                  <c:v>23255</c:v>
                </c:pt>
                <c:pt idx="51">
                  <c:v>23346</c:v>
                </c:pt>
                <c:pt idx="52">
                  <c:v>23437</c:v>
                </c:pt>
                <c:pt idx="53">
                  <c:v>23529</c:v>
                </c:pt>
                <c:pt idx="54">
                  <c:v>23621</c:v>
                </c:pt>
                <c:pt idx="55">
                  <c:v>23712</c:v>
                </c:pt>
                <c:pt idx="56">
                  <c:v>23802</c:v>
                </c:pt>
                <c:pt idx="57">
                  <c:v>23894</c:v>
                </c:pt>
                <c:pt idx="58">
                  <c:v>23986</c:v>
                </c:pt>
                <c:pt idx="59">
                  <c:v>24077</c:v>
                </c:pt>
                <c:pt idx="60">
                  <c:v>24167</c:v>
                </c:pt>
                <c:pt idx="61">
                  <c:v>24259</c:v>
                </c:pt>
                <c:pt idx="62">
                  <c:v>24351</c:v>
                </c:pt>
                <c:pt idx="63">
                  <c:v>24442</c:v>
                </c:pt>
                <c:pt idx="64">
                  <c:v>24532</c:v>
                </c:pt>
                <c:pt idx="65">
                  <c:v>24624</c:v>
                </c:pt>
                <c:pt idx="66">
                  <c:v>24716</c:v>
                </c:pt>
                <c:pt idx="67">
                  <c:v>24807</c:v>
                </c:pt>
                <c:pt idx="68">
                  <c:v>24898</c:v>
                </c:pt>
                <c:pt idx="69">
                  <c:v>24990</c:v>
                </c:pt>
                <c:pt idx="70">
                  <c:v>25082</c:v>
                </c:pt>
                <c:pt idx="71">
                  <c:v>25173</c:v>
                </c:pt>
                <c:pt idx="72">
                  <c:v>25263</c:v>
                </c:pt>
                <c:pt idx="73">
                  <c:v>25355</c:v>
                </c:pt>
                <c:pt idx="74">
                  <c:v>25447</c:v>
                </c:pt>
                <c:pt idx="75">
                  <c:v>25538</c:v>
                </c:pt>
                <c:pt idx="76">
                  <c:v>25628</c:v>
                </c:pt>
                <c:pt idx="77">
                  <c:v>25720</c:v>
                </c:pt>
                <c:pt idx="78">
                  <c:v>25812</c:v>
                </c:pt>
                <c:pt idx="79">
                  <c:v>25903</c:v>
                </c:pt>
                <c:pt idx="80">
                  <c:v>25993</c:v>
                </c:pt>
                <c:pt idx="81">
                  <c:v>26085</c:v>
                </c:pt>
                <c:pt idx="82">
                  <c:v>26177</c:v>
                </c:pt>
                <c:pt idx="83">
                  <c:v>26268</c:v>
                </c:pt>
                <c:pt idx="84">
                  <c:v>26359</c:v>
                </c:pt>
                <c:pt idx="85">
                  <c:v>26451</c:v>
                </c:pt>
                <c:pt idx="86">
                  <c:v>26543</c:v>
                </c:pt>
                <c:pt idx="87">
                  <c:v>26634</c:v>
                </c:pt>
                <c:pt idx="88">
                  <c:v>26724</c:v>
                </c:pt>
                <c:pt idx="89">
                  <c:v>26816</c:v>
                </c:pt>
                <c:pt idx="90">
                  <c:v>26908</c:v>
                </c:pt>
                <c:pt idx="91">
                  <c:v>26999</c:v>
                </c:pt>
                <c:pt idx="92">
                  <c:v>27089</c:v>
                </c:pt>
                <c:pt idx="93">
                  <c:v>27181</c:v>
                </c:pt>
                <c:pt idx="94">
                  <c:v>27273</c:v>
                </c:pt>
                <c:pt idx="95">
                  <c:v>27364</c:v>
                </c:pt>
                <c:pt idx="96">
                  <c:v>27454</c:v>
                </c:pt>
                <c:pt idx="97">
                  <c:v>27546</c:v>
                </c:pt>
                <c:pt idx="98">
                  <c:v>27638</c:v>
                </c:pt>
                <c:pt idx="99">
                  <c:v>27729</c:v>
                </c:pt>
                <c:pt idx="100">
                  <c:v>27820</c:v>
                </c:pt>
                <c:pt idx="101">
                  <c:v>27912</c:v>
                </c:pt>
                <c:pt idx="102">
                  <c:v>28004</c:v>
                </c:pt>
                <c:pt idx="103">
                  <c:v>28095</c:v>
                </c:pt>
                <c:pt idx="104">
                  <c:v>28185</c:v>
                </c:pt>
                <c:pt idx="105">
                  <c:v>28277</c:v>
                </c:pt>
                <c:pt idx="106">
                  <c:v>28369</c:v>
                </c:pt>
                <c:pt idx="107">
                  <c:v>28460</c:v>
                </c:pt>
                <c:pt idx="108">
                  <c:v>28550</c:v>
                </c:pt>
                <c:pt idx="109">
                  <c:v>28642</c:v>
                </c:pt>
                <c:pt idx="110">
                  <c:v>28734</c:v>
                </c:pt>
                <c:pt idx="111">
                  <c:v>28825</c:v>
                </c:pt>
                <c:pt idx="112">
                  <c:v>28915</c:v>
                </c:pt>
                <c:pt idx="113">
                  <c:v>29007</c:v>
                </c:pt>
                <c:pt idx="114">
                  <c:v>29099</c:v>
                </c:pt>
                <c:pt idx="115">
                  <c:v>29190</c:v>
                </c:pt>
                <c:pt idx="116">
                  <c:v>29281</c:v>
                </c:pt>
                <c:pt idx="117">
                  <c:v>29373</c:v>
                </c:pt>
                <c:pt idx="118">
                  <c:v>29465</c:v>
                </c:pt>
                <c:pt idx="119">
                  <c:v>29556</c:v>
                </c:pt>
                <c:pt idx="120">
                  <c:v>29646</c:v>
                </c:pt>
                <c:pt idx="121">
                  <c:v>29738</c:v>
                </c:pt>
                <c:pt idx="122">
                  <c:v>29830</c:v>
                </c:pt>
                <c:pt idx="123">
                  <c:v>29921</c:v>
                </c:pt>
                <c:pt idx="124">
                  <c:v>30011</c:v>
                </c:pt>
                <c:pt idx="125">
                  <c:v>30103</c:v>
                </c:pt>
                <c:pt idx="126">
                  <c:v>30195</c:v>
                </c:pt>
                <c:pt idx="127">
                  <c:v>30286</c:v>
                </c:pt>
                <c:pt idx="128">
                  <c:v>30376</c:v>
                </c:pt>
                <c:pt idx="129">
                  <c:v>30468</c:v>
                </c:pt>
                <c:pt idx="130">
                  <c:v>30560</c:v>
                </c:pt>
                <c:pt idx="131">
                  <c:v>30651</c:v>
                </c:pt>
                <c:pt idx="132">
                  <c:v>30742</c:v>
                </c:pt>
                <c:pt idx="133">
                  <c:v>30834</c:v>
                </c:pt>
                <c:pt idx="134">
                  <c:v>30926</c:v>
                </c:pt>
                <c:pt idx="135">
                  <c:v>31017</c:v>
                </c:pt>
                <c:pt idx="136">
                  <c:v>31107</c:v>
                </c:pt>
                <c:pt idx="137">
                  <c:v>31199</c:v>
                </c:pt>
                <c:pt idx="138">
                  <c:v>31291</c:v>
                </c:pt>
                <c:pt idx="139">
                  <c:v>31382</c:v>
                </c:pt>
                <c:pt idx="140">
                  <c:v>31472</c:v>
                </c:pt>
                <c:pt idx="141">
                  <c:v>31564</c:v>
                </c:pt>
                <c:pt idx="142">
                  <c:v>31656</c:v>
                </c:pt>
                <c:pt idx="143">
                  <c:v>31747</c:v>
                </c:pt>
                <c:pt idx="144">
                  <c:v>31837</c:v>
                </c:pt>
                <c:pt idx="145">
                  <c:v>31929</c:v>
                </c:pt>
                <c:pt idx="146">
                  <c:v>32021</c:v>
                </c:pt>
                <c:pt idx="147">
                  <c:v>32112</c:v>
                </c:pt>
                <c:pt idx="148">
                  <c:v>32203</c:v>
                </c:pt>
                <c:pt idx="149">
                  <c:v>32295</c:v>
                </c:pt>
                <c:pt idx="150">
                  <c:v>32387</c:v>
                </c:pt>
                <c:pt idx="151">
                  <c:v>32478</c:v>
                </c:pt>
                <c:pt idx="152">
                  <c:v>32568</c:v>
                </c:pt>
                <c:pt idx="153">
                  <c:v>32660</c:v>
                </c:pt>
                <c:pt idx="154">
                  <c:v>32752</c:v>
                </c:pt>
                <c:pt idx="155">
                  <c:v>32843</c:v>
                </c:pt>
                <c:pt idx="156">
                  <c:v>32933</c:v>
                </c:pt>
                <c:pt idx="157">
                  <c:v>33025</c:v>
                </c:pt>
                <c:pt idx="158">
                  <c:v>33117</c:v>
                </c:pt>
                <c:pt idx="159">
                  <c:v>33208</c:v>
                </c:pt>
                <c:pt idx="160">
                  <c:v>33298</c:v>
                </c:pt>
                <c:pt idx="161">
                  <c:v>33390</c:v>
                </c:pt>
                <c:pt idx="162">
                  <c:v>33482</c:v>
                </c:pt>
                <c:pt idx="163">
                  <c:v>33573</c:v>
                </c:pt>
                <c:pt idx="164">
                  <c:v>33664</c:v>
                </c:pt>
                <c:pt idx="165">
                  <c:v>33756</c:v>
                </c:pt>
                <c:pt idx="166">
                  <c:v>33848</c:v>
                </c:pt>
                <c:pt idx="167">
                  <c:v>33939</c:v>
                </c:pt>
                <c:pt idx="168">
                  <c:v>34029</c:v>
                </c:pt>
                <c:pt idx="169">
                  <c:v>34121</c:v>
                </c:pt>
                <c:pt idx="170">
                  <c:v>34213</c:v>
                </c:pt>
                <c:pt idx="171">
                  <c:v>34304</c:v>
                </c:pt>
                <c:pt idx="172">
                  <c:v>34394</c:v>
                </c:pt>
                <c:pt idx="173">
                  <c:v>34486</c:v>
                </c:pt>
                <c:pt idx="174">
                  <c:v>34578</c:v>
                </c:pt>
                <c:pt idx="175">
                  <c:v>34669</c:v>
                </c:pt>
                <c:pt idx="176">
                  <c:v>34759</c:v>
                </c:pt>
                <c:pt idx="177">
                  <c:v>34851</c:v>
                </c:pt>
                <c:pt idx="178">
                  <c:v>34943</c:v>
                </c:pt>
                <c:pt idx="179">
                  <c:v>35034</c:v>
                </c:pt>
                <c:pt idx="180">
                  <c:v>35125</c:v>
                </c:pt>
                <c:pt idx="181">
                  <c:v>35217</c:v>
                </c:pt>
                <c:pt idx="182">
                  <c:v>35309</c:v>
                </c:pt>
                <c:pt idx="183">
                  <c:v>35400</c:v>
                </c:pt>
                <c:pt idx="184">
                  <c:v>35490</c:v>
                </c:pt>
                <c:pt idx="185">
                  <c:v>35582</c:v>
                </c:pt>
                <c:pt idx="186">
                  <c:v>35674</c:v>
                </c:pt>
                <c:pt idx="187">
                  <c:v>35765</c:v>
                </c:pt>
                <c:pt idx="188">
                  <c:v>35855</c:v>
                </c:pt>
                <c:pt idx="189">
                  <c:v>35947</c:v>
                </c:pt>
                <c:pt idx="190">
                  <c:v>36039</c:v>
                </c:pt>
                <c:pt idx="191">
                  <c:v>36130</c:v>
                </c:pt>
                <c:pt idx="192">
                  <c:v>36220</c:v>
                </c:pt>
                <c:pt idx="193">
                  <c:v>36312</c:v>
                </c:pt>
                <c:pt idx="194">
                  <c:v>36404</c:v>
                </c:pt>
                <c:pt idx="195">
                  <c:v>36495</c:v>
                </c:pt>
                <c:pt idx="196">
                  <c:v>36586</c:v>
                </c:pt>
                <c:pt idx="197">
                  <c:v>36678</c:v>
                </c:pt>
                <c:pt idx="198">
                  <c:v>36770</c:v>
                </c:pt>
                <c:pt idx="199">
                  <c:v>36861</c:v>
                </c:pt>
                <c:pt idx="200">
                  <c:v>36951</c:v>
                </c:pt>
                <c:pt idx="201">
                  <c:v>37043</c:v>
                </c:pt>
                <c:pt idx="202">
                  <c:v>37135</c:v>
                </c:pt>
                <c:pt idx="203">
                  <c:v>37226</c:v>
                </c:pt>
                <c:pt idx="204">
                  <c:v>37316</c:v>
                </c:pt>
                <c:pt idx="205">
                  <c:v>37408</c:v>
                </c:pt>
                <c:pt idx="206">
                  <c:v>37500</c:v>
                </c:pt>
                <c:pt idx="207">
                  <c:v>37591</c:v>
                </c:pt>
                <c:pt idx="208">
                  <c:v>37681</c:v>
                </c:pt>
                <c:pt idx="209">
                  <c:v>37773</c:v>
                </c:pt>
                <c:pt idx="210">
                  <c:v>37865</c:v>
                </c:pt>
                <c:pt idx="211">
                  <c:v>37956</c:v>
                </c:pt>
                <c:pt idx="212">
                  <c:v>38047</c:v>
                </c:pt>
                <c:pt idx="213">
                  <c:v>38139</c:v>
                </c:pt>
                <c:pt idx="214">
                  <c:v>38231</c:v>
                </c:pt>
                <c:pt idx="215">
                  <c:v>38322</c:v>
                </c:pt>
                <c:pt idx="216">
                  <c:v>38412</c:v>
                </c:pt>
                <c:pt idx="217">
                  <c:v>38504</c:v>
                </c:pt>
                <c:pt idx="218">
                  <c:v>38596</c:v>
                </c:pt>
                <c:pt idx="219">
                  <c:v>38687</c:v>
                </c:pt>
                <c:pt idx="220">
                  <c:v>38777</c:v>
                </c:pt>
                <c:pt idx="221">
                  <c:v>38869</c:v>
                </c:pt>
                <c:pt idx="222">
                  <c:v>38961</c:v>
                </c:pt>
                <c:pt idx="223">
                  <c:v>39052</c:v>
                </c:pt>
                <c:pt idx="224">
                  <c:v>39142</c:v>
                </c:pt>
                <c:pt idx="225">
                  <c:v>39234</c:v>
                </c:pt>
                <c:pt idx="226">
                  <c:v>39326</c:v>
                </c:pt>
                <c:pt idx="227">
                  <c:v>39417</c:v>
                </c:pt>
                <c:pt idx="228">
                  <c:v>39508</c:v>
                </c:pt>
                <c:pt idx="229">
                  <c:v>39600</c:v>
                </c:pt>
                <c:pt idx="230">
                  <c:v>39692</c:v>
                </c:pt>
                <c:pt idx="231">
                  <c:v>39783</c:v>
                </c:pt>
                <c:pt idx="232">
                  <c:v>39873</c:v>
                </c:pt>
                <c:pt idx="233">
                  <c:v>39965</c:v>
                </c:pt>
                <c:pt idx="234">
                  <c:v>40057</c:v>
                </c:pt>
                <c:pt idx="235">
                  <c:v>40148</c:v>
                </c:pt>
                <c:pt idx="236">
                  <c:v>40238</c:v>
                </c:pt>
                <c:pt idx="237">
                  <c:v>40330</c:v>
                </c:pt>
                <c:pt idx="238">
                  <c:v>40422</c:v>
                </c:pt>
                <c:pt idx="239">
                  <c:v>40513</c:v>
                </c:pt>
                <c:pt idx="240">
                  <c:v>40603</c:v>
                </c:pt>
                <c:pt idx="241">
                  <c:v>40695</c:v>
                </c:pt>
                <c:pt idx="242">
                  <c:v>40787</c:v>
                </c:pt>
                <c:pt idx="243">
                  <c:v>40878</c:v>
                </c:pt>
                <c:pt idx="244">
                  <c:v>40969</c:v>
                </c:pt>
                <c:pt idx="245">
                  <c:v>41061</c:v>
                </c:pt>
                <c:pt idx="246">
                  <c:v>41153</c:v>
                </c:pt>
                <c:pt idx="247">
                  <c:v>41244</c:v>
                </c:pt>
                <c:pt idx="248">
                  <c:v>41334</c:v>
                </c:pt>
                <c:pt idx="249">
                  <c:v>41426</c:v>
                </c:pt>
                <c:pt idx="250">
                  <c:v>41518</c:v>
                </c:pt>
                <c:pt idx="251">
                  <c:v>41609</c:v>
                </c:pt>
                <c:pt idx="252">
                  <c:v>41699</c:v>
                </c:pt>
                <c:pt idx="253">
                  <c:v>41791</c:v>
                </c:pt>
              </c:numCache>
            </c:numRef>
          </c:cat>
          <c:val>
            <c:numRef>
              <c:f>'3.1'!$H$921:$H$1174</c:f>
              <c:numCache>
                <c:formatCode>0,000</c:formatCode>
                <c:ptCount val="254"/>
                <c:pt idx="0">
                  <c:v>-2.0741404587649701E-2</c:v>
                </c:pt>
                <c:pt idx="1">
                  <c:v>-2.04765106291444E-2</c:v>
                </c:pt>
                <c:pt idx="2">
                  <c:v>-2.01586378789377E-2</c:v>
                </c:pt>
                <c:pt idx="3">
                  <c:v>-1.9840765128732299E-2</c:v>
                </c:pt>
                <c:pt idx="4">
                  <c:v>-1.95228923785274E-2</c:v>
                </c:pt>
                <c:pt idx="5">
                  <c:v>-1.9205019628320798E-2</c:v>
                </c:pt>
                <c:pt idx="6">
                  <c:v>-1.88871468781136E-2</c:v>
                </c:pt>
                <c:pt idx="7">
                  <c:v>-1.85692741279085E-2</c:v>
                </c:pt>
                <c:pt idx="8">
                  <c:v>-1.8251401377704299E-2</c:v>
                </c:pt>
                <c:pt idx="9">
                  <c:v>-1.7933528627497301E-2</c:v>
                </c:pt>
                <c:pt idx="10">
                  <c:v>-1.7615655877289201E-2</c:v>
                </c:pt>
                <c:pt idx="11">
                  <c:v>-1.7297783127084701E-2</c:v>
                </c:pt>
                <c:pt idx="12">
                  <c:v>-1.69799103768817E-2</c:v>
                </c:pt>
                <c:pt idx="13">
                  <c:v>-1.6662037626673901E-2</c:v>
                </c:pt>
                <c:pt idx="14">
                  <c:v>-1.6344164876464101E-2</c:v>
                </c:pt>
                <c:pt idx="15">
                  <c:v>-1.6026292126260701E-2</c:v>
                </c:pt>
                <c:pt idx="16">
                  <c:v>-1.57084193760599E-2</c:v>
                </c:pt>
                <c:pt idx="17">
                  <c:v>-1.5390546625850701E-2</c:v>
                </c:pt>
                <c:pt idx="18">
                  <c:v>-1.50726738756381E-2</c:v>
                </c:pt>
                <c:pt idx="19">
                  <c:v>-1.4754801125436499E-2</c:v>
                </c:pt>
                <c:pt idx="20">
                  <c:v>-1.44369283752394E-2</c:v>
                </c:pt>
                <c:pt idx="21">
                  <c:v>-1.41190556250278E-2</c:v>
                </c:pt>
                <c:pt idx="22">
                  <c:v>-1.3801182874810299E-2</c:v>
                </c:pt>
                <c:pt idx="23">
                  <c:v>-1.34833101246118E-2</c:v>
                </c:pt>
                <c:pt idx="24">
                  <c:v>-1.31654373744211E-2</c:v>
                </c:pt>
                <c:pt idx="25">
                  <c:v>-1.28475646242055E-2</c:v>
                </c:pt>
                <c:pt idx="26">
                  <c:v>-1.25296918739796E-2</c:v>
                </c:pt>
                <c:pt idx="27">
                  <c:v>-1.22118191237864E-2</c:v>
                </c:pt>
                <c:pt idx="28">
                  <c:v>-1.1893946373606801E-2</c:v>
                </c:pt>
                <c:pt idx="29">
                  <c:v>-1.1576073623384199E-2</c:v>
                </c:pt>
                <c:pt idx="30">
                  <c:v>-1.1258200873143699E-2</c:v>
                </c:pt>
                <c:pt idx="31">
                  <c:v>-1.0940328122959799E-2</c:v>
                </c:pt>
                <c:pt idx="32">
                  <c:v>-1.0622455372799201E-2</c:v>
                </c:pt>
                <c:pt idx="33">
                  <c:v>-1.0304582622564401E-2</c:v>
                </c:pt>
                <c:pt idx="34">
                  <c:v>-9.9867098722989395E-3</c:v>
                </c:pt>
                <c:pt idx="35">
                  <c:v>-9.6688371221309698E-3</c:v>
                </c:pt>
                <c:pt idx="36">
                  <c:v>-9.3509643720033706E-3</c:v>
                </c:pt>
                <c:pt idx="37">
                  <c:v>-9.03309162174761E-3</c:v>
                </c:pt>
                <c:pt idx="38">
                  <c:v>-8.7152188714388502E-3</c:v>
                </c:pt>
                <c:pt idx="39">
                  <c:v>-8.3973461212984001E-3</c:v>
                </c:pt>
                <c:pt idx="40">
                  <c:v>-8.0794733712275697E-3</c:v>
                </c:pt>
                <c:pt idx="41">
                  <c:v>-7.7616006209356801E-3</c:v>
                </c:pt>
                <c:pt idx="42">
                  <c:v>-7.4437278705523401E-3</c:v>
                </c:pt>
                <c:pt idx="43">
                  <c:v>-7.1258551204593503E-3</c:v>
                </c:pt>
                <c:pt idx="44">
                  <c:v>-6.8079823704864798E-3</c:v>
                </c:pt>
                <c:pt idx="45">
                  <c:v>-6.4901096201322398E-3</c:v>
                </c:pt>
                <c:pt idx="46">
                  <c:v>-6.1722368696202397E-3</c:v>
                </c:pt>
                <c:pt idx="47">
                  <c:v>-5.8543641196091402E-3</c:v>
                </c:pt>
                <c:pt idx="48">
                  <c:v>-5.5364913698052604E-3</c:v>
                </c:pt>
                <c:pt idx="49">
                  <c:v>-5.2186186193434701E-3</c:v>
                </c:pt>
                <c:pt idx="50">
                  <c:v>-4.9007458686095001E-3</c:v>
                </c:pt>
                <c:pt idx="51">
                  <c:v>-4.5828731187396799E-3</c:v>
                </c:pt>
                <c:pt idx="52">
                  <c:v>-4.2650003692273298E-3</c:v>
                </c:pt>
                <c:pt idx="53">
                  <c:v>-3.9471276185799797E-3</c:v>
                </c:pt>
                <c:pt idx="54">
                  <c:v>-3.6292548674631102E-3</c:v>
                </c:pt>
                <c:pt idx="55">
                  <c:v>-3.311382117837E-3</c:v>
                </c:pt>
                <c:pt idx="56">
                  <c:v>-2.9935093688275801E-3</c:v>
                </c:pt>
                <c:pt idx="57">
                  <c:v>-2.6756366178601301E-3</c:v>
                </c:pt>
                <c:pt idx="58">
                  <c:v>-2.3577638660826801E-3</c:v>
                </c:pt>
                <c:pt idx="59">
                  <c:v>-2.0398911168770001E-3</c:v>
                </c:pt>
                <c:pt idx="60">
                  <c:v>-1.7220183687352199E-3</c:v>
                </c:pt>
                <c:pt idx="61">
                  <c:v>-1.40414561721555E-3</c:v>
                </c:pt>
                <c:pt idx="62">
                  <c:v>-1.08627286429852E-3</c:v>
                </c:pt>
                <c:pt idx="63">
                  <c:v>-7.6840011581815403E-4</c:v>
                </c:pt>
                <c:pt idx="64">
                  <c:v>-4.5052736917314999E-4</c:v>
                </c:pt>
                <c:pt idx="65">
                  <c:v>-1.3265461670082101E-4</c:v>
                </c:pt>
                <c:pt idx="66">
                  <c:v>1.85218138182155E-4</c:v>
                </c:pt>
                <c:pt idx="67">
                  <c:v>5.0309088541125395E-4</c:v>
                </c:pt>
                <c:pt idx="68">
                  <c:v>8.2096362947409499E-4</c:v>
                </c:pt>
                <c:pt idx="69">
                  <c:v>1.1388363835898899E-3</c:v>
                </c:pt>
                <c:pt idx="70">
                  <c:v>1.4567091418644E-3</c:v>
                </c:pt>
                <c:pt idx="71">
                  <c:v>1.77458188693489E-3</c:v>
                </c:pt>
                <c:pt idx="72">
                  <c:v>2.09245462654313E-3</c:v>
                </c:pt>
                <c:pt idx="73">
                  <c:v>2.4103273834941499E-3</c:v>
                </c:pt>
                <c:pt idx="74">
                  <c:v>2.7282001476195399E-3</c:v>
                </c:pt>
                <c:pt idx="75">
                  <c:v>3.0460728889661198E-3</c:v>
                </c:pt>
                <c:pt idx="76">
                  <c:v>3.36394562088954E-3</c:v>
                </c:pt>
                <c:pt idx="77">
                  <c:v>3.6818183827317299E-3</c:v>
                </c:pt>
                <c:pt idx="78">
                  <c:v>3.9996911569507004E-3</c:v>
                </c:pt>
                <c:pt idx="79">
                  <c:v>4.3175638918729999E-3</c:v>
                </c:pt>
                <c:pt idx="80">
                  <c:v>4.6354366105390401E-3</c:v>
                </c:pt>
                <c:pt idx="81">
                  <c:v>4.9533093808191604E-3</c:v>
                </c:pt>
                <c:pt idx="82">
                  <c:v>5.2711821724510197E-3</c:v>
                </c:pt>
                <c:pt idx="83">
                  <c:v>5.5890548962905301E-3</c:v>
                </c:pt>
                <c:pt idx="84">
                  <c:v>5.9069275920856897E-3</c:v>
                </c:pt>
                <c:pt idx="85">
                  <c:v>6.2248003769224602E-3</c:v>
                </c:pt>
                <c:pt idx="86">
                  <c:v>6.5426731985939804E-3</c:v>
                </c:pt>
                <c:pt idx="87">
                  <c:v>6.8605459033141197E-3</c:v>
                </c:pt>
                <c:pt idx="88">
                  <c:v>7.1784185596537797E-3</c:v>
                </c:pt>
                <c:pt idx="89">
                  <c:v>7.4962913696028201E-3</c:v>
                </c:pt>
                <c:pt idx="90">
                  <c:v>7.8141642430970392E-3</c:v>
                </c:pt>
                <c:pt idx="91">
                  <c:v>8.1320369148335497E-3</c:v>
                </c:pt>
                <c:pt idx="92">
                  <c:v>8.4499095031068706E-3</c:v>
                </c:pt>
                <c:pt idx="93">
                  <c:v>8.7677823563781492E-3</c:v>
                </c:pt>
                <c:pt idx="94">
                  <c:v>9.0856553192738606E-3</c:v>
                </c:pt>
                <c:pt idx="95">
                  <c:v>9.4035279341089205E-3</c:v>
                </c:pt>
                <c:pt idx="96">
                  <c:v>9.7214004049581693E-3</c:v>
                </c:pt>
                <c:pt idx="97">
                  <c:v>1.0039273332966401E-2</c:v>
                </c:pt>
                <c:pt idx="98">
                  <c:v>1.03571464500924E-2</c:v>
                </c:pt>
                <c:pt idx="99">
                  <c:v>1.0675018966764401E-2</c:v>
                </c:pt>
                <c:pt idx="100">
                  <c:v>1.09928912350405E-2</c:v>
                </c:pt>
                <c:pt idx="101">
                  <c:v>1.1310764291980699E-2</c:v>
                </c:pt>
                <c:pt idx="102">
                  <c:v>1.16286376751756E-2</c:v>
                </c:pt>
                <c:pt idx="103">
                  <c:v>1.19465100225025E-2</c:v>
                </c:pt>
                <c:pt idx="104">
                  <c:v>1.22643819413112E-2</c:v>
                </c:pt>
                <c:pt idx="105">
                  <c:v>1.25822552206771E-2</c:v>
                </c:pt>
                <c:pt idx="106">
                  <c:v>1.2900129062878799E-2</c:v>
                </c:pt>
                <c:pt idx="107">
                  <c:v>1.32180011180613E-2</c:v>
                </c:pt>
                <c:pt idx="108">
                  <c:v>1.35358724339892E-2</c:v>
                </c:pt>
                <c:pt idx="109">
                  <c:v>1.38537460970712E-2</c:v>
                </c:pt>
                <c:pt idx="110">
                  <c:v>1.4171620731124501E-2</c:v>
                </c:pt>
                <c:pt idx="111">
                  <c:v>1.44894922823165E-2</c:v>
                </c:pt>
                <c:pt idx="112">
                  <c:v>1.48073625581897E-2</c:v>
                </c:pt>
                <c:pt idx="113">
                  <c:v>1.51252368832362E-2</c:v>
                </c:pt>
                <c:pt idx="114">
                  <c:v>1.5443112883345701E-2</c:v>
                </c:pt>
                <c:pt idx="115">
                  <c:v>1.5760983565082799E-2</c:v>
                </c:pt>
                <c:pt idx="116">
                  <c:v>1.60788520467143E-2</c:v>
                </c:pt>
                <c:pt idx="117">
                  <c:v>1.6396727513743301E-2</c:v>
                </c:pt>
                <c:pt idx="118">
                  <c:v>1.6714605870493299E-2</c:v>
                </c:pt>
                <c:pt idx="119">
                  <c:v>1.7032475052297501E-2</c:v>
                </c:pt>
                <c:pt idx="120">
                  <c:v>1.7350340438607701E-2</c:v>
                </c:pt>
                <c:pt idx="121">
                  <c:v>1.7668217875718401E-2</c:v>
                </c:pt>
                <c:pt idx="122">
                  <c:v>1.79861002980072E-2</c:v>
                </c:pt>
                <c:pt idx="123">
                  <c:v>1.8303966892214502E-2</c:v>
                </c:pt>
                <c:pt idx="124">
                  <c:v>1.8621826938657202E-2</c:v>
                </c:pt>
                <c:pt idx="125">
                  <c:v>1.8939707774437899E-2</c:v>
                </c:pt>
                <c:pt idx="126">
                  <c:v>1.9257597210356799E-2</c:v>
                </c:pt>
                <c:pt idx="127">
                  <c:v>1.9575459340593099E-2</c:v>
                </c:pt>
                <c:pt idx="128">
                  <c:v>1.9893310175007801E-2</c:v>
                </c:pt>
                <c:pt idx="129">
                  <c:v>2.0211196873975601E-2</c:v>
                </c:pt>
                <c:pt idx="130">
                  <c:v>2.0529098409400301E-2</c:v>
                </c:pt>
                <c:pt idx="131">
                  <c:v>2.0846952838653999E-2</c:v>
                </c:pt>
                <c:pt idx="132">
                  <c:v>2.1164787781015399E-2</c:v>
                </c:pt>
                <c:pt idx="133">
                  <c:v>2.1482684594811601E-2</c:v>
                </c:pt>
                <c:pt idx="134">
                  <c:v>2.1800607003598E-2</c:v>
                </c:pt>
                <c:pt idx="135">
                  <c:v>2.2118448147565899E-2</c:v>
                </c:pt>
                <c:pt idx="136">
                  <c:v>2.2436255673883802E-2</c:v>
                </c:pt>
                <c:pt idx="137">
                  <c:v>2.2754169937191999E-2</c:v>
                </c:pt>
                <c:pt idx="138">
                  <c:v>2.3072128355484299E-2</c:v>
                </c:pt>
                <c:pt idx="139">
                  <c:v>2.33899465804519E-2</c:v>
                </c:pt>
                <c:pt idx="140">
                  <c:v>2.3707706810211001E-2</c:v>
                </c:pt>
                <c:pt idx="141">
                  <c:v>2.4025651176399401E-2</c:v>
                </c:pt>
                <c:pt idx="142">
                  <c:v>2.4343671716190701E-2</c:v>
                </c:pt>
                <c:pt idx="143">
                  <c:v>2.46614504026362E-2</c:v>
                </c:pt>
                <c:pt idx="144">
                  <c:v>2.4979129039130701E-2</c:v>
                </c:pt>
                <c:pt idx="145">
                  <c:v>2.5297125337052102E-2</c:v>
                </c:pt>
                <c:pt idx="146">
                  <c:v>2.5615253045229901E-2</c:v>
                </c:pt>
                <c:pt idx="147">
                  <c:v>2.5932963522123102E-2</c:v>
                </c:pt>
                <c:pt idx="148">
                  <c:v>2.6250501398677201E-2</c:v>
                </c:pt>
                <c:pt idx="149">
                  <c:v>2.65685872861951E-2</c:v>
                </c:pt>
                <c:pt idx="150">
                  <c:v>2.6886899875021901E-2</c:v>
                </c:pt>
                <c:pt idx="151">
                  <c:v>2.72044926807746E-2</c:v>
                </c:pt>
                <c:pt idx="152">
                  <c:v>2.75217877264902E-2</c:v>
                </c:pt>
                <c:pt idx="153">
                  <c:v>2.78400281687541E-2</c:v>
                </c:pt>
                <c:pt idx="154">
                  <c:v>2.81586597028919E-2</c:v>
                </c:pt>
                <c:pt idx="155">
                  <c:v>2.84760495092569E-2</c:v>
                </c:pt>
                <c:pt idx="156">
                  <c:v>2.8792925637374799E-2</c:v>
                </c:pt>
                <c:pt idx="157">
                  <c:v>2.91114327084709E-2</c:v>
                </c:pt>
                <c:pt idx="158">
                  <c:v>2.9430614468454699E-2</c:v>
                </c:pt>
                <c:pt idx="159">
                  <c:v>2.97476540721173E-2</c:v>
                </c:pt>
                <c:pt idx="160">
                  <c:v>3.0063807508032201E-2</c:v>
                </c:pt>
                <c:pt idx="161">
                  <c:v>3.0382774551636502E-2</c:v>
                </c:pt>
                <c:pt idx="162">
                  <c:v>3.07029055291539E-2</c:v>
                </c:pt>
                <c:pt idx="163">
                  <c:v>3.1019340983542601E-2</c:v>
                </c:pt>
                <c:pt idx="164">
                  <c:v>3.1334247673024798E-2</c:v>
                </c:pt>
                <c:pt idx="165">
                  <c:v>3.1654008234369202E-2</c:v>
                </c:pt>
                <c:pt idx="166">
                  <c:v>3.1975776746605698E-2</c:v>
                </c:pt>
                <c:pt idx="167">
                  <c:v>3.2291169957908199E-2</c:v>
                </c:pt>
                <c:pt idx="168">
                  <c:v>3.2603925833170198E-2</c:v>
                </c:pt>
                <c:pt idx="169">
                  <c:v>3.2925055325032197E-2</c:v>
                </c:pt>
                <c:pt idx="170">
                  <c:v>3.32496488166453E-2</c:v>
                </c:pt>
                <c:pt idx="171">
                  <c:v>3.3563244010971799E-2</c:v>
                </c:pt>
                <c:pt idx="172">
                  <c:v>3.38722894270026E-2</c:v>
                </c:pt>
                <c:pt idx="173">
                  <c:v>3.4195780517940998E-2</c:v>
                </c:pt>
                <c:pt idx="174">
                  <c:v>3.4525247499187603E-2</c:v>
                </c:pt>
                <c:pt idx="175">
                  <c:v>3.4835740859509197E-2</c:v>
                </c:pt>
                <c:pt idx="176">
                  <c:v>3.5138385207713098E-2</c:v>
                </c:pt>
                <c:pt idx="177">
                  <c:v>3.5465950391621003E-2</c:v>
                </c:pt>
                <c:pt idx="178">
                  <c:v>3.5803824832902398E-2</c:v>
                </c:pt>
                <c:pt idx="179">
                  <c:v>3.6108967090135301E-2</c:v>
                </c:pt>
                <c:pt idx="180">
                  <c:v>3.6400568689512199E-2</c:v>
                </c:pt>
                <c:pt idx="181">
                  <c:v>3.6735162260960699E-2</c:v>
                </c:pt>
                <c:pt idx="182">
                  <c:v>3.7087540761869299E-2</c:v>
                </c:pt>
                <c:pt idx="183">
                  <c:v>3.73834516081945E-2</c:v>
                </c:pt>
                <c:pt idx="184">
                  <c:v>3.76560029014417E-2</c:v>
                </c:pt>
                <c:pt idx="185">
                  <c:v>3.8002721437094697E-2</c:v>
                </c:pt>
                <c:pt idx="186">
                  <c:v>3.8380121495619701E-2</c:v>
                </c:pt>
                <c:pt idx="187">
                  <c:v>3.8660106850334899E-2</c:v>
                </c:pt>
                <c:pt idx="188">
                  <c:v>3.88997936666916E-2</c:v>
                </c:pt>
                <c:pt idx="189">
                  <c:v>3.9267429483315297E-2</c:v>
                </c:pt>
                <c:pt idx="190">
                  <c:v>3.9687995273480103E-2</c:v>
                </c:pt>
                <c:pt idx="191">
                  <c:v>3.9940506899036998E-2</c:v>
                </c:pt>
                <c:pt idx="192">
                  <c:v>4.0123497836916502E-2</c:v>
                </c:pt>
                <c:pt idx="193">
                  <c:v>4.0527218926521898E-2</c:v>
                </c:pt>
                <c:pt idx="194">
                  <c:v>4.10222517189636E-2</c:v>
                </c:pt>
                <c:pt idx="195">
                  <c:v>4.1227367269577E-2</c:v>
                </c:pt>
                <c:pt idx="196">
                  <c:v>4.1312549785097699E-2</c:v>
                </c:pt>
                <c:pt idx="197">
                  <c:v>4.1778523082721099E-2</c:v>
                </c:pt>
                <c:pt idx="198">
                  <c:v>4.2402022003673899E-2</c:v>
                </c:pt>
                <c:pt idx="199">
                  <c:v>4.2525372610501301E-2</c:v>
                </c:pt>
                <c:pt idx="200">
                  <c:v>4.2441821730658399E-2</c:v>
                </c:pt>
                <c:pt idx="201">
                  <c:v>4.3015171820767598E-2</c:v>
                </c:pt>
                <c:pt idx="202">
                  <c:v>4.38324420523434E-2</c:v>
                </c:pt>
                <c:pt idx="203">
                  <c:v>4.29662625379678E-2</c:v>
                </c:pt>
                <c:pt idx="204">
                  <c:v>4.6339199999999997E-2</c:v>
                </c:pt>
                <c:pt idx="205">
                  <c:v>4.5425699999999999E-2</c:v>
                </c:pt>
                <c:pt idx="206">
                  <c:v>4.83268666666666E-2</c:v>
                </c:pt>
                <c:pt idx="207">
                  <c:v>5.1226799999999899E-2</c:v>
                </c:pt>
                <c:pt idx="208">
                  <c:v>4.3896699999999997E-2</c:v>
                </c:pt>
                <c:pt idx="209">
                  <c:v>4.6572333333333299E-2</c:v>
                </c:pt>
                <c:pt idx="210">
                  <c:v>4.2139200000000002E-2</c:v>
                </c:pt>
                <c:pt idx="211">
                  <c:v>4.50723666666666E-2</c:v>
                </c:pt>
                <c:pt idx="212">
                  <c:v>4.6098899999999998E-2</c:v>
                </c:pt>
                <c:pt idx="213">
                  <c:v>4.5854600000000002E-2</c:v>
                </c:pt>
                <c:pt idx="214">
                  <c:v>4.4927033333333297E-2</c:v>
                </c:pt>
                <c:pt idx="215">
                  <c:v>4.5565433333333301E-2</c:v>
                </c:pt>
                <c:pt idx="216">
                  <c:v>4.7954166666666603E-2</c:v>
                </c:pt>
                <c:pt idx="217">
                  <c:v>4.9339966666666603E-2</c:v>
                </c:pt>
                <c:pt idx="218">
                  <c:v>4.73237666666666E-2</c:v>
                </c:pt>
                <c:pt idx="219">
                  <c:v>4.9018366666666598E-2</c:v>
                </c:pt>
                <c:pt idx="220">
                  <c:v>4.87158666666666E-2</c:v>
                </c:pt>
                <c:pt idx="221">
                  <c:v>5.1928733333333303E-2</c:v>
                </c:pt>
                <c:pt idx="222">
                  <c:v>4.9940766666666601E-2</c:v>
                </c:pt>
                <c:pt idx="223">
                  <c:v>4.9037366666666603E-2</c:v>
                </c:pt>
                <c:pt idx="224">
                  <c:v>5.0955133333333298E-2</c:v>
                </c:pt>
                <c:pt idx="225">
                  <c:v>5.2250499999999998E-2</c:v>
                </c:pt>
                <c:pt idx="226">
                  <c:v>5.1643500000000002E-2</c:v>
                </c:pt>
                <c:pt idx="227">
                  <c:v>5.3295066666666599E-2</c:v>
                </c:pt>
                <c:pt idx="228">
                  <c:v>5.24664666666666E-2</c:v>
                </c:pt>
                <c:pt idx="229">
                  <c:v>5.2047966666666598E-2</c:v>
                </c:pt>
                <c:pt idx="230">
                  <c:v>5.0124000000000002E-2</c:v>
                </c:pt>
                <c:pt idx="231">
                  <c:v>5.0830599999999997E-2</c:v>
                </c:pt>
                <c:pt idx="232">
                  <c:v>5.2825633333333302E-2</c:v>
                </c:pt>
                <c:pt idx="233">
                  <c:v>5.3143166666666602E-2</c:v>
                </c:pt>
                <c:pt idx="234">
                  <c:v>5.1160600000000001E-2</c:v>
                </c:pt>
                <c:pt idx="235">
                  <c:v>5.2309599999999998E-2</c:v>
                </c:pt>
                <c:pt idx="236">
                  <c:v>5.2304266666666599E-2</c:v>
                </c:pt>
                <c:pt idx="237">
                  <c:v>5.1739466666666602E-2</c:v>
                </c:pt>
                <c:pt idx="238">
                  <c:v>5.1285166666666597E-2</c:v>
                </c:pt>
                <c:pt idx="239">
                  <c:v>5.7417000000000003E-2</c:v>
                </c:pt>
                <c:pt idx="240">
                  <c:v>5.7267133333333303E-2</c:v>
                </c:pt>
                <c:pt idx="241">
                  <c:v>5.6412566666666601E-2</c:v>
                </c:pt>
                <c:pt idx="242">
                  <c:v>5.4539633333333302E-2</c:v>
                </c:pt>
                <c:pt idx="243">
                  <c:v>5.82277E-2</c:v>
                </c:pt>
                <c:pt idx="244">
                  <c:v>5.9614399999999998E-2</c:v>
                </c:pt>
                <c:pt idx="245">
                  <c:v>6.26785333333333E-2</c:v>
                </c:pt>
                <c:pt idx="246">
                  <c:v>5.8707799999999997E-2</c:v>
                </c:pt>
                <c:pt idx="247">
                  <c:v>5.76155E-2</c:v>
                </c:pt>
                <c:pt idx="248">
                  <c:v>6.0322066666666598E-2</c:v>
                </c:pt>
                <c:pt idx="249">
                  <c:v>5.5458633333333299E-2</c:v>
                </c:pt>
                <c:pt idx="250">
                  <c:v>5.49692666666666E-2</c:v>
                </c:pt>
                <c:pt idx="251">
                  <c:v>5.8104133333333301E-2</c:v>
                </c:pt>
                <c:pt idx="252">
                  <c:v>6.2577400000000005E-2</c:v>
                </c:pt>
                <c:pt idx="253">
                  <c:v>6.03134666666666E-2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'3.1'!$I$920</c:f>
              <c:strCache>
                <c:ptCount val="1"/>
                <c:pt idx="0">
                  <c:v>Comercio, hoteles y restaurantes</c:v>
                </c:pt>
              </c:strCache>
            </c:strRef>
          </c:tx>
          <c:marker>
            <c:symbol val="none"/>
          </c:marker>
          <c:cat>
            <c:numRef>
              <c:f>'3.1'!$A$921:$A$1174</c:f>
              <c:numCache>
                <c:formatCode>mmm\-yy</c:formatCode>
                <c:ptCount val="254"/>
                <c:pt idx="0">
                  <c:v>18688</c:v>
                </c:pt>
                <c:pt idx="1">
                  <c:v>18780</c:v>
                </c:pt>
                <c:pt idx="2">
                  <c:v>18872</c:v>
                </c:pt>
                <c:pt idx="3">
                  <c:v>18963</c:v>
                </c:pt>
                <c:pt idx="4">
                  <c:v>19054</c:v>
                </c:pt>
                <c:pt idx="5">
                  <c:v>19146</c:v>
                </c:pt>
                <c:pt idx="6">
                  <c:v>19238</c:v>
                </c:pt>
                <c:pt idx="7">
                  <c:v>19329</c:v>
                </c:pt>
                <c:pt idx="8">
                  <c:v>19419</c:v>
                </c:pt>
                <c:pt idx="9">
                  <c:v>19511</c:v>
                </c:pt>
                <c:pt idx="10">
                  <c:v>19603</c:v>
                </c:pt>
                <c:pt idx="11">
                  <c:v>19694</c:v>
                </c:pt>
                <c:pt idx="12">
                  <c:v>19784</c:v>
                </c:pt>
                <c:pt idx="13">
                  <c:v>19876</c:v>
                </c:pt>
                <c:pt idx="14">
                  <c:v>19968</c:v>
                </c:pt>
                <c:pt idx="15">
                  <c:v>20059</c:v>
                </c:pt>
                <c:pt idx="16">
                  <c:v>20149</c:v>
                </c:pt>
                <c:pt idx="17">
                  <c:v>20241</c:v>
                </c:pt>
                <c:pt idx="18">
                  <c:v>20333</c:v>
                </c:pt>
                <c:pt idx="19">
                  <c:v>20424</c:v>
                </c:pt>
                <c:pt idx="20">
                  <c:v>20515</c:v>
                </c:pt>
                <c:pt idx="21">
                  <c:v>20607</c:v>
                </c:pt>
                <c:pt idx="22">
                  <c:v>20699</c:v>
                </c:pt>
                <c:pt idx="23">
                  <c:v>20790</c:v>
                </c:pt>
                <c:pt idx="24">
                  <c:v>20880</c:v>
                </c:pt>
                <c:pt idx="25">
                  <c:v>20972</c:v>
                </c:pt>
                <c:pt idx="26">
                  <c:v>21064</c:v>
                </c:pt>
                <c:pt idx="27">
                  <c:v>21155</c:v>
                </c:pt>
                <c:pt idx="28">
                  <c:v>21245</c:v>
                </c:pt>
                <c:pt idx="29">
                  <c:v>21337</c:v>
                </c:pt>
                <c:pt idx="30">
                  <c:v>21429</c:v>
                </c:pt>
                <c:pt idx="31">
                  <c:v>21520</c:v>
                </c:pt>
                <c:pt idx="32">
                  <c:v>21610</c:v>
                </c:pt>
                <c:pt idx="33">
                  <c:v>21702</c:v>
                </c:pt>
                <c:pt idx="34">
                  <c:v>21794</c:v>
                </c:pt>
                <c:pt idx="35">
                  <c:v>21885</c:v>
                </c:pt>
                <c:pt idx="36">
                  <c:v>21976</c:v>
                </c:pt>
                <c:pt idx="37">
                  <c:v>22068</c:v>
                </c:pt>
                <c:pt idx="38">
                  <c:v>22160</c:v>
                </c:pt>
                <c:pt idx="39">
                  <c:v>22251</c:v>
                </c:pt>
                <c:pt idx="40">
                  <c:v>22341</c:v>
                </c:pt>
                <c:pt idx="41">
                  <c:v>22433</c:v>
                </c:pt>
                <c:pt idx="42">
                  <c:v>22525</c:v>
                </c:pt>
                <c:pt idx="43">
                  <c:v>22616</c:v>
                </c:pt>
                <c:pt idx="44">
                  <c:v>22706</c:v>
                </c:pt>
                <c:pt idx="45">
                  <c:v>22798</c:v>
                </c:pt>
                <c:pt idx="46">
                  <c:v>22890</c:v>
                </c:pt>
                <c:pt idx="47">
                  <c:v>22981</c:v>
                </c:pt>
                <c:pt idx="48">
                  <c:v>23071</c:v>
                </c:pt>
                <c:pt idx="49">
                  <c:v>23163</c:v>
                </c:pt>
                <c:pt idx="50">
                  <c:v>23255</c:v>
                </c:pt>
                <c:pt idx="51">
                  <c:v>23346</c:v>
                </c:pt>
                <c:pt idx="52">
                  <c:v>23437</c:v>
                </c:pt>
                <c:pt idx="53">
                  <c:v>23529</c:v>
                </c:pt>
                <c:pt idx="54">
                  <c:v>23621</c:v>
                </c:pt>
                <c:pt idx="55">
                  <c:v>23712</c:v>
                </c:pt>
                <c:pt idx="56">
                  <c:v>23802</c:v>
                </c:pt>
                <c:pt idx="57">
                  <c:v>23894</c:v>
                </c:pt>
                <c:pt idx="58">
                  <c:v>23986</c:v>
                </c:pt>
                <c:pt idx="59">
                  <c:v>24077</c:v>
                </c:pt>
                <c:pt idx="60">
                  <c:v>24167</c:v>
                </c:pt>
                <c:pt idx="61">
                  <c:v>24259</c:v>
                </c:pt>
                <c:pt idx="62">
                  <c:v>24351</c:v>
                </c:pt>
                <c:pt idx="63">
                  <c:v>24442</c:v>
                </c:pt>
                <c:pt idx="64">
                  <c:v>24532</c:v>
                </c:pt>
                <c:pt idx="65">
                  <c:v>24624</c:v>
                </c:pt>
                <c:pt idx="66">
                  <c:v>24716</c:v>
                </c:pt>
                <c:pt idx="67">
                  <c:v>24807</c:v>
                </c:pt>
                <c:pt idx="68">
                  <c:v>24898</c:v>
                </c:pt>
                <c:pt idx="69">
                  <c:v>24990</c:v>
                </c:pt>
                <c:pt idx="70">
                  <c:v>25082</c:v>
                </c:pt>
                <c:pt idx="71">
                  <c:v>25173</c:v>
                </c:pt>
                <c:pt idx="72">
                  <c:v>25263</c:v>
                </c:pt>
                <c:pt idx="73">
                  <c:v>25355</c:v>
                </c:pt>
                <c:pt idx="74">
                  <c:v>25447</c:v>
                </c:pt>
                <c:pt idx="75">
                  <c:v>25538</c:v>
                </c:pt>
                <c:pt idx="76">
                  <c:v>25628</c:v>
                </c:pt>
                <c:pt idx="77">
                  <c:v>25720</c:v>
                </c:pt>
                <c:pt idx="78">
                  <c:v>25812</c:v>
                </c:pt>
                <c:pt idx="79">
                  <c:v>25903</c:v>
                </c:pt>
                <c:pt idx="80">
                  <c:v>25993</c:v>
                </c:pt>
                <c:pt idx="81">
                  <c:v>26085</c:v>
                </c:pt>
                <c:pt idx="82">
                  <c:v>26177</c:v>
                </c:pt>
                <c:pt idx="83">
                  <c:v>26268</c:v>
                </c:pt>
                <c:pt idx="84">
                  <c:v>26359</c:v>
                </c:pt>
                <c:pt idx="85">
                  <c:v>26451</c:v>
                </c:pt>
                <c:pt idx="86">
                  <c:v>26543</c:v>
                </c:pt>
                <c:pt idx="87">
                  <c:v>26634</c:v>
                </c:pt>
                <c:pt idx="88">
                  <c:v>26724</c:v>
                </c:pt>
                <c:pt idx="89">
                  <c:v>26816</c:v>
                </c:pt>
                <c:pt idx="90">
                  <c:v>26908</c:v>
                </c:pt>
                <c:pt idx="91">
                  <c:v>26999</c:v>
                </c:pt>
                <c:pt idx="92">
                  <c:v>27089</c:v>
                </c:pt>
                <c:pt idx="93">
                  <c:v>27181</c:v>
                </c:pt>
                <c:pt idx="94">
                  <c:v>27273</c:v>
                </c:pt>
                <c:pt idx="95">
                  <c:v>27364</c:v>
                </c:pt>
                <c:pt idx="96">
                  <c:v>27454</c:v>
                </c:pt>
                <c:pt idx="97">
                  <c:v>27546</c:v>
                </c:pt>
                <c:pt idx="98">
                  <c:v>27638</c:v>
                </c:pt>
                <c:pt idx="99">
                  <c:v>27729</c:v>
                </c:pt>
                <c:pt idx="100">
                  <c:v>27820</c:v>
                </c:pt>
                <c:pt idx="101">
                  <c:v>27912</c:v>
                </c:pt>
                <c:pt idx="102">
                  <c:v>28004</c:v>
                </c:pt>
                <c:pt idx="103">
                  <c:v>28095</c:v>
                </c:pt>
                <c:pt idx="104">
                  <c:v>28185</c:v>
                </c:pt>
                <c:pt idx="105">
                  <c:v>28277</c:v>
                </c:pt>
                <c:pt idx="106">
                  <c:v>28369</c:v>
                </c:pt>
                <c:pt idx="107">
                  <c:v>28460</c:v>
                </c:pt>
                <c:pt idx="108">
                  <c:v>28550</c:v>
                </c:pt>
                <c:pt idx="109">
                  <c:v>28642</c:v>
                </c:pt>
                <c:pt idx="110">
                  <c:v>28734</c:v>
                </c:pt>
                <c:pt idx="111">
                  <c:v>28825</c:v>
                </c:pt>
                <c:pt idx="112">
                  <c:v>28915</c:v>
                </c:pt>
                <c:pt idx="113">
                  <c:v>29007</c:v>
                </c:pt>
                <c:pt idx="114">
                  <c:v>29099</c:v>
                </c:pt>
                <c:pt idx="115">
                  <c:v>29190</c:v>
                </c:pt>
                <c:pt idx="116">
                  <c:v>29281</c:v>
                </c:pt>
                <c:pt idx="117">
                  <c:v>29373</c:v>
                </c:pt>
                <c:pt idx="118">
                  <c:v>29465</c:v>
                </c:pt>
                <c:pt idx="119">
                  <c:v>29556</c:v>
                </c:pt>
                <c:pt idx="120">
                  <c:v>29646</c:v>
                </c:pt>
                <c:pt idx="121">
                  <c:v>29738</c:v>
                </c:pt>
                <c:pt idx="122">
                  <c:v>29830</c:v>
                </c:pt>
                <c:pt idx="123">
                  <c:v>29921</c:v>
                </c:pt>
                <c:pt idx="124">
                  <c:v>30011</c:v>
                </c:pt>
                <c:pt idx="125">
                  <c:v>30103</c:v>
                </c:pt>
                <c:pt idx="126">
                  <c:v>30195</c:v>
                </c:pt>
                <c:pt idx="127">
                  <c:v>30286</c:v>
                </c:pt>
                <c:pt idx="128">
                  <c:v>30376</c:v>
                </c:pt>
                <c:pt idx="129">
                  <c:v>30468</c:v>
                </c:pt>
                <c:pt idx="130">
                  <c:v>30560</c:v>
                </c:pt>
                <c:pt idx="131">
                  <c:v>30651</c:v>
                </c:pt>
                <c:pt idx="132">
                  <c:v>30742</c:v>
                </c:pt>
                <c:pt idx="133">
                  <c:v>30834</c:v>
                </c:pt>
                <c:pt idx="134">
                  <c:v>30926</c:v>
                </c:pt>
                <c:pt idx="135">
                  <c:v>31017</c:v>
                </c:pt>
                <c:pt idx="136">
                  <c:v>31107</c:v>
                </c:pt>
                <c:pt idx="137">
                  <c:v>31199</c:v>
                </c:pt>
                <c:pt idx="138">
                  <c:v>31291</c:v>
                </c:pt>
                <c:pt idx="139">
                  <c:v>31382</c:v>
                </c:pt>
                <c:pt idx="140">
                  <c:v>31472</c:v>
                </c:pt>
                <c:pt idx="141">
                  <c:v>31564</c:v>
                </c:pt>
                <c:pt idx="142">
                  <c:v>31656</c:v>
                </c:pt>
                <c:pt idx="143">
                  <c:v>31747</c:v>
                </c:pt>
                <c:pt idx="144">
                  <c:v>31837</c:v>
                </c:pt>
                <c:pt idx="145">
                  <c:v>31929</c:v>
                </c:pt>
                <c:pt idx="146">
                  <c:v>32021</c:v>
                </c:pt>
                <c:pt idx="147">
                  <c:v>32112</c:v>
                </c:pt>
                <c:pt idx="148">
                  <c:v>32203</c:v>
                </c:pt>
                <c:pt idx="149">
                  <c:v>32295</c:v>
                </c:pt>
                <c:pt idx="150">
                  <c:v>32387</c:v>
                </c:pt>
                <c:pt idx="151">
                  <c:v>32478</c:v>
                </c:pt>
                <c:pt idx="152">
                  <c:v>32568</c:v>
                </c:pt>
                <c:pt idx="153">
                  <c:v>32660</c:v>
                </c:pt>
                <c:pt idx="154">
                  <c:v>32752</c:v>
                </c:pt>
                <c:pt idx="155">
                  <c:v>32843</c:v>
                </c:pt>
                <c:pt idx="156">
                  <c:v>32933</c:v>
                </c:pt>
                <c:pt idx="157">
                  <c:v>33025</c:v>
                </c:pt>
                <c:pt idx="158">
                  <c:v>33117</c:v>
                </c:pt>
                <c:pt idx="159">
                  <c:v>33208</c:v>
                </c:pt>
                <c:pt idx="160">
                  <c:v>33298</c:v>
                </c:pt>
                <c:pt idx="161">
                  <c:v>33390</c:v>
                </c:pt>
                <c:pt idx="162">
                  <c:v>33482</c:v>
                </c:pt>
                <c:pt idx="163">
                  <c:v>33573</c:v>
                </c:pt>
                <c:pt idx="164">
                  <c:v>33664</c:v>
                </c:pt>
                <c:pt idx="165">
                  <c:v>33756</c:v>
                </c:pt>
                <c:pt idx="166">
                  <c:v>33848</c:v>
                </c:pt>
                <c:pt idx="167">
                  <c:v>33939</c:v>
                </c:pt>
                <c:pt idx="168">
                  <c:v>34029</c:v>
                </c:pt>
                <c:pt idx="169">
                  <c:v>34121</c:v>
                </c:pt>
                <c:pt idx="170">
                  <c:v>34213</c:v>
                </c:pt>
                <c:pt idx="171">
                  <c:v>34304</c:v>
                </c:pt>
                <c:pt idx="172">
                  <c:v>34394</c:v>
                </c:pt>
                <c:pt idx="173">
                  <c:v>34486</c:v>
                </c:pt>
                <c:pt idx="174">
                  <c:v>34578</c:v>
                </c:pt>
                <c:pt idx="175">
                  <c:v>34669</c:v>
                </c:pt>
                <c:pt idx="176">
                  <c:v>34759</c:v>
                </c:pt>
                <c:pt idx="177">
                  <c:v>34851</c:v>
                </c:pt>
                <c:pt idx="178">
                  <c:v>34943</c:v>
                </c:pt>
                <c:pt idx="179">
                  <c:v>35034</c:v>
                </c:pt>
                <c:pt idx="180">
                  <c:v>35125</c:v>
                </c:pt>
                <c:pt idx="181">
                  <c:v>35217</c:v>
                </c:pt>
                <c:pt idx="182">
                  <c:v>35309</c:v>
                </c:pt>
                <c:pt idx="183">
                  <c:v>35400</c:v>
                </c:pt>
                <c:pt idx="184">
                  <c:v>35490</c:v>
                </c:pt>
                <c:pt idx="185">
                  <c:v>35582</c:v>
                </c:pt>
                <c:pt idx="186">
                  <c:v>35674</c:v>
                </c:pt>
                <c:pt idx="187">
                  <c:v>35765</c:v>
                </c:pt>
                <c:pt idx="188">
                  <c:v>35855</c:v>
                </c:pt>
                <c:pt idx="189">
                  <c:v>35947</c:v>
                </c:pt>
                <c:pt idx="190">
                  <c:v>36039</c:v>
                </c:pt>
                <c:pt idx="191">
                  <c:v>36130</c:v>
                </c:pt>
                <c:pt idx="192">
                  <c:v>36220</c:v>
                </c:pt>
                <c:pt idx="193">
                  <c:v>36312</c:v>
                </c:pt>
                <c:pt idx="194">
                  <c:v>36404</c:v>
                </c:pt>
                <c:pt idx="195">
                  <c:v>36495</c:v>
                </c:pt>
                <c:pt idx="196">
                  <c:v>36586</c:v>
                </c:pt>
                <c:pt idx="197">
                  <c:v>36678</c:v>
                </c:pt>
                <c:pt idx="198">
                  <c:v>36770</c:v>
                </c:pt>
                <c:pt idx="199">
                  <c:v>36861</c:v>
                </c:pt>
                <c:pt idx="200">
                  <c:v>36951</c:v>
                </c:pt>
                <c:pt idx="201">
                  <c:v>37043</c:v>
                </c:pt>
                <c:pt idx="202">
                  <c:v>37135</c:v>
                </c:pt>
                <c:pt idx="203">
                  <c:v>37226</c:v>
                </c:pt>
                <c:pt idx="204">
                  <c:v>37316</c:v>
                </c:pt>
                <c:pt idx="205">
                  <c:v>37408</c:v>
                </c:pt>
                <c:pt idx="206">
                  <c:v>37500</c:v>
                </c:pt>
                <c:pt idx="207">
                  <c:v>37591</c:v>
                </c:pt>
                <c:pt idx="208">
                  <c:v>37681</c:v>
                </c:pt>
                <c:pt idx="209">
                  <c:v>37773</c:v>
                </c:pt>
                <c:pt idx="210">
                  <c:v>37865</c:v>
                </c:pt>
                <c:pt idx="211">
                  <c:v>37956</c:v>
                </c:pt>
                <c:pt idx="212">
                  <c:v>38047</c:v>
                </c:pt>
                <c:pt idx="213">
                  <c:v>38139</c:v>
                </c:pt>
                <c:pt idx="214">
                  <c:v>38231</c:v>
                </c:pt>
                <c:pt idx="215">
                  <c:v>38322</c:v>
                </c:pt>
                <c:pt idx="216">
                  <c:v>38412</c:v>
                </c:pt>
                <c:pt idx="217">
                  <c:v>38504</c:v>
                </c:pt>
                <c:pt idx="218">
                  <c:v>38596</c:v>
                </c:pt>
                <c:pt idx="219">
                  <c:v>38687</c:v>
                </c:pt>
                <c:pt idx="220">
                  <c:v>38777</c:v>
                </c:pt>
                <c:pt idx="221">
                  <c:v>38869</c:v>
                </c:pt>
                <c:pt idx="222">
                  <c:v>38961</c:v>
                </c:pt>
                <c:pt idx="223">
                  <c:v>39052</c:v>
                </c:pt>
                <c:pt idx="224">
                  <c:v>39142</c:v>
                </c:pt>
                <c:pt idx="225">
                  <c:v>39234</c:v>
                </c:pt>
                <c:pt idx="226">
                  <c:v>39326</c:v>
                </c:pt>
                <c:pt idx="227">
                  <c:v>39417</c:v>
                </c:pt>
                <c:pt idx="228">
                  <c:v>39508</c:v>
                </c:pt>
                <c:pt idx="229">
                  <c:v>39600</c:v>
                </c:pt>
                <c:pt idx="230">
                  <c:v>39692</c:v>
                </c:pt>
                <c:pt idx="231">
                  <c:v>39783</c:v>
                </c:pt>
                <c:pt idx="232">
                  <c:v>39873</c:v>
                </c:pt>
                <c:pt idx="233">
                  <c:v>39965</c:v>
                </c:pt>
                <c:pt idx="234">
                  <c:v>40057</c:v>
                </c:pt>
                <c:pt idx="235">
                  <c:v>40148</c:v>
                </c:pt>
                <c:pt idx="236">
                  <c:v>40238</c:v>
                </c:pt>
                <c:pt idx="237">
                  <c:v>40330</c:v>
                </c:pt>
                <c:pt idx="238">
                  <c:v>40422</c:v>
                </c:pt>
                <c:pt idx="239">
                  <c:v>40513</c:v>
                </c:pt>
                <c:pt idx="240">
                  <c:v>40603</c:v>
                </c:pt>
                <c:pt idx="241">
                  <c:v>40695</c:v>
                </c:pt>
                <c:pt idx="242">
                  <c:v>40787</c:v>
                </c:pt>
                <c:pt idx="243">
                  <c:v>40878</c:v>
                </c:pt>
                <c:pt idx="244">
                  <c:v>40969</c:v>
                </c:pt>
                <c:pt idx="245">
                  <c:v>41061</c:v>
                </c:pt>
                <c:pt idx="246">
                  <c:v>41153</c:v>
                </c:pt>
                <c:pt idx="247">
                  <c:v>41244</c:v>
                </c:pt>
                <c:pt idx="248">
                  <c:v>41334</c:v>
                </c:pt>
                <c:pt idx="249">
                  <c:v>41426</c:v>
                </c:pt>
                <c:pt idx="250">
                  <c:v>41518</c:v>
                </c:pt>
                <c:pt idx="251">
                  <c:v>41609</c:v>
                </c:pt>
                <c:pt idx="252">
                  <c:v>41699</c:v>
                </c:pt>
                <c:pt idx="253">
                  <c:v>41791</c:v>
                </c:pt>
              </c:numCache>
            </c:numRef>
          </c:cat>
          <c:val>
            <c:numRef>
              <c:f>'3.1'!$I$921:$I$1174</c:f>
              <c:numCache>
                <c:formatCode>0,000</c:formatCode>
                <c:ptCount val="254"/>
                <c:pt idx="0">
                  <c:v>0.51920026900118099</c:v>
                </c:pt>
                <c:pt idx="1">
                  <c:v>0.51797302114860699</c:v>
                </c:pt>
                <c:pt idx="2">
                  <c:v>0.51651454290358401</c:v>
                </c:pt>
                <c:pt idx="3">
                  <c:v>0.51505390859000399</c:v>
                </c:pt>
                <c:pt idx="4">
                  <c:v>0.51360478435826895</c:v>
                </c:pt>
                <c:pt idx="5">
                  <c:v>0.51213687813953401</c:v>
                </c:pt>
                <c:pt idx="6">
                  <c:v>0.51067896772194699</c:v>
                </c:pt>
                <c:pt idx="7">
                  <c:v>0.50921865974726899</c:v>
                </c:pt>
                <c:pt idx="8">
                  <c:v>0.507771151030871</c:v>
                </c:pt>
                <c:pt idx="9">
                  <c:v>0.506302756667799</c:v>
                </c:pt>
                <c:pt idx="10">
                  <c:v>0.504845477676652</c:v>
                </c:pt>
                <c:pt idx="11">
                  <c:v>0.503385532592174</c:v>
                </c:pt>
                <c:pt idx="12">
                  <c:v>0.50193982033546503</c:v>
                </c:pt>
                <c:pt idx="13">
                  <c:v>0.50047088315388399</c:v>
                </c:pt>
                <c:pt idx="14">
                  <c:v>0.49901430631153099</c:v>
                </c:pt>
                <c:pt idx="15">
                  <c:v>0.49755476476244498</c:v>
                </c:pt>
                <c:pt idx="16">
                  <c:v>0.49611105017628898</c:v>
                </c:pt>
                <c:pt idx="17">
                  <c:v>0.49464150937829698</c:v>
                </c:pt>
                <c:pt idx="18">
                  <c:v>0.49318571332828698</c:v>
                </c:pt>
                <c:pt idx="19">
                  <c:v>0.491726620512215</c:v>
                </c:pt>
                <c:pt idx="20">
                  <c:v>0.49028512734391499</c:v>
                </c:pt>
                <c:pt idx="21">
                  <c:v>0.488814915321996</c:v>
                </c:pt>
                <c:pt idx="22">
                  <c:v>0.48735998751627801</c:v>
                </c:pt>
                <c:pt idx="23">
                  <c:v>0.48590139369315899</c:v>
                </c:pt>
                <c:pt idx="24">
                  <c:v>0.48446237075064003</c:v>
                </c:pt>
                <c:pt idx="25">
                  <c:v>0.48299141232495701</c:v>
                </c:pt>
                <c:pt idx="26">
                  <c:v>0.481537450010457</c:v>
                </c:pt>
                <c:pt idx="27">
                  <c:v>0.48007941106955199</c:v>
                </c:pt>
                <c:pt idx="28">
                  <c:v>0.47864313502824402</c:v>
                </c:pt>
                <c:pt idx="29">
                  <c:v>0.47717134659851101</c:v>
                </c:pt>
                <c:pt idx="30">
                  <c:v>0.47571845791420903</c:v>
                </c:pt>
                <c:pt idx="31">
                  <c:v>0.47426103600460501</c:v>
                </c:pt>
                <c:pt idx="32">
                  <c:v>0.47282781452872502</c:v>
                </c:pt>
                <c:pt idx="33">
                  <c:v>0.47135510313107998</c:v>
                </c:pt>
                <c:pt idx="34">
                  <c:v>0.46990340832796901</c:v>
                </c:pt>
                <c:pt idx="35">
                  <c:v>0.46844667255970401</c:v>
                </c:pt>
                <c:pt idx="36">
                  <c:v>0.46701684777312402</c:v>
                </c:pt>
                <c:pt idx="37">
                  <c:v>0.46554311003137</c:v>
                </c:pt>
                <c:pt idx="38">
                  <c:v>0.464092742829045</c:v>
                </c:pt>
                <c:pt idx="39">
                  <c:v>0.46263677005276899</c:v>
                </c:pt>
                <c:pt idx="40">
                  <c:v>0.46121072239863897</c:v>
                </c:pt>
                <c:pt idx="41">
                  <c:v>0.45973584335802098</c:v>
                </c:pt>
                <c:pt idx="42">
                  <c:v>0.45828695245322199</c:v>
                </c:pt>
                <c:pt idx="43">
                  <c:v>0.45683182812716999</c:v>
                </c:pt>
                <c:pt idx="44">
                  <c:v>0.45540998065983701</c:v>
                </c:pt>
                <c:pt idx="45">
                  <c:v>0.45393383249019398</c:v>
                </c:pt>
                <c:pt idx="46">
                  <c:v>0.45248658323430802</c:v>
                </c:pt>
                <c:pt idx="47">
                  <c:v>0.45103240238838899</c:v>
                </c:pt>
                <c:pt idx="48">
                  <c:v>0.44961522554602201</c:v>
                </c:pt>
                <c:pt idx="49">
                  <c:v>0.44813766609969302</c:v>
                </c:pt>
                <c:pt idx="50">
                  <c:v>0.44669224236413901</c:v>
                </c:pt>
                <c:pt idx="51">
                  <c:v>0.445239110672002</c:v>
                </c:pt>
                <c:pt idx="52">
                  <c:v>0.44382712758377801</c:v>
                </c:pt>
                <c:pt idx="53">
                  <c:v>0.442347998791979</c:v>
                </c:pt>
                <c:pt idx="54">
                  <c:v>0.44090460504252998</c:v>
                </c:pt>
                <c:pt idx="55">
                  <c:v>0.43945264001370898</c:v>
                </c:pt>
                <c:pt idx="56">
                  <c:v>0.43804643240142099</c:v>
                </c:pt>
                <c:pt idx="57">
                  <c:v>0.43656555849101297</c:v>
                </c:pt>
                <c:pt idx="58">
                  <c:v>0.43512442209445101</c:v>
                </c:pt>
                <c:pt idx="59">
                  <c:v>0.43367375440002698</c:v>
                </c:pt>
                <c:pt idx="60">
                  <c:v>0.43227396914069699</c:v>
                </c:pt>
                <c:pt idx="61">
                  <c:v>0.43079115465123002</c:v>
                </c:pt>
                <c:pt idx="62">
                  <c:v>0.42935252844034699</c:v>
                </c:pt>
                <c:pt idx="63">
                  <c:v>0.42790330338710098</c:v>
                </c:pt>
                <c:pt idx="64">
                  <c:v>0.42651065981063502</c:v>
                </c:pt>
                <c:pt idx="65">
                  <c:v>0.42502568738928598</c:v>
                </c:pt>
                <c:pt idx="66">
                  <c:v>0.42358985251518699</c:v>
                </c:pt>
                <c:pt idx="67">
                  <c:v>0.42214223168485399</c:v>
                </c:pt>
                <c:pt idx="68">
                  <c:v>0.42075752968906199</c:v>
                </c:pt>
                <c:pt idx="69">
                  <c:v>0.41927015763859699</c:v>
                </c:pt>
                <c:pt idx="70">
                  <c:v>0.41783742674246499</c:v>
                </c:pt>
                <c:pt idx="71">
                  <c:v>0.416391589814601</c:v>
                </c:pt>
                <c:pt idx="72">
                  <c:v>0.41501571888913003</c:v>
                </c:pt>
                <c:pt idx="73">
                  <c:v>0.413525678441234</c:v>
                </c:pt>
                <c:pt idx="74">
                  <c:v>0.41209639918134899</c:v>
                </c:pt>
                <c:pt idx="75">
                  <c:v>0.410652545960355</c:v>
                </c:pt>
                <c:pt idx="76">
                  <c:v>0.40928649522134902</c:v>
                </c:pt>
                <c:pt idx="77">
                  <c:v>0.40779348750455102</c:v>
                </c:pt>
                <c:pt idx="78">
                  <c:v>0.40636804647834701</c:v>
                </c:pt>
                <c:pt idx="79">
                  <c:v>0.40492639914753897</c:v>
                </c:pt>
                <c:pt idx="80">
                  <c:v>0.403571268496209</c:v>
                </c:pt>
                <c:pt idx="81">
                  <c:v>0.40207496116420699</c:v>
                </c:pt>
                <c:pt idx="82">
                  <c:v>0.40065378826961801</c:v>
                </c:pt>
                <c:pt idx="83">
                  <c:v>0.39921459389775499</c:v>
                </c:pt>
                <c:pt idx="84">
                  <c:v>0.39787160642876701</c:v>
                </c:pt>
                <c:pt idx="85">
                  <c:v>0.39637162991110803</c:v>
                </c:pt>
                <c:pt idx="86">
                  <c:v>0.39495520319640198</c:v>
                </c:pt>
                <c:pt idx="87">
                  <c:v>0.393518736524961</c:v>
                </c:pt>
                <c:pt idx="88">
                  <c:v>0.392189252324603</c:v>
                </c:pt>
                <c:pt idx="89">
                  <c:v>0.39068519565742599</c:v>
                </c:pt>
                <c:pt idx="90">
                  <c:v>0.38927404671424198</c:v>
                </c:pt>
                <c:pt idx="91">
                  <c:v>0.38784061325687103</c:v>
                </c:pt>
                <c:pt idx="92">
                  <c:v>0.38652614474668401</c:v>
                </c:pt>
                <c:pt idx="93">
                  <c:v>0.38501755093648599</c:v>
                </c:pt>
                <c:pt idx="94">
                  <c:v>0.38361227089690703</c:v>
                </c:pt>
                <c:pt idx="95">
                  <c:v>0.382182210386039</c:v>
                </c:pt>
                <c:pt idx="96">
                  <c:v>0.38088443938498601</c:v>
                </c:pt>
                <c:pt idx="97">
                  <c:v>0.37937080025311598</c:v>
                </c:pt>
                <c:pt idx="98">
                  <c:v>0.37797204645844901</c:v>
                </c:pt>
                <c:pt idx="99">
                  <c:v>0.376545736677943</c:v>
                </c:pt>
                <c:pt idx="100">
                  <c:v>0.375266533375617</c:v>
                </c:pt>
                <c:pt idx="101">
                  <c:v>0.37374728382533001</c:v>
                </c:pt>
                <c:pt idx="102">
                  <c:v>0.37235578724180501</c:v>
                </c:pt>
                <c:pt idx="103">
                  <c:v>0.37093364828886399</c:v>
                </c:pt>
                <c:pt idx="104">
                  <c:v>0.36967509234377499</c:v>
                </c:pt>
                <c:pt idx="105">
                  <c:v>0.368149603985167</c:v>
                </c:pt>
                <c:pt idx="106">
                  <c:v>0.36676617745023599</c:v>
                </c:pt>
                <c:pt idx="107">
                  <c:v>0.365348676474676</c:v>
                </c:pt>
                <c:pt idx="108">
                  <c:v>0.36411308047562502</c:v>
                </c:pt>
                <c:pt idx="109">
                  <c:v>0.36258065453654298</c:v>
                </c:pt>
                <c:pt idx="110">
                  <c:v>0.361206201928788</c:v>
                </c:pt>
                <c:pt idx="111">
                  <c:v>0.359793858403123</c:v>
                </c:pt>
                <c:pt idx="112">
                  <c:v>0.35858379395835499</c:v>
                </c:pt>
                <c:pt idx="113">
                  <c:v>0.35704365340129701</c:v>
                </c:pt>
                <c:pt idx="114">
                  <c:v>0.35567917983741498</c:v>
                </c:pt>
                <c:pt idx="115">
                  <c:v>0.35427257141721102</c:v>
                </c:pt>
                <c:pt idx="116">
                  <c:v>0.35309089816565498</c:v>
                </c:pt>
                <c:pt idx="117">
                  <c:v>0.35154217892172601</c:v>
                </c:pt>
                <c:pt idx="118">
                  <c:v>0.35018880209561098</c:v>
                </c:pt>
                <c:pt idx="119">
                  <c:v>0.34878857113623302</c:v>
                </c:pt>
                <c:pt idx="120">
                  <c:v>0.34763846900812101</c:v>
                </c:pt>
                <c:pt idx="121">
                  <c:v>0.34608021022916202</c:v>
                </c:pt>
                <c:pt idx="122">
                  <c:v>0.34473917302101398</c:v>
                </c:pt>
                <c:pt idx="123">
                  <c:v>0.34334603382426498</c:v>
                </c:pt>
                <c:pt idx="124">
                  <c:v>0.342231038915074</c:v>
                </c:pt>
                <c:pt idx="125">
                  <c:v>0.34066217213398597</c:v>
                </c:pt>
                <c:pt idx="126">
                  <c:v>0.33933485663169199</c:v>
                </c:pt>
                <c:pt idx="127">
                  <c:v>0.33794960350410902</c:v>
                </c:pt>
                <c:pt idx="128">
                  <c:v>0.33687364796653202</c:v>
                </c:pt>
                <c:pt idx="129">
                  <c:v>0.33529298504351202</c:v>
                </c:pt>
                <c:pt idx="130">
                  <c:v>0.33398092813447799</c:v>
                </c:pt>
                <c:pt idx="131">
                  <c:v>0.33260444434819397</c:v>
                </c:pt>
                <c:pt idx="132">
                  <c:v>0.33157190075217102</c:v>
                </c:pt>
                <c:pt idx="133">
                  <c:v>0.32997812047088199</c:v>
                </c:pt>
                <c:pt idx="134">
                  <c:v>0.32868303118021502</c:v>
                </c:pt>
                <c:pt idx="135">
                  <c:v>0.327316298937467</c:v>
                </c:pt>
                <c:pt idx="136">
                  <c:v>0.32633202959873098</c:v>
                </c:pt>
                <c:pt idx="137">
                  <c:v>0.32472366276117798</c:v>
                </c:pt>
                <c:pt idx="138">
                  <c:v>0.32344744153181498</c:v>
                </c:pt>
                <c:pt idx="139">
                  <c:v>0.322091553045525</c:v>
                </c:pt>
                <c:pt idx="140">
                  <c:v>0.32116096487913698</c:v>
                </c:pt>
                <c:pt idx="141">
                  <c:v>0.31953637773111598</c:v>
                </c:pt>
                <c:pt idx="142">
                  <c:v>0.318281137863407</c:v>
                </c:pt>
                <c:pt idx="143">
                  <c:v>0.31693730767883099</c:v>
                </c:pt>
                <c:pt idx="144">
                  <c:v>0.31606641319654399</c:v>
                </c:pt>
                <c:pt idx="145">
                  <c:v>0.31442378899667101</c:v>
                </c:pt>
                <c:pt idx="146">
                  <c:v>0.31319188048928498</c:v>
                </c:pt>
                <c:pt idx="147">
                  <c:v>0.31186145918573299</c:v>
                </c:pt>
                <c:pt idx="148">
                  <c:v>0.31105694432530701</c:v>
                </c:pt>
                <c:pt idx="149">
                  <c:v>0.309394262849704</c:v>
                </c:pt>
                <c:pt idx="150">
                  <c:v>0.30818829891081001</c:v>
                </c:pt>
                <c:pt idx="151">
                  <c:v>0.30687278833802301</c:v>
                </c:pt>
                <c:pt idx="152">
                  <c:v>0.30614208788970398</c:v>
                </c:pt>
                <c:pt idx="153">
                  <c:v>0.30445710264112003</c:v>
                </c:pt>
                <c:pt idx="154">
                  <c:v>0.303279989168936</c:v>
                </c:pt>
                <c:pt idx="155">
                  <c:v>0.30198105938999198</c:v>
                </c:pt>
                <c:pt idx="156">
                  <c:v>0.30133244087106598</c:v>
                </c:pt>
                <c:pt idx="157">
                  <c:v>0.29962265373533398</c:v>
                </c:pt>
                <c:pt idx="158">
                  <c:v>0.29847762210060902</c:v>
                </c:pt>
                <c:pt idx="159">
                  <c:v>0.29719713023251099</c:v>
                </c:pt>
                <c:pt idx="160">
                  <c:v>0.29663978715615003</c:v>
                </c:pt>
                <c:pt idx="161">
                  <c:v>0.29490242022005803</c:v>
                </c:pt>
                <c:pt idx="162">
                  <c:v>0.29379306372033498</c:v>
                </c:pt>
                <c:pt idx="163">
                  <c:v>0.292533074884816</c:v>
                </c:pt>
                <c:pt idx="164">
                  <c:v>0.292077230475425</c:v>
                </c:pt>
                <c:pt idx="165">
                  <c:v>0.29030919468806998</c:v>
                </c:pt>
                <c:pt idx="166">
                  <c:v>0.28923950908497698</c:v>
                </c:pt>
                <c:pt idx="167">
                  <c:v>0.28800231970588203</c:v>
                </c:pt>
                <c:pt idx="168">
                  <c:v>0.287659342230982</c:v>
                </c:pt>
                <c:pt idx="169">
                  <c:v>0.28585720255507702</c:v>
                </c:pt>
                <c:pt idx="170">
                  <c:v>0.28483163115194898</c:v>
                </c:pt>
                <c:pt idx="171">
                  <c:v>0.28361979486202898</c:v>
                </c:pt>
                <c:pt idx="172">
                  <c:v>0.28340232588178599</c:v>
                </c:pt>
                <c:pt idx="173">
                  <c:v>0.28156226254176098</c:v>
                </c:pt>
                <c:pt idx="174">
                  <c:v>0.28058574631015698</c:v>
                </c:pt>
                <c:pt idx="175">
                  <c:v>0.27940210275951499</c:v>
                </c:pt>
                <c:pt idx="176">
                  <c:v>0.27932419974075001</c:v>
                </c:pt>
                <c:pt idx="177">
                  <c:v>0.27744196513048502</c:v>
                </c:pt>
                <c:pt idx="178">
                  <c:v>0.27651999845106601</c:v>
                </c:pt>
                <c:pt idx="179">
                  <c:v>0.27536770534228</c:v>
                </c:pt>
                <c:pt idx="180">
                  <c:v>0.27544500024582602</c:v>
                </c:pt>
                <c:pt idx="181">
                  <c:v>0.27351587100987101</c:v>
                </c:pt>
                <c:pt idx="182">
                  <c:v>0.27265456365649898</c:v>
                </c:pt>
                <c:pt idx="183">
                  <c:v>0.27153713236780103</c:v>
                </c:pt>
                <c:pt idx="184">
                  <c:v>0.27178700799830102</c:v>
                </c:pt>
                <c:pt idx="185">
                  <c:v>0.26980573174599998</c:v>
                </c:pt>
                <c:pt idx="186">
                  <c:v>0.26901187781229802</c:v>
                </c:pt>
                <c:pt idx="187">
                  <c:v>0.267933213010703</c:v>
                </c:pt>
                <c:pt idx="188">
                  <c:v>0.26837499911830398</c:v>
                </c:pt>
                <c:pt idx="189">
                  <c:v>0.26633573516967501</c:v>
                </c:pt>
                <c:pt idx="190">
                  <c:v>0.265616889715655</c:v>
                </c:pt>
                <c:pt idx="191">
                  <c:v>0.26458133340691897</c:v>
                </c:pt>
                <c:pt idx="192">
                  <c:v>0.265236524753164</c:v>
                </c:pt>
                <c:pt idx="193">
                  <c:v>0.26313277824808501</c:v>
                </c:pt>
                <c:pt idx="194">
                  <c:v>0.26249734253150298</c:v>
                </c:pt>
                <c:pt idx="195">
                  <c:v>0.261509723043858</c:v>
                </c:pt>
                <c:pt idx="196">
                  <c:v>0.26240222189185802</c:v>
                </c:pt>
                <c:pt idx="197">
                  <c:v>0.26022677051934301</c:v>
                </c:pt>
                <c:pt idx="198">
                  <c:v>0.259684086784223</c:v>
                </c:pt>
                <c:pt idx="199">
                  <c:v>0.25874977406126298</c:v>
                </c:pt>
                <c:pt idx="200">
                  <c:v>0.25990622194984098</c:v>
                </c:pt>
                <c:pt idx="201">
                  <c:v>0.25765572519733898</c:v>
                </c:pt>
                <c:pt idx="202">
                  <c:v>0.257570359009271</c:v>
                </c:pt>
                <c:pt idx="203">
                  <c:v>0.26051146372086398</c:v>
                </c:pt>
                <c:pt idx="204">
                  <c:v>0.261572266666666</c:v>
                </c:pt>
                <c:pt idx="205">
                  <c:v>0.25362303333333303</c:v>
                </c:pt>
                <c:pt idx="206">
                  <c:v>0.25741856666666602</c:v>
                </c:pt>
                <c:pt idx="207">
                  <c:v>0.25397076666666601</c:v>
                </c:pt>
                <c:pt idx="208">
                  <c:v>0.25317626666666598</c:v>
                </c:pt>
                <c:pt idx="209">
                  <c:v>0.24888823333333299</c:v>
                </c:pt>
                <c:pt idx="210">
                  <c:v>0.25459749999999998</c:v>
                </c:pt>
                <c:pt idx="211">
                  <c:v>0.255744266666666</c:v>
                </c:pt>
                <c:pt idx="212">
                  <c:v>0.25319320000000001</c:v>
                </c:pt>
                <c:pt idx="213">
                  <c:v>0.25080656666666601</c:v>
                </c:pt>
                <c:pt idx="214">
                  <c:v>0.25903749999999998</c:v>
                </c:pt>
                <c:pt idx="215">
                  <c:v>0.25078879999999998</c:v>
                </c:pt>
                <c:pt idx="216">
                  <c:v>0.25291269999999999</c:v>
                </c:pt>
                <c:pt idx="217">
                  <c:v>0.25000926666666601</c:v>
                </c:pt>
                <c:pt idx="218">
                  <c:v>0.24265519999999999</c:v>
                </c:pt>
                <c:pt idx="219">
                  <c:v>0.24770973333333299</c:v>
                </c:pt>
                <c:pt idx="220">
                  <c:v>0.25975209999999999</c:v>
                </c:pt>
                <c:pt idx="221">
                  <c:v>0.25678003333333299</c:v>
                </c:pt>
                <c:pt idx="222">
                  <c:v>0.23584376666666601</c:v>
                </c:pt>
                <c:pt idx="223">
                  <c:v>0.23440423333333299</c:v>
                </c:pt>
                <c:pt idx="224">
                  <c:v>0.26133093333333302</c:v>
                </c:pt>
                <c:pt idx="225">
                  <c:v>0.250352766666666</c:v>
                </c:pt>
                <c:pt idx="226">
                  <c:v>0.24918246666666599</c:v>
                </c:pt>
                <c:pt idx="227">
                  <c:v>0.254409933333333</c:v>
                </c:pt>
                <c:pt idx="228">
                  <c:v>0.25312883333333303</c:v>
                </c:pt>
                <c:pt idx="229">
                  <c:v>0.24894343333333299</c:v>
                </c:pt>
                <c:pt idx="230">
                  <c:v>0.25626336666666599</c:v>
                </c:pt>
                <c:pt idx="231">
                  <c:v>0.26286743333333301</c:v>
                </c:pt>
                <c:pt idx="232">
                  <c:v>0.2606465</c:v>
                </c:pt>
                <c:pt idx="233">
                  <c:v>0.25663716666666597</c:v>
                </c:pt>
                <c:pt idx="234">
                  <c:v>0.25996686666666602</c:v>
                </c:pt>
                <c:pt idx="235">
                  <c:v>0.25446083333333303</c:v>
                </c:pt>
                <c:pt idx="236">
                  <c:v>0.26320189999999999</c:v>
                </c:pt>
                <c:pt idx="237">
                  <c:v>0.265247866666666</c:v>
                </c:pt>
                <c:pt idx="238">
                  <c:v>0.26132226666666603</c:v>
                </c:pt>
                <c:pt idx="239">
                  <c:v>0.258110333333333</c:v>
                </c:pt>
                <c:pt idx="240">
                  <c:v>0.26511586666666598</c:v>
                </c:pt>
                <c:pt idx="241">
                  <c:v>0.26552293333333299</c:v>
                </c:pt>
                <c:pt idx="242">
                  <c:v>0.26615556666666601</c:v>
                </c:pt>
                <c:pt idx="243">
                  <c:v>0.261174666666666</c:v>
                </c:pt>
                <c:pt idx="244">
                  <c:v>0.26429859999999999</c:v>
                </c:pt>
                <c:pt idx="245">
                  <c:v>0.2644878</c:v>
                </c:pt>
                <c:pt idx="246">
                  <c:v>0.26828336666666602</c:v>
                </c:pt>
                <c:pt idx="247">
                  <c:v>0.26687483333333301</c:v>
                </c:pt>
                <c:pt idx="248">
                  <c:v>0.26977489999999998</c:v>
                </c:pt>
                <c:pt idx="249">
                  <c:v>0.27672913333333299</c:v>
                </c:pt>
                <c:pt idx="250">
                  <c:v>0.27236569999999999</c:v>
                </c:pt>
                <c:pt idx="251">
                  <c:v>0.27332303333333302</c:v>
                </c:pt>
                <c:pt idx="252">
                  <c:v>0.27489409999999997</c:v>
                </c:pt>
                <c:pt idx="253">
                  <c:v>0.27628123333333299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'3.1'!$J$920</c:f>
              <c:strCache>
                <c:ptCount val="1"/>
                <c:pt idx="0">
                  <c:v>Transporte, almacenamiento y comunicaciones</c:v>
                </c:pt>
              </c:strCache>
            </c:strRef>
          </c:tx>
          <c:marker>
            <c:symbol val="none"/>
          </c:marker>
          <c:cat>
            <c:numRef>
              <c:f>'3.1'!$A$921:$A$1174</c:f>
              <c:numCache>
                <c:formatCode>mmm\-yy</c:formatCode>
                <c:ptCount val="254"/>
                <c:pt idx="0">
                  <c:v>18688</c:v>
                </c:pt>
                <c:pt idx="1">
                  <c:v>18780</c:v>
                </c:pt>
                <c:pt idx="2">
                  <c:v>18872</c:v>
                </c:pt>
                <c:pt idx="3">
                  <c:v>18963</c:v>
                </c:pt>
                <c:pt idx="4">
                  <c:v>19054</c:v>
                </c:pt>
                <c:pt idx="5">
                  <c:v>19146</c:v>
                </c:pt>
                <c:pt idx="6">
                  <c:v>19238</c:v>
                </c:pt>
                <c:pt idx="7">
                  <c:v>19329</c:v>
                </c:pt>
                <c:pt idx="8">
                  <c:v>19419</c:v>
                </c:pt>
                <c:pt idx="9">
                  <c:v>19511</c:v>
                </c:pt>
                <c:pt idx="10">
                  <c:v>19603</c:v>
                </c:pt>
                <c:pt idx="11">
                  <c:v>19694</c:v>
                </c:pt>
                <c:pt idx="12">
                  <c:v>19784</c:v>
                </c:pt>
                <c:pt idx="13">
                  <c:v>19876</c:v>
                </c:pt>
                <c:pt idx="14">
                  <c:v>19968</c:v>
                </c:pt>
                <c:pt idx="15">
                  <c:v>20059</c:v>
                </c:pt>
                <c:pt idx="16">
                  <c:v>20149</c:v>
                </c:pt>
                <c:pt idx="17">
                  <c:v>20241</c:v>
                </c:pt>
                <c:pt idx="18">
                  <c:v>20333</c:v>
                </c:pt>
                <c:pt idx="19">
                  <c:v>20424</c:v>
                </c:pt>
                <c:pt idx="20">
                  <c:v>20515</c:v>
                </c:pt>
                <c:pt idx="21">
                  <c:v>20607</c:v>
                </c:pt>
                <c:pt idx="22">
                  <c:v>20699</c:v>
                </c:pt>
                <c:pt idx="23">
                  <c:v>20790</c:v>
                </c:pt>
                <c:pt idx="24">
                  <c:v>20880</c:v>
                </c:pt>
                <c:pt idx="25">
                  <c:v>20972</c:v>
                </c:pt>
                <c:pt idx="26">
                  <c:v>21064</c:v>
                </c:pt>
                <c:pt idx="27">
                  <c:v>21155</c:v>
                </c:pt>
                <c:pt idx="28">
                  <c:v>21245</c:v>
                </c:pt>
                <c:pt idx="29">
                  <c:v>21337</c:v>
                </c:pt>
                <c:pt idx="30">
                  <c:v>21429</c:v>
                </c:pt>
                <c:pt idx="31">
                  <c:v>21520</c:v>
                </c:pt>
                <c:pt idx="32">
                  <c:v>21610</c:v>
                </c:pt>
                <c:pt idx="33">
                  <c:v>21702</c:v>
                </c:pt>
                <c:pt idx="34">
                  <c:v>21794</c:v>
                </c:pt>
                <c:pt idx="35">
                  <c:v>21885</c:v>
                </c:pt>
                <c:pt idx="36">
                  <c:v>21976</c:v>
                </c:pt>
                <c:pt idx="37">
                  <c:v>22068</c:v>
                </c:pt>
                <c:pt idx="38">
                  <c:v>22160</c:v>
                </c:pt>
                <c:pt idx="39">
                  <c:v>22251</c:v>
                </c:pt>
                <c:pt idx="40">
                  <c:v>22341</c:v>
                </c:pt>
                <c:pt idx="41">
                  <c:v>22433</c:v>
                </c:pt>
                <c:pt idx="42">
                  <c:v>22525</c:v>
                </c:pt>
                <c:pt idx="43">
                  <c:v>22616</c:v>
                </c:pt>
                <c:pt idx="44">
                  <c:v>22706</c:v>
                </c:pt>
                <c:pt idx="45">
                  <c:v>22798</c:v>
                </c:pt>
                <c:pt idx="46">
                  <c:v>22890</c:v>
                </c:pt>
                <c:pt idx="47">
                  <c:v>22981</c:v>
                </c:pt>
                <c:pt idx="48">
                  <c:v>23071</c:v>
                </c:pt>
                <c:pt idx="49">
                  <c:v>23163</c:v>
                </c:pt>
                <c:pt idx="50">
                  <c:v>23255</c:v>
                </c:pt>
                <c:pt idx="51">
                  <c:v>23346</c:v>
                </c:pt>
                <c:pt idx="52">
                  <c:v>23437</c:v>
                </c:pt>
                <c:pt idx="53">
                  <c:v>23529</c:v>
                </c:pt>
                <c:pt idx="54">
                  <c:v>23621</c:v>
                </c:pt>
                <c:pt idx="55">
                  <c:v>23712</c:v>
                </c:pt>
                <c:pt idx="56">
                  <c:v>23802</c:v>
                </c:pt>
                <c:pt idx="57">
                  <c:v>23894</c:v>
                </c:pt>
                <c:pt idx="58">
                  <c:v>23986</c:v>
                </c:pt>
                <c:pt idx="59">
                  <c:v>24077</c:v>
                </c:pt>
                <c:pt idx="60">
                  <c:v>24167</c:v>
                </c:pt>
                <c:pt idx="61">
                  <c:v>24259</c:v>
                </c:pt>
                <c:pt idx="62">
                  <c:v>24351</c:v>
                </c:pt>
                <c:pt idx="63">
                  <c:v>24442</c:v>
                </c:pt>
                <c:pt idx="64">
                  <c:v>24532</c:v>
                </c:pt>
                <c:pt idx="65">
                  <c:v>24624</c:v>
                </c:pt>
                <c:pt idx="66">
                  <c:v>24716</c:v>
                </c:pt>
                <c:pt idx="67">
                  <c:v>24807</c:v>
                </c:pt>
                <c:pt idx="68">
                  <c:v>24898</c:v>
                </c:pt>
                <c:pt idx="69">
                  <c:v>24990</c:v>
                </c:pt>
                <c:pt idx="70">
                  <c:v>25082</c:v>
                </c:pt>
                <c:pt idx="71">
                  <c:v>25173</c:v>
                </c:pt>
                <c:pt idx="72">
                  <c:v>25263</c:v>
                </c:pt>
                <c:pt idx="73">
                  <c:v>25355</c:v>
                </c:pt>
                <c:pt idx="74">
                  <c:v>25447</c:v>
                </c:pt>
                <c:pt idx="75">
                  <c:v>25538</c:v>
                </c:pt>
                <c:pt idx="76">
                  <c:v>25628</c:v>
                </c:pt>
                <c:pt idx="77">
                  <c:v>25720</c:v>
                </c:pt>
                <c:pt idx="78">
                  <c:v>25812</c:v>
                </c:pt>
                <c:pt idx="79">
                  <c:v>25903</c:v>
                </c:pt>
                <c:pt idx="80">
                  <c:v>25993</c:v>
                </c:pt>
                <c:pt idx="81">
                  <c:v>26085</c:v>
                </c:pt>
                <c:pt idx="82">
                  <c:v>26177</c:v>
                </c:pt>
                <c:pt idx="83">
                  <c:v>26268</c:v>
                </c:pt>
                <c:pt idx="84">
                  <c:v>26359</c:v>
                </c:pt>
                <c:pt idx="85">
                  <c:v>26451</c:v>
                </c:pt>
                <c:pt idx="86">
                  <c:v>26543</c:v>
                </c:pt>
                <c:pt idx="87">
                  <c:v>26634</c:v>
                </c:pt>
                <c:pt idx="88">
                  <c:v>26724</c:v>
                </c:pt>
                <c:pt idx="89">
                  <c:v>26816</c:v>
                </c:pt>
                <c:pt idx="90">
                  <c:v>26908</c:v>
                </c:pt>
                <c:pt idx="91">
                  <c:v>26999</c:v>
                </c:pt>
                <c:pt idx="92">
                  <c:v>27089</c:v>
                </c:pt>
                <c:pt idx="93">
                  <c:v>27181</c:v>
                </c:pt>
                <c:pt idx="94">
                  <c:v>27273</c:v>
                </c:pt>
                <c:pt idx="95">
                  <c:v>27364</c:v>
                </c:pt>
                <c:pt idx="96">
                  <c:v>27454</c:v>
                </c:pt>
                <c:pt idx="97">
                  <c:v>27546</c:v>
                </c:pt>
                <c:pt idx="98">
                  <c:v>27638</c:v>
                </c:pt>
                <c:pt idx="99">
                  <c:v>27729</c:v>
                </c:pt>
                <c:pt idx="100">
                  <c:v>27820</c:v>
                </c:pt>
                <c:pt idx="101">
                  <c:v>27912</c:v>
                </c:pt>
                <c:pt idx="102">
                  <c:v>28004</c:v>
                </c:pt>
                <c:pt idx="103">
                  <c:v>28095</c:v>
                </c:pt>
                <c:pt idx="104">
                  <c:v>28185</c:v>
                </c:pt>
                <c:pt idx="105">
                  <c:v>28277</c:v>
                </c:pt>
                <c:pt idx="106">
                  <c:v>28369</c:v>
                </c:pt>
                <c:pt idx="107">
                  <c:v>28460</c:v>
                </c:pt>
                <c:pt idx="108">
                  <c:v>28550</c:v>
                </c:pt>
                <c:pt idx="109">
                  <c:v>28642</c:v>
                </c:pt>
                <c:pt idx="110">
                  <c:v>28734</c:v>
                </c:pt>
                <c:pt idx="111">
                  <c:v>28825</c:v>
                </c:pt>
                <c:pt idx="112">
                  <c:v>28915</c:v>
                </c:pt>
                <c:pt idx="113">
                  <c:v>29007</c:v>
                </c:pt>
                <c:pt idx="114">
                  <c:v>29099</c:v>
                </c:pt>
                <c:pt idx="115">
                  <c:v>29190</c:v>
                </c:pt>
                <c:pt idx="116">
                  <c:v>29281</c:v>
                </c:pt>
                <c:pt idx="117">
                  <c:v>29373</c:v>
                </c:pt>
                <c:pt idx="118">
                  <c:v>29465</c:v>
                </c:pt>
                <c:pt idx="119">
                  <c:v>29556</c:v>
                </c:pt>
                <c:pt idx="120">
                  <c:v>29646</c:v>
                </c:pt>
                <c:pt idx="121">
                  <c:v>29738</c:v>
                </c:pt>
                <c:pt idx="122">
                  <c:v>29830</c:v>
                </c:pt>
                <c:pt idx="123">
                  <c:v>29921</c:v>
                </c:pt>
                <c:pt idx="124">
                  <c:v>30011</c:v>
                </c:pt>
                <c:pt idx="125">
                  <c:v>30103</c:v>
                </c:pt>
                <c:pt idx="126">
                  <c:v>30195</c:v>
                </c:pt>
                <c:pt idx="127">
                  <c:v>30286</c:v>
                </c:pt>
                <c:pt idx="128">
                  <c:v>30376</c:v>
                </c:pt>
                <c:pt idx="129">
                  <c:v>30468</c:v>
                </c:pt>
                <c:pt idx="130">
                  <c:v>30560</c:v>
                </c:pt>
                <c:pt idx="131">
                  <c:v>30651</c:v>
                </c:pt>
                <c:pt idx="132">
                  <c:v>30742</c:v>
                </c:pt>
                <c:pt idx="133">
                  <c:v>30834</c:v>
                </c:pt>
                <c:pt idx="134">
                  <c:v>30926</c:v>
                </c:pt>
                <c:pt idx="135">
                  <c:v>31017</c:v>
                </c:pt>
                <c:pt idx="136">
                  <c:v>31107</c:v>
                </c:pt>
                <c:pt idx="137">
                  <c:v>31199</c:v>
                </c:pt>
                <c:pt idx="138">
                  <c:v>31291</c:v>
                </c:pt>
                <c:pt idx="139">
                  <c:v>31382</c:v>
                </c:pt>
                <c:pt idx="140">
                  <c:v>31472</c:v>
                </c:pt>
                <c:pt idx="141">
                  <c:v>31564</c:v>
                </c:pt>
                <c:pt idx="142">
                  <c:v>31656</c:v>
                </c:pt>
                <c:pt idx="143">
                  <c:v>31747</c:v>
                </c:pt>
                <c:pt idx="144">
                  <c:v>31837</c:v>
                </c:pt>
                <c:pt idx="145">
                  <c:v>31929</c:v>
                </c:pt>
                <c:pt idx="146">
                  <c:v>32021</c:v>
                </c:pt>
                <c:pt idx="147">
                  <c:v>32112</c:v>
                </c:pt>
                <c:pt idx="148">
                  <c:v>32203</c:v>
                </c:pt>
                <c:pt idx="149">
                  <c:v>32295</c:v>
                </c:pt>
                <c:pt idx="150">
                  <c:v>32387</c:v>
                </c:pt>
                <c:pt idx="151">
                  <c:v>32478</c:v>
                </c:pt>
                <c:pt idx="152">
                  <c:v>32568</c:v>
                </c:pt>
                <c:pt idx="153">
                  <c:v>32660</c:v>
                </c:pt>
                <c:pt idx="154">
                  <c:v>32752</c:v>
                </c:pt>
                <c:pt idx="155">
                  <c:v>32843</c:v>
                </c:pt>
                <c:pt idx="156">
                  <c:v>32933</c:v>
                </c:pt>
                <c:pt idx="157">
                  <c:v>33025</c:v>
                </c:pt>
                <c:pt idx="158">
                  <c:v>33117</c:v>
                </c:pt>
                <c:pt idx="159">
                  <c:v>33208</c:v>
                </c:pt>
                <c:pt idx="160">
                  <c:v>33298</c:v>
                </c:pt>
                <c:pt idx="161">
                  <c:v>33390</c:v>
                </c:pt>
                <c:pt idx="162">
                  <c:v>33482</c:v>
                </c:pt>
                <c:pt idx="163">
                  <c:v>33573</c:v>
                </c:pt>
                <c:pt idx="164">
                  <c:v>33664</c:v>
                </c:pt>
                <c:pt idx="165">
                  <c:v>33756</c:v>
                </c:pt>
                <c:pt idx="166">
                  <c:v>33848</c:v>
                </c:pt>
                <c:pt idx="167">
                  <c:v>33939</c:v>
                </c:pt>
                <c:pt idx="168">
                  <c:v>34029</c:v>
                </c:pt>
                <c:pt idx="169">
                  <c:v>34121</c:v>
                </c:pt>
                <c:pt idx="170">
                  <c:v>34213</c:v>
                </c:pt>
                <c:pt idx="171">
                  <c:v>34304</c:v>
                </c:pt>
                <c:pt idx="172">
                  <c:v>34394</c:v>
                </c:pt>
                <c:pt idx="173">
                  <c:v>34486</c:v>
                </c:pt>
                <c:pt idx="174">
                  <c:v>34578</c:v>
                </c:pt>
                <c:pt idx="175">
                  <c:v>34669</c:v>
                </c:pt>
                <c:pt idx="176">
                  <c:v>34759</c:v>
                </c:pt>
                <c:pt idx="177">
                  <c:v>34851</c:v>
                </c:pt>
                <c:pt idx="178">
                  <c:v>34943</c:v>
                </c:pt>
                <c:pt idx="179">
                  <c:v>35034</c:v>
                </c:pt>
                <c:pt idx="180">
                  <c:v>35125</c:v>
                </c:pt>
                <c:pt idx="181">
                  <c:v>35217</c:v>
                </c:pt>
                <c:pt idx="182">
                  <c:v>35309</c:v>
                </c:pt>
                <c:pt idx="183">
                  <c:v>35400</c:v>
                </c:pt>
                <c:pt idx="184">
                  <c:v>35490</c:v>
                </c:pt>
                <c:pt idx="185">
                  <c:v>35582</c:v>
                </c:pt>
                <c:pt idx="186">
                  <c:v>35674</c:v>
                </c:pt>
                <c:pt idx="187">
                  <c:v>35765</c:v>
                </c:pt>
                <c:pt idx="188">
                  <c:v>35855</c:v>
                </c:pt>
                <c:pt idx="189">
                  <c:v>35947</c:v>
                </c:pt>
                <c:pt idx="190">
                  <c:v>36039</c:v>
                </c:pt>
                <c:pt idx="191">
                  <c:v>36130</c:v>
                </c:pt>
                <c:pt idx="192">
                  <c:v>36220</c:v>
                </c:pt>
                <c:pt idx="193">
                  <c:v>36312</c:v>
                </c:pt>
                <c:pt idx="194">
                  <c:v>36404</c:v>
                </c:pt>
                <c:pt idx="195">
                  <c:v>36495</c:v>
                </c:pt>
                <c:pt idx="196">
                  <c:v>36586</c:v>
                </c:pt>
                <c:pt idx="197">
                  <c:v>36678</c:v>
                </c:pt>
                <c:pt idx="198">
                  <c:v>36770</c:v>
                </c:pt>
                <c:pt idx="199">
                  <c:v>36861</c:v>
                </c:pt>
                <c:pt idx="200">
                  <c:v>36951</c:v>
                </c:pt>
                <c:pt idx="201">
                  <c:v>37043</c:v>
                </c:pt>
                <c:pt idx="202">
                  <c:v>37135</c:v>
                </c:pt>
                <c:pt idx="203">
                  <c:v>37226</c:v>
                </c:pt>
                <c:pt idx="204">
                  <c:v>37316</c:v>
                </c:pt>
                <c:pt idx="205">
                  <c:v>37408</c:v>
                </c:pt>
                <c:pt idx="206">
                  <c:v>37500</c:v>
                </c:pt>
                <c:pt idx="207">
                  <c:v>37591</c:v>
                </c:pt>
                <c:pt idx="208">
                  <c:v>37681</c:v>
                </c:pt>
                <c:pt idx="209">
                  <c:v>37773</c:v>
                </c:pt>
                <c:pt idx="210">
                  <c:v>37865</c:v>
                </c:pt>
                <c:pt idx="211">
                  <c:v>37956</c:v>
                </c:pt>
                <c:pt idx="212">
                  <c:v>38047</c:v>
                </c:pt>
                <c:pt idx="213">
                  <c:v>38139</c:v>
                </c:pt>
                <c:pt idx="214">
                  <c:v>38231</c:v>
                </c:pt>
                <c:pt idx="215">
                  <c:v>38322</c:v>
                </c:pt>
                <c:pt idx="216">
                  <c:v>38412</c:v>
                </c:pt>
                <c:pt idx="217">
                  <c:v>38504</c:v>
                </c:pt>
                <c:pt idx="218">
                  <c:v>38596</c:v>
                </c:pt>
                <c:pt idx="219">
                  <c:v>38687</c:v>
                </c:pt>
                <c:pt idx="220">
                  <c:v>38777</c:v>
                </c:pt>
                <c:pt idx="221">
                  <c:v>38869</c:v>
                </c:pt>
                <c:pt idx="222">
                  <c:v>38961</c:v>
                </c:pt>
                <c:pt idx="223">
                  <c:v>39052</c:v>
                </c:pt>
                <c:pt idx="224">
                  <c:v>39142</c:v>
                </c:pt>
                <c:pt idx="225">
                  <c:v>39234</c:v>
                </c:pt>
                <c:pt idx="226">
                  <c:v>39326</c:v>
                </c:pt>
                <c:pt idx="227">
                  <c:v>39417</c:v>
                </c:pt>
                <c:pt idx="228">
                  <c:v>39508</c:v>
                </c:pt>
                <c:pt idx="229">
                  <c:v>39600</c:v>
                </c:pt>
                <c:pt idx="230">
                  <c:v>39692</c:v>
                </c:pt>
                <c:pt idx="231">
                  <c:v>39783</c:v>
                </c:pt>
                <c:pt idx="232">
                  <c:v>39873</c:v>
                </c:pt>
                <c:pt idx="233">
                  <c:v>39965</c:v>
                </c:pt>
                <c:pt idx="234">
                  <c:v>40057</c:v>
                </c:pt>
                <c:pt idx="235">
                  <c:v>40148</c:v>
                </c:pt>
                <c:pt idx="236">
                  <c:v>40238</c:v>
                </c:pt>
                <c:pt idx="237">
                  <c:v>40330</c:v>
                </c:pt>
                <c:pt idx="238">
                  <c:v>40422</c:v>
                </c:pt>
                <c:pt idx="239">
                  <c:v>40513</c:v>
                </c:pt>
                <c:pt idx="240">
                  <c:v>40603</c:v>
                </c:pt>
                <c:pt idx="241">
                  <c:v>40695</c:v>
                </c:pt>
                <c:pt idx="242">
                  <c:v>40787</c:v>
                </c:pt>
                <c:pt idx="243">
                  <c:v>40878</c:v>
                </c:pt>
                <c:pt idx="244">
                  <c:v>40969</c:v>
                </c:pt>
                <c:pt idx="245">
                  <c:v>41061</c:v>
                </c:pt>
                <c:pt idx="246">
                  <c:v>41153</c:v>
                </c:pt>
                <c:pt idx="247">
                  <c:v>41244</c:v>
                </c:pt>
                <c:pt idx="248">
                  <c:v>41334</c:v>
                </c:pt>
                <c:pt idx="249">
                  <c:v>41426</c:v>
                </c:pt>
                <c:pt idx="250">
                  <c:v>41518</c:v>
                </c:pt>
                <c:pt idx="251">
                  <c:v>41609</c:v>
                </c:pt>
                <c:pt idx="252">
                  <c:v>41699</c:v>
                </c:pt>
                <c:pt idx="253">
                  <c:v>41791</c:v>
                </c:pt>
              </c:numCache>
            </c:numRef>
          </c:cat>
          <c:val>
            <c:numRef>
              <c:f>'3.1'!$J$921:$J$1174</c:f>
              <c:numCache>
                <c:formatCode>0,000</c:formatCode>
                <c:ptCount val="254"/>
                <c:pt idx="0">
                  <c:v>-4.89408999128714E-3</c:v>
                </c:pt>
                <c:pt idx="1">
                  <c:v>-4.6053459372208698E-3</c:v>
                </c:pt>
                <c:pt idx="2">
                  <c:v>-4.2588530723413403E-3</c:v>
                </c:pt>
                <c:pt idx="3">
                  <c:v>-3.9123602074618196E-3</c:v>
                </c:pt>
                <c:pt idx="4">
                  <c:v>-3.5658673425822901E-3</c:v>
                </c:pt>
                <c:pt idx="5">
                  <c:v>-3.2193744777027598E-3</c:v>
                </c:pt>
                <c:pt idx="6">
                  <c:v>-2.87288161282323E-3</c:v>
                </c:pt>
                <c:pt idx="7">
                  <c:v>-2.5263887479437101E-3</c:v>
                </c:pt>
                <c:pt idx="8">
                  <c:v>-2.1798958830641802E-3</c:v>
                </c:pt>
                <c:pt idx="9">
                  <c:v>-1.8334030181846499E-3</c:v>
                </c:pt>
                <c:pt idx="10">
                  <c:v>-1.48691015330512E-3</c:v>
                </c:pt>
                <c:pt idx="11">
                  <c:v>-1.14041728842559E-3</c:v>
                </c:pt>
                <c:pt idx="12">
                  <c:v>-7.9392442354607104E-4</c:v>
                </c:pt>
                <c:pt idx="13">
                  <c:v>-4.4743155866654302E-4</c:v>
                </c:pt>
                <c:pt idx="14">
                  <c:v>-1.00938693787016E-4</c:v>
                </c:pt>
                <c:pt idx="15">
                  <c:v>2.4555417109251102E-4</c:v>
                </c:pt>
                <c:pt idx="16">
                  <c:v>5.9204703597203899E-4</c:v>
                </c:pt>
                <c:pt idx="17">
                  <c:v>9.3853990085156604E-4</c:v>
                </c:pt>
                <c:pt idx="18">
                  <c:v>1.2850327657310901E-3</c:v>
                </c:pt>
                <c:pt idx="19">
                  <c:v>1.6315256306106199E-3</c:v>
                </c:pt>
                <c:pt idx="20">
                  <c:v>1.97801849549014E-3</c:v>
                </c:pt>
                <c:pt idx="21">
                  <c:v>2.3245113603696699E-3</c:v>
                </c:pt>
                <c:pt idx="22">
                  <c:v>2.6710042252492002E-3</c:v>
                </c:pt>
                <c:pt idx="23">
                  <c:v>3.0174970901287301E-3</c:v>
                </c:pt>
                <c:pt idx="24">
                  <c:v>3.3639899550082599E-3</c:v>
                </c:pt>
                <c:pt idx="25">
                  <c:v>3.7104828198877898E-3</c:v>
                </c:pt>
                <c:pt idx="26">
                  <c:v>4.0569756847673097E-3</c:v>
                </c:pt>
                <c:pt idx="27">
                  <c:v>4.40346854964684E-3</c:v>
                </c:pt>
                <c:pt idx="28">
                  <c:v>4.7499614145263703E-3</c:v>
                </c:pt>
                <c:pt idx="29">
                  <c:v>5.0964542794058902E-3</c:v>
                </c:pt>
                <c:pt idx="30">
                  <c:v>5.4429471442854196E-3</c:v>
                </c:pt>
                <c:pt idx="31">
                  <c:v>5.7894400091649499E-3</c:v>
                </c:pt>
                <c:pt idx="32">
                  <c:v>6.1359328740444698E-3</c:v>
                </c:pt>
                <c:pt idx="33">
                  <c:v>6.4824257389240001E-3</c:v>
                </c:pt>
                <c:pt idx="34">
                  <c:v>6.8289186038035304E-3</c:v>
                </c:pt>
                <c:pt idx="35">
                  <c:v>7.1754114686830503E-3</c:v>
                </c:pt>
                <c:pt idx="36">
                  <c:v>7.5219043335625797E-3</c:v>
                </c:pt>
                <c:pt idx="37">
                  <c:v>7.8683971984421092E-3</c:v>
                </c:pt>
                <c:pt idx="38">
                  <c:v>8.2148900633216403E-3</c:v>
                </c:pt>
                <c:pt idx="39">
                  <c:v>8.5613829282011698E-3</c:v>
                </c:pt>
                <c:pt idx="40">
                  <c:v>8.9078757930806992E-3</c:v>
                </c:pt>
                <c:pt idx="41">
                  <c:v>9.2543686579602304E-3</c:v>
                </c:pt>
                <c:pt idx="42">
                  <c:v>9.6008615228397598E-3</c:v>
                </c:pt>
                <c:pt idx="43">
                  <c:v>9.9473543877192806E-3</c:v>
                </c:pt>
                <c:pt idx="44">
                  <c:v>1.02938472525988E-2</c:v>
                </c:pt>
                <c:pt idx="45">
                  <c:v>1.06403401174783E-2</c:v>
                </c:pt>
                <c:pt idx="46">
                  <c:v>1.0986832982357799E-2</c:v>
                </c:pt>
                <c:pt idx="47">
                  <c:v>1.13333258472374E-2</c:v>
                </c:pt>
                <c:pt idx="48">
                  <c:v>1.16798187121169E-2</c:v>
                </c:pt>
                <c:pt idx="49">
                  <c:v>1.20263115769964E-2</c:v>
                </c:pt>
                <c:pt idx="50">
                  <c:v>1.2372804441876E-2</c:v>
                </c:pt>
                <c:pt idx="51">
                  <c:v>1.27192973067555E-2</c:v>
                </c:pt>
                <c:pt idx="52">
                  <c:v>1.3065790171635E-2</c:v>
                </c:pt>
                <c:pt idx="53">
                  <c:v>1.34122830365145E-2</c:v>
                </c:pt>
                <c:pt idx="54">
                  <c:v>1.3758775901394101E-2</c:v>
                </c:pt>
                <c:pt idx="55">
                  <c:v>1.4105268766273601E-2</c:v>
                </c:pt>
                <c:pt idx="56">
                  <c:v>1.4451761631153101E-2</c:v>
                </c:pt>
                <c:pt idx="57">
                  <c:v>1.47982544960327E-2</c:v>
                </c:pt>
                <c:pt idx="58">
                  <c:v>1.51447473609122E-2</c:v>
                </c:pt>
                <c:pt idx="59">
                  <c:v>1.5491240225791699E-2</c:v>
                </c:pt>
                <c:pt idx="60">
                  <c:v>1.5837733090671199E-2</c:v>
                </c:pt>
                <c:pt idx="61">
                  <c:v>1.6184225955550802E-2</c:v>
                </c:pt>
                <c:pt idx="62">
                  <c:v>1.65307188204303E-2</c:v>
                </c:pt>
                <c:pt idx="63">
                  <c:v>1.6877211685309802E-2</c:v>
                </c:pt>
                <c:pt idx="64">
                  <c:v>1.72237045501894E-2</c:v>
                </c:pt>
                <c:pt idx="65">
                  <c:v>1.7570197415068899E-2</c:v>
                </c:pt>
                <c:pt idx="66">
                  <c:v>1.79166902799484E-2</c:v>
                </c:pt>
                <c:pt idx="67">
                  <c:v>1.8263183144827999E-2</c:v>
                </c:pt>
                <c:pt idx="68">
                  <c:v>1.8609676009707501E-2</c:v>
                </c:pt>
                <c:pt idx="69">
                  <c:v>1.8956168874586999E-2</c:v>
                </c:pt>
                <c:pt idx="70">
                  <c:v>1.9302661739466501E-2</c:v>
                </c:pt>
                <c:pt idx="71">
                  <c:v>1.9649154604346099E-2</c:v>
                </c:pt>
                <c:pt idx="72">
                  <c:v>1.9995647469225601E-2</c:v>
                </c:pt>
                <c:pt idx="73">
                  <c:v>2.0342140334105099E-2</c:v>
                </c:pt>
                <c:pt idx="74">
                  <c:v>2.0688633198984702E-2</c:v>
                </c:pt>
                <c:pt idx="75">
                  <c:v>2.10351260638642E-2</c:v>
                </c:pt>
                <c:pt idx="76">
                  <c:v>2.1381618928743702E-2</c:v>
                </c:pt>
                <c:pt idx="77">
                  <c:v>2.17281117936232E-2</c:v>
                </c:pt>
                <c:pt idx="78">
                  <c:v>2.2074604658502799E-2</c:v>
                </c:pt>
                <c:pt idx="79">
                  <c:v>2.24210975233823E-2</c:v>
                </c:pt>
                <c:pt idx="80">
                  <c:v>2.2767590388261798E-2</c:v>
                </c:pt>
                <c:pt idx="81">
                  <c:v>2.3114083253141401E-2</c:v>
                </c:pt>
                <c:pt idx="82">
                  <c:v>2.3460576118020899E-2</c:v>
                </c:pt>
                <c:pt idx="83">
                  <c:v>2.3807068982900401E-2</c:v>
                </c:pt>
                <c:pt idx="84">
                  <c:v>2.4153561847779999E-2</c:v>
                </c:pt>
                <c:pt idx="85">
                  <c:v>2.4500054712659501E-2</c:v>
                </c:pt>
                <c:pt idx="86">
                  <c:v>2.4846547577538999E-2</c:v>
                </c:pt>
                <c:pt idx="87">
                  <c:v>2.5193040442418501E-2</c:v>
                </c:pt>
                <c:pt idx="88">
                  <c:v>2.55395333072981E-2</c:v>
                </c:pt>
                <c:pt idx="89">
                  <c:v>2.5886026172177602E-2</c:v>
                </c:pt>
                <c:pt idx="90">
                  <c:v>2.62325190370571E-2</c:v>
                </c:pt>
                <c:pt idx="91">
                  <c:v>2.6579011901936699E-2</c:v>
                </c:pt>
                <c:pt idx="92">
                  <c:v>2.69255047668162E-2</c:v>
                </c:pt>
                <c:pt idx="93">
                  <c:v>2.7271997631695698E-2</c:v>
                </c:pt>
                <c:pt idx="94">
                  <c:v>2.76184904965752E-2</c:v>
                </c:pt>
                <c:pt idx="95">
                  <c:v>2.7964983361454799E-2</c:v>
                </c:pt>
                <c:pt idx="96">
                  <c:v>2.8311476226334301E-2</c:v>
                </c:pt>
                <c:pt idx="97">
                  <c:v>2.8657969091213799E-2</c:v>
                </c:pt>
                <c:pt idx="98">
                  <c:v>2.9004461956093401E-2</c:v>
                </c:pt>
                <c:pt idx="99">
                  <c:v>2.9350954820972899E-2</c:v>
                </c:pt>
                <c:pt idx="100">
                  <c:v>2.9697447685852401E-2</c:v>
                </c:pt>
                <c:pt idx="101">
                  <c:v>3.0043940550731899E-2</c:v>
                </c:pt>
                <c:pt idx="102">
                  <c:v>3.0390433415611501E-2</c:v>
                </c:pt>
                <c:pt idx="103">
                  <c:v>3.0736926280491E-2</c:v>
                </c:pt>
                <c:pt idx="104">
                  <c:v>3.1083419145370501E-2</c:v>
                </c:pt>
                <c:pt idx="105">
                  <c:v>3.1429912010250097E-2</c:v>
                </c:pt>
                <c:pt idx="106">
                  <c:v>3.1776404875129602E-2</c:v>
                </c:pt>
                <c:pt idx="107">
                  <c:v>3.21228977400091E-2</c:v>
                </c:pt>
                <c:pt idx="108">
                  <c:v>3.2469390604888598E-2</c:v>
                </c:pt>
                <c:pt idx="109">
                  <c:v>3.2815883469768103E-2</c:v>
                </c:pt>
                <c:pt idx="110">
                  <c:v>3.3162376334647699E-2</c:v>
                </c:pt>
                <c:pt idx="111">
                  <c:v>3.3508869199527197E-2</c:v>
                </c:pt>
                <c:pt idx="112">
                  <c:v>3.3855362064406702E-2</c:v>
                </c:pt>
                <c:pt idx="113">
                  <c:v>3.42018549292862E-2</c:v>
                </c:pt>
                <c:pt idx="114">
                  <c:v>3.4548347794165699E-2</c:v>
                </c:pt>
                <c:pt idx="115">
                  <c:v>3.4894840659045301E-2</c:v>
                </c:pt>
                <c:pt idx="116">
                  <c:v>3.5241333523924799E-2</c:v>
                </c:pt>
                <c:pt idx="117">
                  <c:v>3.5587826388804297E-2</c:v>
                </c:pt>
                <c:pt idx="118">
                  <c:v>3.5934319253683802E-2</c:v>
                </c:pt>
                <c:pt idx="119">
                  <c:v>3.6280812118563301E-2</c:v>
                </c:pt>
                <c:pt idx="120">
                  <c:v>3.6627304983442799E-2</c:v>
                </c:pt>
                <c:pt idx="121">
                  <c:v>3.6973797848322401E-2</c:v>
                </c:pt>
                <c:pt idx="122">
                  <c:v>3.7320290713201899E-2</c:v>
                </c:pt>
                <c:pt idx="123">
                  <c:v>3.7666783578081398E-2</c:v>
                </c:pt>
                <c:pt idx="124">
                  <c:v>3.8013276442960903E-2</c:v>
                </c:pt>
                <c:pt idx="125">
                  <c:v>3.8359769307840401E-2</c:v>
                </c:pt>
                <c:pt idx="126">
                  <c:v>3.8706262172720003E-2</c:v>
                </c:pt>
                <c:pt idx="127">
                  <c:v>3.9052755037599501E-2</c:v>
                </c:pt>
                <c:pt idx="128">
                  <c:v>3.9399247902479E-2</c:v>
                </c:pt>
                <c:pt idx="129">
                  <c:v>3.9745740767358498E-2</c:v>
                </c:pt>
                <c:pt idx="130">
                  <c:v>4.0092233632238003E-2</c:v>
                </c:pt>
                <c:pt idx="131">
                  <c:v>4.0438726497117598E-2</c:v>
                </c:pt>
                <c:pt idx="132">
                  <c:v>4.0785219361997103E-2</c:v>
                </c:pt>
                <c:pt idx="133">
                  <c:v>4.1131712226876602E-2</c:v>
                </c:pt>
                <c:pt idx="134">
                  <c:v>4.14782050917561E-2</c:v>
                </c:pt>
                <c:pt idx="135">
                  <c:v>4.1824697956635598E-2</c:v>
                </c:pt>
                <c:pt idx="136">
                  <c:v>4.21711908215152E-2</c:v>
                </c:pt>
                <c:pt idx="137">
                  <c:v>4.2517683686394699E-2</c:v>
                </c:pt>
                <c:pt idx="138">
                  <c:v>4.2864176551274197E-2</c:v>
                </c:pt>
                <c:pt idx="139">
                  <c:v>4.3210669416153702E-2</c:v>
                </c:pt>
                <c:pt idx="140">
                  <c:v>4.35571622810332E-2</c:v>
                </c:pt>
                <c:pt idx="141">
                  <c:v>4.3903655145912698E-2</c:v>
                </c:pt>
                <c:pt idx="142">
                  <c:v>4.4250148010792301E-2</c:v>
                </c:pt>
                <c:pt idx="143">
                  <c:v>4.4596640875671799E-2</c:v>
                </c:pt>
                <c:pt idx="144">
                  <c:v>4.4943133740551297E-2</c:v>
                </c:pt>
                <c:pt idx="145">
                  <c:v>4.5289626605430802E-2</c:v>
                </c:pt>
                <c:pt idx="146">
                  <c:v>4.56361194703103E-2</c:v>
                </c:pt>
                <c:pt idx="147">
                  <c:v>4.5982612335189903E-2</c:v>
                </c:pt>
                <c:pt idx="148">
                  <c:v>4.6329105200069401E-2</c:v>
                </c:pt>
                <c:pt idx="149">
                  <c:v>4.6675598064948899E-2</c:v>
                </c:pt>
                <c:pt idx="150">
                  <c:v>4.7022090929828397E-2</c:v>
                </c:pt>
                <c:pt idx="151">
                  <c:v>4.7368583794707902E-2</c:v>
                </c:pt>
                <c:pt idx="152">
                  <c:v>4.7715076659587498E-2</c:v>
                </c:pt>
                <c:pt idx="153">
                  <c:v>4.8061569524467003E-2</c:v>
                </c:pt>
                <c:pt idx="154">
                  <c:v>4.8408062389346501E-2</c:v>
                </c:pt>
                <c:pt idx="155">
                  <c:v>4.8754555254225999E-2</c:v>
                </c:pt>
                <c:pt idx="156">
                  <c:v>4.9101048119105498E-2</c:v>
                </c:pt>
                <c:pt idx="157">
                  <c:v>4.94475409839851E-2</c:v>
                </c:pt>
                <c:pt idx="158">
                  <c:v>4.9794033848864598E-2</c:v>
                </c:pt>
                <c:pt idx="159">
                  <c:v>5.0140526713744103E-2</c:v>
                </c:pt>
                <c:pt idx="160">
                  <c:v>5.0487019578623601E-2</c:v>
                </c:pt>
                <c:pt idx="161">
                  <c:v>5.08335124435031E-2</c:v>
                </c:pt>
                <c:pt idx="162">
                  <c:v>5.1180005308382598E-2</c:v>
                </c:pt>
                <c:pt idx="163">
                  <c:v>5.15264981732622E-2</c:v>
                </c:pt>
                <c:pt idx="164">
                  <c:v>5.1872991038141698E-2</c:v>
                </c:pt>
                <c:pt idx="165">
                  <c:v>5.2219483903021197E-2</c:v>
                </c:pt>
                <c:pt idx="166">
                  <c:v>5.2565976767900702E-2</c:v>
                </c:pt>
                <c:pt idx="167">
                  <c:v>5.29124696327802E-2</c:v>
                </c:pt>
                <c:pt idx="168">
                  <c:v>5.3258962497659802E-2</c:v>
                </c:pt>
                <c:pt idx="169">
                  <c:v>5.36054553625393E-2</c:v>
                </c:pt>
                <c:pt idx="170">
                  <c:v>5.3951948227418799E-2</c:v>
                </c:pt>
                <c:pt idx="171">
                  <c:v>5.4298441092298297E-2</c:v>
                </c:pt>
                <c:pt idx="172">
                  <c:v>5.4644933957177802E-2</c:v>
                </c:pt>
                <c:pt idx="173">
                  <c:v>5.4991426822057397E-2</c:v>
                </c:pt>
                <c:pt idx="174">
                  <c:v>5.5337919686936902E-2</c:v>
                </c:pt>
                <c:pt idx="175">
                  <c:v>5.5684412551816401E-2</c:v>
                </c:pt>
                <c:pt idx="176">
                  <c:v>5.6030905416695899E-2</c:v>
                </c:pt>
                <c:pt idx="177">
                  <c:v>5.6377398281575397E-2</c:v>
                </c:pt>
                <c:pt idx="178">
                  <c:v>5.6723891146454999E-2</c:v>
                </c:pt>
                <c:pt idx="179">
                  <c:v>5.7070384011334498E-2</c:v>
                </c:pt>
                <c:pt idx="180">
                  <c:v>5.7416876876214003E-2</c:v>
                </c:pt>
                <c:pt idx="181">
                  <c:v>5.7763369741093501E-2</c:v>
                </c:pt>
                <c:pt idx="182">
                  <c:v>5.8109862605972999E-2</c:v>
                </c:pt>
                <c:pt idx="183">
                  <c:v>5.8456355470852601E-2</c:v>
                </c:pt>
                <c:pt idx="184">
                  <c:v>5.88028483357321E-2</c:v>
                </c:pt>
                <c:pt idx="185">
                  <c:v>5.9149341200611598E-2</c:v>
                </c:pt>
                <c:pt idx="186">
                  <c:v>5.9495834065491103E-2</c:v>
                </c:pt>
                <c:pt idx="187">
                  <c:v>5.9842326930370601E-2</c:v>
                </c:pt>
                <c:pt idx="188">
                  <c:v>6.0188819795250099E-2</c:v>
                </c:pt>
                <c:pt idx="189">
                  <c:v>6.0535312660129702E-2</c:v>
                </c:pt>
                <c:pt idx="190">
                  <c:v>6.08818055250092E-2</c:v>
                </c:pt>
                <c:pt idx="191">
                  <c:v>6.1228298389888698E-2</c:v>
                </c:pt>
                <c:pt idx="192">
                  <c:v>6.1574791254768203E-2</c:v>
                </c:pt>
                <c:pt idx="193">
                  <c:v>6.1921284119647702E-2</c:v>
                </c:pt>
                <c:pt idx="194">
                  <c:v>6.2267776984527297E-2</c:v>
                </c:pt>
                <c:pt idx="195">
                  <c:v>6.2614269849406795E-2</c:v>
                </c:pt>
                <c:pt idx="196">
                  <c:v>6.29607627142863E-2</c:v>
                </c:pt>
                <c:pt idx="197">
                  <c:v>6.3307255579165805E-2</c:v>
                </c:pt>
                <c:pt idx="198">
                  <c:v>6.3653748444045297E-2</c:v>
                </c:pt>
                <c:pt idx="199">
                  <c:v>6.4292852879040005E-2</c:v>
                </c:pt>
                <c:pt idx="200">
                  <c:v>6.3964708077367802E-2</c:v>
                </c:pt>
                <c:pt idx="201">
                  <c:v>6.4976488667285601E-2</c:v>
                </c:pt>
                <c:pt idx="202">
                  <c:v>6.4642291618418099E-2</c:v>
                </c:pt>
                <c:pt idx="203">
                  <c:v>6.6526723980455699E-2</c:v>
                </c:pt>
                <c:pt idx="204">
                  <c:v>6.4553333333333296E-2</c:v>
                </c:pt>
                <c:pt idx="205">
                  <c:v>6.6893766666666604E-2</c:v>
                </c:pt>
                <c:pt idx="206">
                  <c:v>6.4178933333333299E-2</c:v>
                </c:pt>
                <c:pt idx="207">
                  <c:v>6.64597666666666E-2</c:v>
                </c:pt>
                <c:pt idx="208">
                  <c:v>6.7542533333333293E-2</c:v>
                </c:pt>
                <c:pt idx="209">
                  <c:v>6.6654933333333305E-2</c:v>
                </c:pt>
                <c:pt idx="210">
                  <c:v>6.5193233333333295E-2</c:v>
                </c:pt>
                <c:pt idx="211">
                  <c:v>6.7937833333333295E-2</c:v>
                </c:pt>
                <c:pt idx="212">
                  <c:v>6.58347666666666E-2</c:v>
                </c:pt>
                <c:pt idx="213">
                  <c:v>6.9219066666666607E-2</c:v>
                </c:pt>
                <c:pt idx="214">
                  <c:v>7.0370066666666606E-2</c:v>
                </c:pt>
                <c:pt idx="215">
                  <c:v>7.4397033333333307E-2</c:v>
                </c:pt>
                <c:pt idx="216">
                  <c:v>6.9192100000000006E-2</c:v>
                </c:pt>
                <c:pt idx="217">
                  <c:v>6.9807900000000006E-2</c:v>
                </c:pt>
                <c:pt idx="218">
                  <c:v>7.1923166666666594E-2</c:v>
                </c:pt>
                <c:pt idx="219">
                  <c:v>6.8642300000000003E-2</c:v>
                </c:pt>
                <c:pt idx="220">
                  <c:v>7.6015733333333294E-2</c:v>
                </c:pt>
                <c:pt idx="221">
                  <c:v>7.6793033333333302E-2</c:v>
                </c:pt>
                <c:pt idx="222">
                  <c:v>7.1830033333333307E-2</c:v>
                </c:pt>
                <c:pt idx="223">
                  <c:v>7.2161900000000001E-2</c:v>
                </c:pt>
                <c:pt idx="224">
                  <c:v>8.1656133333333297E-2</c:v>
                </c:pt>
                <c:pt idx="225">
                  <c:v>8.4404999999999994E-2</c:v>
                </c:pt>
                <c:pt idx="226">
                  <c:v>8.0976366666666605E-2</c:v>
                </c:pt>
                <c:pt idx="227">
                  <c:v>8.3644366666666595E-2</c:v>
                </c:pt>
                <c:pt idx="228">
                  <c:v>8.1955733333333294E-2</c:v>
                </c:pt>
                <c:pt idx="229">
                  <c:v>8.55446333333333E-2</c:v>
                </c:pt>
                <c:pt idx="230">
                  <c:v>8.2370100000000002E-2</c:v>
                </c:pt>
                <c:pt idx="231">
                  <c:v>8.4368766666666595E-2</c:v>
                </c:pt>
                <c:pt idx="232">
                  <c:v>8.0807466666666605E-2</c:v>
                </c:pt>
                <c:pt idx="233">
                  <c:v>8.3343533333333303E-2</c:v>
                </c:pt>
                <c:pt idx="234">
                  <c:v>8.4370566666666605E-2</c:v>
                </c:pt>
                <c:pt idx="235">
                  <c:v>8.3587533333333297E-2</c:v>
                </c:pt>
                <c:pt idx="236">
                  <c:v>8.2816399999999998E-2</c:v>
                </c:pt>
                <c:pt idx="237">
                  <c:v>8.4599433333333293E-2</c:v>
                </c:pt>
                <c:pt idx="238">
                  <c:v>8.3192699999999994E-2</c:v>
                </c:pt>
                <c:pt idx="239">
                  <c:v>8.5345000000000004E-2</c:v>
                </c:pt>
                <c:pt idx="240">
                  <c:v>8.4059599999999998E-2</c:v>
                </c:pt>
                <c:pt idx="241">
                  <c:v>8.7196399999999993E-2</c:v>
                </c:pt>
                <c:pt idx="242">
                  <c:v>8.3272833333333296E-2</c:v>
                </c:pt>
                <c:pt idx="243">
                  <c:v>8.0764033333333304E-2</c:v>
                </c:pt>
                <c:pt idx="244">
                  <c:v>8.0886233333333293E-2</c:v>
                </c:pt>
                <c:pt idx="245">
                  <c:v>8.5295266666666605E-2</c:v>
                </c:pt>
                <c:pt idx="246">
                  <c:v>8.2305266666666599E-2</c:v>
                </c:pt>
                <c:pt idx="247">
                  <c:v>8.5166500000000006E-2</c:v>
                </c:pt>
                <c:pt idx="248">
                  <c:v>7.9890500000000003E-2</c:v>
                </c:pt>
                <c:pt idx="249">
                  <c:v>8.5977766666666594E-2</c:v>
                </c:pt>
                <c:pt idx="250">
                  <c:v>8.4592266666666596E-2</c:v>
                </c:pt>
                <c:pt idx="251">
                  <c:v>8.0302166666666605E-2</c:v>
                </c:pt>
                <c:pt idx="252">
                  <c:v>8.06740666666666E-2</c:v>
                </c:pt>
                <c:pt idx="253">
                  <c:v>8.4822066666666598E-2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'3.1'!$K$920</c:f>
              <c:strCache>
                <c:ptCount val="1"/>
                <c:pt idx="0">
                  <c:v>Intermediación financiera</c:v>
                </c:pt>
              </c:strCache>
            </c:strRef>
          </c:tx>
          <c:marker>
            <c:symbol val="none"/>
          </c:marker>
          <c:cat>
            <c:numRef>
              <c:f>'3.1'!$A$921:$A$1174</c:f>
              <c:numCache>
                <c:formatCode>mmm\-yy</c:formatCode>
                <c:ptCount val="254"/>
                <c:pt idx="0">
                  <c:v>18688</c:v>
                </c:pt>
                <c:pt idx="1">
                  <c:v>18780</c:v>
                </c:pt>
                <c:pt idx="2">
                  <c:v>18872</c:v>
                </c:pt>
                <c:pt idx="3">
                  <c:v>18963</c:v>
                </c:pt>
                <c:pt idx="4">
                  <c:v>19054</c:v>
                </c:pt>
                <c:pt idx="5">
                  <c:v>19146</c:v>
                </c:pt>
                <c:pt idx="6">
                  <c:v>19238</c:v>
                </c:pt>
                <c:pt idx="7">
                  <c:v>19329</c:v>
                </c:pt>
                <c:pt idx="8">
                  <c:v>19419</c:v>
                </c:pt>
                <c:pt idx="9">
                  <c:v>19511</c:v>
                </c:pt>
                <c:pt idx="10">
                  <c:v>19603</c:v>
                </c:pt>
                <c:pt idx="11">
                  <c:v>19694</c:v>
                </c:pt>
                <c:pt idx="12">
                  <c:v>19784</c:v>
                </c:pt>
                <c:pt idx="13">
                  <c:v>19876</c:v>
                </c:pt>
                <c:pt idx="14">
                  <c:v>19968</c:v>
                </c:pt>
                <c:pt idx="15">
                  <c:v>20059</c:v>
                </c:pt>
                <c:pt idx="16">
                  <c:v>20149</c:v>
                </c:pt>
                <c:pt idx="17">
                  <c:v>20241</c:v>
                </c:pt>
                <c:pt idx="18">
                  <c:v>20333</c:v>
                </c:pt>
                <c:pt idx="19">
                  <c:v>20424</c:v>
                </c:pt>
                <c:pt idx="20">
                  <c:v>20515</c:v>
                </c:pt>
                <c:pt idx="21">
                  <c:v>20607</c:v>
                </c:pt>
                <c:pt idx="22">
                  <c:v>20699</c:v>
                </c:pt>
                <c:pt idx="23">
                  <c:v>20790</c:v>
                </c:pt>
                <c:pt idx="24">
                  <c:v>20880</c:v>
                </c:pt>
                <c:pt idx="25">
                  <c:v>20972</c:v>
                </c:pt>
                <c:pt idx="26">
                  <c:v>21064</c:v>
                </c:pt>
                <c:pt idx="27">
                  <c:v>21155</c:v>
                </c:pt>
                <c:pt idx="28">
                  <c:v>21245</c:v>
                </c:pt>
                <c:pt idx="29">
                  <c:v>21337</c:v>
                </c:pt>
                <c:pt idx="30">
                  <c:v>21429</c:v>
                </c:pt>
                <c:pt idx="31">
                  <c:v>21520</c:v>
                </c:pt>
                <c:pt idx="32">
                  <c:v>21610</c:v>
                </c:pt>
                <c:pt idx="33">
                  <c:v>21702</c:v>
                </c:pt>
                <c:pt idx="34">
                  <c:v>21794</c:v>
                </c:pt>
                <c:pt idx="35">
                  <c:v>21885</c:v>
                </c:pt>
                <c:pt idx="36">
                  <c:v>21976</c:v>
                </c:pt>
                <c:pt idx="37">
                  <c:v>22068</c:v>
                </c:pt>
                <c:pt idx="38">
                  <c:v>22160</c:v>
                </c:pt>
                <c:pt idx="39">
                  <c:v>22251</c:v>
                </c:pt>
                <c:pt idx="40">
                  <c:v>22341</c:v>
                </c:pt>
                <c:pt idx="41">
                  <c:v>22433</c:v>
                </c:pt>
                <c:pt idx="42">
                  <c:v>22525</c:v>
                </c:pt>
                <c:pt idx="43">
                  <c:v>22616</c:v>
                </c:pt>
                <c:pt idx="44">
                  <c:v>22706</c:v>
                </c:pt>
                <c:pt idx="45">
                  <c:v>22798</c:v>
                </c:pt>
                <c:pt idx="46">
                  <c:v>22890</c:v>
                </c:pt>
                <c:pt idx="47">
                  <c:v>22981</c:v>
                </c:pt>
                <c:pt idx="48">
                  <c:v>23071</c:v>
                </c:pt>
                <c:pt idx="49">
                  <c:v>23163</c:v>
                </c:pt>
                <c:pt idx="50">
                  <c:v>23255</c:v>
                </c:pt>
                <c:pt idx="51">
                  <c:v>23346</c:v>
                </c:pt>
                <c:pt idx="52">
                  <c:v>23437</c:v>
                </c:pt>
                <c:pt idx="53">
                  <c:v>23529</c:v>
                </c:pt>
                <c:pt idx="54">
                  <c:v>23621</c:v>
                </c:pt>
                <c:pt idx="55">
                  <c:v>23712</c:v>
                </c:pt>
                <c:pt idx="56">
                  <c:v>23802</c:v>
                </c:pt>
                <c:pt idx="57">
                  <c:v>23894</c:v>
                </c:pt>
                <c:pt idx="58">
                  <c:v>23986</c:v>
                </c:pt>
                <c:pt idx="59">
                  <c:v>24077</c:v>
                </c:pt>
                <c:pt idx="60">
                  <c:v>24167</c:v>
                </c:pt>
                <c:pt idx="61">
                  <c:v>24259</c:v>
                </c:pt>
                <c:pt idx="62">
                  <c:v>24351</c:v>
                </c:pt>
                <c:pt idx="63">
                  <c:v>24442</c:v>
                </c:pt>
                <c:pt idx="64">
                  <c:v>24532</c:v>
                </c:pt>
                <c:pt idx="65">
                  <c:v>24624</c:v>
                </c:pt>
                <c:pt idx="66">
                  <c:v>24716</c:v>
                </c:pt>
                <c:pt idx="67">
                  <c:v>24807</c:v>
                </c:pt>
                <c:pt idx="68">
                  <c:v>24898</c:v>
                </c:pt>
                <c:pt idx="69">
                  <c:v>24990</c:v>
                </c:pt>
                <c:pt idx="70">
                  <c:v>25082</c:v>
                </c:pt>
                <c:pt idx="71">
                  <c:v>25173</c:v>
                </c:pt>
                <c:pt idx="72">
                  <c:v>25263</c:v>
                </c:pt>
                <c:pt idx="73">
                  <c:v>25355</c:v>
                </c:pt>
                <c:pt idx="74">
                  <c:v>25447</c:v>
                </c:pt>
                <c:pt idx="75">
                  <c:v>25538</c:v>
                </c:pt>
                <c:pt idx="76">
                  <c:v>25628</c:v>
                </c:pt>
                <c:pt idx="77">
                  <c:v>25720</c:v>
                </c:pt>
                <c:pt idx="78">
                  <c:v>25812</c:v>
                </c:pt>
                <c:pt idx="79">
                  <c:v>25903</c:v>
                </c:pt>
                <c:pt idx="80">
                  <c:v>25993</c:v>
                </c:pt>
                <c:pt idx="81">
                  <c:v>26085</c:v>
                </c:pt>
                <c:pt idx="82">
                  <c:v>26177</c:v>
                </c:pt>
                <c:pt idx="83">
                  <c:v>26268</c:v>
                </c:pt>
                <c:pt idx="84">
                  <c:v>26359</c:v>
                </c:pt>
                <c:pt idx="85">
                  <c:v>26451</c:v>
                </c:pt>
                <c:pt idx="86">
                  <c:v>26543</c:v>
                </c:pt>
                <c:pt idx="87">
                  <c:v>26634</c:v>
                </c:pt>
                <c:pt idx="88">
                  <c:v>26724</c:v>
                </c:pt>
                <c:pt idx="89">
                  <c:v>26816</c:v>
                </c:pt>
                <c:pt idx="90">
                  <c:v>26908</c:v>
                </c:pt>
                <c:pt idx="91">
                  <c:v>26999</c:v>
                </c:pt>
                <c:pt idx="92">
                  <c:v>27089</c:v>
                </c:pt>
                <c:pt idx="93">
                  <c:v>27181</c:v>
                </c:pt>
                <c:pt idx="94">
                  <c:v>27273</c:v>
                </c:pt>
                <c:pt idx="95">
                  <c:v>27364</c:v>
                </c:pt>
                <c:pt idx="96">
                  <c:v>27454</c:v>
                </c:pt>
                <c:pt idx="97">
                  <c:v>27546</c:v>
                </c:pt>
                <c:pt idx="98">
                  <c:v>27638</c:v>
                </c:pt>
                <c:pt idx="99">
                  <c:v>27729</c:v>
                </c:pt>
                <c:pt idx="100">
                  <c:v>27820</c:v>
                </c:pt>
                <c:pt idx="101">
                  <c:v>27912</c:v>
                </c:pt>
                <c:pt idx="102">
                  <c:v>28004</c:v>
                </c:pt>
                <c:pt idx="103">
                  <c:v>28095</c:v>
                </c:pt>
                <c:pt idx="104">
                  <c:v>28185</c:v>
                </c:pt>
                <c:pt idx="105">
                  <c:v>28277</c:v>
                </c:pt>
                <c:pt idx="106">
                  <c:v>28369</c:v>
                </c:pt>
                <c:pt idx="107">
                  <c:v>28460</c:v>
                </c:pt>
                <c:pt idx="108">
                  <c:v>28550</c:v>
                </c:pt>
                <c:pt idx="109">
                  <c:v>28642</c:v>
                </c:pt>
                <c:pt idx="110">
                  <c:v>28734</c:v>
                </c:pt>
                <c:pt idx="111">
                  <c:v>28825</c:v>
                </c:pt>
                <c:pt idx="112">
                  <c:v>28915</c:v>
                </c:pt>
                <c:pt idx="113">
                  <c:v>29007</c:v>
                </c:pt>
                <c:pt idx="114">
                  <c:v>29099</c:v>
                </c:pt>
                <c:pt idx="115">
                  <c:v>29190</c:v>
                </c:pt>
                <c:pt idx="116">
                  <c:v>29281</c:v>
                </c:pt>
                <c:pt idx="117">
                  <c:v>29373</c:v>
                </c:pt>
                <c:pt idx="118">
                  <c:v>29465</c:v>
                </c:pt>
                <c:pt idx="119">
                  <c:v>29556</c:v>
                </c:pt>
                <c:pt idx="120">
                  <c:v>29646</c:v>
                </c:pt>
                <c:pt idx="121">
                  <c:v>29738</c:v>
                </c:pt>
                <c:pt idx="122">
                  <c:v>29830</c:v>
                </c:pt>
                <c:pt idx="123">
                  <c:v>29921</c:v>
                </c:pt>
                <c:pt idx="124">
                  <c:v>30011</c:v>
                </c:pt>
                <c:pt idx="125">
                  <c:v>30103</c:v>
                </c:pt>
                <c:pt idx="126">
                  <c:v>30195</c:v>
                </c:pt>
                <c:pt idx="127">
                  <c:v>30286</c:v>
                </c:pt>
                <c:pt idx="128">
                  <c:v>30376</c:v>
                </c:pt>
                <c:pt idx="129">
                  <c:v>30468</c:v>
                </c:pt>
                <c:pt idx="130">
                  <c:v>30560</c:v>
                </c:pt>
                <c:pt idx="131">
                  <c:v>30651</c:v>
                </c:pt>
                <c:pt idx="132">
                  <c:v>30742</c:v>
                </c:pt>
                <c:pt idx="133">
                  <c:v>30834</c:v>
                </c:pt>
                <c:pt idx="134">
                  <c:v>30926</c:v>
                </c:pt>
                <c:pt idx="135">
                  <c:v>31017</c:v>
                </c:pt>
                <c:pt idx="136">
                  <c:v>31107</c:v>
                </c:pt>
                <c:pt idx="137">
                  <c:v>31199</c:v>
                </c:pt>
                <c:pt idx="138">
                  <c:v>31291</c:v>
                </c:pt>
                <c:pt idx="139">
                  <c:v>31382</c:v>
                </c:pt>
                <c:pt idx="140">
                  <c:v>31472</c:v>
                </c:pt>
                <c:pt idx="141">
                  <c:v>31564</c:v>
                </c:pt>
                <c:pt idx="142">
                  <c:v>31656</c:v>
                </c:pt>
                <c:pt idx="143">
                  <c:v>31747</c:v>
                </c:pt>
                <c:pt idx="144">
                  <c:v>31837</c:v>
                </c:pt>
                <c:pt idx="145">
                  <c:v>31929</c:v>
                </c:pt>
                <c:pt idx="146">
                  <c:v>32021</c:v>
                </c:pt>
                <c:pt idx="147">
                  <c:v>32112</c:v>
                </c:pt>
                <c:pt idx="148">
                  <c:v>32203</c:v>
                </c:pt>
                <c:pt idx="149">
                  <c:v>32295</c:v>
                </c:pt>
                <c:pt idx="150">
                  <c:v>32387</c:v>
                </c:pt>
                <c:pt idx="151">
                  <c:v>32478</c:v>
                </c:pt>
                <c:pt idx="152">
                  <c:v>32568</c:v>
                </c:pt>
                <c:pt idx="153">
                  <c:v>32660</c:v>
                </c:pt>
                <c:pt idx="154">
                  <c:v>32752</c:v>
                </c:pt>
                <c:pt idx="155">
                  <c:v>32843</c:v>
                </c:pt>
                <c:pt idx="156">
                  <c:v>32933</c:v>
                </c:pt>
                <c:pt idx="157">
                  <c:v>33025</c:v>
                </c:pt>
                <c:pt idx="158">
                  <c:v>33117</c:v>
                </c:pt>
                <c:pt idx="159">
                  <c:v>33208</c:v>
                </c:pt>
                <c:pt idx="160">
                  <c:v>33298</c:v>
                </c:pt>
                <c:pt idx="161">
                  <c:v>33390</c:v>
                </c:pt>
                <c:pt idx="162">
                  <c:v>33482</c:v>
                </c:pt>
                <c:pt idx="163">
                  <c:v>33573</c:v>
                </c:pt>
                <c:pt idx="164">
                  <c:v>33664</c:v>
                </c:pt>
                <c:pt idx="165">
                  <c:v>33756</c:v>
                </c:pt>
                <c:pt idx="166">
                  <c:v>33848</c:v>
                </c:pt>
                <c:pt idx="167">
                  <c:v>33939</c:v>
                </c:pt>
                <c:pt idx="168">
                  <c:v>34029</c:v>
                </c:pt>
                <c:pt idx="169">
                  <c:v>34121</c:v>
                </c:pt>
                <c:pt idx="170">
                  <c:v>34213</c:v>
                </c:pt>
                <c:pt idx="171">
                  <c:v>34304</c:v>
                </c:pt>
                <c:pt idx="172">
                  <c:v>34394</c:v>
                </c:pt>
                <c:pt idx="173">
                  <c:v>34486</c:v>
                </c:pt>
                <c:pt idx="174">
                  <c:v>34578</c:v>
                </c:pt>
                <c:pt idx="175">
                  <c:v>34669</c:v>
                </c:pt>
                <c:pt idx="176">
                  <c:v>34759</c:v>
                </c:pt>
                <c:pt idx="177">
                  <c:v>34851</c:v>
                </c:pt>
                <c:pt idx="178">
                  <c:v>34943</c:v>
                </c:pt>
                <c:pt idx="179">
                  <c:v>35034</c:v>
                </c:pt>
                <c:pt idx="180">
                  <c:v>35125</c:v>
                </c:pt>
                <c:pt idx="181">
                  <c:v>35217</c:v>
                </c:pt>
                <c:pt idx="182">
                  <c:v>35309</c:v>
                </c:pt>
                <c:pt idx="183">
                  <c:v>35400</c:v>
                </c:pt>
                <c:pt idx="184">
                  <c:v>35490</c:v>
                </c:pt>
                <c:pt idx="185">
                  <c:v>35582</c:v>
                </c:pt>
                <c:pt idx="186">
                  <c:v>35674</c:v>
                </c:pt>
                <c:pt idx="187">
                  <c:v>35765</c:v>
                </c:pt>
                <c:pt idx="188">
                  <c:v>35855</c:v>
                </c:pt>
                <c:pt idx="189">
                  <c:v>35947</c:v>
                </c:pt>
                <c:pt idx="190">
                  <c:v>36039</c:v>
                </c:pt>
                <c:pt idx="191">
                  <c:v>36130</c:v>
                </c:pt>
                <c:pt idx="192">
                  <c:v>36220</c:v>
                </c:pt>
                <c:pt idx="193">
                  <c:v>36312</c:v>
                </c:pt>
                <c:pt idx="194">
                  <c:v>36404</c:v>
                </c:pt>
                <c:pt idx="195">
                  <c:v>36495</c:v>
                </c:pt>
                <c:pt idx="196">
                  <c:v>36586</c:v>
                </c:pt>
                <c:pt idx="197">
                  <c:v>36678</c:v>
                </c:pt>
                <c:pt idx="198">
                  <c:v>36770</c:v>
                </c:pt>
                <c:pt idx="199">
                  <c:v>36861</c:v>
                </c:pt>
                <c:pt idx="200">
                  <c:v>36951</c:v>
                </c:pt>
                <c:pt idx="201">
                  <c:v>37043</c:v>
                </c:pt>
                <c:pt idx="202">
                  <c:v>37135</c:v>
                </c:pt>
                <c:pt idx="203">
                  <c:v>37226</c:v>
                </c:pt>
                <c:pt idx="204">
                  <c:v>37316</c:v>
                </c:pt>
                <c:pt idx="205">
                  <c:v>37408</c:v>
                </c:pt>
                <c:pt idx="206">
                  <c:v>37500</c:v>
                </c:pt>
                <c:pt idx="207">
                  <c:v>37591</c:v>
                </c:pt>
                <c:pt idx="208">
                  <c:v>37681</c:v>
                </c:pt>
                <c:pt idx="209">
                  <c:v>37773</c:v>
                </c:pt>
                <c:pt idx="210">
                  <c:v>37865</c:v>
                </c:pt>
                <c:pt idx="211">
                  <c:v>37956</c:v>
                </c:pt>
                <c:pt idx="212">
                  <c:v>38047</c:v>
                </c:pt>
                <c:pt idx="213">
                  <c:v>38139</c:v>
                </c:pt>
                <c:pt idx="214">
                  <c:v>38231</c:v>
                </c:pt>
                <c:pt idx="215">
                  <c:v>38322</c:v>
                </c:pt>
                <c:pt idx="216">
                  <c:v>38412</c:v>
                </c:pt>
                <c:pt idx="217">
                  <c:v>38504</c:v>
                </c:pt>
                <c:pt idx="218">
                  <c:v>38596</c:v>
                </c:pt>
                <c:pt idx="219">
                  <c:v>38687</c:v>
                </c:pt>
                <c:pt idx="220">
                  <c:v>38777</c:v>
                </c:pt>
                <c:pt idx="221">
                  <c:v>38869</c:v>
                </c:pt>
                <c:pt idx="222">
                  <c:v>38961</c:v>
                </c:pt>
                <c:pt idx="223">
                  <c:v>39052</c:v>
                </c:pt>
                <c:pt idx="224">
                  <c:v>39142</c:v>
                </c:pt>
                <c:pt idx="225">
                  <c:v>39234</c:v>
                </c:pt>
                <c:pt idx="226">
                  <c:v>39326</c:v>
                </c:pt>
                <c:pt idx="227">
                  <c:v>39417</c:v>
                </c:pt>
                <c:pt idx="228">
                  <c:v>39508</c:v>
                </c:pt>
                <c:pt idx="229">
                  <c:v>39600</c:v>
                </c:pt>
                <c:pt idx="230">
                  <c:v>39692</c:v>
                </c:pt>
                <c:pt idx="231">
                  <c:v>39783</c:v>
                </c:pt>
                <c:pt idx="232">
                  <c:v>39873</c:v>
                </c:pt>
                <c:pt idx="233">
                  <c:v>39965</c:v>
                </c:pt>
                <c:pt idx="234">
                  <c:v>40057</c:v>
                </c:pt>
                <c:pt idx="235">
                  <c:v>40148</c:v>
                </c:pt>
                <c:pt idx="236">
                  <c:v>40238</c:v>
                </c:pt>
                <c:pt idx="237">
                  <c:v>40330</c:v>
                </c:pt>
                <c:pt idx="238">
                  <c:v>40422</c:v>
                </c:pt>
                <c:pt idx="239">
                  <c:v>40513</c:v>
                </c:pt>
                <c:pt idx="240">
                  <c:v>40603</c:v>
                </c:pt>
                <c:pt idx="241">
                  <c:v>40695</c:v>
                </c:pt>
                <c:pt idx="242">
                  <c:v>40787</c:v>
                </c:pt>
                <c:pt idx="243">
                  <c:v>40878</c:v>
                </c:pt>
                <c:pt idx="244">
                  <c:v>40969</c:v>
                </c:pt>
                <c:pt idx="245">
                  <c:v>41061</c:v>
                </c:pt>
                <c:pt idx="246">
                  <c:v>41153</c:v>
                </c:pt>
                <c:pt idx="247">
                  <c:v>41244</c:v>
                </c:pt>
                <c:pt idx="248">
                  <c:v>41334</c:v>
                </c:pt>
                <c:pt idx="249">
                  <c:v>41426</c:v>
                </c:pt>
                <c:pt idx="250">
                  <c:v>41518</c:v>
                </c:pt>
                <c:pt idx="251">
                  <c:v>41609</c:v>
                </c:pt>
                <c:pt idx="252">
                  <c:v>41699</c:v>
                </c:pt>
                <c:pt idx="253">
                  <c:v>41791</c:v>
                </c:pt>
              </c:numCache>
            </c:numRef>
          </c:cat>
          <c:val>
            <c:numRef>
              <c:f>'3.1'!$K$921:$K$1174</c:f>
              <c:numCache>
                <c:formatCode>0,000</c:formatCode>
                <c:ptCount val="254"/>
                <c:pt idx="0">
                  <c:v>9.2031861844155596E-3</c:v>
                </c:pt>
                <c:pt idx="1">
                  <c:v>9.2146994972425993E-3</c:v>
                </c:pt>
                <c:pt idx="2">
                  <c:v>9.2285154726350592E-3</c:v>
                </c:pt>
                <c:pt idx="3">
                  <c:v>9.2423314480275208E-3</c:v>
                </c:pt>
                <c:pt idx="4">
                  <c:v>9.2561474234199807E-3</c:v>
                </c:pt>
                <c:pt idx="5">
                  <c:v>9.2699633988124405E-3</c:v>
                </c:pt>
                <c:pt idx="6">
                  <c:v>9.28377937420489E-3</c:v>
                </c:pt>
                <c:pt idx="7">
                  <c:v>9.2975953495973498E-3</c:v>
                </c:pt>
                <c:pt idx="8">
                  <c:v>9.3114113249898097E-3</c:v>
                </c:pt>
                <c:pt idx="9">
                  <c:v>9.3252273003822696E-3</c:v>
                </c:pt>
                <c:pt idx="10">
                  <c:v>9.3390432757747294E-3</c:v>
                </c:pt>
                <c:pt idx="11">
                  <c:v>9.3528592511671806E-3</c:v>
                </c:pt>
                <c:pt idx="12">
                  <c:v>9.3666752265596405E-3</c:v>
                </c:pt>
                <c:pt idx="13">
                  <c:v>9.3804912019521004E-3</c:v>
                </c:pt>
                <c:pt idx="14">
                  <c:v>9.3943071773445602E-3</c:v>
                </c:pt>
                <c:pt idx="15">
                  <c:v>9.4081231527370201E-3</c:v>
                </c:pt>
                <c:pt idx="16">
                  <c:v>9.42193912812948E-3</c:v>
                </c:pt>
                <c:pt idx="17">
                  <c:v>9.4357551035219294E-3</c:v>
                </c:pt>
                <c:pt idx="18">
                  <c:v>9.4495710789143893E-3</c:v>
                </c:pt>
                <c:pt idx="19">
                  <c:v>9.4633870543068491E-3</c:v>
                </c:pt>
                <c:pt idx="20">
                  <c:v>9.4772030296993107E-3</c:v>
                </c:pt>
                <c:pt idx="21">
                  <c:v>9.4910190050917706E-3</c:v>
                </c:pt>
                <c:pt idx="22">
                  <c:v>9.5048349804842201E-3</c:v>
                </c:pt>
                <c:pt idx="23">
                  <c:v>9.5186509558766799E-3</c:v>
                </c:pt>
                <c:pt idx="24">
                  <c:v>9.5324669312691398E-3</c:v>
                </c:pt>
                <c:pt idx="25">
                  <c:v>9.5462829066615996E-3</c:v>
                </c:pt>
                <c:pt idx="26">
                  <c:v>9.5600988820540595E-3</c:v>
                </c:pt>
                <c:pt idx="27">
                  <c:v>9.5739148574465194E-3</c:v>
                </c:pt>
                <c:pt idx="28">
                  <c:v>9.5877308328389706E-3</c:v>
                </c:pt>
                <c:pt idx="29">
                  <c:v>9.6015468082314304E-3</c:v>
                </c:pt>
                <c:pt idx="30">
                  <c:v>9.6153627836238903E-3</c:v>
                </c:pt>
                <c:pt idx="31">
                  <c:v>9.6291787590163502E-3</c:v>
                </c:pt>
                <c:pt idx="32">
                  <c:v>9.64299473440881E-3</c:v>
                </c:pt>
                <c:pt idx="33">
                  <c:v>9.6568107098012595E-3</c:v>
                </c:pt>
                <c:pt idx="34">
                  <c:v>9.6706266851937193E-3</c:v>
                </c:pt>
                <c:pt idx="35">
                  <c:v>9.6844426605861792E-3</c:v>
                </c:pt>
                <c:pt idx="36">
                  <c:v>9.6982586359786408E-3</c:v>
                </c:pt>
                <c:pt idx="37">
                  <c:v>9.7120746113711007E-3</c:v>
                </c:pt>
                <c:pt idx="38">
                  <c:v>9.7258905867635501E-3</c:v>
                </c:pt>
                <c:pt idx="39">
                  <c:v>9.73970656215601E-3</c:v>
                </c:pt>
                <c:pt idx="40">
                  <c:v>9.7535225375484699E-3</c:v>
                </c:pt>
                <c:pt idx="41">
                  <c:v>9.7673385129409297E-3</c:v>
                </c:pt>
                <c:pt idx="42">
                  <c:v>9.7811544883333896E-3</c:v>
                </c:pt>
                <c:pt idx="43">
                  <c:v>9.7949704637258495E-3</c:v>
                </c:pt>
                <c:pt idx="44">
                  <c:v>9.8087864391183006E-3</c:v>
                </c:pt>
                <c:pt idx="45">
                  <c:v>9.8226024145107605E-3</c:v>
                </c:pt>
                <c:pt idx="46">
                  <c:v>9.8364183899032204E-3</c:v>
                </c:pt>
                <c:pt idx="47">
                  <c:v>9.8502343652956802E-3</c:v>
                </c:pt>
                <c:pt idx="48">
                  <c:v>9.8640503406881401E-3</c:v>
                </c:pt>
                <c:pt idx="49">
                  <c:v>9.8778663160805896E-3</c:v>
                </c:pt>
                <c:pt idx="50">
                  <c:v>9.8916822914730494E-3</c:v>
                </c:pt>
                <c:pt idx="51">
                  <c:v>9.9054982668655093E-3</c:v>
                </c:pt>
                <c:pt idx="52">
                  <c:v>9.9193142422579691E-3</c:v>
                </c:pt>
                <c:pt idx="53">
                  <c:v>9.9331302176504307E-3</c:v>
                </c:pt>
                <c:pt idx="54">
                  <c:v>9.9469461930428802E-3</c:v>
                </c:pt>
                <c:pt idx="55">
                  <c:v>9.9607621684353401E-3</c:v>
                </c:pt>
                <c:pt idx="56">
                  <c:v>9.9745781438277999E-3</c:v>
                </c:pt>
                <c:pt idx="57">
                  <c:v>9.9883941192202598E-3</c:v>
                </c:pt>
                <c:pt idx="58">
                  <c:v>1.0002210094612701E-2</c:v>
                </c:pt>
                <c:pt idx="59">
                  <c:v>1.00160260700051E-2</c:v>
                </c:pt>
                <c:pt idx="60">
                  <c:v>1.0029842045397599E-2</c:v>
                </c:pt>
                <c:pt idx="61">
                  <c:v>1.0043658020790099E-2</c:v>
                </c:pt>
                <c:pt idx="62">
                  <c:v>1.00574739961825E-2</c:v>
                </c:pt>
                <c:pt idx="63">
                  <c:v>1.0071289971575E-2</c:v>
                </c:pt>
                <c:pt idx="64">
                  <c:v>1.0085105946967401E-2</c:v>
                </c:pt>
                <c:pt idx="65">
                  <c:v>1.0098921922359901E-2</c:v>
                </c:pt>
                <c:pt idx="66">
                  <c:v>1.01127378977523E-2</c:v>
                </c:pt>
                <c:pt idx="67">
                  <c:v>1.0126553873144799E-2</c:v>
                </c:pt>
                <c:pt idx="68">
                  <c:v>1.0140369848537299E-2</c:v>
                </c:pt>
                <c:pt idx="69">
                  <c:v>1.01541858239297E-2</c:v>
                </c:pt>
                <c:pt idx="70">
                  <c:v>1.01680017993222E-2</c:v>
                </c:pt>
                <c:pt idx="71">
                  <c:v>1.0181817774714601E-2</c:v>
                </c:pt>
                <c:pt idx="72">
                  <c:v>1.0195633750107101E-2</c:v>
                </c:pt>
                <c:pt idx="73">
                  <c:v>1.02094497254995E-2</c:v>
                </c:pt>
                <c:pt idx="74">
                  <c:v>1.0223265700891999E-2</c:v>
                </c:pt>
                <c:pt idx="75">
                  <c:v>1.0237081676284499E-2</c:v>
                </c:pt>
                <c:pt idx="76">
                  <c:v>1.02508976516769E-2</c:v>
                </c:pt>
                <c:pt idx="77">
                  <c:v>1.02647136270694E-2</c:v>
                </c:pt>
                <c:pt idx="78">
                  <c:v>1.0278529602461801E-2</c:v>
                </c:pt>
                <c:pt idx="79">
                  <c:v>1.02923455778543E-2</c:v>
                </c:pt>
                <c:pt idx="80">
                  <c:v>1.03061615532468E-2</c:v>
                </c:pt>
                <c:pt idx="81">
                  <c:v>1.0319977528639199E-2</c:v>
                </c:pt>
                <c:pt idx="82">
                  <c:v>1.0333793504031699E-2</c:v>
                </c:pt>
                <c:pt idx="83">
                  <c:v>1.03476094794241E-2</c:v>
                </c:pt>
                <c:pt idx="84">
                  <c:v>1.03614254548166E-2</c:v>
                </c:pt>
                <c:pt idx="85">
                  <c:v>1.0375241430209001E-2</c:v>
                </c:pt>
                <c:pt idx="86">
                  <c:v>1.03890574056015E-2</c:v>
                </c:pt>
                <c:pt idx="87">
                  <c:v>1.0402873380994E-2</c:v>
                </c:pt>
                <c:pt idx="88">
                  <c:v>1.0416689356386399E-2</c:v>
                </c:pt>
                <c:pt idx="89">
                  <c:v>1.0430505331778901E-2</c:v>
                </c:pt>
                <c:pt idx="90">
                  <c:v>1.04443213071713E-2</c:v>
                </c:pt>
                <c:pt idx="91">
                  <c:v>1.04581372825638E-2</c:v>
                </c:pt>
                <c:pt idx="92">
                  <c:v>1.04719532579563E-2</c:v>
                </c:pt>
                <c:pt idx="93">
                  <c:v>1.04857692333487E-2</c:v>
                </c:pt>
                <c:pt idx="94">
                  <c:v>1.04995852087412E-2</c:v>
                </c:pt>
                <c:pt idx="95">
                  <c:v>1.0513401184133599E-2</c:v>
                </c:pt>
                <c:pt idx="96">
                  <c:v>1.0527217159526101E-2</c:v>
                </c:pt>
                <c:pt idx="97">
                  <c:v>1.05410331349185E-2</c:v>
                </c:pt>
                <c:pt idx="98">
                  <c:v>1.0554849110311E-2</c:v>
                </c:pt>
                <c:pt idx="99">
                  <c:v>1.05686650857035E-2</c:v>
                </c:pt>
                <c:pt idx="100">
                  <c:v>1.05824810610959E-2</c:v>
                </c:pt>
                <c:pt idx="101">
                  <c:v>1.05962970364884E-2</c:v>
                </c:pt>
                <c:pt idx="102">
                  <c:v>1.0610113011880799E-2</c:v>
                </c:pt>
                <c:pt idx="103">
                  <c:v>1.0623928987273301E-2</c:v>
                </c:pt>
                <c:pt idx="104">
                  <c:v>1.0637744962665801E-2</c:v>
                </c:pt>
                <c:pt idx="105">
                  <c:v>1.06515609380582E-2</c:v>
                </c:pt>
                <c:pt idx="106">
                  <c:v>1.0665376913450699E-2</c:v>
                </c:pt>
                <c:pt idx="107">
                  <c:v>1.06791928888431E-2</c:v>
                </c:pt>
                <c:pt idx="108">
                  <c:v>1.06930088642356E-2</c:v>
                </c:pt>
                <c:pt idx="109">
                  <c:v>1.0706824839627999E-2</c:v>
                </c:pt>
                <c:pt idx="110">
                  <c:v>1.0720640815020501E-2</c:v>
                </c:pt>
                <c:pt idx="111">
                  <c:v>1.0734456790413001E-2</c:v>
                </c:pt>
                <c:pt idx="112">
                  <c:v>1.07482727658054E-2</c:v>
                </c:pt>
                <c:pt idx="113">
                  <c:v>1.0762088741197899E-2</c:v>
                </c:pt>
                <c:pt idx="114">
                  <c:v>1.07759047165903E-2</c:v>
                </c:pt>
                <c:pt idx="115">
                  <c:v>1.07897206919828E-2</c:v>
                </c:pt>
                <c:pt idx="116">
                  <c:v>1.0803536667375199E-2</c:v>
                </c:pt>
                <c:pt idx="117">
                  <c:v>1.0817352642767701E-2</c:v>
                </c:pt>
                <c:pt idx="118">
                  <c:v>1.0831168618160201E-2</c:v>
                </c:pt>
                <c:pt idx="119">
                  <c:v>1.08449845935526E-2</c:v>
                </c:pt>
                <c:pt idx="120">
                  <c:v>1.0858800568945099E-2</c:v>
                </c:pt>
                <c:pt idx="121">
                  <c:v>1.08726165443375E-2</c:v>
                </c:pt>
                <c:pt idx="122">
                  <c:v>1.088643251973E-2</c:v>
                </c:pt>
                <c:pt idx="123">
                  <c:v>1.09002484951225E-2</c:v>
                </c:pt>
                <c:pt idx="124">
                  <c:v>1.0914064470514901E-2</c:v>
                </c:pt>
                <c:pt idx="125">
                  <c:v>1.09278804459074E-2</c:v>
                </c:pt>
                <c:pt idx="126">
                  <c:v>1.09416964212998E-2</c:v>
                </c:pt>
                <c:pt idx="127">
                  <c:v>1.0955512396692299E-2</c:v>
                </c:pt>
                <c:pt idx="128">
                  <c:v>1.09693283720847E-2</c:v>
                </c:pt>
                <c:pt idx="129">
                  <c:v>1.09831443474772E-2</c:v>
                </c:pt>
                <c:pt idx="130">
                  <c:v>1.09969603228697E-2</c:v>
                </c:pt>
                <c:pt idx="131">
                  <c:v>1.1010776298262101E-2</c:v>
                </c:pt>
                <c:pt idx="132">
                  <c:v>1.10245922736546E-2</c:v>
                </c:pt>
                <c:pt idx="133">
                  <c:v>1.1038408249047E-2</c:v>
                </c:pt>
                <c:pt idx="134">
                  <c:v>1.1052224224439499E-2</c:v>
                </c:pt>
                <c:pt idx="135">
                  <c:v>1.1066040199832001E-2</c:v>
                </c:pt>
                <c:pt idx="136">
                  <c:v>1.10798561752244E-2</c:v>
                </c:pt>
                <c:pt idx="137">
                  <c:v>1.10936721506169E-2</c:v>
                </c:pt>
                <c:pt idx="138">
                  <c:v>1.1107488126009301E-2</c:v>
                </c:pt>
                <c:pt idx="139">
                  <c:v>1.11213041014018E-2</c:v>
                </c:pt>
                <c:pt idx="140">
                  <c:v>1.11351200767942E-2</c:v>
                </c:pt>
                <c:pt idx="141">
                  <c:v>1.1148936052186699E-2</c:v>
                </c:pt>
                <c:pt idx="142">
                  <c:v>1.1162752027579201E-2</c:v>
                </c:pt>
                <c:pt idx="143">
                  <c:v>1.11765680029716E-2</c:v>
                </c:pt>
                <c:pt idx="144">
                  <c:v>1.11903839783641E-2</c:v>
                </c:pt>
                <c:pt idx="145">
                  <c:v>1.1204199953756501E-2</c:v>
                </c:pt>
                <c:pt idx="146">
                  <c:v>1.1218015929149E-2</c:v>
                </c:pt>
                <c:pt idx="147">
                  <c:v>1.12318319045415E-2</c:v>
                </c:pt>
                <c:pt idx="148">
                  <c:v>1.1245647879933899E-2</c:v>
                </c:pt>
                <c:pt idx="149">
                  <c:v>1.1259463855326401E-2</c:v>
                </c:pt>
                <c:pt idx="150">
                  <c:v>1.12732798307188E-2</c:v>
                </c:pt>
                <c:pt idx="151">
                  <c:v>1.12870958061113E-2</c:v>
                </c:pt>
                <c:pt idx="152">
                  <c:v>1.1300911781503701E-2</c:v>
                </c:pt>
                <c:pt idx="153">
                  <c:v>1.13147277568962E-2</c:v>
                </c:pt>
                <c:pt idx="154">
                  <c:v>1.13285437322887E-2</c:v>
                </c:pt>
                <c:pt idx="155">
                  <c:v>1.1342359707681099E-2</c:v>
                </c:pt>
                <c:pt idx="156">
                  <c:v>1.1356175683073601E-2</c:v>
                </c:pt>
                <c:pt idx="157">
                  <c:v>1.1369991658466E-2</c:v>
                </c:pt>
                <c:pt idx="158">
                  <c:v>1.13838076338585E-2</c:v>
                </c:pt>
                <c:pt idx="159">
                  <c:v>1.1397623609250901E-2</c:v>
                </c:pt>
                <c:pt idx="160">
                  <c:v>1.14114395846434E-2</c:v>
                </c:pt>
                <c:pt idx="161">
                  <c:v>1.14252555600359E-2</c:v>
                </c:pt>
                <c:pt idx="162">
                  <c:v>1.1439071535428299E-2</c:v>
                </c:pt>
                <c:pt idx="163">
                  <c:v>1.1452887510820801E-2</c:v>
                </c:pt>
                <c:pt idx="164">
                  <c:v>1.14667034862132E-2</c:v>
                </c:pt>
                <c:pt idx="165">
                  <c:v>1.14805194616057E-2</c:v>
                </c:pt>
                <c:pt idx="166">
                  <c:v>1.1494335436998199E-2</c:v>
                </c:pt>
                <c:pt idx="167">
                  <c:v>1.15081514123906E-2</c:v>
                </c:pt>
                <c:pt idx="168">
                  <c:v>1.15219673877831E-2</c:v>
                </c:pt>
                <c:pt idx="169">
                  <c:v>1.1535783363175499E-2</c:v>
                </c:pt>
                <c:pt idx="170">
                  <c:v>1.1549599338568001E-2</c:v>
                </c:pt>
                <c:pt idx="171">
                  <c:v>1.15634153139604E-2</c:v>
                </c:pt>
                <c:pt idx="172">
                  <c:v>1.15772312893529E-2</c:v>
                </c:pt>
                <c:pt idx="173">
                  <c:v>1.1591047264745399E-2</c:v>
                </c:pt>
                <c:pt idx="174">
                  <c:v>1.16048632401378E-2</c:v>
                </c:pt>
                <c:pt idx="175">
                  <c:v>1.16186792155303E-2</c:v>
                </c:pt>
                <c:pt idx="176">
                  <c:v>1.1632495190922699E-2</c:v>
                </c:pt>
                <c:pt idx="177">
                  <c:v>1.1646311166315201E-2</c:v>
                </c:pt>
                <c:pt idx="178">
                  <c:v>1.16601271417077E-2</c:v>
                </c:pt>
                <c:pt idx="179">
                  <c:v>1.16739431171001E-2</c:v>
                </c:pt>
                <c:pt idx="180">
                  <c:v>1.1687759092492599E-2</c:v>
                </c:pt>
                <c:pt idx="181">
                  <c:v>1.1701575067885E-2</c:v>
                </c:pt>
                <c:pt idx="182">
                  <c:v>1.17153910432775E-2</c:v>
                </c:pt>
                <c:pt idx="183">
                  <c:v>1.172920701867E-2</c:v>
                </c:pt>
                <c:pt idx="184">
                  <c:v>1.17430229940623E-2</c:v>
                </c:pt>
                <c:pt idx="185">
                  <c:v>1.17568389694551E-2</c:v>
                </c:pt>
                <c:pt idx="186">
                  <c:v>1.1770654944846E-2</c:v>
                </c:pt>
                <c:pt idx="187">
                  <c:v>1.17844709202433E-2</c:v>
                </c:pt>
                <c:pt idx="188">
                  <c:v>1.17982868956102E-2</c:v>
                </c:pt>
                <c:pt idx="189">
                  <c:v>1.1812102871085599E-2</c:v>
                </c:pt>
                <c:pt idx="190">
                  <c:v>1.18259188460392E-2</c:v>
                </c:pt>
                <c:pt idx="191">
                  <c:v>1.1839734822854E-2</c:v>
                </c:pt>
                <c:pt idx="192">
                  <c:v>1.18535507907204E-2</c:v>
                </c:pt>
                <c:pt idx="193">
                  <c:v>1.1867366790505301E-2</c:v>
                </c:pt>
                <c:pt idx="194">
                  <c:v>1.18811826368268E-2</c:v>
                </c:pt>
                <c:pt idx="195">
                  <c:v>1.18949990305464E-2</c:v>
                </c:pt>
                <c:pt idx="196">
                  <c:v>1.19088127923917E-2</c:v>
                </c:pt>
                <c:pt idx="197">
                  <c:v>1.19226359420294E-2</c:v>
                </c:pt>
                <c:pt idx="198">
                  <c:v>1.19364139554366E-2</c:v>
                </c:pt>
                <c:pt idx="199">
                  <c:v>1.1950352967986799E-2</c:v>
                </c:pt>
                <c:pt idx="200">
                  <c:v>1.1963517888673199E-2</c:v>
                </c:pt>
                <c:pt idx="201">
                  <c:v>1.19794350124021E-2</c:v>
                </c:pt>
                <c:pt idx="202">
                  <c:v>1.19757938725399E-2</c:v>
                </c:pt>
                <c:pt idx="203">
                  <c:v>1.2252950753610201E-2</c:v>
                </c:pt>
                <c:pt idx="204">
                  <c:v>1.0989799999999999E-2</c:v>
                </c:pt>
                <c:pt idx="205">
                  <c:v>1.0916366666666601E-2</c:v>
                </c:pt>
                <c:pt idx="206">
                  <c:v>1.1548666666666599E-2</c:v>
                </c:pt>
                <c:pt idx="207">
                  <c:v>1.16288333333333E-2</c:v>
                </c:pt>
                <c:pt idx="208">
                  <c:v>1.24519666666666E-2</c:v>
                </c:pt>
                <c:pt idx="209">
                  <c:v>1.09354666666666E-2</c:v>
                </c:pt>
                <c:pt idx="210">
                  <c:v>1.22670333333333E-2</c:v>
                </c:pt>
                <c:pt idx="211">
                  <c:v>1.1873133333333299E-2</c:v>
                </c:pt>
                <c:pt idx="212">
                  <c:v>1.1036199999999999E-2</c:v>
                </c:pt>
                <c:pt idx="213">
                  <c:v>1.2577400000000001E-2</c:v>
                </c:pt>
                <c:pt idx="214">
                  <c:v>1.29427333333333E-2</c:v>
                </c:pt>
                <c:pt idx="215">
                  <c:v>1.2510066666666601E-2</c:v>
                </c:pt>
                <c:pt idx="216">
                  <c:v>1.14399666666666E-2</c:v>
                </c:pt>
                <c:pt idx="217">
                  <c:v>1.22236333333333E-2</c:v>
                </c:pt>
                <c:pt idx="218">
                  <c:v>1.20559333333333E-2</c:v>
                </c:pt>
                <c:pt idx="219">
                  <c:v>1.25238E-2</c:v>
                </c:pt>
                <c:pt idx="220">
                  <c:v>1.20757333333333E-2</c:v>
                </c:pt>
                <c:pt idx="221">
                  <c:v>1.23944E-2</c:v>
                </c:pt>
                <c:pt idx="222">
                  <c:v>1.13586E-2</c:v>
                </c:pt>
                <c:pt idx="223">
                  <c:v>1.24193666666666E-2</c:v>
                </c:pt>
                <c:pt idx="224">
                  <c:v>1.2726133333333301E-2</c:v>
                </c:pt>
                <c:pt idx="225">
                  <c:v>1.32648333333333E-2</c:v>
                </c:pt>
                <c:pt idx="226">
                  <c:v>1.39464333333333E-2</c:v>
                </c:pt>
                <c:pt idx="227">
                  <c:v>1.27596666666666E-2</c:v>
                </c:pt>
                <c:pt idx="228">
                  <c:v>1.29159666666666E-2</c:v>
                </c:pt>
                <c:pt idx="229">
                  <c:v>1.27783333333333E-2</c:v>
                </c:pt>
                <c:pt idx="230">
                  <c:v>1.2834099999999999E-2</c:v>
                </c:pt>
                <c:pt idx="231">
                  <c:v>1.3100199999999999E-2</c:v>
                </c:pt>
                <c:pt idx="232">
                  <c:v>1.25299E-2</c:v>
                </c:pt>
                <c:pt idx="233">
                  <c:v>1.20355666666666E-2</c:v>
                </c:pt>
                <c:pt idx="234">
                  <c:v>1.1652933333333299E-2</c:v>
                </c:pt>
                <c:pt idx="235">
                  <c:v>1.2333200000000001E-2</c:v>
                </c:pt>
                <c:pt idx="236">
                  <c:v>1.12937E-2</c:v>
                </c:pt>
                <c:pt idx="237">
                  <c:v>1.2792433333333301E-2</c:v>
                </c:pt>
                <c:pt idx="238">
                  <c:v>1.2732500000000001E-2</c:v>
                </c:pt>
                <c:pt idx="239">
                  <c:v>1.3142033333333299E-2</c:v>
                </c:pt>
                <c:pt idx="240">
                  <c:v>1.1875800000000001E-2</c:v>
                </c:pt>
                <c:pt idx="241">
                  <c:v>1.19008333333333E-2</c:v>
                </c:pt>
                <c:pt idx="242">
                  <c:v>1.2204100000000001E-2</c:v>
                </c:pt>
                <c:pt idx="243">
                  <c:v>1.17015666666666E-2</c:v>
                </c:pt>
                <c:pt idx="244">
                  <c:v>1.1990366666666599E-2</c:v>
                </c:pt>
                <c:pt idx="245">
                  <c:v>1.35652333333333E-2</c:v>
                </c:pt>
                <c:pt idx="246">
                  <c:v>1.20406E-2</c:v>
                </c:pt>
                <c:pt idx="247">
                  <c:v>1.20059E-2</c:v>
                </c:pt>
                <c:pt idx="248">
                  <c:v>1.2509333333333299E-2</c:v>
                </c:pt>
                <c:pt idx="249">
                  <c:v>1.27446333333333E-2</c:v>
                </c:pt>
                <c:pt idx="250">
                  <c:v>1.29445666666666E-2</c:v>
                </c:pt>
                <c:pt idx="251">
                  <c:v>1.46012333333333E-2</c:v>
                </c:pt>
                <c:pt idx="252">
                  <c:v>1.44309E-2</c:v>
                </c:pt>
                <c:pt idx="253">
                  <c:v>1.4319866666666599E-2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'3.1'!$L$920</c:f>
              <c:strCache>
                <c:ptCount val="1"/>
                <c:pt idx="0">
                  <c:v>Actividades Inmobiliarias</c:v>
                </c:pt>
              </c:strCache>
            </c:strRef>
          </c:tx>
          <c:marker>
            <c:symbol val="none"/>
          </c:marker>
          <c:cat>
            <c:numRef>
              <c:f>'3.1'!$A$921:$A$1174</c:f>
              <c:numCache>
                <c:formatCode>mmm\-yy</c:formatCode>
                <c:ptCount val="254"/>
                <c:pt idx="0">
                  <c:v>18688</c:v>
                </c:pt>
                <c:pt idx="1">
                  <c:v>18780</c:v>
                </c:pt>
                <c:pt idx="2">
                  <c:v>18872</c:v>
                </c:pt>
                <c:pt idx="3">
                  <c:v>18963</c:v>
                </c:pt>
                <c:pt idx="4">
                  <c:v>19054</c:v>
                </c:pt>
                <c:pt idx="5">
                  <c:v>19146</c:v>
                </c:pt>
                <c:pt idx="6">
                  <c:v>19238</c:v>
                </c:pt>
                <c:pt idx="7">
                  <c:v>19329</c:v>
                </c:pt>
                <c:pt idx="8">
                  <c:v>19419</c:v>
                </c:pt>
                <c:pt idx="9">
                  <c:v>19511</c:v>
                </c:pt>
                <c:pt idx="10">
                  <c:v>19603</c:v>
                </c:pt>
                <c:pt idx="11">
                  <c:v>19694</c:v>
                </c:pt>
                <c:pt idx="12">
                  <c:v>19784</c:v>
                </c:pt>
                <c:pt idx="13">
                  <c:v>19876</c:v>
                </c:pt>
                <c:pt idx="14">
                  <c:v>19968</c:v>
                </c:pt>
                <c:pt idx="15">
                  <c:v>20059</c:v>
                </c:pt>
                <c:pt idx="16">
                  <c:v>20149</c:v>
                </c:pt>
                <c:pt idx="17">
                  <c:v>20241</c:v>
                </c:pt>
                <c:pt idx="18">
                  <c:v>20333</c:v>
                </c:pt>
                <c:pt idx="19">
                  <c:v>20424</c:v>
                </c:pt>
                <c:pt idx="20">
                  <c:v>20515</c:v>
                </c:pt>
                <c:pt idx="21">
                  <c:v>20607</c:v>
                </c:pt>
                <c:pt idx="22">
                  <c:v>20699</c:v>
                </c:pt>
                <c:pt idx="23">
                  <c:v>20790</c:v>
                </c:pt>
                <c:pt idx="24">
                  <c:v>20880</c:v>
                </c:pt>
                <c:pt idx="25">
                  <c:v>20972</c:v>
                </c:pt>
                <c:pt idx="26">
                  <c:v>21064</c:v>
                </c:pt>
                <c:pt idx="27">
                  <c:v>21155</c:v>
                </c:pt>
                <c:pt idx="28">
                  <c:v>21245</c:v>
                </c:pt>
                <c:pt idx="29">
                  <c:v>21337</c:v>
                </c:pt>
                <c:pt idx="30">
                  <c:v>21429</c:v>
                </c:pt>
                <c:pt idx="31">
                  <c:v>21520</c:v>
                </c:pt>
                <c:pt idx="32">
                  <c:v>21610</c:v>
                </c:pt>
                <c:pt idx="33">
                  <c:v>21702</c:v>
                </c:pt>
                <c:pt idx="34">
                  <c:v>21794</c:v>
                </c:pt>
                <c:pt idx="35">
                  <c:v>21885</c:v>
                </c:pt>
                <c:pt idx="36">
                  <c:v>21976</c:v>
                </c:pt>
                <c:pt idx="37">
                  <c:v>22068</c:v>
                </c:pt>
                <c:pt idx="38">
                  <c:v>22160</c:v>
                </c:pt>
                <c:pt idx="39">
                  <c:v>22251</c:v>
                </c:pt>
                <c:pt idx="40">
                  <c:v>22341</c:v>
                </c:pt>
                <c:pt idx="41">
                  <c:v>22433</c:v>
                </c:pt>
                <c:pt idx="42">
                  <c:v>22525</c:v>
                </c:pt>
                <c:pt idx="43">
                  <c:v>22616</c:v>
                </c:pt>
                <c:pt idx="44">
                  <c:v>22706</c:v>
                </c:pt>
                <c:pt idx="45">
                  <c:v>22798</c:v>
                </c:pt>
                <c:pt idx="46">
                  <c:v>22890</c:v>
                </c:pt>
                <c:pt idx="47">
                  <c:v>22981</c:v>
                </c:pt>
                <c:pt idx="48">
                  <c:v>23071</c:v>
                </c:pt>
                <c:pt idx="49">
                  <c:v>23163</c:v>
                </c:pt>
                <c:pt idx="50">
                  <c:v>23255</c:v>
                </c:pt>
                <c:pt idx="51">
                  <c:v>23346</c:v>
                </c:pt>
                <c:pt idx="52">
                  <c:v>23437</c:v>
                </c:pt>
                <c:pt idx="53">
                  <c:v>23529</c:v>
                </c:pt>
                <c:pt idx="54">
                  <c:v>23621</c:v>
                </c:pt>
                <c:pt idx="55">
                  <c:v>23712</c:v>
                </c:pt>
                <c:pt idx="56">
                  <c:v>23802</c:v>
                </c:pt>
                <c:pt idx="57">
                  <c:v>23894</c:v>
                </c:pt>
                <c:pt idx="58">
                  <c:v>23986</c:v>
                </c:pt>
                <c:pt idx="59">
                  <c:v>24077</c:v>
                </c:pt>
                <c:pt idx="60">
                  <c:v>24167</c:v>
                </c:pt>
                <c:pt idx="61">
                  <c:v>24259</c:v>
                </c:pt>
                <c:pt idx="62">
                  <c:v>24351</c:v>
                </c:pt>
                <c:pt idx="63">
                  <c:v>24442</c:v>
                </c:pt>
                <c:pt idx="64">
                  <c:v>24532</c:v>
                </c:pt>
                <c:pt idx="65">
                  <c:v>24624</c:v>
                </c:pt>
                <c:pt idx="66">
                  <c:v>24716</c:v>
                </c:pt>
                <c:pt idx="67">
                  <c:v>24807</c:v>
                </c:pt>
                <c:pt idx="68">
                  <c:v>24898</c:v>
                </c:pt>
                <c:pt idx="69">
                  <c:v>24990</c:v>
                </c:pt>
                <c:pt idx="70">
                  <c:v>25082</c:v>
                </c:pt>
                <c:pt idx="71">
                  <c:v>25173</c:v>
                </c:pt>
                <c:pt idx="72">
                  <c:v>25263</c:v>
                </c:pt>
                <c:pt idx="73">
                  <c:v>25355</c:v>
                </c:pt>
                <c:pt idx="74">
                  <c:v>25447</c:v>
                </c:pt>
                <c:pt idx="75">
                  <c:v>25538</c:v>
                </c:pt>
                <c:pt idx="76">
                  <c:v>25628</c:v>
                </c:pt>
                <c:pt idx="77">
                  <c:v>25720</c:v>
                </c:pt>
                <c:pt idx="78">
                  <c:v>25812</c:v>
                </c:pt>
                <c:pt idx="79">
                  <c:v>25903</c:v>
                </c:pt>
                <c:pt idx="80">
                  <c:v>25993</c:v>
                </c:pt>
                <c:pt idx="81">
                  <c:v>26085</c:v>
                </c:pt>
                <c:pt idx="82">
                  <c:v>26177</c:v>
                </c:pt>
                <c:pt idx="83">
                  <c:v>26268</c:v>
                </c:pt>
                <c:pt idx="84">
                  <c:v>26359</c:v>
                </c:pt>
                <c:pt idx="85">
                  <c:v>26451</c:v>
                </c:pt>
                <c:pt idx="86">
                  <c:v>26543</c:v>
                </c:pt>
                <c:pt idx="87">
                  <c:v>26634</c:v>
                </c:pt>
                <c:pt idx="88">
                  <c:v>26724</c:v>
                </c:pt>
                <c:pt idx="89">
                  <c:v>26816</c:v>
                </c:pt>
                <c:pt idx="90">
                  <c:v>26908</c:v>
                </c:pt>
                <c:pt idx="91">
                  <c:v>26999</c:v>
                </c:pt>
                <c:pt idx="92">
                  <c:v>27089</c:v>
                </c:pt>
                <c:pt idx="93">
                  <c:v>27181</c:v>
                </c:pt>
                <c:pt idx="94">
                  <c:v>27273</c:v>
                </c:pt>
                <c:pt idx="95">
                  <c:v>27364</c:v>
                </c:pt>
                <c:pt idx="96">
                  <c:v>27454</c:v>
                </c:pt>
                <c:pt idx="97">
                  <c:v>27546</c:v>
                </c:pt>
                <c:pt idx="98">
                  <c:v>27638</c:v>
                </c:pt>
                <c:pt idx="99">
                  <c:v>27729</c:v>
                </c:pt>
                <c:pt idx="100">
                  <c:v>27820</c:v>
                </c:pt>
                <c:pt idx="101">
                  <c:v>27912</c:v>
                </c:pt>
                <c:pt idx="102">
                  <c:v>28004</c:v>
                </c:pt>
                <c:pt idx="103">
                  <c:v>28095</c:v>
                </c:pt>
                <c:pt idx="104">
                  <c:v>28185</c:v>
                </c:pt>
                <c:pt idx="105">
                  <c:v>28277</c:v>
                </c:pt>
                <c:pt idx="106">
                  <c:v>28369</c:v>
                </c:pt>
                <c:pt idx="107">
                  <c:v>28460</c:v>
                </c:pt>
                <c:pt idx="108">
                  <c:v>28550</c:v>
                </c:pt>
                <c:pt idx="109">
                  <c:v>28642</c:v>
                </c:pt>
                <c:pt idx="110">
                  <c:v>28734</c:v>
                </c:pt>
                <c:pt idx="111">
                  <c:v>28825</c:v>
                </c:pt>
                <c:pt idx="112">
                  <c:v>28915</c:v>
                </c:pt>
                <c:pt idx="113">
                  <c:v>29007</c:v>
                </c:pt>
                <c:pt idx="114">
                  <c:v>29099</c:v>
                </c:pt>
                <c:pt idx="115">
                  <c:v>29190</c:v>
                </c:pt>
                <c:pt idx="116">
                  <c:v>29281</c:v>
                </c:pt>
                <c:pt idx="117">
                  <c:v>29373</c:v>
                </c:pt>
                <c:pt idx="118">
                  <c:v>29465</c:v>
                </c:pt>
                <c:pt idx="119">
                  <c:v>29556</c:v>
                </c:pt>
                <c:pt idx="120">
                  <c:v>29646</c:v>
                </c:pt>
                <c:pt idx="121">
                  <c:v>29738</c:v>
                </c:pt>
                <c:pt idx="122">
                  <c:v>29830</c:v>
                </c:pt>
                <c:pt idx="123">
                  <c:v>29921</c:v>
                </c:pt>
                <c:pt idx="124">
                  <c:v>30011</c:v>
                </c:pt>
                <c:pt idx="125">
                  <c:v>30103</c:v>
                </c:pt>
                <c:pt idx="126">
                  <c:v>30195</c:v>
                </c:pt>
                <c:pt idx="127">
                  <c:v>30286</c:v>
                </c:pt>
                <c:pt idx="128">
                  <c:v>30376</c:v>
                </c:pt>
                <c:pt idx="129">
                  <c:v>30468</c:v>
                </c:pt>
                <c:pt idx="130">
                  <c:v>30560</c:v>
                </c:pt>
                <c:pt idx="131">
                  <c:v>30651</c:v>
                </c:pt>
                <c:pt idx="132">
                  <c:v>30742</c:v>
                </c:pt>
                <c:pt idx="133">
                  <c:v>30834</c:v>
                </c:pt>
                <c:pt idx="134">
                  <c:v>30926</c:v>
                </c:pt>
                <c:pt idx="135">
                  <c:v>31017</c:v>
                </c:pt>
                <c:pt idx="136">
                  <c:v>31107</c:v>
                </c:pt>
                <c:pt idx="137">
                  <c:v>31199</c:v>
                </c:pt>
                <c:pt idx="138">
                  <c:v>31291</c:v>
                </c:pt>
                <c:pt idx="139">
                  <c:v>31382</c:v>
                </c:pt>
                <c:pt idx="140">
                  <c:v>31472</c:v>
                </c:pt>
                <c:pt idx="141">
                  <c:v>31564</c:v>
                </c:pt>
                <c:pt idx="142">
                  <c:v>31656</c:v>
                </c:pt>
                <c:pt idx="143">
                  <c:v>31747</c:v>
                </c:pt>
                <c:pt idx="144">
                  <c:v>31837</c:v>
                </c:pt>
                <c:pt idx="145">
                  <c:v>31929</c:v>
                </c:pt>
                <c:pt idx="146">
                  <c:v>32021</c:v>
                </c:pt>
                <c:pt idx="147">
                  <c:v>32112</c:v>
                </c:pt>
                <c:pt idx="148">
                  <c:v>32203</c:v>
                </c:pt>
                <c:pt idx="149">
                  <c:v>32295</c:v>
                </c:pt>
                <c:pt idx="150">
                  <c:v>32387</c:v>
                </c:pt>
                <c:pt idx="151">
                  <c:v>32478</c:v>
                </c:pt>
                <c:pt idx="152">
                  <c:v>32568</c:v>
                </c:pt>
                <c:pt idx="153">
                  <c:v>32660</c:v>
                </c:pt>
                <c:pt idx="154">
                  <c:v>32752</c:v>
                </c:pt>
                <c:pt idx="155">
                  <c:v>32843</c:v>
                </c:pt>
                <c:pt idx="156">
                  <c:v>32933</c:v>
                </c:pt>
                <c:pt idx="157">
                  <c:v>33025</c:v>
                </c:pt>
                <c:pt idx="158">
                  <c:v>33117</c:v>
                </c:pt>
                <c:pt idx="159">
                  <c:v>33208</c:v>
                </c:pt>
                <c:pt idx="160">
                  <c:v>33298</c:v>
                </c:pt>
                <c:pt idx="161">
                  <c:v>33390</c:v>
                </c:pt>
                <c:pt idx="162">
                  <c:v>33482</c:v>
                </c:pt>
                <c:pt idx="163">
                  <c:v>33573</c:v>
                </c:pt>
                <c:pt idx="164">
                  <c:v>33664</c:v>
                </c:pt>
                <c:pt idx="165">
                  <c:v>33756</c:v>
                </c:pt>
                <c:pt idx="166">
                  <c:v>33848</c:v>
                </c:pt>
                <c:pt idx="167">
                  <c:v>33939</c:v>
                </c:pt>
                <c:pt idx="168">
                  <c:v>34029</c:v>
                </c:pt>
                <c:pt idx="169">
                  <c:v>34121</c:v>
                </c:pt>
                <c:pt idx="170">
                  <c:v>34213</c:v>
                </c:pt>
                <c:pt idx="171">
                  <c:v>34304</c:v>
                </c:pt>
                <c:pt idx="172">
                  <c:v>34394</c:v>
                </c:pt>
                <c:pt idx="173">
                  <c:v>34486</c:v>
                </c:pt>
                <c:pt idx="174">
                  <c:v>34578</c:v>
                </c:pt>
                <c:pt idx="175">
                  <c:v>34669</c:v>
                </c:pt>
                <c:pt idx="176">
                  <c:v>34759</c:v>
                </c:pt>
                <c:pt idx="177">
                  <c:v>34851</c:v>
                </c:pt>
                <c:pt idx="178">
                  <c:v>34943</c:v>
                </c:pt>
                <c:pt idx="179">
                  <c:v>35034</c:v>
                </c:pt>
                <c:pt idx="180">
                  <c:v>35125</c:v>
                </c:pt>
                <c:pt idx="181">
                  <c:v>35217</c:v>
                </c:pt>
                <c:pt idx="182">
                  <c:v>35309</c:v>
                </c:pt>
                <c:pt idx="183">
                  <c:v>35400</c:v>
                </c:pt>
                <c:pt idx="184">
                  <c:v>35490</c:v>
                </c:pt>
                <c:pt idx="185">
                  <c:v>35582</c:v>
                </c:pt>
                <c:pt idx="186">
                  <c:v>35674</c:v>
                </c:pt>
                <c:pt idx="187">
                  <c:v>35765</c:v>
                </c:pt>
                <c:pt idx="188">
                  <c:v>35855</c:v>
                </c:pt>
                <c:pt idx="189">
                  <c:v>35947</c:v>
                </c:pt>
                <c:pt idx="190">
                  <c:v>36039</c:v>
                </c:pt>
                <c:pt idx="191">
                  <c:v>36130</c:v>
                </c:pt>
                <c:pt idx="192">
                  <c:v>36220</c:v>
                </c:pt>
                <c:pt idx="193">
                  <c:v>36312</c:v>
                </c:pt>
                <c:pt idx="194">
                  <c:v>36404</c:v>
                </c:pt>
                <c:pt idx="195">
                  <c:v>36495</c:v>
                </c:pt>
                <c:pt idx="196">
                  <c:v>36586</c:v>
                </c:pt>
                <c:pt idx="197">
                  <c:v>36678</c:v>
                </c:pt>
                <c:pt idx="198">
                  <c:v>36770</c:v>
                </c:pt>
                <c:pt idx="199">
                  <c:v>36861</c:v>
                </c:pt>
                <c:pt idx="200">
                  <c:v>36951</c:v>
                </c:pt>
                <c:pt idx="201">
                  <c:v>37043</c:v>
                </c:pt>
                <c:pt idx="202">
                  <c:v>37135</c:v>
                </c:pt>
                <c:pt idx="203">
                  <c:v>37226</c:v>
                </c:pt>
                <c:pt idx="204">
                  <c:v>37316</c:v>
                </c:pt>
                <c:pt idx="205">
                  <c:v>37408</c:v>
                </c:pt>
                <c:pt idx="206">
                  <c:v>37500</c:v>
                </c:pt>
                <c:pt idx="207">
                  <c:v>37591</c:v>
                </c:pt>
                <c:pt idx="208">
                  <c:v>37681</c:v>
                </c:pt>
                <c:pt idx="209">
                  <c:v>37773</c:v>
                </c:pt>
                <c:pt idx="210">
                  <c:v>37865</c:v>
                </c:pt>
                <c:pt idx="211">
                  <c:v>37956</c:v>
                </c:pt>
                <c:pt idx="212">
                  <c:v>38047</c:v>
                </c:pt>
                <c:pt idx="213">
                  <c:v>38139</c:v>
                </c:pt>
                <c:pt idx="214">
                  <c:v>38231</c:v>
                </c:pt>
                <c:pt idx="215">
                  <c:v>38322</c:v>
                </c:pt>
                <c:pt idx="216">
                  <c:v>38412</c:v>
                </c:pt>
                <c:pt idx="217">
                  <c:v>38504</c:v>
                </c:pt>
                <c:pt idx="218">
                  <c:v>38596</c:v>
                </c:pt>
                <c:pt idx="219">
                  <c:v>38687</c:v>
                </c:pt>
                <c:pt idx="220">
                  <c:v>38777</c:v>
                </c:pt>
                <c:pt idx="221">
                  <c:v>38869</c:v>
                </c:pt>
                <c:pt idx="222">
                  <c:v>38961</c:v>
                </c:pt>
                <c:pt idx="223">
                  <c:v>39052</c:v>
                </c:pt>
                <c:pt idx="224">
                  <c:v>39142</c:v>
                </c:pt>
                <c:pt idx="225">
                  <c:v>39234</c:v>
                </c:pt>
                <c:pt idx="226">
                  <c:v>39326</c:v>
                </c:pt>
                <c:pt idx="227">
                  <c:v>39417</c:v>
                </c:pt>
                <c:pt idx="228">
                  <c:v>39508</c:v>
                </c:pt>
                <c:pt idx="229">
                  <c:v>39600</c:v>
                </c:pt>
                <c:pt idx="230">
                  <c:v>39692</c:v>
                </c:pt>
                <c:pt idx="231">
                  <c:v>39783</c:v>
                </c:pt>
                <c:pt idx="232">
                  <c:v>39873</c:v>
                </c:pt>
                <c:pt idx="233">
                  <c:v>39965</c:v>
                </c:pt>
                <c:pt idx="234">
                  <c:v>40057</c:v>
                </c:pt>
                <c:pt idx="235">
                  <c:v>40148</c:v>
                </c:pt>
                <c:pt idx="236">
                  <c:v>40238</c:v>
                </c:pt>
                <c:pt idx="237">
                  <c:v>40330</c:v>
                </c:pt>
                <c:pt idx="238">
                  <c:v>40422</c:v>
                </c:pt>
                <c:pt idx="239">
                  <c:v>40513</c:v>
                </c:pt>
                <c:pt idx="240">
                  <c:v>40603</c:v>
                </c:pt>
                <c:pt idx="241">
                  <c:v>40695</c:v>
                </c:pt>
                <c:pt idx="242">
                  <c:v>40787</c:v>
                </c:pt>
                <c:pt idx="243">
                  <c:v>40878</c:v>
                </c:pt>
                <c:pt idx="244">
                  <c:v>40969</c:v>
                </c:pt>
                <c:pt idx="245">
                  <c:v>41061</c:v>
                </c:pt>
                <c:pt idx="246">
                  <c:v>41153</c:v>
                </c:pt>
                <c:pt idx="247">
                  <c:v>41244</c:v>
                </c:pt>
                <c:pt idx="248">
                  <c:v>41334</c:v>
                </c:pt>
                <c:pt idx="249">
                  <c:v>41426</c:v>
                </c:pt>
                <c:pt idx="250">
                  <c:v>41518</c:v>
                </c:pt>
                <c:pt idx="251">
                  <c:v>41609</c:v>
                </c:pt>
                <c:pt idx="252">
                  <c:v>41699</c:v>
                </c:pt>
                <c:pt idx="253">
                  <c:v>41791</c:v>
                </c:pt>
              </c:numCache>
            </c:numRef>
          </c:cat>
          <c:val>
            <c:numRef>
              <c:f>'3.1'!$L$921:$L$1174</c:f>
              <c:numCache>
                <c:formatCode>0,000</c:formatCode>
                <c:ptCount val="254"/>
                <c:pt idx="0">
                  <c:v>-7.8529785002993499E-2</c:v>
                </c:pt>
                <c:pt idx="1">
                  <c:v>-7.8036288752105804E-2</c:v>
                </c:pt>
                <c:pt idx="2">
                  <c:v>-7.7444093251041402E-2</c:v>
                </c:pt>
                <c:pt idx="3">
                  <c:v>-7.6851897749975695E-2</c:v>
                </c:pt>
                <c:pt idx="4">
                  <c:v>-7.6259702248909905E-2</c:v>
                </c:pt>
                <c:pt idx="5">
                  <c:v>-7.5667506747844102E-2</c:v>
                </c:pt>
                <c:pt idx="6">
                  <c:v>-7.5075311246776993E-2</c:v>
                </c:pt>
                <c:pt idx="7">
                  <c:v>-7.4483115745712106E-2</c:v>
                </c:pt>
                <c:pt idx="8">
                  <c:v>-7.3890920244647398E-2</c:v>
                </c:pt>
                <c:pt idx="9">
                  <c:v>-7.3298724743582594E-2</c:v>
                </c:pt>
                <c:pt idx="10">
                  <c:v>-7.2706529242520204E-2</c:v>
                </c:pt>
                <c:pt idx="11">
                  <c:v>-7.2114333741453901E-2</c:v>
                </c:pt>
                <c:pt idx="12">
                  <c:v>-7.1522138240387306E-2</c:v>
                </c:pt>
                <c:pt idx="13">
                  <c:v>-7.0929942739320906E-2</c:v>
                </c:pt>
                <c:pt idx="14">
                  <c:v>-7.0337747238250301E-2</c:v>
                </c:pt>
                <c:pt idx="15">
                  <c:v>-6.9745551737186495E-2</c:v>
                </c:pt>
                <c:pt idx="16">
                  <c:v>-6.9153356236123203E-2</c:v>
                </c:pt>
                <c:pt idx="17">
                  <c:v>-6.8561160735059495E-2</c:v>
                </c:pt>
                <c:pt idx="18">
                  <c:v>-6.7968965234003198E-2</c:v>
                </c:pt>
                <c:pt idx="19">
                  <c:v>-6.7376769732934896E-2</c:v>
                </c:pt>
                <c:pt idx="20">
                  <c:v>-6.6784574231865901E-2</c:v>
                </c:pt>
                <c:pt idx="21">
                  <c:v>-6.6192378730797599E-2</c:v>
                </c:pt>
                <c:pt idx="22">
                  <c:v>-6.5600183229716502E-2</c:v>
                </c:pt>
                <c:pt idx="23">
                  <c:v>-6.5007987728656097E-2</c:v>
                </c:pt>
                <c:pt idx="24">
                  <c:v>-6.4415792227596802E-2</c:v>
                </c:pt>
                <c:pt idx="25">
                  <c:v>-6.3823596726536494E-2</c:v>
                </c:pt>
                <c:pt idx="26">
                  <c:v>-6.3231401225498196E-2</c:v>
                </c:pt>
                <c:pt idx="27">
                  <c:v>-6.2639205724424205E-2</c:v>
                </c:pt>
                <c:pt idx="28">
                  <c:v>-6.2047010223348097E-2</c:v>
                </c:pt>
                <c:pt idx="29">
                  <c:v>-6.1454814722274001E-2</c:v>
                </c:pt>
                <c:pt idx="30">
                  <c:v>-6.08626192211617E-2</c:v>
                </c:pt>
                <c:pt idx="31">
                  <c:v>-6.0270423720111099E-2</c:v>
                </c:pt>
                <c:pt idx="32">
                  <c:v>-5.9678228219064197E-2</c:v>
                </c:pt>
                <c:pt idx="33">
                  <c:v>-5.9086032718013798E-2</c:v>
                </c:pt>
                <c:pt idx="34">
                  <c:v>-5.8493837217029603E-2</c:v>
                </c:pt>
                <c:pt idx="35">
                  <c:v>-5.79016417159385E-2</c:v>
                </c:pt>
                <c:pt idx="36">
                  <c:v>-5.7309446214841298E-2</c:v>
                </c:pt>
                <c:pt idx="37">
                  <c:v>-5.6717250713749799E-2</c:v>
                </c:pt>
                <c:pt idx="38">
                  <c:v>-5.6125055212544198E-2</c:v>
                </c:pt>
                <c:pt idx="39">
                  <c:v>-5.5532859711523101E-2</c:v>
                </c:pt>
                <c:pt idx="40">
                  <c:v>-5.4940664210512802E-2</c:v>
                </c:pt>
                <c:pt idx="41">
                  <c:v>-5.4348468709492399E-2</c:v>
                </c:pt>
                <c:pt idx="42">
                  <c:v>-5.3756273208669499E-2</c:v>
                </c:pt>
                <c:pt idx="43">
                  <c:v>-5.3164077707527402E-2</c:v>
                </c:pt>
                <c:pt idx="44">
                  <c:v>-5.2571882206366799E-2</c:v>
                </c:pt>
                <c:pt idx="45">
                  <c:v>-5.1979686705223599E-2</c:v>
                </c:pt>
                <c:pt idx="46">
                  <c:v>-5.1387491203738998E-2</c:v>
                </c:pt>
                <c:pt idx="47">
                  <c:v>-5.0795295702806199E-2</c:v>
                </c:pt>
                <c:pt idx="48">
                  <c:v>-5.0203100201905299E-2</c:v>
                </c:pt>
                <c:pt idx="49">
                  <c:v>-4.9610904700974401E-2</c:v>
                </c:pt>
                <c:pt idx="50">
                  <c:v>-4.9018709200633601E-2</c:v>
                </c:pt>
                <c:pt idx="51">
                  <c:v>-4.8426513699339202E-2</c:v>
                </c:pt>
                <c:pt idx="52">
                  <c:v>-4.7834318197989202E-2</c:v>
                </c:pt>
                <c:pt idx="53">
                  <c:v>-4.7242122696691403E-2</c:v>
                </c:pt>
                <c:pt idx="54">
                  <c:v>-4.6649927194373303E-2</c:v>
                </c:pt>
                <c:pt idx="55">
                  <c:v>-4.6057731693703897E-2</c:v>
                </c:pt>
                <c:pt idx="56">
                  <c:v>-4.5465536193130401E-2</c:v>
                </c:pt>
                <c:pt idx="57">
                  <c:v>-4.4873340692466797E-2</c:v>
                </c:pt>
                <c:pt idx="58">
                  <c:v>-4.42811451935669E-2</c:v>
                </c:pt>
                <c:pt idx="59">
                  <c:v>-4.36889496918169E-2</c:v>
                </c:pt>
                <c:pt idx="60">
                  <c:v>-4.3096754189901297E-2</c:v>
                </c:pt>
                <c:pt idx="61">
                  <c:v>-4.2504558688141202E-2</c:v>
                </c:pt>
                <c:pt idx="62">
                  <c:v>-4.1912363183332302E-2</c:v>
                </c:pt>
                <c:pt idx="63">
                  <c:v>-4.1320167683450398E-2</c:v>
                </c:pt>
                <c:pt idx="64">
                  <c:v>-4.0727972183854801E-2</c:v>
                </c:pt>
                <c:pt idx="65">
                  <c:v>-4.0135776683990203E-2</c:v>
                </c:pt>
                <c:pt idx="66">
                  <c:v>-3.9543581189396201E-2</c:v>
                </c:pt>
                <c:pt idx="67">
                  <c:v>-3.8951385686284999E-2</c:v>
                </c:pt>
                <c:pt idx="68">
                  <c:v>-3.83591901826787E-2</c:v>
                </c:pt>
                <c:pt idx="69">
                  <c:v>-3.7766994679537397E-2</c:v>
                </c:pt>
                <c:pt idx="70">
                  <c:v>-3.7174799167284903E-2</c:v>
                </c:pt>
                <c:pt idx="71">
                  <c:v>-3.65826036697562E-2</c:v>
                </c:pt>
                <c:pt idx="72">
                  <c:v>-3.5990408173083299E-2</c:v>
                </c:pt>
                <c:pt idx="73">
                  <c:v>-3.5398212675606298E-2</c:v>
                </c:pt>
                <c:pt idx="74">
                  <c:v>-3.4806017193880101E-2</c:v>
                </c:pt>
                <c:pt idx="75">
                  <c:v>-3.4213821686700799E-2</c:v>
                </c:pt>
                <c:pt idx="76">
                  <c:v>-3.3621626178042097E-2</c:v>
                </c:pt>
                <c:pt idx="77">
                  <c:v>-3.3029430670773401E-2</c:v>
                </c:pt>
                <c:pt idx="78">
                  <c:v>-3.2437235136276499E-2</c:v>
                </c:pt>
                <c:pt idx="79">
                  <c:v>-3.1845039645780102E-2</c:v>
                </c:pt>
                <c:pt idx="80">
                  <c:v>-3.12528441578412E-2</c:v>
                </c:pt>
                <c:pt idx="81">
                  <c:v>-3.0660648667499499E-2</c:v>
                </c:pt>
                <c:pt idx="82">
                  <c:v>-3.0068453224227101E-2</c:v>
                </c:pt>
                <c:pt idx="83">
                  <c:v>-2.9476257704890999E-2</c:v>
                </c:pt>
                <c:pt idx="84">
                  <c:v>-2.8884062181133999E-2</c:v>
                </c:pt>
                <c:pt idx="85">
                  <c:v>-2.8291866661530399E-2</c:v>
                </c:pt>
                <c:pt idx="86">
                  <c:v>-2.7699671060558501E-2</c:v>
                </c:pt>
                <c:pt idx="87">
                  <c:v>-2.7107475591077498E-2</c:v>
                </c:pt>
                <c:pt idx="88">
                  <c:v>-2.6515280129239201E-2</c:v>
                </c:pt>
                <c:pt idx="89">
                  <c:v>-2.5923084660220599E-2</c:v>
                </c:pt>
                <c:pt idx="90">
                  <c:v>-2.5330889331863501E-2</c:v>
                </c:pt>
                <c:pt idx="91">
                  <c:v>-2.4738693776198101E-2</c:v>
                </c:pt>
                <c:pt idx="92">
                  <c:v>-2.4146498207321E-2</c:v>
                </c:pt>
                <c:pt idx="93">
                  <c:v>-2.3554302650856299E-2</c:v>
                </c:pt>
                <c:pt idx="94">
                  <c:v>-2.2962106851230402E-2</c:v>
                </c:pt>
                <c:pt idx="95">
                  <c:v>-2.2369911444551902E-2</c:v>
                </c:pt>
                <c:pt idx="96">
                  <c:v>-2.17777160607125E-2</c:v>
                </c:pt>
                <c:pt idx="97">
                  <c:v>-2.11855206554157E-2</c:v>
                </c:pt>
                <c:pt idx="98">
                  <c:v>-2.0593325670471299E-2</c:v>
                </c:pt>
                <c:pt idx="99">
                  <c:v>-2.00011300062394E-2</c:v>
                </c:pt>
                <c:pt idx="100">
                  <c:v>-1.9408934302525702E-2</c:v>
                </c:pt>
                <c:pt idx="101">
                  <c:v>-1.88167386359052E-2</c:v>
                </c:pt>
                <c:pt idx="102">
                  <c:v>-1.8224542242622498E-2</c:v>
                </c:pt>
                <c:pt idx="103">
                  <c:v>-1.76323470236226E-2</c:v>
                </c:pt>
                <c:pt idx="104">
                  <c:v>-1.7040151872875001E-2</c:v>
                </c:pt>
                <c:pt idx="105">
                  <c:v>-1.6447956658004401E-2</c:v>
                </c:pt>
                <c:pt idx="106">
                  <c:v>-1.5855762699313401E-2</c:v>
                </c:pt>
                <c:pt idx="107">
                  <c:v>-1.52635667106418E-2</c:v>
                </c:pt>
                <c:pt idx="108">
                  <c:v>-1.4671370603982801E-2</c:v>
                </c:pt>
                <c:pt idx="109">
                  <c:v>-1.4079174608172901E-2</c:v>
                </c:pt>
                <c:pt idx="110">
                  <c:v>-1.34869764408079E-2</c:v>
                </c:pt>
                <c:pt idx="111">
                  <c:v>-1.2894781782666301E-2</c:v>
                </c:pt>
                <c:pt idx="112">
                  <c:v>-1.23025873284895E-2</c:v>
                </c:pt>
                <c:pt idx="113">
                  <c:v>-1.1710392682688E-2</c:v>
                </c:pt>
                <c:pt idx="114">
                  <c:v>-1.1118201790849601E-2</c:v>
                </c:pt>
                <c:pt idx="115">
                  <c:v>-1.05260048326235E-2</c:v>
                </c:pt>
                <c:pt idx="116">
                  <c:v>-9.9338075218037801E-3</c:v>
                </c:pt>
                <c:pt idx="117">
                  <c:v>-9.3416105422453096E-3</c:v>
                </c:pt>
                <c:pt idx="118">
                  <c:v>-8.7494070732177902E-3</c:v>
                </c:pt>
                <c:pt idx="119">
                  <c:v>-8.1572140911433805E-3</c:v>
                </c:pt>
                <c:pt idx="120">
                  <c:v>-7.5650217185969501E-3</c:v>
                </c:pt>
                <c:pt idx="121">
                  <c:v>-6.97282877339973E-3</c:v>
                </c:pt>
                <c:pt idx="122">
                  <c:v>-6.3806470465354297E-3</c:v>
                </c:pt>
                <c:pt idx="123">
                  <c:v>-5.7884471908950397E-3</c:v>
                </c:pt>
                <c:pt idx="124">
                  <c:v>-5.1962462815648E-3</c:v>
                </c:pt>
                <c:pt idx="125">
                  <c:v>-4.6040463621748904E-3</c:v>
                </c:pt>
                <c:pt idx="126">
                  <c:v>-4.01182704967404E-3</c:v>
                </c:pt>
                <c:pt idx="127">
                  <c:v>-3.4196390763541998E-3</c:v>
                </c:pt>
                <c:pt idx="128">
                  <c:v>-2.8274529245460298E-3</c:v>
                </c:pt>
                <c:pt idx="129">
                  <c:v>-2.23526506142988E-3</c:v>
                </c:pt>
                <c:pt idx="130">
                  <c:v>-1.64311072314805E-3</c:v>
                </c:pt>
                <c:pt idx="131">
                  <c:v>-1.0509022088830899E-3</c:v>
                </c:pt>
                <c:pt idx="132">
                  <c:v>-4.5869054577435202E-4</c:v>
                </c:pt>
                <c:pt idx="133">
                  <c:v>1.3351815899952099E-4</c:v>
                </c:pt>
                <c:pt idx="134">
                  <c:v>7.2578481809126296E-4</c:v>
                </c:pt>
                <c:pt idx="135">
                  <c:v>1.31795782326312E-3</c:v>
                </c:pt>
                <c:pt idx="136">
                  <c:v>1.9101253850346599E-3</c:v>
                </c:pt>
                <c:pt idx="137">
                  <c:v>2.50229806087412E-3</c:v>
                </c:pt>
                <c:pt idx="138">
                  <c:v>3.0943705511935599E-3</c:v>
                </c:pt>
                <c:pt idx="139">
                  <c:v>3.6866049408677101E-3</c:v>
                </c:pt>
                <c:pt idx="140">
                  <c:v>4.2788487405377102E-3</c:v>
                </c:pt>
                <c:pt idx="141">
                  <c:v>4.8710836995281602E-3</c:v>
                </c:pt>
                <c:pt idx="142">
                  <c:v>5.4634918490381601E-3</c:v>
                </c:pt>
                <c:pt idx="143">
                  <c:v>6.0556201234389304E-3</c:v>
                </c:pt>
                <c:pt idx="144">
                  <c:v>6.6477321307976296E-3</c:v>
                </c:pt>
                <c:pt idx="145">
                  <c:v>7.2398594210223996E-3</c:v>
                </c:pt>
                <c:pt idx="146">
                  <c:v>7.8316873171225994E-3</c:v>
                </c:pt>
                <c:pt idx="147">
                  <c:v>8.4239990327963695E-3</c:v>
                </c:pt>
                <c:pt idx="148">
                  <c:v>9.0163388692751107E-3</c:v>
                </c:pt>
                <c:pt idx="149">
                  <c:v>9.6086522862920808E-3</c:v>
                </c:pt>
                <c:pt idx="150">
                  <c:v>1.02014832653676E-2</c:v>
                </c:pt>
                <c:pt idx="151">
                  <c:v>1.0793477866458699E-2</c:v>
                </c:pt>
                <c:pt idx="152">
                  <c:v>1.13854238551672E-2</c:v>
                </c:pt>
                <c:pt idx="153">
                  <c:v>1.1977415515149499E-2</c:v>
                </c:pt>
                <c:pt idx="154">
                  <c:v>1.2568512466576901E-2</c:v>
                </c:pt>
                <c:pt idx="155">
                  <c:v>1.3161055263049099E-2</c:v>
                </c:pt>
                <c:pt idx="156">
                  <c:v>1.37536820956554E-2</c:v>
                </c:pt>
                <c:pt idx="157">
                  <c:v>1.4346229976416901E-2</c:v>
                </c:pt>
                <c:pt idx="158">
                  <c:v>1.494032453817E-2</c:v>
                </c:pt>
                <c:pt idx="159">
                  <c:v>1.55319196703204E-2</c:v>
                </c:pt>
                <c:pt idx="160">
                  <c:v>1.6123369529364402E-2</c:v>
                </c:pt>
                <c:pt idx="161">
                  <c:v>1.6714955872313701E-2</c:v>
                </c:pt>
                <c:pt idx="162">
                  <c:v>1.73038684707492E-2</c:v>
                </c:pt>
                <c:pt idx="163">
                  <c:v>1.7897101828425799E-2</c:v>
                </c:pt>
                <c:pt idx="164">
                  <c:v>1.84905863194476E-2</c:v>
                </c:pt>
                <c:pt idx="165">
                  <c:v>1.90838348709997E-2</c:v>
                </c:pt>
                <c:pt idx="166">
                  <c:v>1.9681705519651201E-2</c:v>
                </c:pt>
                <c:pt idx="167">
                  <c:v>2.0272106879949799E-2</c:v>
                </c:pt>
                <c:pt idx="168">
                  <c:v>2.0862074106508099E-2</c:v>
                </c:pt>
                <c:pt idx="169">
                  <c:v>2.1452449201182801E-2</c:v>
                </c:pt>
                <c:pt idx="170">
                  <c:v>2.2034834085317E-2</c:v>
                </c:pt>
                <c:pt idx="171">
                  <c:v>2.2630131114142998E-2</c:v>
                </c:pt>
                <c:pt idx="172">
                  <c:v>2.32261786291472E-2</c:v>
                </c:pt>
                <c:pt idx="173">
                  <c:v>2.3821521063307701E-2</c:v>
                </c:pt>
                <c:pt idx="174">
                  <c:v>2.4430676159363E-2</c:v>
                </c:pt>
                <c:pt idx="175">
                  <c:v>2.5017510055236999E-2</c:v>
                </c:pt>
                <c:pt idx="176">
                  <c:v>2.56030465870698E-2</c:v>
                </c:pt>
                <c:pt idx="177">
                  <c:v>2.6189801990827599E-2</c:v>
                </c:pt>
                <c:pt idx="178">
                  <c:v>2.6752679472012899E-2</c:v>
                </c:pt>
                <c:pt idx="179">
                  <c:v>2.7354143569862901E-2</c:v>
                </c:pt>
                <c:pt idx="180">
                  <c:v>2.7957850418484399E-2</c:v>
                </c:pt>
                <c:pt idx="181">
                  <c:v>2.8559450205507701E-2</c:v>
                </c:pt>
                <c:pt idx="182">
                  <c:v>2.92023277122576E-2</c:v>
                </c:pt>
                <c:pt idx="183">
                  <c:v>2.9778500607538401E-2</c:v>
                </c:pt>
                <c:pt idx="184">
                  <c:v>3.0350796463789399E-2</c:v>
                </c:pt>
                <c:pt idx="185">
                  <c:v>3.0926734793452201E-2</c:v>
                </c:pt>
                <c:pt idx="186">
                  <c:v>3.1431316406856903E-2</c:v>
                </c:pt>
                <c:pt idx="187">
                  <c:v>3.2051210156329897E-2</c:v>
                </c:pt>
                <c:pt idx="188">
                  <c:v>3.2677806135863102E-2</c:v>
                </c:pt>
                <c:pt idx="189">
                  <c:v>3.3298105378477598E-2</c:v>
                </c:pt>
                <c:pt idx="190">
                  <c:v>3.4041758841936998E-2</c:v>
                </c:pt>
                <c:pt idx="191">
                  <c:v>3.4586072433208E-2</c:v>
                </c:pt>
                <c:pt idx="192">
                  <c:v>3.5118799892011797E-2</c:v>
                </c:pt>
                <c:pt idx="193">
                  <c:v>3.5662412508053902E-2</c:v>
                </c:pt>
                <c:pt idx="194">
                  <c:v>3.5992782915118302E-2</c:v>
                </c:pt>
                <c:pt idx="195">
                  <c:v>3.6667751783359001E-2</c:v>
                </c:pt>
                <c:pt idx="196">
                  <c:v>3.7362749576948899E-2</c:v>
                </c:pt>
                <c:pt idx="197">
                  <c:v>3.8038930219746102E-2</c:v>
                </c:pt>
                <c:pt idx="198">
                  <c:v>3.9083742267112802E-2</c:v>
                </c:pt>
                <c:pt idx="199">
                  <c:v>3.9532847604419899E-2</c:v>
                </c:pt>
                <c:pt idx="200">
                  <c:v>3.9947328976247101E-2</c:v>
                </c:pt>
                <c:pt idx="201">
                  <c:v>4.0394339341366998E-2</c:v>
                </c:pt>
                <c:pt idx="202">
                  <c:v>4.0211403675004302E-2</c:v>
                </c:pt>
                <c:pt idx="203">
                  <c:v>4.0905074171810399E-2</c:v>
                </c:pt>
                <c:pt idx="204">
                  <c:v>4.3871E-2</c:v>
                </c:pt>
                <c:pt idx="205">
                  <c:v>4.0959766666666599E-2</c:v>
                </c:pt>
                <c:pt idx="206">
                  <c:v>4.3070933333333297E-2</c:v>
                </c:pt>
                <c:pt idx="207">
                  <c:v>3.9938899999999999E-2</c:v>
                </c:pt>
                <c:pt idx="208">
                  <c:v>4.3467933333333299E-2</c:v>
                </c:pt>
                <c:pt idx="209">
                  <c:v>3.9817999999999999E-2</c:v>
                </c:pt>
                <c:pt idx="210">
                  <c:v>4.2303733333333302E-2</c:v>
                </c:pt>
                <c:pt idx="211">
                  <c:v>4.3604999999999998E-2</c:v>
                </c:pt>
                <c:pt idx="212">
                  <c:v>4.4472933333333298E-2</c:v>
                </c:pt>
                <c:pt idx="213">
                  <c:v>4.2094566666666597E-2</c:v>
                </c:pt>
                <c:pt idx="214">
                  <c:v>4.3219533333333303E-2</c:v>
                </c:pt>
                <c:pt idx="215">
                  <c:v>4.4637233333333297E-2</c:v>
                </c:pt>
                <c:pt idx="216">
                  <c:v>4.4842766666666603E-2</c:v>
                </c:pt>
                <c:pt idx="217">
                  <c:v>4.7458800000000002E-2</c:v>
                </c:pt>
                <c:pt idx="218">
                  <c:v>4.7116833333333302E-2</c:v>
                </c:pt>
                <c:pt idx="219">
                  <c:v>4.5774033333333297E-2</c:v>
                </c:pt>
                <c:pt idx="220">
                  <c:v>4.4044800000000002E-2</c:v>
                </c:pt>
                <c:pt idx="221">
                  <c:v>4.5785199999999998E-2</c:v>
                </c:pt>
                <c:pt idx="222">
                  <c:v>4.5168699999999999E-2</c:v>
                </c:pt>
                <c:pt idx="223">
                  <c:v>5.04897333333333E-2</c:v>
                </c:pt>
                <c:pt idx="224">
                  <c:v>5.0092900000000003E-2</c:v>
                </c:pt>
                <c:pt idx="225">
                  <c:v>4.9230799999999998E-2</c:v>
                </c:pt>
                <c:pt idx="226">
                  <c:v>5.6474466666666598E-2</c:v>
                </c:pt>
                <c:pt idx="227">
                  <c:v>5.7682866666666603E-2</c:v>
                </c:pt>
                <c:pt idx="228">
                  <c:v>5.9161933333333298E-2</c:v>
                </c:pt>
                <c:pt idx="229">
                  <c:v>6.2334300000000002E-2</c:v>
                </c:pt>
                <c:pt idx="230">
                  <c:v>6.4385866666666597E-2</c:v>
                </c:pt>
                <c:pt idx="231">
                  <c:v>6.4823433333333305E-2</c:v>
                </c:pt>
                <c:pt idx="232">
                  <c:v>6.4937799999999907E-2</c:v>
                </c:pt>
                <c:pt idx="233">
                  <c:v>6.5041166666666594E-2</c:v>
                </c:pt>
                <c:pt idx="234">
                  <c:v>6.3638766666666596E-2</c:v>
                </c:pt>
                <c:pt idx="235">
                  <c:v>6.4728466666666595E-2</c:v>
                </c:pt>
                <c:pt idx="236">
                  <c:v>6.4677733333333307E-2</c:v>
                </c:pt>
                <c:pt idx="237">
                  <c:v>6.4655833333333301E-2</c:v>
                </c:pt>
                <c:pt idx="238">
                  <c:v>6.2920033333333306E-2</c:v>
                </c:pt>
                <c:pt idx="239">
                  <c:v>6.2773966666666597E-2</c:v>
                </c:pt>
                <c:pt idx="240">
                  <c:v>6.14681333333333E-2</c:v>
                </c:pt>
                <c:pt idx="241">
                  <c:v>6.4215099999999997E-2</c:v>
                </c:pt>
                <c:pt idx="242">
                  <c:v>6.59395333333333E-2</c:v>
                </c:pt>
                <c:pt idx="243">
                  <c:v>6.6008433333333297E-2</c:v>
                </c:pt>
                <c:pt idx="244">
                  <c:v>6.3828766666666606E-2</c:v>
                </c:pt>
                <c:pt idx="245">
                  <c:v>6.1791633333333297E-2</c:v>
                </c:pt>
                <c:pt idx="246">
                  <c:v>6.5285866666666595E-2</c:v>
                </c:pt>
                <c:pt idx="247">
                  <c:v>7.1161833333333299E-2</c:v>
                </c:pt>
                <c:pt idx="248">
                  <c:v>6.9820366666666606E-2</c:v>
                </c:pt>
                <c:pt idx="249">
                  <c:v>7.1126400000000006E-2</c:v>
                </c:pt>
                <c:pt idx="250">
                  <c:v>7.07401E-2</c:v>
                </c:pt>
                <c:pt idx="251">
                  <c:v>7.14292333333333E-2</c:v>
                </c:pt>
                <c:pt idx="252">
                  <c:v>6.8935233333333304E-2</c:v>
                </c:pt>
                <c:pt idx="253">
                  <c:v>6.9531733333333304E-2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'3.1'!$M$920</c:f>
              <c:strCache>
                <c:ptCount val="1"/>
                <c:pt idx="0">
                  <c:v>Servicios comunales, sociales y personales</c:v>
                </c:pt>
              </c:strCache>
            </c:strRef>
          </c:tx>
          <c:marker>
            <c:symbol val="none"/>
          </c:marker>
          <c:cat>
            <c:numRef>
              <c:f>'3.1'!$A$921:$A$1174</c:f>
              <c:numCache>
                <c:formatCode>mmm\-yy</c:formatCode>
                <c:ptCount val="254"/>
                <c:pt idx="0">
                  <c:v>18688</c:v>
                </c:pt>
                <c:pt idx="1">
                  <c:v>18780</c:v>
                </c:pt>
                <c:pt idx="2">
                  <c:v>18872</c:v>
                </c:pt>
                <c:pt idx="3">
                  <c:v>18963</c:v>
                </c:pt>
                <c:pt idx="4">
                  <c:v>19054</c:v>
                </c:pt>
                <c:pt idx="5">
                  <c:v>19146</c:v>
                </c:pt>
                <c:pt idx="6">
                  <c:v>19238</c:v>
                </c:pt>
                <c:pt idx="7">
                  <c:v>19329</c:v>
                </c:pt>
                <c:pt idx="8">
                  <c:v>19419</c:v>
                </c:pt>
                <c:pt idx="9">
                  <c:v>19511</c:v>
                </c:pt>
                <c:pt idx="10">
                  <c:v>19603</c:v>
                </c:pt>
                <c:pt idx="11">
                  <c:v>19694</c:v>
                </c:pt>
                <c:pt idx="12">
                  <c:v>19784</c:v>
                </c:pt>
                <c:pt idx="13">
                  <c:v>19876</c:v>
                </c:pt>
                <c:pt idx="14">
                  <c:v>19968</c:v>
                </c:pt>
                <c:pt idx="15">
                  <c:v>20059</c:v>
                </c:pt>
                <c:pt idx="16">
                  <c:v>20149</c:v>
                </c:pt>
                <c:pt idx="17">
                  <c:v>20241</c:v>
                </c:pt>
                <c:pt idx="18">
                  <c:v>20333</c:v>
                </c:pt>
                <c:pt idx="19">
                  <c:v>20424</c:v>
                </c:pt>
                <c:pt idx="20">
                  <c:v>20515</c:v>
                </c:pt>
                <c:pt idx="21">
                  <c:v>20607</c:v>
                </c:pt>
                <c:pt idx="22">
                  <c:v>20699</c:v>
                </c:pt>
                <c:pt idx="23">
                  <c:v>20790</c:v>
                </c:pt>
                <c:pt idx="24">
                  <c:v>20880</c:v>
                </c:pt>
                <c:pt idx="25">
                  <c:v>20972</c:v>
                </c:pt>
                <c:pt idx="26">
                  <c:v>21064</c:v>
                </c:pt>
                <c:pt idx="27">
                  <c:v>21155</c:v>
                </c:pt>
                <c:pt idx="28">
                  <c:v>21245</c:v>
                </c:pt>
                <c:pt idx="29">
                  <c:v>21337</c:v>
                </c:pt>
                <c:pt idx="30">
                  <c:v>21429</c:v>
                </c:pt>
                <c:pt idx="31">
                  <c:v>21520</c:v>
                </c:pt>
                <c:pt idx="32">
                  <c:v>21610</c:v>
                </c:pt>
                <c:pt idx="33">
                  <c:v>21702</c:v>
                </c:pt>
                <c:pt idx="34">
                  <c:v>21794</c:v>
                </c:pt>
                <c:pt idx="35">
                  <c:v>21885</c:v>
                </c:pt>
                <c:pt idx="36">
                  <c:v>21976</c:v>
                </c:pt>
                <c:pt idx="37">
                  <c:v>22068</c:v>
                </c:pt>
                <c:pt idx="38">
                  <c:v>22160</c:v>
                </c:pt>
                <c:pt idx="39">
                  <c:v>22251</c:v>
                </c:pt>
                <c:pt idx="40">
                  <c:v>22341</c:v>
                </c:pt>
                <c:pt idx="41">
                  <c:v>22433</c:v>
                </c:pt>
                <c:pt idx="42">
                  <c:v>22525</c:v>
                </c:pt>
                <c:pt idx="43">
                  <c:v>22616</c:v>
                </c:pt>
                <c:pt idx="44">
                  <c:v>22706</c:v>
                </c:pt>
                <c:pt idx="45">
                  <c:v>22798</c:v>
                </c:pt>
                <c:pt idx="46">
                  <c:v>22890</c:v>
                </c:pt>
                <c:pt idx="47">
                  <c:v>22981</c:v>
                </c:pt>
                <c:pt idx="48">
                  <c:v>23071</c:v>
                </c:pt>
                <c:pt idx="49">
                  <c:v>23163</c:v>
                </c:pt>
                <c:pt idx="50">
                  <c:v>23255</c:v>
                </c:pt>
                <c:pt idx="51">
                  <c:v>23346</c:v>
                </c:pt>
                <c:pt idx="52">
                  <c:v>23437</c:v>
                </c:pt>
                <c:pt idx="53">
                  <c:v>23529</c:v>
                </c:pt>
                <c:pt idx="54">
                  <c:v>23621</c:v>
                </c:pt>
                <c:pt idx="55">
                  <c:v>23712</c:v>
                </c:pt>
                <c:pt idx="56">
                  <c:v>23802</c:v>
                </c:pt>
                <c:pt idx="57">
                  <c:v>23894</c:v>
                </c:pt>
                <c:pt idx="58">
                  <c:v>23986</c:v>
                </c:pt>
                <c:pt idx="59">
                  <c:v>24077</c:v>
                </c:pt>
                <c:pt idx="60">
                  <c:v>24167</c:v>
                </c:pt>
                <c:pt idx="61">
                  <c:v>24259</c:v>
                </c:pt>
                <c:pt idx="62">
                  <c:v>24351</c:v>
                </c:pt>
                <c:pt idx="63">
                  <c:v>24442</c:v>
                </c:pt>
                <c:pt idx="64">
                  <c:v>24532</c:v>
                </c:pt>
                <c:pt idx="65">
                  <c:v>24624</c:v>
                </c:pt>
                <c:pt idx="66">
                  <c:v>24716</c:v>
                </c:pt>
                <c:pt idx="67">
                  <c:v>24807</c:v>
                </c:pt>
                <c:pt idx="68">
                  <c:v>24898</c:v>
                </c:pt>
                <c:pt idx="69">
                  <c:v>24990</c:v>
                </c:pt>
                <c:pt idx="70">
                  <c:v>25082</c:v>
                </c:pt>
                <c:pt idx="71">
                  <c:v>25173</c:v>
                </c:pt>
                <c:pt idx="72">
                  <c:v>25263</c:v>
                </c:pt>
                <c:pt idx="73">
                  <c:v>25355</c:v>
                </c:pt>
                <c:pt idx="74">
                  <c:v>25447</c:v>
                </c:pt>
                <c:pt idx="75">
                  <c:v>25538</c:v>
                </c:pt>
                <c:pt idx="76">
                  <c:v>25628</c:v>
                </c:pt>
                <c:pt idx="77">
                  <c:v>25720</c:v>
                </c:pt>
                <c:pt idx="78">
                  <c:v>25812</c:v>
                </c:pt>
                <c:pt idx="79">
                  <c:v>25903</c:v>
                </c:pt>
                <c:pt idx="80">
                  <c:v>25993</c:v>
                </c:pt>
                <c:pt idx="81">
                  <c:v>26085</c:v>
                </c:pt>
                <c:pt idx="82">
                  <c:v>26177</c:v>
                </c:pt>
                <c:pt idx="83">
                  <c:v>26268</c:v>
                </c:pt>
                <c:pt idx="84">
                  <c:v>26359</c:v>
                </c:pt>
                <c:pt idx="85">
                  <c:v>26451</c:v>
                </c:pt>
                <c:pt idx="86">
                  <c:v>26543</c:v>
                </c:pt>
                <c:pt idx="87">
                  <c:v>26634</c:v>
                </c:pt>
                <c:pt idx="88">
                  <c:v>26724</c:v>
                </c:pt>
                <c:pt idx="89">
                  <c:v>26816</c:v>
                </c:pt>
                <c:pt idx="90">
                  <c:v>26908</c:v>
                </c:pt>
                <c:pt idx="91">
                  <c:v>26999</c:v>
                </c:pt>
                <c:pt idx="92">
                  <c:v>27089</c:v>
                </c:pt>
                <c:pt idx="93">
                  <c:v>27181</c:v>
                </c:pt>
                <c:pt idx="94">
                  <c:v>27273</c:v>
                </c:pt>
                <c:pt idx="95">
                  <c:v>27364</c:v>
                </c:pt>
                <c:pt idx="96">
                  <c:v>27454</c:v>
                </c:pt>
                <c:pt idx="97">
                  <c:v>27546</c:v>
                </c:pt>
                <c:pt idx="98">
                  <c:v>27638</c:v>
                </c:pt>
                <c:pt idx="99">
                  <c:v>27729</c:v>
                </c:pt>
                <c:pt idx="100">
                  <c:v>27820</c:v>
                </c:pt>
                <c:pt idx="101">
                  <c:v>27912</c:v>
                </c:pt>
                <c:pt idx="102">
                  <c:v>28004</c:v>
                </c:pt>
                <c:pt idx="103">
                  <c:v>28095</c:v>
                </c:pt>
                <c:pt idx="104">
                  <c:v>28185</c:v>
                </c:pt>
                <c:pt idx="105">
                  <c:v>28277</c:v>
                </c:pt>
                <c:pt idx="106">
                  <c:v>28369</c:v>
                </c:pt>
                <c:pt idx="107">
                  <c:v>28460</c:v>
                </c:pt>
                <c:pt idx="108">
                  <c:v>28550</c:v>
                </c:pt>
                <c:pt idx="109">
                  <c:v>28642</c:v>
                </c:pt>
                <c:pt idx="110">
                  <c:v>28734</c:v>
                </c:pt>
                <c:pt idx="111">
                  <c:v>28825</c:v>
                </c:pt>
                <c:pt idx="112">
                  <c:v>28915</c:v>
                </c:pt>
                <c:pt idx="113">
                  <c:v>29007</c:v>
                </c:pt>
                <c:pt idx="114">
                  <c:v>29099</c:v>
                </c:pt>
                <c:pt idx="115">
                  <c:v>29190</c:v>
                </c:pt>
                <c:pt idx="116">
                  <c:v>29281</c:v>
                </c:pt>
                <c:pt idx="117">
                  <c:v>29373</c:v>
                </c:pt>
                <c:pt idx="118">
                  <c:v>29465</c:v>
                </c:pt>
                <c:pt idx="119">
                  <c:v>29556</c:v>
                </c:pt>
                <c:pt idx="120">
                  <c:v>29646</c:v>
                </c:pt>
                <c:pt idx="121">
                  <c:v>29738</c:v>
                </c:pt>
                <c:pt idx="122">
                  <c:v>29830</c:v>
                </c:pt>
                <c:pt idx="123">
                  <c:v>29921</c:v>
                </c:pt>
                <c:pt idx="124">
                  <c:v>30011</c:v>
                </c:pt>
                <c:pt idx="125">
                  <c:v>30103</c:v>
                </c:pt>
                <c:pt idx="126">
                  <c:v>30195</c:v>
                </c:pt>
                <c:pt idx="127">
                  <c:v>30286</c:v>
                </c:pt>
                <c:pt idx="128">
                  <c:v>30376</c:v>
                </c:pt>
                <c:pt idx="129">
                  <c:v>30468</c:v>
                </c:pt>
                <c:pt idx="130">
                  <c:v>30560</c:v>
                </c:pt>
                <c:pt idx="131">
                  <c:v>30651</c:v>
                </c:pt>
                <c:pt idx="132">
                  <c:v>30742</c:v>
                </c:pt>
                <c:pt idx="133">
                  <c:v>30834</c:v>
                </c:pt>
                <c:pt idx="134">
                  <c:v>30926</c:v>
                </c:pt>
                <c:pt idx="135">
                  <c:v>31017</c:v>
                </c:pt>
                <c:pt idx="136">
                  <c:v>31107</c:v>
                </c:pt>
                <c:pt idx="137">
                  <c:v>31199</c:v>
                </c:pt>
                <c:pt idx="138">
                  <c:v>31291</c:v>
                </c:pt>
                <c:pt idx="139">
                  <c:v>31382</c:v>
                </c:pt>
                <c:pt idx="140">
                  <c:v>31472</c:v>
                </c:pt>
                <c:pt idx="141">
                  <c:v>31564</c:v>
                </c:pt>
                <c:pt idx="142">
                  <c:v>31656</c:v>
                </c:pt>
                <c:pt idx="143">
                  <c:v>31747</c:v>
                </c:pt>
                <c:pt idx="144">
                  <c:v>31837</c:v>
                </c:pt>
                <c:pt idx="145">
                  <c:v>31929</c:v>
                </c:pt>
                <c:pt idx="146">
                  <c:v>32021</c:v>
                </c:pt>
                <c:pt idx="147">
                  <c:v>32112</c:v>
                </c:pt>
                <c:pt idx="148">
                  <c:v>32203</c:v>
                </c:pt>
                <c:pt idx="149">
                  <c:v>32295</c:v>
                </c:pt>
                <c:pt idx="150">
                  <c:v>32387</c:v>
                </c:pt>
                <c:pt idx="151">
                  <c:v>32478</c:v>
                </c:pt>
                <c:pt idx="152">
                  <c:v>32568</c:v>
                </c:pt>
                <c:pt idx="153">
                  <c:v>32660</c:v>
                </c:pt>
                <c:pt idx="154">
                  <c:v>32752</c:v>
                </c:pt>
                <c:pt idx="155">
                  <c:v>32843</c:v>
                </c:pt>
                <c:pt idx="156">
                  <c:v>32933</c:v>
                </c:pt>
                <c:pt idx="157">
                  <c:v>33025</c:v>
                </c:pt>
                <c:pt idx="158">
                  <c:v>33117</c:v>
                </c:pt>
                <c:pt idx="159">
                  <c:v>33208</c:v>
                </c:pt>
                <c:pt idx="160">
                  <c:v>33298</c:v>
                </c:pt>
                <c:pt idx="161">
                  <c:v>33390</c:v>
                </c:pt>
                <c:pt idx="162">
                  <c:v>33482</c:v>
                </c:pt>
                <c:pt idx="163">
                  <c:v>33573</c:v>
                </c:pt>
                <c:pt idx="164">
                  <c:v>33664</c:v>
                </c:pt>
                <c:pt idx="165">
                  <c:v>33756</c:v>
                </c:pt>
                <c:pt idx="166">
                  <c:v>33848</c:v>
                </c:pt>
                <c:pt idx="167">
                  <c:v>33939</c:v>
                </c:pt>
                <c:pt idx="168">
                  <c:v>34029</c:v>
                </c:pt>
                <c:pt idx="169">
                  <c:v>34121</c:v>
                </c:pt>
                <c:pt idx="170">
                  <c:v>34213</c:v>
                </c:pt>
                <c:pt idx="171">
                  <c:v>34304</c:v>
                </c:pt>
                <c:pt idx="172">
                  <c:v>34394</c:v>
                </c:pt>
                <c:pt idx="173">
                  <c:v>34486</c:v>
                </c:pt>
                <c:pt idx="174">
                  <c:v>34578</c:v>
                </c:pt>
                <c:pt idx="175">
                  <c:v>34669</c:v>
                </c:pt>
                <c:pt idx="176">
                  <c:v>34759</c:v>
                </c:pt>
                <c:pt idx="177">
                  <c:v>34851</c:v>
                </c:pt>
                <c:pt idx="178">
                  <c:v>34943</c:v>
                </c:pt>
                <c:pt idx="179">
                  <c:v>35034</c:v>
                </c:pt>
                <c:pt idx="180">
                  <c:v>35125</c:v>
                </c:pt>
                <c:pt idx="181">
                  <c:v>35217</c:v>
                </c:pt>
                <c:pt idx="182">
                  <c:v>35309</c:v>
                </c:pt>
                <c:pt idx="183">
                  <c:v>35400</c:v>
                </c:pt>
                <c:pt idx="184">
                  <c:v>35490</c:v>
                </c:pt>
                <c:pt idx="185">
                  <c:v>35582</c:v>
                </c:pt>
                <c:pt idx="186">
                  <c:v>35674</c:v>
                </c:pt>
                <c:pt idx="187">
                  <c:v>35765</c:v>
                </c:pt>
                <c:pt idx="188">
                  <c:v>35855</c:v>
                </c:pt>
                <c:pt idx="189">
                  <c:v>35947</c:v>
                </c:pt>
                <c:pt idx="190">
                  <c:v>36039</c:v>
                </c:pt>
                <c:pt idx="191">
                  <c:v>36130</c:v>
                </c:pt>
                <c:pt idx="192">
                  <c:v>36220</c:v>
                </c:pt>
                <c:pt idx="193">
                  <c:v>36312</c:v>
                </c:pt>
                <c:pt idx="194">
                  <c:v>36404</c:v>
                </c:pt>
                <c:pt idx="195">
                  <c:v>36495</c:v>
                </c:pt>
                <c:pt idx="196">
                  <c:v>36586</c:v>
                </c:pt>
                <c:pt idx="197">
                  <c:v>36678</c:v>
                </c:pt>
                <c:pt idx="198">
                  <c:v>36770</c:v>
                </c:pt>
                <c:pt idx="199">
                  <c:v>36861</c:v>
                </c:pt>
                <c:pt idx="200">
                  <c:v>36951</c:v>
                </c:pt>
                <c:pt idx="201">
                  <c:v>37043</c:v>
                </c:pt>
                <c:pt idx="202">
                  <c:v>37135</c:v>
                </c:pt>
                <c:pt idx="203">
                  <c:v>37226</c:v>
                </c:pt>
                <c:pt idx="204">
                  <c:v>37316</c:v>
                </c:pt>
                <c:pt idx="205">
                  <c:v>37408</c:v>
                </c:pt>
                <c:pt idx="206">
                  <c:v>37500</c:v>
                </c:pt>
                <c:pt idx="207">
                  <c:v>37591</c:v>
                </c:pt>
                <c:pt idx="208">
                  <c:v>37681</c:v>
                </c:pt>
                <c:pt idx="209">
                  <c:v>37773</c:v>
                </c:pt>
                <c:pt idx="210">
                  <c:v>37865</c:v>
                </c:pt>
                <c:pt idx="211">
                  <c:v>37956</c:v>
                </c:pt>
                <c:pt idx="212">
                  <c:v>38047</c:v>
                </c:pt>
                <c:pt idx="213">
                  <c:v>38139</c:v>
                </c:pt>
                <c:pt idx="214">
                  <c:v>38231</c:v>
                </c:pt>
                <c:pt idx="215">
                  <c:v>38322</c:v>
                </c:pt>
                <c:pt idx="216">
                  <c:v>38412</c:v>
                </c:pt>
                <c:pt idx="217">
                  <c:v>38504</c:v>
                </c:pt>
                <c:pt idx="218">
                  <c:v>38596</c:v>
                </c:pt>
                <c:pt idx="219">
                  <c:v>38687</c:v>
                </c:pt>
                <c:pt idx="220">
                  <c:v>38777</c:v>
                </c:pt>
                <c:pt idx="221">
                  <c:v>38869</c:v>
                </c:pt>
                <c:pt idx="222">
                  <c:v>38961</c:v>
                </c:pt>
                <c:pt idx="223">
                  <c:v>39052</c:v>
                </c:pt>
                <c:pt idx="224">
                  <c:v>39142</c:v>
                </c:pt>
                <c:pt idx="225">
                  <c:v>39234</c:v>
                </c:pt>
                <c:pt idx="226">
                  <c:v>39326</c:v>
                </c:pt>
                <c:pt idx="227">
                  <c:v>39417</c:v>
                </c:pt>
                <c:pt idx="228">
                  <c:v>39508</c:v>
                </c:pt>
                <c:pt idx="229">
                  <c:v>39600</c:v>
                </c:pt>
                <c:pt idx="230">
                  <c:v>39692</c:v>
                </c:pt>
                <c:pt idx="231">
                  <c:v>39783</c:v>
                </c:pt>
                <c:pt idx="232">
                  <c:v>39873</c:v>
                </c:pt>
                <c:pt idx="233">
                  <c:v>39965</c:v>
                </c:pt>
                <c:pt idx="234">
                  <c:v>40057</c:v>
                </c:pt>
                <c:pt idx="235">
                  <c:v>40148</c:v>
                </c:pt>
                <c:pt idx="236">
                  <c:v>40238</c:v>
                </c:pt>
                <c:pt idx="237">
                  <c:v>40330</c:v>
                </c:pt>
                <c:pt idx="238">
                  <c:v>40422</c:v>
                </c:pt>
                <c:pt idx="239">
                  <c:v>40513</c:v>
                </c:pt>
                <c:pt idx="240">
                  <c:v>40603</c:v>
                </c:pt>
                <c:pt idx="241">
                  <c:v>40695</c:v>
                </c:pt>
                <c:pt idx="242">
                  <c:v>40787</c:v>
                </c:pt>
                <c:pt idx="243">
                  <c:v>40878</c:v>
                </c:pt>
                <c:pt idx="244">
                  <c:v>40969</c:v>
                </c:pt>
                <c:pt idx="245">
                  <c:v>41061</c:v>
                </c:pt>
                <c:pt idx="246">
                  <c:v>41153</c:v>
                </c:pt>
                <c:pt idx="247">
                  <c:v>41244</c:v>
                </c:pt>
                <c:pt idx="248">
                  <c:v>41334</c:v>
                </c:pt>
                <c:pt idx="249">
                  <c:v>41426</c:v>
                </c:pt>
                <c:pt idx="250">
                  <c:v>41518</c:v>
                </c:pt>
                <c:pt idx="251">
                  <c:v>41609</c:v>
                </c:pt>
                <c:pt idx="252">
                  <c:v>41699</c:v>
                </c:pt>
                <c:pt idx="253">
                  <c:v>41791</c:v>
                </c:pt>
              </c:numCache>
            </c:numRef>
          </c:cat>
          <c:val>
            <c:numRef>
              <c:f>'3.1'!$M$921:$M$1174</c:f>
              <c:numCache>
                <c:formatCode>0,000</c:formatCode>
                <c:ptCount val="254"/>
                <c:pt idx="0">
                  <c:v>0.28682396430628798</c:v>
                </c:pt>
                <c:pt idx="1">
                  <c:v>0.28652661279056901</c:v>
                </c:pt>
                <c:pt idx="2">
                  <c:v>0.28617443712149898</c:v>
                </c:pt>
                <c:pt idx="3">
                  <c:v>0.28581298598919103</c:v>
                </c:pt>
                <c:pt idx="4">
                  <c:v>0.28544658465495698</c:v>
                </c:pt>
                <c:pt idx="5">
                  <c:v>0.285087163918396</c:v>
                </c:pt>
                <c:pt idx="6">
                  <c:v>0.28473595130064699</c:v>
                </c:pt>
                <c:pt idx="7">
                  <c:v>0.28437434340317502</c:v>
                </c:pt>
                <c:pt idx="8">
                  <c:v>0.28400718767133998</c:v>
                </c:pt>
                <c:pt idx="9">
                  <c:v>0.28364785529706399</c:v>
                </c:pt>
                <c:pt idx="10">
                  <c:v>0.28329772199876302</c:v>
                </c:pt>
                <c:pt idx="11">
                  <c:v>0.282935938410043</c:v>
                </c:pt>
                <c:pt idx="12">
                  <c:v>0.28256793720301199</c:v>
                </c:pt>
                <c:pt idx="13">
                  <c:v>0.28220870385890301</c:v>
                </c:pt>
                <c:pt idx="14">
                  <c:v>0.2818597801851</c:v>
                </c:pt>
                <c:pt idx="15">
                  <c:v>0.28149779969411998</c:v>
                </c:pt>
                <c:pt idx="16">
                  <c:v>0.28112885093860401</c:v>
                </c:pt>
                <c:pt idx="17">
                  <c:v>0.28076972858046301</c:v>
                </c:pt>
                <c:pt idx="18">
                  <c:v>0.28042216056779601</c:v>
                </c:pt>
                <c:pt idx="19">
                  <c:v>0.28005995940276202</c:v>
                </c:pt>
                <c:pt idx="20">
                  <c:v>0.27968994870227298</c:v>
                </c:pt>
                <c:pt idx="21">
                  <c:v>0.27933095072931502</c:v>
                </c:pt>
                <c:pt idx="22">
                  <c:v>0.278984902045262</c:v>
                </c:pt>
                <c:pt idx="23">
                  <c:v>0.27862245356443899</c:v>
                </c:pt>
                <c:pt idx="24">
                  <c:v>0.27825125271152701</c:v>
                </c:pt>
                <c:pt idx="25">
                  <c:v>0.27789239414063899</c:v>
                </c:pt>
                <c:pt idx="26">
                  <c:v>0.27754804821207402</c:v>
                </c:pt>
                <c:pt idx="27">
                  <c:v>0.277185322557298</c:v>
                </c:pt>
                <c:pt idx="28">
                  <c:v>0.27681278786616897</c:v>
                </c:pt>
                <c:pt idx="29">
                  <c:v>0.27645408552720901</c:v>
                </c:pt>
                <c:pt idx="30">
                  <c:v>0.27611164792593201</c:v>
                </c:pt>
                <c:pt idx="31">
                  <c:v>0.27574861163429498</c:v>
                </c:pt>
                <c:pt idx="32">
                  <c:v>0.27537458207212701</c:v>
                </c:pt>
                <c:pt idx="33">
                  <c:v>0.27501605482680502</c:v>
                </c:pt>
                <c:pt idx="34">
                  <c:v>0.27467575594307098</c:v>
                </c:pt>
                <c:pt idx="35">
                  <c:v>0.27431237151172799</c:v>
                </c:pt>
                <c:pt idx="36">
                  <c:v>0.27393666660438298</c:v>
                </c:pt>
                <c:pt idx="37">
                  <c:v>0.27357833559156097</c:v>
                </c:pt>
                <c:pt idx="38">
                  <c:v>0.27324043363038902</c:v>
                </c:pt>
                <c:pt idx="39">
                  <c:v>0.27287665902881503</c:v>
                </c:pt>
                <c:pt idx="40">
                  <c:v>0.27249907651371202</c:v>
                </c:pt>
                <c:pt idx="41">
                  <c:v>0.27214096542432198</c:v>
                </c:pt>
                <c:pt idx="42">
                  <c:v>0.27180574976353999</c:v>
                </c:pt>
                <c:pt idx="43">
                  <c:v>0.271441537886912</c:v>
                </c:pt>
                <c:pt idx="44">
                  <c:v>0.271061851082528</c:v>
                </c:pt>
                <c:pt idx="45">
                  <c:v>0.27070398646768701</c:v>
                </c:pt>
                <c:pt idx="46">
                  <c:v>0.27037178142138801</c:v>
                </c:pt>
                <c:pt idx="47">
                  <c:v>0.27000707947796898</c:v>
                </c:pt>
                <c:pt idx="48">
                  <c:v>0.26962503433577301</c:v>
                </c:pt>
                <c:pt idx="49">
                  <c:v>0.26926744595208102</c:v>
                </c:pt>
                <c:pt idx="50">
                  <c:v>0.26893861498844202</c:v>
                </c:pt>
                <c:pt idx="51">
                  <c:v>0.268573363813008</c:v>
                </c:pt>
                <c:pt idx="52">
                  <c:v>0.26818867561346699</c:v>
                </c:pt>
                <c:pt idx="53">
                  <c:v>0.267831396810008</c:v>
                </c:pt>
                <c:pt idx="54">
                  <c:v>0.26750634727832201</c:v>
                </c:pt>
                <c:pt idx="55">
                  <c:v>0.26714048056269402</c:v>
                </c:pt>
                <c:pt idx="56">
                  <c:v>0.26675283021239998</c:v>
                </c:pt>
                <c:pt idx="57">
                  <c:v>0.26639589836445499</c:v>
                </c:pt>
                <c:pt idx="58">
                  <c:v>0.26607508679284497</c:v>
                </c:pt>
                <c:pt idx="59">
                  <c:v>0.26570853022353302</c:v>
                </c:pt>
                <c:pt idx="60">
                  <c:v>0.26531756010527902</c:v>
                </c:pt>
                <c:pt idx="61">
                  <c:v>0.26496101710040598</c:v>
                </c:pt>
                <c:pt idx="62">
                  <c:v>0.26464495513313502</c:v>
                </c:pt>
                <c:pt idx="63">
                  <c:v>0.264277625424861</c:v>
                </c:pt>
                <c:pt idx="64">
                  <c:v>0.26388293474671198</c:v>
                </c:pt>
                <c:pt idx="65">
                  <c:v>0.26352682752950701</c:v>
                </c:pt>
                <c:pt idx="66">
                  <c:v>0.26321608858108803</c:v>
                </c:pt>
                <c:pt idx="67">
                  <c:v>0.26284789239363499</c:v>
                </c:pt>
                <c:pt idx="68">
                  <c:v>0.26244903197648201</c:v>
                </c:pt>
                <c:pt idx="69">
                  <c:v>0.262093413159112</c:v>
                </c:pt>
                <c:pt idx="70">
                  <c:v>0.26178863987175999</c:v>
                </c:pt>
                <c:pt idx="71">
                  <c:v>0.26141947259604997</c:v>
                </c:pt>
                <c:pt idx="72">
                  <c:v>0.26101593903188502</c:v>
                </c:pt>
                <c:pt idx="73">
                  <c:v>0.26066086757832602</c:v>
                </c:pt>
                <c:pt idx="74">
                  <c:v>0.26036278017974601</c:v>
                </c:pt>
                <c:pt idx="75">
                  <c:v>0.259992524577359</c:v>
                </c:pt>
                <c:pt idx="76">
                  <c:v>0.25958375368228098</c:v>
                </c:pt>
                <c:pt idx="77">
                  <c:v>0.25922929567516201</c:v>
                </c:pt>
                <c:pt idx="78">
                  <c:v>0.25893870134536001</c:v>
                </c:pt>
                <c:pt idx="79">
                  <c:v>0.25856722602381299</c:v>
                </c:pt>
                <c:pt idx="80">
                  <c:v>0.25815258550061398</c:v>
                </c:pt>
                <c:pt idx="81">
                  <c:v>0.25779881500065199</c:v>
                </c:pt>
                <c:pt idx="82">
                  <c:v>0.257516618369585</c:v>
                </c:pt>
                <c:pt idx="83">
                  <c:v>0.25714377607352401</c:v>
                </c:pt>
                <c:pt idx="84">
                  <c:v>0.256722557288453</c:v>
                </c:pt>
                <c:pt idx="85">
                  <c:v>0.256369557297631</c:v>
                </c:pt>
                <c:pt idx="86">
                  <c:v>0.25609677221023802</c:v>
                </c:pt>
                <c:pt idx="87">
                  <c:v>0.255722397906334</c:v>
                </c:pt>
                <c:pt idx="88">
                  <c:v>0.25529380667306301</c:v>
                </c:pt>
                <c:pt idx="89">
                  <c:v>0.25494167021410202</c:v>
                </c:pt>
                <c:pt idx="90">
                  <c:v>0.25467943291570899</c:v>
                </c:pt>
                <c:pt idx="91">
                  <c:v>0.254303341646337</c:v>
                </c:pt>
                <c:pt idx="92">
                  <c:v>0.25386648789729799</c:v>
                </c:pt>
                <c:pt idx="93">
                  <c:v>0.253515319223451</c:v>
                </c:pt>
                <c:pt idx="94">
                  <c:v>0.25326490313703198</c:v>
                </c:pt>
                <c:pt idx="95">
                  <c:v>0.25288688761483802</c:v>
                </c:pt>
                <c:pt idx="96">
                  <c:v>0.252440773825583</c:v>
                </c:pt>
                <c:pt idx="97">
                  <c:v>0.25209068977648302</c:v>
                </c:pt>
                <c:pt idx="98">
                  <c:v>0.25185352206396899</c:v>
                </c:pt>
                <c:pt idx="99">
                  <c:v>0.251473349976025</c:v>
                </c:pt>
                <c:pt idx="100">
                  <c:v>0.25101685819207398</c:v>
                </c:pt>
                <c:pt idx="101">
                  <c:v>0.25066798971327398</c:v>
                </c:pt>
                <c:pt idx="102">
                  <c:v>0.25044566983628802</c:v>
                </c:pt>
                <c:pt idx="103">
                  <c:v>0.25006308082278</c:v>
                </c:pt>
                <c:pt idx="104">
                  <c:v>0.24959495812023799</c:v>
                </c:pt>
                <c:pt idx="105">
                  <c:v>0.24924745196620701</c:v>
                </c:pt>
                <c:pt idx="106">
                  <c:v>0.249041772487614</c:v>
                </c:pt>
                <c:pt idx="107">
                  <c:v>0.24865647475577601</c:v>
                </c:pt>
                <c:pt idx="108">
                  <c:v>0.24817531694662301</c:v>
                </c:pt>
                <c:pt idx="109">
                  <c:v>0.24782933758933101</c:v>
                </c:pt>
                <c:pt idx="110">
                  <c:v>0.24764230748614299</c:v>
                </c:pt>
                <c:pt idx="111">
                  <c:v>0.24725397401538601</c:v>
                </c:pt>
                <c:pt idx="112">
                  <c:v>0.24675820738552801</c:v>
                </c:pt>
                <c:pt idx="113">
                  <c:v>0.24641393915346799</c:v>
                </c:pt>
                <c:pt idx="114">
                  <c:v>0.246247809944282</c:v>
                </c:pt>
                <c:pt idx="115">
                  <c:v>0.24585607423318401</c:v>
                </c:pt>
                <c:pt idx="116">
                  <c:v>0.24534393507575</c:v>
                </c:pt>
                <c:pt idx="117">
                  <c:v>0.245001584551191</c:v>
                </c:pt>
                <c:pt idx="118">
                  <c:v>0.24485887957797001</c:v>
                </c:pt>
                <c:pt idx="119">
                  <c:v>0.24446333087779401</c:v>
                </c:pt>
                <c:pt idx="120">
                  <c:v>0.243932842555523</c:v>
                </c:pt>
                <c:pt idx="121">
                  <c:v>0.24359264126118299</c:v>
                </c:pt>
                <c:pt idx="122">
                  <c:v>0.24347618850619501</c:v>
                </c:pt>
                <c:pt idx="123">
                  <c:v>0.243076366478959</c:v>
                </c:pt>
                <c:pt idx="124">
                  <c:v>0.24252531371734401</c:v>
                </c:pt>
                <c:pt idx="125">
                  <c:v>0.242187521127427</c:v>
                </c:pt>
                <c:pt idx="126">
                  <c:v>0.24210048999212799</c:v>
                </c:pt>
                <c:pt idx="127">
                  <c:v>0.24169587872375201</c:v>
                </c:pt>
                <c:pt idx="128">
                  <c:v>0.24112177880063199</c:v>
                </c:pt>
                <c:pt idx="129">
                  <c:v>0.24078668571537501</c:v>
                </c:pt>
                <c:pt idx="130">
                  <c:v>0.240732628239577</c:v>
                </c:pt>
                <c:pt idx="131">
                  <c:v>0.24032264953024199</c:v>
                </c:pt>
                <c:pt idx="132">
                  <c:v>0.23972271998713501</c:v>
                </c:pt>
                <c:pt idx="133">
                  <c:v>0.239390652314769</c:v>
                </c:pt>
                <c:pt idx="134">
                  <c:v>0.239373549372148</c:v>
                </c:pt>
                <c:pt idx="135">
                  <c:v>0.238957555216605</c:v>
                </c:pt>
                <c:pt idx="136">
                  <c:v>0.23832867767187599</c:v>
                </c:pt>
                <c:pt idx="137">
                  <c:v>0.238000000667175</c:v>
                </c:pt>
                <c:pt idx="138">
                  <c:v>0.23802431373791</c:v>
                </c:pt>
                <c:pt idx="139">
                  <c:v>0.237601577897948</c:v>
                </c:pt>
                <c:pt idx="140">
                  <c:v>0.23694025749117401</c:v>
                </c:pt>
                <c:pt idx="141">
                  <c:v>0.23661538050571901</c:v>
                </c:pt>
                <c:pt idx="142">
                  <c:v>0.23668610969958701</c:v>
                </c:pt>
                <c:pt idx="143">
                  <c:v>0.236255818259057</c:v>
                </c:pt>
                <c:pt idx="144">
                  <c:v>0.235558138199156</c:v>
                </c:pt>
                <c:pt idx="145">
                  <c:v>0.23523752000509501</c:v>
                </c:pt>
                <c:pt idx="146">
                  <c:v>0.23536026908963301</c:v>
                </c:pt>
                <c:pt idx="147">
                  <c:v>0.23492150986918101</c:v>
                </c:pt>
                <c:pt idx="148">
                  <c:v>0.23418308049518799</c:v>
                </c:pt>
                <c:pt idx="149">
                  <c:v>0.23386723525172501</c:v>
                </c:pt>
                <c:pt idx="150">
                  <c:v>0.23404828453116699</c:v>
                </c:pt>
                <c:pt idx="151">
                  <c:v>0.23360003522502801</c:v>
                </c:pt>
                <c:pt idx="152">
                  <c:v>0.232815936917036</c:v>
                </c:pt>
                <c:pt idx="153">
                  <c:v>0.232505440857251</c:v>
                </c:pt>
                <c:pt idx="154">
                  <c:v>0.23275182885005799</c:v>
                </c:pt>
                <c:pt idx="155">
                  <c:v>0.23229294373061701</c:v>
                </c:pt>
                <c:pt idx="156">
                  <c:v>0.231457662928411</c:v>
                </c:pt>
                <c:pt idx="157">
                  <c:v>0.23115316185337201</c:v>
                </c:pt>
                <c:pt idx="158">
                  <c:v>0.23147277683060399</c:v>
                </c:pt>
                <c:pt idx="159">
                  <c:v>0.23100197184780899</c:v>
                </c:pt>
                <c:pt idx="160">
                  <c:v>0.230109329345109</c:v>
                </c:pt>
                <c:pt idx="161">
                  <c:v>0.22981154702273601</c:v>
                </c:pt>
                <c:pt idx="162">
                  <c:v>0.23021322959775101</c:v>
                </c:pt>
                <c:pt idx="163">
                  <c:v>0.229729065679598</c:v>
                </c:pt>
                <c:pt idx="164">
                  <c:v>0.22877213626134299</c:v>
                </c:pt>
                <c:pt idx="165">
                  <c:v>0.22848188383926199</c:v>
                </c:pt>
                <c:pt idx="166">
                  <c:v>0.22897554194295</c:v>
                </c:pt>
                <c:pt idx="167">
                  <c:v>0.22847640627985499</c:v>
                </c:pt>
                <c:pt idx="168">
                  <c:v>0.22744742865737699</c:v>
                </c:pt>
                <c:pt idx="169">
                  <c:v>0.22716561521217499</c:v>
                </c:pt>
                <c:pt idx="170">
                  <c:v>0.22776235294903699</c:v>
                </c:pt>
                <c:pt idx="171">
                  <c:v>0.22724643801868599</c:v>
                </c:pt>
                <c:pt idx="172">
                  <c:v>0.226136713891468</c:v>
                </c:pt>
                <c:pt idx="173">
                  <c:v>0.22586435825154799</c:v>
                </c:pt>
                <c:pt idx="174">
                  <c:v>0.22657662031241901</c:v>
                </c:pt>
                <c:pt idx="175">
                  <c:v>0.226041900372315</c:v>
                </c:pt>
                <c:pt idx="176">
                  <c:v>0.22484168130357499</c:v>
                </c:pt>
                <c:pt idx="177">
                  <c:v>0.22457992529937701</c:v>
                </c:pt>
                <c:pt idx="178">
                  <c:v>0.225421658808936</c:v>
                </c:pt>
                <c:pt idx="179">
                  <c:v>0.224865863550919</c:v>
                </c:pt>
                <c:pt idx="180">
                  <c:v>0.22356422418581701</c:v>
                </c:pt>
                <c:pt idx="181">
                  <c:v>0.22331434749971299</c:v>
                </c:pt>
                <c:pt idx="182">
                  <c:v>0.224301183403678</c:v>
                </c:pt>
                <c:pt idx="183">
                  <c:v>0.223721768427777</c:v>
                </c:pt>
                <c:pt idx="184">
                  <c:v>0.22230646440539001</c:v>
                </c:pt>
                <c:pt idx="185">
                  <c:v>0.22206990121439699</c:v>
                </c:pt>
                <c:pt idx="186">
                  <c:v>0.223219357565385</c:v>
                </c:pt>
                <c:pt idx="187">
                  <c:v>0.22261347128901601</c:v>
                </c:pt>
                <c:pt idx="188">
                  <c:v>0.22107078000018199</c:v>
                </c:pt>
                <c:pt idx="189">
                  <c:v>0.220849137627942</c:v>
                </c:pt>
                <c:pt idx="190">
                  <c:v>0.222180847413846</c:v>
                </c:pt>
                <c:pt idx="191">
                  <c:v>0.22154529398623499</c:v>
                </c:pt>
                <c:pt idx="192">
                  <c:v>0.219859836107833</c:v>
                </c:pt>
                <c:pt idx="193">
                  <c:v>0.21965491593852801</c:v>
                </c:pt>
                <c:pt idx="194">
                  <c:v>0.221190882481936</c:v>
                </c:pt>
                <c:pt idx="195">
                  <c:v>0.220522080646224</c:v>
                </c:pt>
                <c:pt idx="196">
                  <c:v>0.218676622884097</c:v>
                </c:pt>
                <c:pt idx="197">
                  <c:v>0.218490461655938</c:v>
                </c:pt>
                <c:pt idx="198">
                  <c:v>0.22025546057620199</c:v>
                </c:pt>
                <c:pt idx="199">
                  <c:v>0.21955014768358699</c:v>
                </c:pt>
                <c:pt idx="200">
                  <c:v>0.21753024374913499</c:v>
                </c:pt>
                <c:pt idx="201">
                  <c:v>0.217396674202358</c:v>
                </c:pt>
                <c:pt idx="202">
                  <c:v>0.21962297079246501</c:v>
                </c:pt>
                <c:pt idx="203">
                  <c:v>0.22030021262938099</c:v>
                </c:pt>
                <c:pt idx="204">
                  <c:v>0.21463889999999999</c:v>
                </c:pt>
                <c:pt idx="205">
                  <c:v>0.22047130000000001</c:v>
                </c:pt>
                <c:pt idx="206">
                  <c:v>0.223793833333333</c:v>
                </c:pt>
                <c:pt idx="207">
                  <c:v>0.22516849999999999</c:v>
                </c:pt>
                <c:pt idx="208">
                  <c:v>0.22156670000000001</c:v>
                </c:pt>
                <c:pt idx="209">
                  <c:v>0.22218623333333301</c:v>
                </c:pt>
                <c:pt idx="210">
                  <c:v>0.22190029999999999</c:v>
                </c:pt>
                <c:pt idx="211">
                  <c:v>0.22234126666666601</c:v>
                </c:pt>
                <c:pt idx="212">
                  <c:v>0.21999170000000001</c:v>
                </c:pt>
                <c:pt idx="213">
                  <c:v>0.21130789999999999</c:v>
                </c:pt>
                <c:pt idx="214">
                  <c:v>0.21809093333333299</c:v>
                </c:pt>
                <c:pt idx="215">
                  <c:v>0.22221679999999999</c:v>
                </c:pt>
                <c:pt idx="216">
                  <c:v>0.20903469999999999</c:v>
                </c:pt>
                <c:pt idx="217">
                  <c:v>0.214038533333333</c:v>
                </c:pt>
                <c:pt idx="218">
                  <c:v>0.2127822</c:v>
                </c:pt>
                <c:pt idx="219">
                  <c:v>0.21412870000000001</c:v>
                </c:pt>
                <c:pt idx="220">
                  <c:v>0.20646763333333301</c:v>
                </c:pt>
                <c:pt idx="221">
                  <c:v>0.21314820000000001</c:v>
                </c:pt>
                <c:pt idx="222">
                  <c:v>0.20744616666666599</c:v>
                </c:pt>
                <c:pt idx="223">
                  <c:v>0.20480246666666599</c:v>
                </c:pt>
                <c:pt idx="224">
                  <c:v>0.2070978</c:v>
                </c:pt>
                <c:pt idx="225">
                  <c:v>0.21203693333333301</c:v>
                </c:pt>
                <c:pt idx="226">
                  <c:v>0.21363616666666599</c:v>
                </c:pt>
                <c:pt idx="227">
                  <c:v>0.21028060000000001</c:v>
                </c:pt>
                <c:pt idx="228">
                  <c:v>0.20755826666666599</c:v>
                </c:pt>
                <c:pt idx="229">
                  <c:v>0.20014480000000001</c:v>
                </c:pt>
                <c:pt idx="230">
                  <c:v>0.203538366666666</c:v>
                </c:pt>
                <c:pt idx="231">
                  <c:v>0.19926076666666601</c:v>
                </c:pt>
                <c:pt idx="232">
                  <c:v>0.1929303</c:v>
                </c:pt>
                <c:pt idx="233">
                  <c:v>0.19240096666666601</c:v>
                </c:pt>
                <c:pt idx="234">
                  <c:v>0.19844616666666601</c:v>
                </c:pt>
                <c:pt idx="235">
                  <c:v>0.19911453333333301</c:v>
                </c:pt>
                <c:pt idx="236">
                  <c:v>0.19463233333333299</c:v>
                </c:pt>
                <c:pt idx="237">
                  <c:v>0.1928058</c:v>
                </c:pt>
                <c:pt idx="238">
                  <c:v>0.199111066666666</c:v>
                </c:pt>
                <c:pt idx="239">
                  <c:v>0.19339253333333301</c:v>
                </c:pt>
                <c:pt idx="240">
                  <c:v>0.19004726666666599</c:v>
                </c:pt>
                <c:pt idx="241">
                  <c:v>0.18600486666666599</c:v>
                </c:pt>
                <c:pt idx="242">
                  <c:v>0.190995</c:v>
                </c:pt>
                <c:pt idx="243">
                  <c:v>0.19452603333333299</c:v>
                </c:pt>
                <c:pt idx="244">
                  <c:v>0.18606096666666599</c:v>
                </c:pt>
                <c:pt idx="245">
                  <c:v>0.18563606666666599</c:v>
                </c:pt>
                <c:pt idx="246">
                  <c:v>0.19508236666666601</c:v>
                </c:pt>
                <c:pt idx="247">
                  <c:v>0.19160496666666599</c:v>
                </c:pt>
                <c:pt idx="248">
                  <c:v>0.186694533333333</c:v>
                </c:pt>
                <c:pt idx="249">
                  <c:v>0.18411050000000001</c:v>
                </c:pt>
                <c:pt idx="250">
                  <c:v>0.19998786666666599</c:v>
                </c:pt>
                <c:pt idx="251">
                  <c:v>0.199255866666666</c:v>
                </c:pt>
                <c:pt idx="252">
                  <c:v>0.197716533333333</c:v>
                </c:pt>
                <c:pt idx="253">
                  <c:v>0.19616113333333299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142208"/>
        <c:axId val="114152192"/>
      </c:lineChart>
      <c:lineChart>
        <c:grouping val="standard"/>
        <c:varyColors val="0"/>
        <c:ser>
          <c:idx val="4"/>
          <c:order val="4"/>
          <c:tx>
            <c:strRef>
              <c:f>'3.1'!$F$920</c:f>
              <c:strCache>
                <c:ptCount val="1"/>
                <c:pt idx="0">
                  <c:v>Industria manufacturera</c:v>
                </c:pt>
              </c:strCache>
            </c:strRef>
          </c:tx>
          <c:marker>
            <c:symbol val="none"/>
          </c:marker>
          <c:cat>
            <c:numRef>
              <c:f>'3.1'!$A$921:$A$1174</c:f>
              <c:numCache>
                <c:formatCode>mmm\-yy</c:formatCode>
                <c:ptCount val="254"/>
                <c:pt idx="0">
                  <c:v>18688</c:v>
                </c:pt>
                <c:pt idx="1">
                  <c:v>18780</c:v>
                </c:pt>
                <c:pt idx="2">
                  <c:v>18872</c:v>
                </c:pt>
                <c:pt idx="3">
                  <c:v>18963</c:v>
                </c:pt>
                <c:pt idx="4">
                  <c:v>19054</c:v>
                </c:pt>
                <c:pt idx="5">
                  <c:v>19146</c:v>
                </c:pt>
                <c:pt idx="6">
                  <c:v>19238</c:v>
                </c:pt>
                <c:pt idx="7">
                  <c:v>19329</c:v>
                </c:pt>
                <c:pt idx="8">
                  <c:v>19419</c:v>
                </c:pt>
                <c:pt idx="9">
                  <c:v>19511</c:v>
                </c:pt>
                <c:pt idx="10">
                  <c:v>19603</c:v>
                </c:pt>
                <c:pt idx="11">
                  <c:v>19694</c:v>
                </c:pt>
                <c:pt idx="12">
                  <c:v>19784</c:v>
                </c:pt>
                <c:pt idx="13">
                  <c:v>19876</c:v>
                </c:pt>
                <c:pt idx="14">
                  <c:v>19968</c:v>
                </c:pt>
                <c:pt idx="15">
                  <c:v>20059</c:v>
                </c:pt>
                <c:pt idx="16">
                  <c:v>20149</c:v>
                </c:pt>
                <c:pt idx="17">
                  <c:v>20241</c:v>
                </c:pt>
                <c:pt idx="18">
                  <c:v>20333</c:v>
                </c:pt>
                <c:pt idx="19">
                  <c:v>20424</c:v>
                </c:pt>
                <c:pt idx="20">
                  <c:v>20515</c:v>
                </c:pt>
                <c:pt idx="21">
                  <c:v>20607</c:v>
                </c:pt>
                <c:pt idx="22">
                  <c:v>20699</c:v>
                </c:pt>
                <c:pt idx="23">
                  <c:v>20790</c:v>
                </c:pt>
                <c:pt idx="24">
                  <c:v>20880</c:v>
                </c:pt>
                <c:pt idx="25">
                  <c:v>20972</c:v>
                </c:pt>
                <c:pt idx="26">
                  <c:v>21064</c:v>
                </c:pt>
                <c:pt idx="27">
                  <c:v>21155</c:v>
                </c:pt>
                <c:pt idx="28">
                  <c:v>21245</c:v>
                </c:pt>
                <c:pt idx="29">
                  <c:v>21337</c:v>
                </c:pt>
                <c:pt idx="30">
                  <c:v>21429</c:v>
                </c:pt>
                <c:pt idx="31">
                  <c:v>21520</c:v>
                </c:pt>
                <c:pt idx="32">
                  <c:v>21610</c:v>
                </c:pt>
                <c:pt idx="33">
                  <c:v>21702</c:v>
                </c:pt>
                <c:pt idx="34">
                  <c:v>21794</c:v>
                </c:pt>
                <c:pt idx="35">
                  <c:v>21885</c:v>
                </c:pt>
                <c:pt idx="36">
                  <c:v>21976</c:v>
                </c:pt>
                <c:pt idx="37">
                  <c:v>22068</c:v>
                </c:pt>
                <c:pt idx="38">
                  <c:v>22160</c:v>
                </c:pt>
                <c:pt idx="39">
                  <c:v>22251</c:v>
                </c:pt>
                <c:pt idx="40">
                  <c:v>22341</c:v>
                </c:pt>
                <c:pt idx="41">
                  <c:v>22433</c:v>
                </c:pt>
                <c:pt idx="42">
                  <c:v>22525</c:v>
                </c:pt>
                <c:pt idx="43">
                  <c:v>22616</c:v>
                </c:pt>
                <c:pt idx="44">
                  <c:v>22706</c:v>
                </c:pt>
                <c:pt idx="45">
                  <c:v>22798</c:v>
                </c:pt>
                <c:pt idx="46">
                  <c:v>22890</c:v>
                </c:pt>
                <c:pt idx="47">
                  <c:v>22981</c:v>
                </c:pt>
                <c:pt idx="48">
                  <c:v>23071</c:v>
                </c:pt>
                <c:pt idx="49">
                  <c:v>23163</c:v>
                </c:pt>
                <c:pt idx="50">
                  <c:v>23255</c:v>
                </c:pt>
                <c:pt idx="51">
                  <c:v>23346</c:v>
                </c:pt>
                <c:pt idx="52">
                  <c:v>23437</c:v>
                </c:pt>
                <c:pt idx="53">
                  <c:v>23529</c:v>
                </c:pt>
                <c:pt idx="54">
                  <c:v>23621</c:v>
                </c:pt>
                <c:pt idx="55">
                  <c:v>23712</c:v>
                </c:pt>
                <c:pt idx="56">
                  <c:v>23802</c:v>
                </c:pt>
                <c:pt idx="57">
                  <c:v>23894</c:v>
                </c:pt>
                <c:pt idx="58">
                  <c:v>23986</c:v>
                </c:pt>
                <c:pt idx="59">
                  <c:v>24077</c:v>
                </c:pt>
                <c:pt idx="60">
                  <c:v>24167</c:v>
                </c:pt>
                <c:pt idx="61">
                  <c:v>24259</c:v>
                </c:pt>
                <c:pt idx="62">
                  <c:v>24351</c:v>
                </c:pt>
                <c:pt idx="63">
                  <c:v>24442</c:v>
                </c:pt>
                <c:pt idx="64">
                  <c:v>24532</c:v>
                </c:pt>
                <c:pt idx="65">
                  <c:v>24624</c:v>
                </c:pt>
                <c:pt idx="66">
                  <c:v>24716</c:v>
                </c:pt>
                <c:pt idx="67">
                  <c:v>24807</c:v>
                </c:pt>
                <c:pt idx="68">
                  <c:v>24898</c:v>
                </c:pt>
                <c:pt idx="69">
                  <c:v>24990</c:v>
                </c:pt>
                <c:pt idx="70">
                  <c:v>25082</c:v>
                </c:pt>
                <c:pt idx="71">
                  <c:v>25173</c:v>
                </c:pt>
                <c:pt idx="72">
                  <c:v>25263</c:v>
                </c:pt>
                <c:pt idx="73">
                  <c:v>25355</c:v>
                </c:pt>
                <c:pt idx="74">
                  <c:v>25447</c:v>
                </c:pt>
                <c:pt idx="75">
                  <c:v>25538</c:v>
                </c:pt>
                <c:pt idx="76">
                  <c:v>25628</c:v>
                </c:pt>
                <c:pt idx="77">
                  <c:v>25720</c:v>
                </c:pt>
                <c:pt idx="78">
                  <c:v>25812</c:v>
                </c:pt>
                <c:pt idx="79">
                  <c:v>25903</c:v>
                </c:pt>
                <c:pt idx="80">
                  <c:v>25993</c:v>
                </c:pt>
                <c:pt idx="81">
                  <c:v>26085</c:v>
                </c:pt>
                <c:pt idx="82">
                  <c:v>26177</c:v>
                </c:pt>
                <c:pt idx="83">
                  <c:v>26268</c:v>
                </c:pt>
                <c:pt idx="84">
                  <c:v>26359</c:v>
                </c:pt>
                <c:pt idx="85">
                  <c:v>26451</c:v>
                </c:pt>
                <c:pt idx="86">
                  <c:v>26543</c:v>
                </c:pt>
                <c:pt idx="87">
                  <c:v>26634</c:v>
                </c:pt>
                <c:pt idx="88">
                  <c:v>26724</c:v>
                </c:pt>
                <c:pt idx="89">
                  <c:v>26816</c:v>
                </c:pt>
                <c:pt idx="90">
                  <c:v>26908</c:v>
                </c:pt>
                <c:pt idx="91">
                  <c:v>26999</c:v>
                </c:pt>
                <c:pt idx="92">
                  <c:v>27089</c:v>
                </c:pt>
                <c:pt idx="93">
                  <c:v>27181</c:v>
                </c:pt>
                <c:pt idx="94">
                  <c:v>27273</c:v>
                </c:pt>
                <c:pt idx="95">
                  <c:v>27364</c:v>
                </c:pt>
                <c:pt idx="96">
                  <c:v>27454</c:v>
                </c:pt>
                <c:pt idx="97">
                  <c:v>27546</c:v>
                </c:pt>
                <c:pt idx="98">
                  <c:v>27638</c:v>
                </c:pt>
                <c:pt idx="99">
                  <c:v>27729</c:v>
                </c:pt>
                <c:pt idx="100">
                  <c:v>27820</c:v>
                </c:pt>
                <c:pt idx="101">
                  <c:v>27912</c:v>
                </c:pt>
                <c:pt idx="102">
                  <c:v>28004</c:v>
                </c:pt>
                <c:pt idx="103">
                  <c:v>28095</c:v>
                </c:pt>
                <c:pt idx="104">
                  <c:v>28185</c:v>
                </c:pt>
                <c:pt idx="105">
                  <c:v>28277</c:v>
                </c:pt>
                <c:pt idx="106">
                  <c:v>28369</c:v>
                </c:pt>
                <c:pt idx="107">
                  <c:v>28460</c:v>
                </c:pt>
                <c:pt idx="108">
                  <c:v>28550</c:v>
                </c:pt>
                <c:pt idx="109">
                  <c:v>28642</c:v>
                </c:pt>
                <c:pt idx="110">
                  <c:v>28734</c:v>
                </c:pt>
                <c:pt idx="111">
                  <c:v>28825</c:v>
                </c:pt>
                <c:pt idx="112">
                  <c:v>28915</c:v>
                </c:pt>
                <c:pt idx="113">
                  <c:v>29007</c:v>
                </c:pt>
                <c:pt idx="114">
                  <c:v>29099</c:v>
                </c:pt>
                <c:pt idx="115">
                  <c:v>29190</c:v>
                </c:pt>
                <c:pt idx="116">
                  <c:v>29281</c:v>
                </c:pt>
                <c:pt idx="117">
                  <c:v>29373</c:v>
                </c:pt>
                <c:pt idx="118">
                  <c:v>29465</c:v>
                </c:pt>
                <c:pt idx="119">
                  <c:v>29556</c:v>
                </c:pt>
                <c:pt idx="120">
                  <c:v>29646</c:v>
                </c:pt>
                <c:pt idx="121">
                  <c:v>29738</c:v>
                </c:pt>
                <c:pt idx="122">
                  <c:v>29830</c:v>
                </c:pt>
                <c:pt idx="123">
                  <c:v>29921</c:v>
                </c:pt>
                <c:pt idx="124">
                  <c:v>30011</c:v>
                </c:pt>
                <c:pt idx="125">
                  <c:v>30103</c:v>
                </c:pt>
                <c:pt idx="126">
                  <c:v>30195</c:v>
                </c:pt>
                <c:pt idx="127">
                  <c:v>30286</c:v>
                </c:pt>
                <c:pt idx="128">
                  <c:v>30376</c:v>
                </c:pt>
                <c:pt idx="129">
                  <c:v>30468</c:v>
                </c:pt>
                <c:pt idx="130">
                  <c:v>30560</c:v>
                </c:pt>
                <c:pt idx="131">
                  <c:v>30651</c:v>
                </c:pt>
                <c:pt idx="132">
                  <c:v>30742</c:v>
                </c:pt>
                <c:pt idx="133">
                  <c:v>30834</c:v>
                </c:pt>
                <c:pt idx="134">
                  <c:v>30926</c:v>
                </c:pt>
                <c:pt idx="135">
                  <c:v>31017</c:v>
                </c:pt>
                <c:pt idx="136">
                  <c:v>31107</c:v>
                </c:pt>
                <c:pt idx="137">
                  <c:v>31199</c:v>
                </c:pt>
                <c:pt idx="138">
                  <c:v>31291</c:v>
                </c:pt>
                <c:pt idx="139">
                  <c:v>31382</c:v>
                </c:pt>
                <c:pt idx="140">
                  <c:v>31472</c:v>
                </c:pt>
                <c:pt idx="141">
                  <c:v>31564</c:v>
                </c:pt>
                <c:pt idx="142">
                  <c:v>31656</c:v>
                </c:pt>
                <c:pt idx="143">
                  <c:v>31747</c:v>
                </c:pt>
                <c:pt idx="144">
                  <c:v>31837</c:v>
                </c:pt>
                <c:pt idx="145">
                  <c:v>31929</c:v>
                </c:pt>
                <c:pt idx="146">
                  <c:v>32021</c:v>
                </c:pt>
                <c:pt idx="147">
                  <c:v>32112</c:v>
                </c:pt>
                <c:pt idx="148">
                  <c:v>32203</c:v>
                </c:pt>
                <c:pt idx="149">
                  <c:v>32295</c:v>
                </c:pt>
                <c:pt idx="150">
                  <c:v>32387</c:v>
                </c:pt>
                <c:pt idx="151">
                  <c:v>32478</c:v>
                </c:pt>
                <c:pt idx="152">
                  <c:v>32568</c:v>
                </c:pt>
                <c:pt idx="153">
                  <c:v>32660</c:v>
                </c:pt>
                <c:pt idx="154">
                  <c:v>32752</c:v>
                </c:pt>
                <c:pt idx="155">
                  <c:v>32843</c:v>
                </c:pt>
                <c:pt idx="156">
                  <c:v>32933</c:v>
                </c:pt>
                <c:pt idx="157">
                  <c:v>33025</c:v>
                </c:pt>
                <c:pt idx="158">
                  <c:v>33117</c:v>
                </c:pt>
                <c:pt idx="159">
                  <c:v>33208</c:v>
                </c:pt>
                <c:pt idx="160">
                  <c:v>33298</c:v>
                </c:pt>
                <c:pt idx="161">
                  <c:v>33390</c:v>
                </c:pt>
                <c:pt idx="162">
                  <c:v>33482</c:v>
                </c:pt>
                <c:pt idx="163">
                  <c:v>33573</c:v>
                </c:pt>
                <c:pt idx="164">
                  <c:v>33664</c:v>
                </c:pt>
                <c:pt idx="165">
                  <c:v>33756</c:v>
                </c:pt>
                <c:pt idx="166">
                  <c:v>33848</c:v>
                </c:pt>
                <c:pt idx="167">
                  <c:v>33939</c:v>
                </c:pt>
                <c:pt idx="168">
                  <c:v>34029</c:v>
                </c:pt>
                <c:pt idx="169">
                  <c:v>34121</c:v>
                </c:pt>
                <c:pt idx="170">
                  <c:v>34213</c:v>
                </c:pt>
                <c:pt idx="171">
                  <c:v>34304</c:v>
                </c:pt>
                <c:pt idx="172">
                  <c:v>34394</c:v>
                </c:pt>
                <c:pt idx="173">
                  <c:v>34486</c:v>
                </c:pt>
                <c:pt idx="174">
                  <c:v>34578</c:v>
                </c:pt>
                <c:pt idx="175">
                  <c:v>34669</c:v>
                </c:pt>
                <c:pt idx="176">
                  <c:v>34759</c:v>
                </c:pt>
                <c:pt idx="177">
                  <c:v>34851</c:v>
                </c:pt>
                <c:pt idx="178">
                  <c:v>34943</c:v>
                </c:pt>
                <c:pt idx="179">
                  <c:v>35034</c:v>
                </c:pt>
                <c:pt idx="180">
                  <c:v>35125</c:v>
                </c:pt>
                <c:pt idx="181">
                  <c:v>35217</c:v>
                </c:pt>
                <c:pt idx="182">
                  <c:v>35309</c:v>
                </c:pt>
                <c:pt idx="183">
                  <c:v>35400</c:v>
                </c:pt>
                <c:pt idx="184">
                  <c:v>35490</c:v>
                </c:pt>
                <c:pt idx="185">
                  <c:v>35582</c:v>
                </c:pt>
                <c:pt idx="186">
                  <c:v>35674</c:v>
                </c:pt>
                <c:pt idx="187">
                  <c:v>35765</c:v>
                </c:pt>
                <c:pt idx="188">
                  <c:v>35855</c:v>
                </c:pt>
                <c:pt idx="189">
                  <c:v>35947</c:v>
                </c:pt>
                <c:pt idx="190">
                  <c:v>36039</c:v>
                </c:pt>
                <c:pt idx="191">
                  <c:v>36130</c:v>
                </c:pt>
                <c:pt idx="192">
                  <c:v>36220</c:v>
                </c:pt>
                <c:pt idx="193">
                  <c:v>36312</c:v>
                </c:pt>
                <c:pt idx="194">
                  <c:v>36404</c:v>
                </c:pt>
                <c:pt idx="195">
                  <c:v>36495</c:v>
                </c:pt>
                <c:pt idx="196">
                  <c:v>36586</c:v>
                </c:pt>
                <c:pt idx="197">
                  <c:v>36678</c:v>
                </c:pt>
                <c:pt idx="198">
                  <c:v>36770</c:v>
                </c:pt>
                <c:pt idx="199">
                  <c:v>36861</c:v>
                </c:pt>
                <c:pt idx="200">
                  <c:v>36951</c:v>
                </c:pt>
                <c:pt idx="201">
                  <c:v>37043</c:v>
                </c:pt>
                <c:pt idx="202">
                  <c:v>37135</c:v>
                </c:pt>
                <c:pt idx="203">
                  <c:v>37226</c:v>
                </c:pt>
                <c:pt idx="204">
                  <c:v>37316</c:v>
                </c:pt>
                <c:pt idx="205">
                  <c:v>37408</c:v>
                </c:pt>
                <c:pt idx="206">
                  <c:v>37500</c:v>
                </c:pt>
                <c:pt idx="207">
                  <c:v>37591</c:v>
                </c:pt>
                <c:pt idx="208">
                  <c:v>37681</c:v>
                </c:pt>
                <c:pt idx="209">
                  <c:v>37773</c:v>
                </c:pt>
                <c:pt idx="210">
                  <c:v>37865</c:v>
                </c:pt>
                <c:pt idx="211">
                  <c:v>37956</c:v>
                </c:pt>
                <c:pt idx="212">
                  <c:v>38047</c:v>
                </c:pt>
                <c:pt idx="213">
                  <c:v>38139</c:v>
                </c:pt>
                <c:pt idx="214">
                  <c:v>38231</c:v>
                </c:pt>
                <c:pt idx="215">
                  <c:v>38322</c:v>
                </c:pt>
                <c:pt idx="216">
                  <c:v>38412</c:v>
                </c:pt>
                <c:pt idx="217">
                  <c:v>38504</c:v>
                </c:pt>
                <c:pt idx="218">
                  <c:v>38596</c:v>
                </c:pt>
                <c:pt idx="219">
                  <c:v>38687</c:v>
                </c:pt>
                <c:pt idx="220">
                  <c:v>38777</c:v>
                </c:pt>
                <c:pt idx="221">
                  <c:v>38869</c:v>
                </c:pt>
                <c:pt idx="222">
                  <c:v>38961</c:v>
                </c:pt>
                <c:pt idx="223">
                  <c:v>39052</c:v>
                </c:pt>
                <c:pt idx="224">
                  <c:v>39142</c:v>
                </c:pt>
                <c:pt idx="225">
                  <c:v>39234</c:v>
                </c:pt>
                <c:pt idx="226">
                  <c:v>39326</c:v>
                </c:pt>
                <c:pt idx="227">
                  <c:v>39417</c:v>
                </c:pt>
                <c:pt idx="228">
                  <c:v>39508</c:v>
                </c:pt>
                <c:pt idx="229">
                  <c:v>39600</c:v>
                </c:pt>
                <c:pt idx="230">
                  <c:v>39692</c:v>
                </c:pt>
                <c:pt idx="231">
                  <c:v>39783</c:v>
                </c:pt>
                <c:pt idx="232">
                  <c:v>39873</c:v>
                </c:pt>
                <c:pt idx="233">
                  <c:v>39965</c:v>
                </c:pt>
                <c:pt idx="234">
                  <c:v>40057</c:v>
                </c:pt>
                <c:pt idx="235">
                  <c:v>40148</c:v>
                </c:pt>
                <c:pt idx="236">
                  <c:v>40238</c:v>
                </c:pt>
                <c:pt idx="237">
                  <c:v>40330</c:v>
                </c:pt>
                <c:pt idx="238">
                  <c:v>40422</c:v>
                </c:pt>
                <c:pt idx="239">
                  <c:v>40513</c:v>
                </c:pt>
                <c:pt idx="240">
                  <c:v>40603</c:v>
                </c:pt>
                <c:pt idx="241">
                  <c:v>40695</c:v>
                </c:pt>
                <c:pt idx="242">
                  <c:v>40787</c:v>
                </c:pt>
                <c:pt idx="243">
                  <c:v>40878</c:v>
                </c:pt>
                <c:pt idx="244">
                  <c:v>40969</c:v>
                </c:pt>
                <c:pt idx="245">
                  <c:v>41061</c:v>
                </c:pt>
                <c:pt idx="246">
                  <c:v>41153</c:v>
                </c:pt>
                <c:pt idx="247">
                  <c:v>41244</c:v>
                </c:pt>
                <c:pt idx="248">
                  <c:v>41334</c:v>
                </c:pt>
                <c:pt idx="249">
                  <c:v>41426</c:v>
                </c:pt>
                <c:pt idx="250">
                  <c:v>41518</c:v>
                </c:pt>
                <c:pt idx="251">
                  <c:v>41609</c:v>
                </c:pt>
                <c:pt idx="252">
                  <c:v>41699</c:v>
                </c:pt>
                <c:pt idx="253">
                  <c:v>41791</c:v>
                </c:pt>
              </c:numCache>
            </c:numRef>
          </c:cat>
          <c:val>
            <c:numRef>
              <c:f>'3.1'!$F$921:$F$1174</c:f>
              <c:numCache>
                <c:formatCode>0,000</c:formatCode>
                <c:ptCount val="254"/>
                <c:pt idx="0">
                  <c:v>0.10449596359914699</c:v>
                </c:pt>
                <c:pt idx="1">
                  <c:v>0.104631627449309</c:v>
                </c:pt>
                <c:pt idx="2">
                  <c:v>0.10479451628559799</c:v>
                </c:pt>
                <c:pt idx="3">
                  <c:v>0.10495729256592901</c:v>
                </c:pt>
                <c:pt idx="4">
                  <c:v>0.10512019418645301</c:v>
                </c:pt>
                <c:pt idx="5">
                  <c:v>0.105282978897246</c:v>
                </c:pt>
                <c:pt idx="6">
                  <c:v>0.105445873831307</c:v>
                </c:pt>
                <c:pt idx="7">
                  <c:v>0.10560863454462401</c:v>
                </c:pt>
                <c:pt idx="8">
                  <c:v>0.105771544723632</c:v>
                </c:pt>
                <c:pt idx="9">
                  <c:v>0.105934315490107</c:v>
                </c:pt>
                <c:pt idx="10">
                  <c:v>0.106097217695642</c:v>
                </c:pt>
                <c:pt idx="11">
                  <c:v>0.10625995984560301</c:v>
                </c:pt>
                <c:pt idx="12">
                  <c:v>0.106422880230434</c:v>
                </c:pt>
                <c:pt idx="13">
                  <c:v>0.10658563436858599</c:v>
                </c:pt>
                <c:pt idx="14">
                  <c:v>0.10674854524520901</c:v>
                </c:pt>
                <c:pt idx="15">
                  <c:v>0.106911265258737</c:v>
                </c:pt>
                <c:pt idx="16">
                  <c:v>0.107074197813808</c:v>
                </c:pt>
                <c:pt idx="17">
                  <c:v>0.10723693212301599</c:v>
                </c:pt>
                <c:pt idx="18">
                  <c:v>0.10739985333973801</c:v>
                </c:pt>
                <c:pt idx="19">
                  <c:v>0.107562546956009</c:v>
                </c:pt>
                <c:pt idx="20">
                  <c:v>0.107725494023851</c:v>
                </c:pt>
                <c:pt idx="21">
                  <c:v>0.107888204687437</c:v>
                </c:pt>
                <c:pt idx="22">
                  <c:v>0.108051138234522</c:v>
                </c:pt>
                <c:pt idx="23">
                  <c:v>0.108213800372588</c:v>
                </c:pt>
                <c:pt idx="24">
                  <c:v>0.108376764746621</c:v>
                </c:pt>
                <c:pt idx="25">
                  <c:v>0.10853944721327199</c:v>
                </c:pt>
                <c:pt idx="26">
                  <c:v>0.108702395464071</c:v>
                </c:pt>
                <c:pt idx="27">
                  <c:v>0.108865020065001</c:v>
                </c:pt>
                <c:pt idx="28">
                  <c:v>0.109028005076324</c:v>
                </c:pt>
                <c:pt idx="29">
                  <c:v>0.109190653918688</c:v>
                </c:pt>
                <c:pt idx="30">
                  <c:v>0.109353619703375</c:v>
                </c:pt>
                <c:pt idx="31">
                  <c:v>0.109516199542017</c:v>
                </c:pt>
                <c:pt idx="32">
                  <c:v>0.109679209162897</c:v>
                </c:pt>
                <c:pt idx="33">
                  <c:v>0.10984181790896801</c:v>
                </c:pt>
                <c:pt idx="34">
                  <c:v>0.110004804602467</c:v>
                </c:pt>
                <c:pt idx="35">
                  <c:v>0.110167331062969</c:v>
                </c:pt>
                <c:pt idx="36">
                  <c:v>0.110330370030258</c:v>
                </c:pt>
                <c:pt idx="37">
                  <c:v>0.110492930962295</c:v>
                </c:pt>
                <c:pt idx="38">
                  <c:v>0.110655942589137</c:v>
                </c:pt>
                <c:pt idx="39">
                  <c:v>0.11081840539726601</c:v>
                </c:pt>
                <c:pt idx="40">
                  <c:v>0.110981479359566</c:v>
                </c:pt>
                <c:pt idx="41">
                  <c:v>0.111143983274317</c:v>
                </c:pt>
                <c:pt idx="42">
                  <c:v>0.111307024633676</c:v>
                </c:pt>
                <c:pt idx="43">
                  <c:v>0.111469411537614</c:v>
                </c:pt>
                <c:pt idx="44">
                  <c:v>0.11163252723077</c:v>
                </c:pt>
                <c:pt idx="45">
                  <c:v>0.111794963153538</c:v>
                </c:pt>
                <c:pt idx="46">
                  <c:v>0.11195803996833301</c:v>
                </c:pt>
                <c:pt idx="47">
                  <c:v>0.11212033635803099</c:v>
                </c:pt>
                <c:pt idx="48">
                  <c:v>0.112283501814403</c:v>
                </c:pt>
                <c:pt idx="49">
                  <c:v>0.112445856658082</c:v>
                </c:pt>
                <c:pt idx="50">
                  <c:v>0.112608975752781</c:v>
                </c:pt>
                <c:pt idx="51">
                  <c:v>0.11277116420604399</c:v>
                </c:pt>
                <c:pt idx="52">
                  <c:v>0.112934389004063</c:v>
                </c:pt>
                <c:pt idx="53">
                  <c:v>0.113096647162539</c:v>
                </c:pt>
                <c:pt idx="54">
                  <c:v>0.11325981667518301</c:v>
                </c:pt>
                <c:pt idx="55">
                  <c:v>0.113421876416389</c:v>
                </c:pt>
                <c:pt idx="56">
                  <c:v>0.11358517197814599</c:v>
                </c:pt>
                <c:pt idx="57">
                  <c:v>0.11374731484143499</c:v>
                </c:pt>
                <c:pt idx="58">
                  <c:v>0.11391054447648</c:v>
                </c:pt>
                <c:pt idx="59">
                  <c:v>0.114072450731113</c:v>
                </c:pt>
                <c:pt idx="60">
                  <c:v>0.114235830677222</c:v>
                </c:pt>
                <c:pt idx="61">
                  <c:v>0.114397836053289</c:v>
                </c:pt>
                <c:pt idx="62">
                  <c:v>0.114561137383102</c:v>
                </c:pt>
                <c:pt idx="63">
                  <c:v>0.114722860608045</c:v>
                </c:pt>
                <c:pt idx="64">
                  <c:v>0.114886341180818</c:v>
                </c:pt>
                <c:pt idx="65">
                  <c:v>0.115048182606103</c:v>
                </c:pt>
                <c:pt idx="66">
                  <c:v>0.11521156943050399</c:v>
                </c:pt>
                <c:pt idx="67">
                  <c:v>0.115373074396173</c:v>
                </c:pt>
                <c:pt idx="68">
                  <c:v>0.11553667496424599</c:v>
                </c:pt>
                <c:pt idx="69">
                  <c:v>0.115698320881478</c:v>
                </c:pt>
                <c:pt idx="70">
                  <c:v>0.11586180965647799</c:v>
                </c:pt>
                <c:pt idx="71">
                  <c:v>0.116023054352297</c:v>
                </c:pt>
                <c:pt idx="72">
                  <c:v>0.11618679801238301</c:v>
                </c:pt>
                <c:pt idx="73">
                  <c:v>0.116348210790141</c:v>
                </c:pt>
                <c:pt idx="74">
                  <c:v>0.11651182113920799</c:v>
                </c:pt>
                <c:pt idx="75">
                  <c:v>0.11667275546839601</c:v>
                </c:pt>
                <c:pt idx="76">
                  <c:v>0.116836669762868</c:v>
                </c:pt>
                <c:pt idx="77">
                  <c:v>0.11699780452643201</c:v>
                </c:pt>
                <c:pt idx="78">
                  <c:v>0.117161559850159</c:v>
                </c:pt>
                <c:pt idx="79">
                  <c:v>0.117322124073302</c:v>
                </c:pt>
                <c:pt idx="80">
                  <c:v>0.117486241845891</c:v>
                </c:pt>
                <c:pt idx="81">
                  <c:v>0.117647045083048</c:v>
                </c:pt>
                <c:pt idx="82">
                  <c:v>0.117810973286179</c:v>
                </c:pt>
                <c:pt idx="83">
                  <c:v>0.117971096165209</c:v>
                </c:pt>
                <c:pt idx="84">
                  <c:v>0.118135456581414</c:v>
                </c:pt>
                <c:pt idx="85">
                  <c:v>0.118295864479912</c:v>
                </c:pt>
                <c:pt idx="86">
                  <c:v>0.11845999883830099</c:v>
                </c:pt>
                <c:pt idx="87">
                  <c:v>0.118619595423237</c:v>
                </c:pt>
                <c:pt idx="88">
                  <c:v>0.118784245187137</c:v>
                </c:pt>
                <c:pt idx="89">
                  <c:v>0.118944181652131</c:v>
                </c:pt>
                <c:pt idx="90">
                  <c:v>0.11910856184657399</c:v>
                </c:pt>
                <c:pt idx="91">
                  <c:v>0.11926753083625</c:v>
                </c:pt>
                <c:pt idx="92">
                  <c:v>0.119432525641533</c:v>
                </c:pt>
                <c:pt idx="93">
                  <c:v>0.119591899931432</c:v>
                </c:pt>
                <c:pt idx="94">
                  <c:v>0.119756573280488</c:v>
                </c:pt>
                <c:pt idx="95">
                  <c:v>0.119914793875275</c:v>
                </c:pt>
                <c:pt idx="96">
                  <c:v>0.12008020013555799</c:v>
                </c:pt>
                <c:pt idx="97">
                  <c:v>0.120238904042815</c:v>
                </c:pt>
                <c:pt idx="98">
                  <c:v>0.120403926972928</c:v>
                </c:pt>
                <c:pt idx="99">
                  <c:v>0.120561255121667</c:v>
                </c:pt>
                <c:pt idx="100">
                  <c:v>0.120727152033869</c:v>
                </c:pt>
                <c:pt idx="101">
                  <c:v>0.120885056523134</c:v>
                </c:pt>
                <c:pt idx="102">
                  <c:v>0.12105049632171801</c:v>
                </c:pt>
                <c:pt idx="103">
                  <c:v>0.12120676024626</c:v>
                </c:pt>
                <c:pt idx="104">
                  <c:v>0.12137324225113599</c:v>
                </c:pt>
                <c:pt idx="105">
                  <c:v>0.121530193450314</c:v>
                </c:pt>
                <c:pt idx="106">
                  <c:v>0.121696130356275</c:v>
                </c:pt>
                <c:pt idx="107">
                  <c:v>0.12185112521458601</c:v>
                </c:pt>
                <c:pt idx="108">
                  <c:v>0.12201830493086201</c:v>
                </c:pt>
                <c:pt idx="109">
                  <c:v>0.122174119350534</c:v>
                </c:pt>
                <c:pt idx="110">
                  <c:v>0.122340649047174</c:v>
                </c:pt>
                <c:pt idx="111">
                  <c:v>0.122494130569197</c:v>
                </c:pt>
                <c:pt idx="112">
                  <c:v>0.122662142292467</c:v>
                </c:pt>
                <c:pt idx="113">
                  <c:v>0.122816601125145</c:v>
                </c:pt>
                <c:pt idx="114">
                  <c:v>0.122983837712903</c:v>
                </c:pt>
                <c:pt idx="115">
                  <c:v>0.123135514611442</c:v>
                </c:pt>
                <c:pt idx="116">
                  <c:v>0.12330451848653801</c:v>
                </c:pt>
                <c:pt idx="117">
                  <c:v>0.123457360808633</c:v>
                </c:pt>
                <c:pt idx="118">
                  <c:v>0.12362544035001601</c:v>
                </c:pt>
                <c:pt idx="119">
                  <c:v>0.123774965270876</c:v>
                </c:pt>
                <c:pt idx="120">
                  <c:v>0.123945152267327</c:v>
                </c:pt>
                <c:pt idx="121">
                  <c:v>0.124096066932642</c:v>
                </c:pt>
                <c:pt idx="122">
                  <c:v>0.124265151679491</c:v>
                </c:pt>
                <c:pt idx="123">
                  <c:v>0.124412110409684</c:v>
                </c:pt>
                <c:pt idx="124">
                  <c:v>0.124583708254867</c:v>
                </c:pt>
                <c:pt idx="125">
                  <c:v>0.124732324227736</c:v>
                </c:pt>
                <c:pt idx="126">
                  <c:v>0.124902607662149</c:v>
                </c:pt>
                <c:pt idx="127">
                  <c:v>0.12504650626091199</c:v>
                </c:pt>
                <c:pt idx="128">
                  <c:v>0.12521978651520299</c:v>
                </c:pt>
                <c:pt idx="129">
                  <c:v>0.12536566134296001</c:v>
                </c:pt>
                <c:pt idx="130">
                  <c:v>0.125537374188498</c:v>
                </c:pt>
                <c:pt idx="131">
                  <c:v>0.12567762364127699</c:v>
                </c:pt>
                <c:pt idx="132">
                  <c:v>0.125852910135031</c:v>
                </c:pt>
                <c:pt idx="133">
                  <c:v>0.125995516201656</c:v>
                </c:pt>
                <c:pt idx="134">
                  <c:v>0.12616893359158601</c:v>
                </c:pt>
                <c:pt idx="135">
                  <c:v>0.12630483151021599</c:v>
                </c:pt>
                <c:pt idx="136">
                  <c:v>0.12648251040470501</c:v>
                </c:pt>
                <c:pt idx="137">
                  <c:v>0.126621218538566</c:v>
                </c:pt>
                <c:pt idx="138">
                  <c:v>0.126796668563848</c:v>
                </c:pt>
                <c:pt idx="139">
                  <c:v>0.126927377364386</c:v>
                </c:pt>
                <c:pt idx="140">
                  <c:v>0.12710790914926101</c:v>
                </c:pt>
                <c:pt idx="141">
                  <c:v>0.127241969075678</c:v>
                </c:pt>
                <c:pt idx="142">
                  <c:v>0.127419842978267</c:v>
                </c:pt>
                <c:pt idx="143">
                  <c:v>0.127544363858487</c:v>
                </c:pt>
                <c:pt idx="144">
                  <c:v>0.12772829765851601</c:v>
                </c:pt>
                <c:pt idx="145">
                  <c:v>0.12785681468982499</c:v>
                </c:pt>
                <c:pt idx="146">
                  <c:v>0.12803757901798801</c:v>
                </c:pt>
                <c:pt idx="147">
                  <c:v>0.128154720926063</c:v>
                </c:pt>
                <c:pt idx="148">
                  <c:v>0.12834271156162999</c:v>
                </c:pt>
                <c:pt idx="149">
                  <c:v>0.12846461880055199</c:v>
                </c:pt>
                <c:pt idx="150">
                  <c:v>0.128648829903837</c:v>
                </c:pt>
                <c:pt idx="151">
                  <c:v>0.12875717253410399</c:v>
                </c:pt>
                <c:pt idx="152">
                  <c:v>0.128950000865521</c:v>
                </c:pt>
                <c:pt idx="153">
                  <c:v>0.12906402605823</c:v>
                </c:pt>
                <c:pt idx="154">
                  <c:v>0.129252347372426</c:v>
                </c:pt>
                <c:pt idx="155">
                  <c:v>0.129350197038579</c:v>
                </c:pt>
                <c:pt idx="156">
                  <c:v>0.129548794226266</c:v>
                </c:pt>
                <c:pt idx="157">
                  <c:v>0.129653420235328</c:v>
                </c:pt>
                <c:pt idx="158">
                  <c:v>0.129846642894446</c:v>
                </c:pt>
                <c:pt idx="159">
                  <c:v>0.12993197990918301</c:v>
                </c:pt>
                <c:pt idx="160">
                  <c:v>0.130137456343457</c:v>
                </c:pt>
                <c:pt idx="161">
                  <c:v>0.1302308740126</c:v>
                </c:pt>
                <c:pt idx="162">
                  <c:v>0.13042994142824199</c:v>
                </c:pt>
                <c:pt idx="163">
                  <c:v>0.13050035735454901</c:v>
                </c:pt>
                <c:pt idx="164">
                  <c:v>0.13071403715382099</c:v>
                </c:pt>
                <c:pt idx="165">
                  <c:v>0.13079408910010101</c:v>
                </c:pt>
                <c:pt idx="166">
                  <c:v>0.13100012627187799</c:v>
                </c:pt>
                <c:pt idx="167">
                  <c:v>0.131052749096423</c:v>
                </c:pt>
                <c:pt idx="168">
                  <c:v>0.131276211245615</c:v>
                </c:pt>
                <c:pt idx="169">
                  <c:v>0.131340324832698</c:v>
                </c:pt>
                <c:pt idx="170">
                  <c:v>0.13155467330031201</c:v>
                </c:pt>
                <c:pt idx="171">
                  <c:v>0.13158607820420801</c:v>
                </c:pt>
                <c:pt idx="172">
                  <c:v>0.13182120561149499</c:v>
                </c:pt>
                <c:pt idx="173">
                  <c:v>0.13186631302162</c:v>
                </c:pt>
                <c:pt idx="174">
                  <c:v>0.13209057254453499</c:v>
                </c:pt>
                <c:pt idx="175">
                  <c:v>0.132096675499246</c:v>
                </c:pt>
                <c:pt idx="176">
                  <c:v>0.13234571349524801</c:v>
                </c:pt>
                <c:pt idx="177">
                  <c:v>0.13236815641663399</c:v>
                </c:pt>
                <c:pt idx="178">
                  <c:v>0.13260423467625701</c:v>
                </c:pt>
                <c:pt idx="179">
                  <c:v>0.13258016555881999</c:v>
                </c:pt>
                <c:pt idx="180">
                  <c:v>0.13284579165573401</c:v>
                </c:pt>
                <c:pt idx="181">
                  <c:v>0.13284120762419999</c:v>
                </c:pt>
                <c:pt idx="182">
                  <c:v>0.133091379492739</c:v>
                </c:pt>
                <c:pt idx="183">
                  <c:v>0.13303133077819901</c:v>
                </c:pt>
                <c:pt idx="184">
                  <c:v>0.13331673785616599</c:v>
                </c:pt>
                <c:pt idx="185">
                  <c:v>0.13327992471977601</c:v>
                </c:pt>
                <c:pt idx="186">
                  <c:v>0.13354690293718099</c:v>
                </c:pt>
                <c:pt idx="187">
                  <c:v>0.13344394926730799</c:v>
                </c:pt>
                <c:pt idx="188">
                  <c:v>0.13375294477251901</c:v>
                </c:pt>
                <c:pt idx="189">
                  <c:v>0.133677699068352</c:v>
                </c:pt>
                <c:pt idx="190">
                  <c:v>0.13396471852316499</c:v>
                </c:pt>
                <c:pt idx="191">
                  <c:v>0.13381060154574601</c:v>
                </c:pt>
                <c:pt idx="192">
                  <c:v>0.13414772578220099</c:v>
                </c:pt>
                <c:pt idx="193">
                  <c:v>0.13402665000386799</c:v>
                </c:pt>
                <c:pt idx="194">
                  <c:v>0.13433756823646101</c:v>
                </c:pt>
                <c:pt idx="195">
                  <c:v>0.13412244003041099</c:v>
                </c:pt>
                <c:pt idx="196">
                  <c:v>0.134493107220505</c:v>
                </c:pt>
                <c:pt idx="197">
                  <c:v>0.13431737998848001</c:v>
                </c:pt>
                <c:pt idx="198">
                  <c:v>0.13465679703917099</c:v>
                </c:pt>
                <c:pt idx="199">
                  <c:v>0.134368914154085</c:v>
                </c:pt>
                <c:pt idx="200">
                  <c:v>0.134779580647786</c:v>
                </c:pt>
                <c:pt idx="201">
                  <c:v>0.13453865895980399</c:v>
                </c:pt>
                <c:pt idx="202">
                  <c:v>0.134708976719667</c:v>
                </c:pt>
                <c:pt idx="203">
                  <c:v>0.12825459210642101</c:v>
                </c:pt>
                <c:pt idx="204">
                  <c:v>0.134835766666666</c:v>
                </c:pt>
                <c:pt idx="205">
                  <c:v>0.13531926666666599</c:v>
                </c:pt>
                <c:pt idx="206">
                  <c:v>0.12888166666666601</c:v>
                </c:pt>
                <c:pt idx="207">
                  <c:v>0.13201776666666601</c:v>
                </c:pt>
                <c:pt idx="208">
                  <c:v>0.14015153333333299</c:v>
                </c:pt>
                <c:pt idx="209">
                  <c:v>0.13733003333333299</c:v>
                </c:pt>
                <c:pt idx="210">
                  <c:v>0.13196276666666601</c:v>
                </c:pt>
                <c:pt idx="211">
                  <c:v>0.12851070000000001</c:v>
                </c:pt>
                <c:pt idx="212">
                  <c:v>0.134078166666666</c:v>
                </c:pt>
                <c:pt idx="213">
                  <c:v>0.13438320000000001</c:v>
                </c:pt>
                <c:pt idx="214">
                  <c:v>0.13940459999999999</c:v>
                </c:pt>
                <c:pt idx="215">
                  <c:v>0.136667433333333</c:v>
                </c:pt>
                <c:pt idx="216">
                  <c:v>0.1422148</c:v>
                </c:pt>
                <c:pt idx="217">
                  <c:v>0.13694339999999999</c:v>
                </c:pt>
                <c:pt idx="218">
                  <c:v>0.14060183333333301</c:v>
                </c:pt>
                <c:pt idx="219">
                  <c:v>0.13248860000000001</c:v>
                </c:pt>
                <c:pt idx="220">
                  <c:v>0.13638120000000001</c:v>
                </c:pt>
                <c:pt idx="221">
                  <c:v>0.13167580000000001</c:v>
                </c:pt>
                <c:pt idx="222">
                  <c:v>0.13632883333333301</c:v>
                </c:pt>
                <c:pt idx="223">
                  <c:v>0.12916830000000001</c:v>
                </c:pt>
                <c:pt idx="224">
                  <c:v>0.12966323333333299</c:v>
                </c:pt>
                <c:pt idx="225">
                  <c:v>0.129766733333333</c:v>
                </c:pt>
                <c:pt idx="226">
                  <c:v>0.133807333333333</c:v>
                </c:pt>
                <c:pt idx="227">
                  <c:v>0.13800483333333299</c:v>
                </c:pt>
                <c:pt idx="228">
                  <c:v>0.13468466666666601</c:v>
                </c:pt>
                <c:pt idx="229">
                  <c:v>0.129946433333333</c:v>
                </c:pt>
                <c:pt idx="230">
                  <c:v>0.133049266666666</c:v>
                </c:pt>
                <c:pt idx="231">
                  <c:v>0.13453963333333299</c:v>
                </c:pt>
                <c:pt idx="232">
                  <c:v>0.135177133333333</c:v>
                </c:pt>
                <c:pt idx="233">
                  <c:v>0.1314873</c:v>
                </c:pt>
                <c:pt idx="234">
                  <c:v>0.13228463333333301</c:v>
                </c:pt>
                <c:pt idx="235">
                  <c:v>0.12771450000000001</c:v>
                </c:pt>
                <c:pt idx="236">
                  <c:v>0.132332333333333</c:v>
                </c:pt>
                <c:pt idx="237">
                  <c:v>0.12741103333333301</c:v>
                </c:pt>
                <c:pt idx="238">
                  <c:v>0.12699893333333301</c:v>
                </c:pt>
                <c:pt idx="239">
                  <c:v>0.1234483</c:v>
                </c:pt>
                <c:pt idx="240">
                  <c:v>0.13320136666666599</c:v>
                </c:pt>
                <c:pt idx="241">
                  <c:v>0.1286022</c:v>
                </c:pt>
                <c:pt idx="242">
                  <c:v>0.12969639999999999</c:v>
                </c:pt>
                <c:pt idx="243">
                  <c:v>0.128499433333333</c:v>
                </c:pt>
                <c:pt idx="244">
                  <c:v>0.13459006666666601</c:v>
                </c:pt>
                <c:pt idx="245">
                  <c:v>0.13098596666666601</c:v>
                </c:pt>
                <c:pt idx="246">
                  <c:v>0.129645866666666</c:v>
                </c:pt>
                <c:pt idx="247">
                  <c:v>0.123960366666666</c:v>
                </c:pt>
                <c:pt idx="248">
                  <c:v>0.12791003333333301</c:v>
                </c:pt>
                <c:pt idx="249">
                  <c:v>0.119965166666666</c:v>
                </c:pt>
                <c:pt idx="250">
                  <c:v>0.12627659999999999</c:v>
                </c:pt>
                <c:pt idx="251">
                  <c:v>0.11661716666666599</c:v>
                </c:pt>
                <c:pt idx="252">
                  <c:v>0.1193847</c:v>
                </c:pt>
                <c:pt idx="253">
                  <c:v>0.1197203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159616"/>
        <c:axId val="114153728"/>
      </c:lineChart>
      <c:dateAx>
        <c:axId val="11414220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14152192"/>
        <c:crosses val="autoZero"/>
        <c:auto val="1"/>
        <c:lblOffset val="100"/>
        <c:baseTimeUnit val="months"/>
      </c:dateAx>
      <c:valAx>
        <c:axId val="114152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142208"/>
        <c:crosses val="autoZero"/>
        <c:crossBetween val="between"/>
      </c:valAx>
      <c:valAx>
        <c:axId val="114153728"/>
        <c:scaling>
          <c:orientation val="minMax"/>
          <c:max val="0.5"/>
          <c:min val="-0.2"/>
        </c:scaling>
        <c:delete val="0"/>
        <c:axPos val="r"/>
        <c:numFmt formatCode="General" sourceLinked="0"/>
        <c:majorTickMark val="out"/>
        <c:minorTickMark val="none"/>
        <c:tickLblPos val="nextTo"/>
        <c:crossAx val="114159616"/>
        <c:crosses val="max"/>
        <c:crossBetween val="between"/>
      </c:valAx>
      <c:dateAx>
        <c:axId val="114159616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14153728"/>
        <c:crosses val="autoZero"/>
        <c:auto val="1"/>
        <c:lblOffset val="100"/>
        <c:baseTimeUnit val="months"/>
      </c:dateAx>
      <c:spPr>
        <a:noFill/>
      </c:spPr>
    </c:plotArea>
    <c:legend>
      <c:legendPos val="b"/>
      <c:layout>
        <c:manualLayout>
          <c:xMode val="edge"/>
          <c:yMode val="edge"/>
          <c:x val="0"/>
          <c:y val="0.79140869565217387"/>
          <c:w val="1"/>
          <c:h val="0.20859130434782608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938425925925923E-2"/>
          <c:y val="1.8720289855072465E-2"/>
          <c:w val="0.8961231481481482"/>
          <c:h val="0.58524830917874393"/>
        </c:manualLayout>
      </c:layout>
      <c:lineChart>
        <c:grouping val="standard"/>
        <c:varyColors val="0"/>
        <c:ser>
          <c:idx val="0"/>
          <c:order val="0"/>
          <c:tx>
            <c:strRef>
              <c:f>'3.1'!$C$920</c:f>
              <c:strCache>
                <c:ptCount val="1"/>
                <c:pt idx="0">
                  <c:v>No informa</c:v>
                </c:pt>
              </c:strCache>
            </c:strRef>
          </c:tx>
          <c:marker>
            <c:symbol val="none"/>
          </c:marker>
          <c:cat>
            <c:numRef>
              <c:f>'3.1'!$A$1093:$A$1174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'3.1'!$C$1093:$C$1174</c:f>
              <c:numCache>
                <c:formatCode>0,000</c:formatCode>
                <c:ptCount val="82"/>
                <c:pt idx="0">
                  <c:v>2.48119181866044E-3</c:v>
                </c:pt>
                <c:pt idx="1">
                  <c:v>2.6286368669763398E-3</c:v>
                </c:pt>
                <c:pt idx="2">
                  <c:v>2.4522625240931701E-3</c:v>
                </c:pt>
                <c:pt idx="3">
                  <c:v>2.1714381378865502E-3</c:v>
                </c:pt>
                <c:pt idx="4">
                  <c:v>2.03200451752545E-3</c:v>
                </c:pt>
                <c:pt idx="5">
                  <c:v>2.2250792417286501E-3</c:v>
                </c:pt>
                <c:pt idx="6">
                  <c:v>2.0487077690504001E-3</c:v>
                </c:pt>
                <c:pt idx="7">
                  <c:v>1.7531690311658899E-3</c:v>
                </c:pt>
                <c:pt idx="8">
                  <c:v>1.61894330335886E-3</c:v>
                </c:pt>
                <c:pt idx="9">
                  <c:v>1.8640770168618401E-3</c:v>
                </c:pt>
                <c:pt idx="10">
                  <c:v>1.68770881880618E-3</c:v>
                </c:pt>
                <c:pt idx="11">
                  <c:v>1.37538244739903E-3</c:v>
                </c:pt>
                <c:pt idx="12">
                  <c:v>1.2470984147164E-3</c:v>
                </c:pt>
                <c:pt idx="13">
                  <c:v>1.5516263341657001E-3</c:v>
                </c:pt>
                <c:pt idx="14">
                  <c:v>1.37526187213356E-3</c:v>
                </c:pt>
                <c:pt idx="15">
                  <c:v>1.0437824557632601E-3</c:v>
                </c:pt>
                <c:pt idx="16">
                  <c:v>9.2227731503829297E-4</c:v>
                </c:pt>
                <c:pt idx="17">
                  <c:v>1.29456820390832E-3</c:v>
                </c:pt>
                <c:pt idx="18">
                  <c:v>1.1182080043129899E-3</c:v>
                </c:pt>
                <c:pt idx="19">
                  <c:v>7.6487684029335904E-4</c:v>
                </c:pt>
                <c:pt idx="20">
                  <c:v>6.51105751085568E-4</c:v>
                </c:pt>
                <c:pt idx="21">
                  <c:v>1.10070754848613E-3</c:v>
                </c:pt>
                <c:pt idx="22">
                  <c:v>9.2435221214344596E-4</c:v>
                </c:pt>
                <c:pt idx="23">
                  <c:v>5.4609034311636903E-4</c:v>
                </c:pt>
                <c:pt idx="24">
                  <c:v>4.4114306660293401E-4</c:v>
                </c:pt>
                <c:pt idx="25">
                  <c:v>9.7894888009982493E-4</c:v>
                </c:pt>
                <c:pt idx="26">
                  <c:v>8.0260045677151405E-4</c:v>
                </c:pt>
                <c:pt idx="27">
                  <c:v>3.9588311916099198E-4</c:v>
                </c:pt>
                <c:pt idx="28">
                  <c:v>3.0110807463521898E-4</c:v>
                </c:pt>
                <c:pt idx="29">
                  <c:v>9.3862329298558304E-4</c:v>
                </c:pt>
                <c:pt idx="30">
                  <c:v>7.7038196929126899E-4</c:v>
                </c:pt>
                <c:pt idx="31">
                  <c:v>3.0312287766775999E-4</c:v>
                </c:pt>
                <c:pt idx="32">
                  <c:v>1.20066666666666E-4</c:v>
                </c:pt>
                <c:pt idx="33">
                  <c:v>1.3247000000000001E-3</c:v>
                </c:pt>
                <c:pt idx="34">
                  <c:v>1.1566333333333299E-3</c:v>
                </c:pt>
                <c:pt idx="35">
                  <c:v>6.0789999999999998E-4</c:v>
                </c:pt>
                <c:pt idx="36">
                  <c:v>8.2126666666666596E-4</c:v>
                </c:pt>
                <c:pt idx="37">
                  <c:v>3.6956666666666598E-4</c:v>
                </c:pt>
                <c:pt idx="38">
                  <c:v>2.3606666666666599E-4</c:v>
                </c:pt>
                <c:pt idx="39">
                  <c:v>1.77566666666666E-4</c:v>
                </c:pt>
                <c:pt idx="40">
                  <c:v>3.2259999999999998E-4</c:v>
                </c:pt>
                <c:pt idx="41">
                  <c:v>6.4369999999999998E-4</c:v>
                </c:pt>
                <c:pt idx="42">
                  <c:v>4.0039999999999997E-4</c:v>
                </c:pt>
                <c:pt idx="43">
                  <c:v>2.9240000000000001E-4</c:v>
                </c:pt>
                <c:pt idx="44">
                  <c:v>1.883E-4</c:v>
                </c:pt>
                <c:pt idx="45">
                  <c:v>1.7343333333333301E-4</c:v>
                </c:pt>
                <c:pt idx="46">
                  <c:v>1.5193333333333301E-4</c:v>
                </c:pt>
                <c:pt idx="47">
                  <c:v>7.47E-5</c:v>
                </c:pt>
                <c:pt idx="48">
                  <c:v>3.0833333333333301E-5</c:v>
                </c:pt>
                <c:pt idx="49">
                  <c:v>2.16E-5</c:v>
                </c:pt>
                <c:pt idx="50">
                  <c:v>2.66837333333333E-2</c:v>
                </c:pt>
                <c:pt idx="51">
                  <c:v>5.5679933333333299E-2</c:v>
                </c:pt>
                <c:pt idx="52">
                  <c:v>1.07683333333333E-3</c:v>
                </c:pt>
                <c:pt idx="53">
                  <c:v>1.2303666666666599E-3</c:v>
                </c:pt>
                <c:pt idx="54">
                  <c:v>3.7833333333333301E-4</c:v>
                </c:pt>
                <c:pt idx="55">
                  <c:v>4.8050000000000002E-4</c:v>
                </c:pt>
                <c:pt idx="56">
                  <c:v>6.156E-4</c:v>
                </c:pt>
                <c:pt idx="57">
                  <c:v>8.9873333333333302E-4</c:v>
                </c:pt>
                <c:pt idx="58">
                  <c:v>1.52123333333333E-3</c:v>
                </c:pt>
                <c:pt idx="59">
                  <c:v>1.64976666666666E-3</c:v>
                </c:pt>
                <c:pt idx="60">
                  <c:v>1.5096333333333299E-3</c:v>
                </c:pt>
                <c:pt idx="61">
                  <c:v>9.5679999999999995E-4</c:v>
                </c:pt>
                <c:pt idx="62">
                  <c:v>8.8056666666666604E-4</c:v>
                </c:pt>
                <c:pt idx="63">
                  <c:v>7.6266666666666605E-4</c:v>
                </c:pt>
                <c:pt idx="64">
                  <c:v>3.8170000000000001E-4</c:v>
                </c:pt>
                <c:pt idx="65">
                  <c:v>2.7273333333333299E-4</c:v>
                </c:pt>
                <c:pt idx="66">
                  <c:v>4.4003333333333299E-4</c:v>
                </c:pt>
                <c:pt idx="67">
                  <c:v>4.8089999999999998E-4</c:v>
                </c:pt>
                <c:pt idx="68">
                  <c:v>4.0866666666666601E-4</c:v>
                </c:pt>
                <c:pt idx="69">
                  <c:v>7.9800000000000002E-5</c:v>
                </c:pt>
                <c:pt idx="70">
                  <c:v>2.131E-4</c:v>
                </c:pt>
                <c:pt idx="71">
                  <c:v>2.06366666666666E-4</c:v>
                </c:pt>
                <c:pt idx="72">
                  <c:v>1.77533333333333E-4</c:v>
                </c:pt>
                <c:pt idx="73">
                  <c:v>3.2856666666666602E-4</c:v>
                </c:pt>
                <c:pt idx="74">
                  <c:v>3.0189999999999899E-4</c:v>
                </c:pt>
                <c:pt idx="75">
                  <c:v>1.3803333333333299E-4</c:v>
                </c:pt>
                <c:pt idx="76">
                  <c:v>4.4203333333333298E-4</c:v>
                </c:pt>
                <c:pt idx="77">
                  <c:v>1.25033333333333E-4</c:v>
                </c:pt>
                <c:pt idx="78">
                  <c:v>1.5916666666666599E-4</c:v>
                </c:pt>
                <c:pt idx="79">
                  <c:v>1.37033333333333E-4</c:v>
                </c:pt>
                <c:pt idx="80">
                  <c:v>2.8703333333333301E-4</c:v>
                </c:pt>
                <c:pt idx="81">
                  <c:v>1.18833333333333E-4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'3.1'!$D$920</c:f>
              <c:strCache>
                <c:ptCount val="1"/>
                <c:pt idx="0">
                  <c:v>Agricultura, pesca, ganadería, caza y silvicultura</c:v>
                </c:pt>
              </c:strCache>
            </c:strRef>
          </c:tx>
          <c:marker>
            <c:symbol val="none"/>
          </c:marker>
          <c:cat>
            <c:numRef>
              <c:f>'3.1'!$A$1093:$A$1174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'3.1'!$D$1093:$D$1174</c:f>
              <c:numCache>
                <c:formatCode>0,000</c:formatCode>
                <c:ptCount val="82"/>
                <c:pt idx="0">
                  <c:v>0.23964282049358099</c:v>
                </c:pt>
                <c:pt idx="1">
                  <c:v>0.23865673949566901</c:v>
                </c:pt>
                <c:pt idx="2">
                  <c:v>0.237763393645858</c:v>
                </c:pt>
                <c:pt idx="3">
                  <c:v>0.236768670176045</c:v>
                </c:pt>
                <c:pt idx="4">
                  <c:v>0.235889405880569</c:v>
                </c:pt>
                <c:pt idx="5">
                  <c:v>0.23487268917399001</c:v>
                </c:pt>
                <c:pt idx="6">
                  <c:v>0.23401181727629899</c:v>
                </c:pt>
                <c:pt idx="7">
                  <c:v>0.23298348527568999</c:v>
                </c:pt>
                <c:pt idx="8">
                  <c:v>0.23214606434507601</c:v>
                </c:pt>
                <c:pt idx="9">
                  <c:v>0.23107667021189701</c:v>
                </c:pt>
                <c:pt idx="10">
                  <c:v>0.23026999616532201</c:v>
                </c:pt>
                <c:pt idx="11">
                  <c:v>0.229188058664303</c:v>
                </c:pt>
                <c:pt idx="12">
                  <c:v>0.22842025855192</c:v>
                </c:pt>
                <c:pt idx="13">
                  <c:v>0.22725954455031899</c:v>
                </c:pt>
                <c:pt idx="14">
                  <c:v>0.22654278127838401</c:v>
                </c:pt>
                <c:pt idx="15">
                  <c:v>0.22537824849131599</c:v>
                </c:pt>
                <c:pt idx="16">
                  <c:v>0.224724721572337</c:v>
                </c:pt>
                <c:pt idx="17">
                  <c:v>0.223405594996062</c:v>
                </c:pt>
                <c:pt idx="18">
                  <c:v>0.22283421769099501</c:v>
                </c:pt>
                <c:pt idx="19">
                  <c:v>0.22155347366771599</c:v>
                </c:pt>
                <c:pt idx="20">
                  <c:v>0.22107840947867299</c:v>
                </c:pt>
                <c:pt idx="21">
                  <c:v>0.21949174775770999</c:v>
                </c:pt>
                <c:pt idx="22">
                  <c:v>0.219135177101448</c:v>
                </c:pt>
                <c:pt idx="23">
                  <c:v>0.21773669936662601</c:v>
                </c:pt>
                <c:pt idx="24">
                  <c:v>0.21749521570904801</c:v>
                </c:pt>
                <c:pt idx="25">
                  <c:v>0.215504113228772</c:v>
                </c:pt>
                <c:pt idx="26">
                  <c:v>0.21536872655379799</c:v>
                </c:pt>
                <c:pt idx="27">
                  <c:v>0.214055884257111</c:v>
                </c:pt>
                <c:pt idx="28">
                  <c:v>0.21391249424863801</c:v>
                </c:pt>
                <c:pt idx="29">
                  <c:v>0.211536063108302</c:v>
                </c:pt>
                <c:pt idx="30">
                  <c:v>0.211183061345217</c:v>
                </c:pt>
                <c:pt idx="31">
                  <c:v>0.21103628208699299</c:v>
                </c:pt>
                <c:pt idx="32">
                  <c:v>0.209899266666666</c:v>
                </c:pt>
                <c:pt idx="33">
                  <c:v>0.208168666666666</c:v>
                </c:pt>
                <c:pt idx="34">
                  <c:v>0.20528676666666601</c:v>
                </c:pt>
                <c:pt idx="35">
                  <c:v>0.20007</c:v>
                </c:pt>
                <c:pt idx="36">
                  <c:v>0.204058666666666</c:v>
                </c:pt>
                <c:pt idx="37">
                  <c:v>0.21183453333333299</c:v>
                </c:pt>
                <c:pt idx="38">
                  <c:v>0.21619126666666599</c:v>
                </c:pt>
                <c:pt idx="39">
                  <c:v>0.210408133333333</c:v>
                </c:pt>
                <c:pt idx="40">
                  <c:v>0.211568433333333</c:v>
                </c:pt>
                <c:pt idx="41">
                  <c:v>0.21535770000000001</c:v>
                </c:pt>
                <c:pt idx="42">
                  <c:v>0.19676923333333299</c:v>
                </c:pt>
                <c:pt idx="43">
                  <c:v>0.1972776</c:v>
                </c:pt>
                <c:pt idx="44">
                  <c:v>0.20691886666666601</c:v>
                </c:pt>
                <c:pt idx="45">
                  <c:v>0.2028935</c:v>
                </c:pt>
                <c:pt idx="46">
                  <c:v>0.20800296666666601</c:v>
                </c:pt>
                <c:pt idx="47">
                  <c:v>0.21634766666666599</c:v>
                </c:pt>
                <c:pt idx="48">
                  <c:v>0.2022178</c:v>
                </c:pt>
                <c:pt idx="49">
                  <c:v>0.19471513333333301</c:v>
                </c:pt>
                <c:pt idx="50">
                  <c:v>0.19933516666666601</c:v>
                </c:pt>
                <c:pt idx="51">
                  <c:v>0.18077926666666599</c:v>
                </c:pt>
                <c:pt idx="52">
                  <c:v>0.1866526</c:v>
                </c:pt>
                <c:pt idx="53">
                  <c:v>0.18817390000000001</c:v>
                </c:pt>
                <c:pt idx="54">
                  <c:v>0.1877192</c:v>
                </c:pt>
                <c:pt idx="55">
                  <c:v>0.17859646666666601</c:v>
                </c:pt>
                <c:pt idx="56">
                  <c:v>0.18110263333333301</c:v>
                </c:pt>
                <c:pt idx="57">
                  <c:v>0.19053186666666599</c:v>
                </c:pt>
                <c:pt idx="58">
                  <c:v>0.179874533333333</c:v>
                </c:pt>
                <c:pt idx="59">
                  <c:v>0.17584379999999999</c:v>
                </c:pt>
                <c:pt idx="60">
                  <c:v>0.18201303333333299</c:v>
                </c:pt>
                <c:pt idx="61">
                  <c:v>0.19095986666666601</c:v>
                </c:pt>
                <c:pt idx="62">
                  <c:v>0.18026356666666599</c:v>
                </c:pt>
                <c:pt idx="63">
                  <c:v>0.19052666666666601</c:v>
                </c:pt>
                <c:pt idx="64">
                  <c:v>0.18431186666666599</c:v>
                </c:pt>
                <c:pt idx="65">
                  <c:v>0.18642563333333301</c:v>
                </c:pt>
                <c:pt idx="66">
                  <c:v>0.18283553333333299</c:v>
                </c:pt>
                <c:pt idx="67">
                  <c:v>0.18891579999999999</c:v>
                </c:pt>
                <c:pt idx="68">
                  <c:v>0.182848333333333</c:v>
                </c:pt>
                <c:pt idx="69">
                  <c:v>0.18476509999999999</c:v>
                </c:pt>
                <c:pt idx="70">
                  <c:v>0.1760072</c:v>
                </c:pt>
                <c:pt idx="71">
                  <c:v>0.179721033333333</c:v>
                </c:pt>
                <c:pt idx="72">
                  <c:v>0.183055366666666</c:v>
                </c:pt>
                <c:pt idx="73">
                  <c:v>0.180397166666666</c:v>
                </c:pt>
                <c:pt idx="74">
                  <c:v>0.16928036666666599</c:v>
                </c:pt>
                <c:pt idx="75">
                  <c:v>0.1745949</c:v>
                </c:pt>
                <c:pt idx="76">
                  <c:v>0.17658286666666601</c:v>
                </c:pt>
                <c:pt idx="77">
                  <c:v>0.17723610000000001</c:v>
                </c:pt>
                <c:pt idx="78">
                  <c:v>0.16063176666666601</c:v>
                </c:pt>
                <c:pt idx="79">
                  <c:v>0.17011129999999999</c:v>
                </c:pt>
                <c:pt idx="80">
                  <c:v>0.1681832</c:v>
                </c:pt>
                <c:pt idx="81">
                  <c:v>0.16299213333333301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'3.1'!$E$920</c:f>
              <c:strCache>
                <c:ptCount val="1"/>
                <c:pt idx="0">
                  <c:v>Explotación de Minas y Canteras</c:v>
                </c:pt>
              </c:strCache>
            </c:strRef>
          </c:tx>
          <c:marker>
            <c:symbol val="none"/>
          </c:marker>
          <c:cat>
            <c:numRef>
              <c:f>'3.1'!$A$1093:$A$1174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'3.1'!$E$1093:$E$1174</c:f>
              <c:numCache>
                <c:formatCode>0,000</c:formatCode>
                <c:ptCount val="82"/>
                <c:pt idx="0">
                  <c:v>7.2302920013661998E-3</c:v>
                </c:pt>
                <c:pt idx="1">
                  <c:v>7.4558269491354504E-3</c:v>
                </c:pt>
                <c:pt idx="2">
                  <c:v>7.5217776471992199E-3</c:v>
                </c:pt>
                <c:pt idx="3">
                  <c:v>7.83555337996222E-3</c:v>
                </c:pt>
                <c:pt idx="4">
                  <c:v>7.6441018312553904E-3</c:v>
                </c:pt>
                <c:pt idx="5">
                  <c:v>7.9295722385915399E-3</c:v>
                </c:pt>
                <c:pt idx="6">
                  <c:v>7.9706715325949199E-3</c:v>
                </c:pt>
                <c:pt idx="7">
                  <c:v>8.3912649167290892E-3</c:v>
                </c:pt>
                <c:pt idx="8">
                  <c:v>8.0382045506546297E-3</c:v>
                </c:pt>
                <c:pt idx="9">
                  <c:v>8.4154540339930004E-3</c:v>
                </c:pt>
                <c:pt idx="10">
                  <c:v>8.4184984116163104E-3</c:v>
                </c:pt>
                <c:pt idx="11">
                  <c:v>9.0026614991349802E-3</c:v>
                </c:pt>
                <c:pt idx="12">
                  <c:v>8.4021298024159995E-3</c:v>
                </c:pt>
                <c:pt idx="13">
                  <c:v>8.9199204420696704E-3</c:v>
                </c:pt>
                <c:pt idx="14">
                  <c:v>8.8646913854364701E-3</c:v>
                </c:pt>
                <c:pt idx="15">
                  <c:v>9.6993285053070498E-3</c:v>
                </c:pt>
                <c:pt idx="16">
                  <c:v>8.7198443449260504E-3</c:v>
                </c:pt>
                <c:pt idx="17">
                  <c:v>9.4528454386265792E-3</c:v>
                </c:pt>
                <c:pt idx="18">
                  <c:v>9.30838236276362E-3</c:v>
                </c:pt>
                <c:pt idx="19">
                  <c:v>1.0526569978749799E-2</c:v>
                </c:pt>
                <c:pt idx="20">
                  <c:v>8.9667965002426103E-3</c:v>
                </c:pt>
                <c:pt idx="21">
                  <c:v>1.00293490274545E-2</c:v>
                </c:pt>
                <c:pt idx="22">
                  <c:v>9.7482420367530007E-3</c:v>
                </c:pt>
                <c:pt idx="23">
                  <c:v>1.15537599308093E-2</c:v>
                </c:pt>
                <c:pt idx="24">
                  <c:v>9.1053903221241794E-3</c:v>
                </c:pt>
                <c:pt idx="25">
                  <c:v>1.0672584446838501E-2</c:v>
                </c:pt>
                <c:pt idx="26">
                  <c:v>1.0182234841901E-2</c:v>
                </c:pt>
                <c:pt idx="27">
                  <c:v>1.28871306771447E-2</c:v>
                </c:pt>
                <c:pt idx="28">
                  <c:v>9.0780551965735194E-3</c:v>
                </c:pt>
                <c:pt idx="29">
                  <c:v>1.14180062145482E-2</c:v>
                </c:pt>
                <c:pt idx="30">
                  <c:v>1.06072437199185E-2</c:v>
                </c:pt>
                <c:pt idx="31">
                  <c:v>1.4689355597474999E-2</c:v>
                </c:pt>
                <c:pt idx="32">
                  <c:v>8.7966333333333296E-3</c:v>
                </c:pt>
                <c:pt idx="33">
                  <c:v>1.23199E-2</c:v>
                </c:pt>
                <c:pt idx="34">
                  <c:v>1.10423E-2</c:v>
                </c:pt>
                <c:pt idx="35">
                  <c:v>1.43666E-2</c:v>
                </c:pt>
                <c:pt idx="36">
                  <c:v>8.01023333333333E-3</c:v>
                </c:pt>
                <c:pt idx="37">
                  <c:v>1.19099666666666E-2</c:v>
                </c:pt>
                <c:pt idx="38">
                  <c:v>9.6545666666666592E-3</c:v>
                </c:pt>
                <c:pt idx="39">
                  <c:v>1.0571499999999999E-2</c:v>
                </c:pt>
                <c:pt idx="40">
                  <c:v>9.5689333333333296E-3</c:v>
                </c:pt>
                <c:pt idx="41">
                  <c:v>1.3552700000000001E-2</c:v>
                </c:pt>
                <c:pt idx="42">
                  <c:v>9.9250999999999905E-3</c:v>
                </c:pt>
                <c:pt idx="43">
                  <c:v>1.15794666666666E-2</c:v>
                </c:pt>
                <c:pt idx="44">
                  <c:v>1.1150500000000001E-2</c:v>
                </c:pt>
                <c:pt idx="45">
                  <c:v>1.1945033333333299E-2</c:v>
                </c:pt>
                <c:pt idx="46">
                  <c:v>1.2579233333333301E-2</c:v>
                </c:pt>
                <c:pt idx="47">
                  <c:v>8.5292333333333303E-3</c:v>
                </c:pt>
                <c:pt idx="48">
                  <c:v>1.02454666666666E-2</c:v>
                </c:pt>
                <c:pt idx="49">
                  <c:v>1.1774400000000001E-2</c:v>
                </c:pt>
                <c:pt idx="50">
                  <c:v>1.1272633333333301E-2</c:v>
                </c:pt>
                <c:pt idx="51">
                  <c:v>7.0702333333333301E-3</c:v>
                </c:pt>
                <c:pt idx="52">
                  <c:v>1.44152E-2</c:v>
                </c:pt>
                <c:pt idx="53">
                  <c:v>1.5495800000000001E-2</c:v>
                </c:pt>
                <c:pt idx="54">
                  <c:v>7.8925000000000002E-3</c:v>
                </c:pt>
                <c:pt idx="55">
                  <c:v>6.0330999999999996E-3</c:v>
                </c:pt>
                <c:pt idx="56">
                  <c:v>1.23339333333333E-2</c:v>
                </c:pt>
                <c:pt idx="57">
                  <c:v>1.2918499999999999E-2</c:v>
                </c:pt>
                <c:pt idx="58">
                  <c:v>1.1589966666666601E-2</c:v>
                </c:pt>
                <c:pt idx="59">
                  <c:v>8.2813666666666595E-3</c:v>
                </c:pt>
                <c:pt idx="60">
                  <c:v>1.25934666666666E-2</c:v>
                </c:pt>
                <c:pt idx="61">
                  <c:v>9.0988333333333303E-3</c:v>
                </c:pt>
                <c:pt idx="62">
                  <c:v>1.3156133333333301E-2</c:v>
                </c:pt>
                <c:pt idx="63">
                  <c:v>1.0833600000000001E-2</c:v>
                </c:pt>
                <c:pt idx="64">
                  <c:v>9.6192333333333293E-3</c:v>
                </c:pt>
                <c:pt idx="65">
                  <c:v>9.1658999999999994E-3</c:v>
                </c:pt>
                <c:pt idx="66">
                  <c:v>1.41499E-2</c:v>
                </c:pt>
                <c:pt idx="67">
                  <c:v>1.1965999999999999E-2</c:v>
                </c:pt>
                <c:pt idx="68">
                  <c:v>8.8856999999999998E-3</c:v>
                </c:pt>
                <c:pt idx="69">
                  <c:v>1.02054333333333E-2</c:v>
                </c:pt>
                <c:pt idx="70">
                  <c:v>1.5955E-2</c:v>
                </c:pt>
                <c:pt idx="71">
                  <c:v>1.3322199999999999E-2</c:v>
                </c:pt>
                <c:pt idx="72">
                  <c:v>9.4425333333333292E-3</c:v>
                </c:pt>
                <c:pt idx="73">
                  <c:v>9.4434999999999901E-3</c:v>
                </c:pt>
                <c:pt idx="74">
                  <c:v>1.4290600000000001E-2</c:v>
                </c:pt>
                <c:pt idx="75">
                  <c:v>1.1608066666666601E-2</c:v>
                </c:pt>
                <c:pt idx="76">
                  <c:v>1.0644933333333301E-2</c:v>
                </c:pt>
                <c:pt idx="77">
                  <c:v>1.10750666666666E-2</c:v>
                </c:pt>
                <c:pt idx="78">
                  <c:v>1.25886E-2</c:v>
                </c:pt>
                <c:pt idx="79">
                  <c:v>1.07596333333333E-2</c:v>
                </c:pt>
                <c:pt idx="80">
                  <c:v>7.5691999999999999E-3</c:v>
                </c:pt>
                <c:pt idx="81">
                  <c:v>9.9188666666666595E-3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'3.1'!$F$920</c:f>
              <c:strCache>
                <c:ptCount val="1"/>
                <c:pt idx="0">
                  <c:v>Industria manufacturera</c:v>
                </c:pt>
              </c:strCache>
            </c:strRef>
          </c:tx>
          <c:marker>
            <c:symbol val="none"/>
          </c:marker>
          <c:cat>
            <c:numRef>
              <c:f>'3.1'!$A$1093:$A$1174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'3.1'!$F$1093:$F$1174</c:f>
              <c:numCache>
                <c:formatCode>0,000</c:formatCode>
                <c:ptCount val="82"/>
                <c:pt idx="0">
                  <c:v>0.13182120561149499</c:v>
                </c:pt>
                <c:pt idx="1">
                  <c:v>0.13186631302162</c:v>
                </c:pt>
                <c:pt idx="2">
                  <c:v>0.13209057254453499</c:v>
                </c:pt>
                <c:pt idx="3">
                  <c:v>0.132096675499246</c:v>
                </c:pt>
                <c:pt idx="4">
                  <c:v>0.13234571349524801</c:v>
                </c:pt>
                <c:pt idx="5">
                  <c:v>0.13236815641663399</c:v>
                </c:pt>
                <c:pt idx="6">
                  <c:v>0.13260423467625701</c:v>
                </c:pt>
                <c:pt idx="7">
                  <c:v>0.13258016555881999</c:v>
                </c:pt>
                <c:pt idx="8">
                  <c:v>0.13284579165573401</c:v>
                </c:pt>
                <c:pt idx="9">
                  <c:v>0.13284120762419999</c:v>
                </c:pt>
                <c:pt idx="10">
                  <c:v>0.133091379492739</c:v>
                </c:pt>
                <c:pt idx="11">
                  <c:v>0.13303133077819901</c:v>
                </c:pt>
                <c:pt idx="12">
                  <c:v>0.13331673785616599</c:v>
                </c:pt>
                <c:pt idx="13">
                  <c:v>0.13327992471977601</c:v>
                </c:pt>
                <c:pt idx="14">
                  <c:v>0.13354690293718099</c:v>
                </c:pt>
                <c:pt idx="15">
                  <c:v>0.13344394926730799</c:v>
                </c:pt>
                <c:pt idx="16">
                  <c:v>0.13375294477251901</c:v>
                </c:pt>
                <c:pt idx="17">
                  <c:v>0.133677699068352</c:v>
                </c:pt>
                <c:pt idx="18">
                  <c:v>0.13396471852316499</c:v>
                </c:pt>
                <c:pt idx="19">
                  <c:v>0.13381060154574601</c:v>
                </c:pt>
                <c:pt idx="20">
                  <c:v>0.13414772578220099</c:v>
                </c:pt>
                <c:pt idx="21">
                  <c:v>0.13402665000386799</c:v>
                </c:pt>
                <c:pt idx="22">
                  <c:v>0.13433756823646101</c:v>
                </c:pt>
                <c:pt idx="23">
                  <c:v>0.13412244003041099</c:v>
                </c:pt>
                <c:pt idx="24">
                  <c:v>0.134493107220505</c:v>
                </c:pt>
                <c:pt idx="25">
                  <c:v>0.13431737998848001</c:v>
                </c:pt>
                <c:pt idx="26">
                  <c:v>0.13465679703917099</c:v>
                </c:pt>
                <c:pt idx="27">
                  <c:v>0.134368914154085</c:v>
                </c:pt>
                <c:pt idx="28">
                  <c:v>0.134779580647786</c:v>
                </c:pt>
                <c:pt idx="29">
                  <c:v>0.13453865895980399</c:v>
                </c:pt>
                <c:pt idx="30">
                  <c:v>0.134708976719667</c:v>
                </c:pt>
                <c:pt idx="31">
                  <c:v>0.12825459210642101</c:v>
                </c:pt>
                <c:pt idx="32">
                  <c:v>0.134835766666666</c:v>
                </c:pt>
                <c:pt idx="33">
                  <c:v>0.13531926666666599</c:v>
                </c:pt>
                <c:pt idx="34">
                  <c:v>0.12888166666666601</c:v>
                </c:pt>
                <c:pt idx="35">
                  <c:v>0.13201776666666601</c:v>
                </c:pt>
                <c:pt idx="36">
                  <c:v>0.14015153333333299</c:v>
                </c:pt>
                <c:pt idx="37">
                  <c:v>0.13733003333333299</c:v>
                </c:pt>
                <c:pt idx="38">
                  <c:v>0.13196276666666601</c:v>
                </c:pt>
                <c:pt idx="39">
                  <c:v>0.12851070000000001</c:v>
                </c:pt>
                <c:pt idx="40">
                  <c:v>0.134078166666666</c:v>
                </c:pt>
                <c:pt idx="41">
                  <c:v>0.13438320000000001</c:v>
                </c:pt>
                <c:pt idx="42">
                  <c:v>0.13940459999999999</c:v>
                </c:pt>
                <c:pt idx="43">
                  <c:v>0.136667433333333</c:v>
                </c:pt>
                <c:pt idx="44">
                  <c:v>0.1422148</c:v>
                </c:pt>
                <c:pt idx="45">
                  <c:v>0.13694339999999999</c:v>
                </c:pt>
                <c:pt idx="46">
                  <c:v>0.14060183333333301</c:v>
                </c:pt>
                <c:pt idx="47">
                  <c:v>0.13248860000000001</c:v>
                </c:pt>
                <c:pt idx="48">
                  <c:v>0.13638120000000001</c:v>
                </c:pt>
                <c:pt idx="49">
                  <c:v>0.13167580000000001</c:v>
                </c:pt>
                <c:pt idx="50">
                  <c:v>0.13632883333333301</c:v>
                </c:pt>
                <c:pt idx="51">
                  <c:v>0.12916830000000001</c:v>
                </c:pt>
                <c:pt idx="52">
                  <c:v>0.12966323333333299</c:v>
                </c:pt>
                <c:pt idx="53">
                  <c:v>0.129766733333333</c:v>
                </c:pt>
                <c:pt idx="54">
                  <c:v>0.133807333333333</c:v>
                </c:pt>
                <c:pt idx="55">
                  <c:v>0.13800483333333299</c:v>
                </c:pt>
                <c:pt idx="56">
                  <c:v>0.13468466666666601</c:v>
                </c:pt>
                <c:pt idx="57">
                  <c:v>0.129946433333333</c:v>
                </c:pt>
                <c:pt idx="58">
                  <c:v>0.133049266666666</c:v>
                </c:pt>
                <c:pt idx="59">
                  <c:v>0.13453963333333299</c:v>
                </c:pt>
                <c:pt idx="60">
                  <c:v>0.135177133333333</c:v>
                </c:pt>
                <c:pt idx="61">
                  <c:v>0.1314873</c:v>
                </c:pt>
                <c:pt idx="62">
                  <c:v>0.13228463333333301</c:v>
                </c:pt>
                <c:pt idx="63">
                  <c:v>0.12771450000000001</c:v>
                </c:pt>
                <c:pt idx="64">
                  <c:v>0.132332333333333</c:v>
                </c:pt>
                <c:pt idx="65">
                  <c:v>0.12741103333333301</c:v>
                </c:pt>
                <c:pt idx="66">
                  <c:v>0.12699893333333301</c:v>
                </c:pt>
                <c:pt idx="67">
                  <c:v>0.1234483</c:v>
                </c:pt>
                <c:pt idx="68">
                  <c:v>0.13320136666666599</c:v>
                </c:pt>
                <c:pt idx="69">
                  <c:v>0.1286022</c:v>
                </c:pt>
                <c:pt idx="70">
                  <c:v>0.12969639999999999</c:v>
                </c:pt>
                <c:pt idx="71">
                  <c:v>0.128499433333333</c:v>
                </c:pt>
                <c:pt idx="72">
                  <c:v>0.13459006666666601</c:v>
                </c:pt>
                <c:pt idx="73">
                  <c:v>0.13098596666666601</c:v>
                </c:pt>
                <c:pt idx="74">
                  <c:v>0.129645866666666</c:v>
                </c:pt>
                <c:pt idx="75">
                  <c:v>0.123960366666666</c:v>
                </c:pt>
                <c:pt idx="76">
                  <c:v>0.12791003333333301</c:v>
                </c:pt>
                <c:pt idx="77">
                  <c:v>0.119965166666666</c:v>
                </c:pt>
                <c:pt idx="78">
                  <c:v>0.12627659999999999</c:v>
                </c:pt>
                <c:pt idx="79">
                  <c:v>0.11661716666666599</c:v>
                </c:pt>
                <c:pt idx="80">
                  <c:v>0.1193847</c:v>
                </c:pt>
                <c:pt idx="81">
                  <c:v>0.1197203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'3.1'!$H$920</c:f>
              <c:strCache>
                <c:ptCount val="1"/>
                <c:pt idx="0">
                  <c:v>Construcción</c:v>
                </c:pt>
              </c:strCache>
            </c:strRef>
          </c:tx>
          <c:marker>
            <c:symbol val="none"/>
          </c:marker>
          <c:cat>
            <c:numRef>
              <c:f>'3.1'!$A$1093:$A$1174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'3.1'!$H$1093:$H$1174</c:f>
              <c:numCache>
                <c:formatCode>0,000</c:formatCode>
                <c:ptCount val="82"/>
                <c:pt idx="0">
                  <c:v>3.38722894270026E-2</c:v>
                </c:pt>
                <c:pt idx="1">
                  <c:v>3.4195780517940998E-2</c:v>
                </c:pt>
                <c:pt idx="2">
                  <c:v>3.4525247499187603E-2</c:v>
                </c:pt>
                <c:pt idx="3">
                  <c:v>3.4835740859509197E-2</c:v>
                </c:pt>
                <c:pt idx="4">
                  <c:v>3.5138385207713098E-2</c:v>
                </c:pt>
                <c:pt idx="5">
                  <c:v>3.5465950391621003E-2</c:v>
                </c:pt>
                <c:pt idx="6">
                  <c:v>3.5803824832902398E-2</c:v>
                </c:pt>
                <c:pt idx="7">
                  <c:v>3.6108967090135301E-2</c:v>
                </c:pt>
                <c:pt idx="8">
                  <c:v>3.6400568689512199E-2</c:v>
                </c:pt>
                <c:pt idx="9">
                  <c:v>3.6735162260960699E-2</c:v>
                </c:pt>
                <c:pt idx="10">
                  <c:v>3.7087540761869299E-2</c:v>
                </c:pt>
                <c:pt idx="11">
                  <c:v>3.73834516081945E-2</c:v>
                </c:pt>
                <c:pt idx="12">
                  <c:v>3.76560029014417E-2</c:v>
                </c:pt>
                <c:pt idx="13">
                  <c:v>3.8002721437094697E-2</c:v>
                </c:pt>
                <c:pt idx="14">
                  <c:v>3.8380121495619701E-2</c:v>
                </c:pt>
                <c:pt idx="15">
                  <c:v>3.8660106850334899E-2</c:v>
                </c:pt>
                <c:pt idx="16">
                  <c:v>3.88997936666916E-2</c:v>
                </c:pt>
                <c:pt idx="17">
                  <c:v>3.9267429483315297E-2</c:v>
                </c:pt>
                <c:pt idx="18">
                  <c:v>3.9687995273480103E-2</c:v>
                </c:pt>
                <c:pt idx="19">
                  <c:v>3.9940506899036998E-2</c:v>
                </c:pt>
                <c:pt idx="20">
                  <c:v>4.0123497836916502E-2</c:v>
                </c:pt>
                <c:pt idx="21">
                  <c:v>4.0527218926521898E-2</c:v>
                </c:pt>
                <c:pt idx="22">
                  <c:v>4.10222517189636E-2</c:v>
                </c:pt>
                <c:pt idx="23">
                  <c:v>4.1227367269577E-2</c:v>
                </c:pt>
                <c:pt idx="24">
                  <c:v>4.1312549785097699E-2</c:v>
                </c:pt>
                <c:pt idx="25">
                  <c:v>4.1778523082721099E-2</c:v>
                </c:pt>
                <c:pt idx="26">
                  <c:v>4.2402022003673899E-2</c:v>
                </c:pt>
                <c:pt idx="27">
                  <c:v>4.2525372610501301E-2</c:v>
                </c:pt>
                <c:pt idx="28">
                  <c:v>4.2441821730658399E-2</c:v>
                </c:pt>
                <c:pt idx="29">
                  <c:v>4.3015171820767598E-2</c:v>
                </c:pt>
                <c:pt idx="30">
                  <c:v>4.38324420523434E-2</c:v>
                </c:pt>
                <c:pt idx="31">
                  <c:v>4.29662625379678E-2</c:v>
                </c:pt>
                <c:pt idx="32">
                  <c:v>4.6339199999999997E-2</c:v>
                </c:pt>
                <c:pt idx="33">
                  <c:v>4.5425699999999999E-2</c:v>
                </c:pt>
                <c:pt idx="34">
                  <c:v>4.83268666666666E-2</c:v>
                </c:pt>
                <c:pt idx="35">
                  <c:v>5.1226799999999899E-2</c:v>
                </c:pt>
                <c:pt idx="36">
                  <c:v>4.3896699999999997E-2</c:v>
                </c:pt>
                <c:pt idx="37">
                  <c:v>4.6572333333333299E-2</c:v>
                </c:pt>
                <c:pt idx="38">
                  <c:v>4.2139200000000002E-2</c:v>
                </c:pt>
                <c:pt idx="39">
                  <c:v>4.50723666666666E-2</c:v>
                </c:pt>
                <c:pt idx="40">
                  <c:v>4.6098899999999998E-2</c:v>
                </c:pt>
                <c:pt idx="41">
                  <c:v>4.5854600000000002E-2</c:v>
                </c:pt>
                <c:pt idx="42">
                  <c:v>4.4927033333333297E-2</c:v>
                </c:pt>
                <c:pt idx="43">
                  <c:v>4.5565433333333301E-2</c:v>
                </c:pt>
                <c:pt idx="44">
                  <c:v>4.7954166666666603E-2</c:v>
                </c:pt>
                <c:pt idx="45">
                  <c:v>4.9339966666666603E-2</c:v>
                </c:pt>
                <c:pt idx="46">
                  <c:v>4.73237666666666E-2</c:v>
                </c:pt>
                <c:pt idx="47">
                  <c:v>4.9018366666666598E-2</c:v>
                </c:pt>
                <c:pt idx="48">
                  <c:v>4.87158666666666E-2</c:v>
                </c:pt>
                <c:pt idx="49">
                  <c:v>5.1928733333333303E-2</c:v>
                </c:pt>
                <c:pt idx="50">
                  <c:v>4.9940766666666601E-2</c:v>
                </c:pt>
                <c:pt idx="51">
                  <c:v>4.9037366666666603E-2</c:v>
                </c:pt>
                <c:pt idx="52">
                  <c:v>5.0955133333333298E-2</c:v>
                </c:pt>
                <c:pt idx="53">
                  <c:v>5.2250499999999998E-2</c:v>
                </c:pt>
                <c:pt idx="54">
                  <c:v>5.1643500000000002E-2</c:v>
                </c:pt>
                <c:pt idx="55">
                  <c:v>5.3295066666666599E-2</c:v>
                </c:pt>
                <c:pt idx="56">
                  <c:v>5.24664666666666E-2</c:v>
                </c:pt>
                <c:pt idx="57">
                  <c:v>5.2047966666666598E-2</c:v>
                </c:pt>
                <c:pt idx="58">
                  <c:v>5.0124000000000002E-2</c:v>
                </c:pt>
                <c:pt idx="59">
                  <c:v>5.0830599999999997E-2</c:v>
                </c:pt>
                <c:pt idx="60">
                  <c:v>5.2825633333333302E-2</c:v>
                </c:pt>
                <c:pt idx="61">
                  <c:v>5.3143166666666602E-2</c:v>
                </c:pt>
                <c:pt idx="62">
                  <c:v>5.1160600000000001E-2</c:v>
                </c:pt>
                <c:pt idx="63">
                  <c:v>5.2309599999999998E-2</c:v>
                </c:pt>
                <c:pt idx="64">
                  <c:v>5.2304266666666599E-2</c:v>
                </c:pt>
                <c:pt idx="65">
                  <c:v>5.1739466666666602E-2</c:v>
                </c:pt>
                <c:pt idx="66">
                  <c:v>5.1285166666666597E-2</c:v>
                </c:pt>
                <c:pt idx="67">
                  <c:v>5.7417000000000003E-2</c:v>
                </c:pt>
                <c:pt idx="68">
                  <c:v>5.7267133333333303E-2</c:v>
                </c:pt>
                <c:pt idx="69">
                  <c:v>5.6412566666666601E-2</c:v>
                </c:pt>
                <c:pt idx="70">
                  <c:v>5.4539633333333302E-2</c:v>
                </c:pt>
                <c:pt idx="71">
                  <c:v>5.82277E-2</c:v>
                </c:pt>
                <c:pt idx="72">
                  <c:v>5.9614399999999998E-2</c:v>
                </c:pt>
                <c:pt idx="73">
                  <c:v>6.26785333333333E-2</c:v>
                </c:pt>
                <c:pt idx="74">
                  <c:v>5.8707799999999997E-2</c:v>
                </c:pt>
                <c:pt idx="75">
                  <c:v>5.76155E-2</c:v>
                </c:pt>
                <c:pt idx="76">
                  <c:v>6.0322066666666598E-2</c:v>
                </c:pt>
                <c:pt idx="77">
                  <c:v>5.5458633333333299E-2</c:v>
                </c:pt>
                <c:pt idx="78">
                  <c:v>5.49692666666666E-2</c:v>
                </c:pt>
                <c:pt idx="79">
                  <c:v>5.8104133333333301E-2</c:v>
                </c:pt>
                <c:pt idx="80">
                  <c:v>6.2577400000000005E-2</c:v>
                </c:pt>
                <c:pt idx="81">
                  <c:v>6.03134666666666E-2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'3.1'!$I$920</c:f>
              <c:strCache>
                <c:ptCount val="1"/>
                <c:pt idx="0">
                  <c:v>Comercio, hoteles y restaurantes</c:v>
                </c:pt>
              </c:strCache>
            </c:strRef>
          </c:tx>
          <c:marker>
            <c:symbol val="none"/>
          </c:marker>
          <c:cat>
            <c:numRef>
              <c:f>'3.1'!$A$1093:$A$1174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'3.1'!$I$1093:$I$1174</c:f>
              <c:numCache>
                <c:formatCode>0,000</c:formatCode>
                <c:ptCount val="82"/>
                <c:pt idx="0">
                  <c:v>0.28340232588178599</c:v>
                </c:pt>
                <c:pt idx="1">
                  <c:v>0.28156226254176098</c:v>
                </c:pt>
                <c:pt idx="2">
                  <c:v>0.28058574631015698</c:v>
                </c:pt>
                <c:pt idx="3">
                  <c:v>0.27940210275951499</c:v>
                </c:pt>
                <c:pt idx="4">
                  <c:v>0.27932419974075001</c:v>
                </c:pt>
                <c:pt idx="5">
                  <c:v>0.27744196513048502</c:v>
                </c:pt>
                <c:pt idx="6">
                  <c:v>0.27651999845106601</c:v>
                </c:pt>
                <c:pt idx="7">
                  <c:v>0.27536770534228</c:v>
                </c:pt>
                <c:pt idx="8">
                  <c:v>0.27544500024582602</c:v>
                </c:pt>
                <c:pt idx="9">
                  <c:v>0.27351587100987101</c:v>
                </c:pt>
                <c:pt idx="10">
                  <c:v>0.27265456365649898</c:v>
                </c:pt>
                <c:pt idx="11">
                  <c:v>0.27153713236780103</c:v>
                </c:pt>
                <c:pt idx="12">
                  <c:v>0.27178700799830102</c:v>
                </c:pt>
                <c:pt idx="13">
                  <c:v>0.26980573174599998</c:v>
                </c:pt>
                <c:pt idx="14">
                  <c:v>0.26901187781229802</c:v>
                </c:pt>
                <c:pt idx="15">
                  <c:v>0.267933213010703</c:v>
                </c:pt>
                <c:pt idx="16">
                  <c:v>0.26837499911830398</c:v>
                </c:pt>
                <c:pt idx="17">
                  <c:v>0.26633573516967501</c:v>
                </c:pt>
                <c:pt idx="18">
                  <c:v>0.265616889715655</c:v>
                </c:pt>
                <c:pt idx="19">
                  <c:v>0.26458133340691897</c:v>
                </c:pt>
                <c:pt idx="20">
                  <c:v>0.265236524753164</c:v>
                </c:pt>
                <c:pt idx="21">
                  <c:v>0.26313277824808501</c:v>
                </c:pt>
                <c:pt idx="22">
                  <c:v>0.26249734253150298</c:v>
                </c:pt>
                <c:pt idx="23">
                  <c:v>0.261509723043858</c:v>
                </c:pt>
                <c:pt idx="24">
                  <c:v>0.26240222189185802</c:v>
                </c:pt>
                <c:pt idx="25">
                  <c:v>0.26022677051934301</c:v>
                </c:pt>
                <c:pt idx="26">
                  <c:v>0.259684086784223</c:v>
                </c:pt>
                <c:pt idx="27">
                  <c:v>0.25874977406126298</c:v>
                </c:pt>
                <c:pt idx="28">
                  <c:v>0.25990622194984098</c:v>
                </c:pt>
                <c:pt idx="29">
                  <c:v>0.25765572519733898</c:v>
                </c:pt>
                <c:pt idx="30">
                  <c:v>0.257570359009271</c:v>
                </c:pt>
                <c:pt idx="31">
                  <c:v>0.26051146372086398</c:v>
                </c:pt>
                <c:pt idx="32">
                  <c:v>0.261572266666666</c:v>
                </c:pt>
                <c:pt idx="33">
                  <c:v>0.25362303333333303</c:v>
                </c:pt>
                <c:pt idx="34">
                  <c:v>0.25741856666666602</c:v>
                </c:pt>
                <c:pt idx="35">
                  <c:v>0.25397076666666601</c:v>
                </c:pt>
                <c:pt idx="36">
                  <c:v>0.25317626666666598</c:v>
                </c:pt>
                <c:pt idx="37">
                  <c:v>0.24888823333333299</c:v>
                </c:pt>
                <c:pt idx="38">
                  <c:v>0.25459749999999998</c:v>
                </c:pt>
                <c:pt idx="39">
                  <c:v>0.255744266666666</c:v>
                </c:pt>
                <c:pt idx="40">
                  <c:v>0.25319320000000001</c:v>
                </c:pt>
                <c:pt idx="41">
                  <c:v>0.25080656666666601</c:v>
                </c:pt>
                <c:pt idx="42">
                  <c:v>0.25903749999999998</c:v>
                </c:pt>
                <c:pt idx="43">
                  <c:v>0.25078879999999998</c:v>
                </c:pt>
                <c:pt idx="44">
                  <c:v>0.25291269999999999</c:v>
                </c:pt>
                <c:pt idx="45">
                  <c:v>0.25000926666666601</c:v>
                </c:pt>
                <c:pt idx="46">
                  <c:v>0.24265519999999999</c:v>
                </c:pt>
                <c:pt idx="47">
                  <c:v>0.24770973333333299</c:v>
                </c:pt>
                <c:pt idx="48">
                  <c:v>0.25975209999999999</c:v>
                </c:pt>
                <c:pt idx="49">
                  <c:v>0.25678003333333299</c:v>
                </c:pt>
                <c:pt idx="50">
                  <c:v>0.23584376666666601</c:v>
                </c:pt>
                <c:pt idx="51">
                  <c:v>0.23440423333333299</c:v>
                </c:pt>
                <c:pt idx="52">
                  <c:v>0.26133093333333302</c:v>
                </c:pt>
                <c:pt idx="53">
                  <c:v>0.250352766666666</c:v>
                </c:pt>
                <c:pt idx="54">
                  <c:v>0.24918246666666599</c:v>
                </c:pt>
                <c:pt idx="55">
                  <c:v>0.254409933333333</c:v>
                </c:pt>
                <c:pt idx="56">
                  <c:v>0.25312883333333303</c:v>
                </c:pt>
                <c:pt idx="57">
                  <c:v>0.24894343333333299</c:v>
                </c:pt>
                <c:pt idx="58">
                  <c:v>0.25626336666666599</c:v>
                </c:pt>
                <c:pt idx="59">
                  <c:v>0.26286743333333301</c:v>
                </c:pt>
                <c:pt idx="60">
                  <c:v>0.2606465</c:v>
                </c:pt>
                <c:pt idx="61">
                  <c:v>0.25663716666666597</c:v>
                </c:pt>
                <c:pt idx="62">
                  <c:v>0.25996686666666602</c:v>
                </c:pt>
                <c:pt idx="63">
                  <c:v>0.25446083333333303</c:v>
                </c:pt>
                <c:pt idx="64">
                  <c:v>0.26320189999999999</c:v>
                </c:pt>
                <c:pt idx="65">
                  <c:v>0.265247866666666</c:v>
                </c:pt>
                <c:pt idx="66">
                  <c:v>0.26132226666666603</c:v>
                </c:pt>
                <c:pt idx="67">
                  <c:v>0.258110333333333</c:v>
                </c:pt>
                <c:pt idx="68">
                  <c:v>0.26511586666666598</c:v>
                </c:pt>
                <c:pt idx="69">
                  <c:v>0.26552293333333299</c:v>
                </c:pt>
                <c:pt idx="70">
                  <c:v>0.26615556666666601</c:v>
                </c:pt>
                <c:pt idx="71">
                  <c:v>0.261174666666666</c:v>
                </c:pt>
                <c:pt idx="72">
                  <c:v>0.26429859999999999</c:v>
                </c:pt>
                <c:pt idx="73">
                  <c:v>0.2644878</c:v>
                </c:pt>
                <c:pt idx="74">
                  <c:v>0.26828336666666602</c:v>
                </c:pt>
                <c:pt idx="75">
                  <c:v>0.26687483333333301</c:v>
                </c:pt>
                <c:pt idx="76">
                  <c:v>0.26977489999999998</c:v>
                </c:pt>
                <c:pt idx="77">
                  <c:v>0.27672913333333299</c:v>
                </c:pt>
                <c:pt idx="78">
                  <c:v>0.27236569999999999</c:v>
                </c:pt>
                <c:pt idx="79">
                  <c:v>0.27332303333333302</c:v>
                </c:pt>
                <c:pt idx="80">
                  <c:v>0.27489409999999997</c:v>
                </c:pt>
                <c:pt idx="81">
                  <c:v>0.27628123333333299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'3.1'!$J$920</c:f>
              <c:strCache>
                <c:ptCount val="1"/>
                <c:pt idx="0">
                  <c:v>Transporte, almacenamiento y comunicaciones</c:v>
                </c:pt>
              </c:strCache>
            </c:strRef>
          </c:tx>
          <c:marker>
            <c:symbol val="none"/>
          </c:marker>
          <c:cat>
            <c:numRef>
              <c:f>'3.1'!$A$1093:$A$1174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'3.1'!$J$1093:$J$1174</c:f>
              <c:numCache>
                <c:formatCode>0,000</c:formatCode>
                <c:ptCount val="82"/>
                <c:pt idx="0">
                  <c:v>5.4644933957177802E-2</c:v>
                </c:pt>
                <c:pt idx="1">
                  <c:v>5.4991426822057397E-2</c:v>
                </c:pt>
                <c:pt idx="2">
                  <c:v>5.5337919686936902E-2</c:v>
                </c:pt>
                <c:pt idx="3">
                  <c:v>5.5684412551816401E-2</c:v>
                </c:pt>
                <c:pt idx="4">
                  <c:v>5.6030905416695899E-2</c:v>
                </c:pt>
                <c:pt idx="5">
                  <c:v>5.6377398281575397E-2</c:v>
                </c:pt>
                <c:pt idx="6">
                  <c:v>5.6723891146454999E-2</c:v>
                </c:pt>
                <c:pt idx="7">
                  <c:v>5.7070384011334498E-2</c:v>
                </c:pt>
                <c:pt idx="8">
                  <c:v>5.7416876876214003E-2</c:v>
                </c:pt>
                <c:pt idx="9">
                  <c:v>5.7763369741093501E-2</c:v>
                </c:pt>
                <c:pt idx="10">
                  <c:v>5.8109862605972999E-2</c:v>
                </c:pt>
                <c:pt idx="11">
                  <c:v>5.8456355470852601E-2</c:v>
                </c:pt>
                <c:pt idx="12">
                  <c:v>5.88028483357321E-2</c:v>
                </c:pt>
                <c:pt idx="13">
                  <c:v>5.9149341200611598E-2</c:v>
                </c:pt>
                <c:pt idx="14">
                  <c:v>5.9495834065491103E-2</c:v>
                </c:pt>
                <c:pt idx="15">
                  <c:v>5.9842326930370601E-2</c:v>
                </c:pt>
                <c:pt idx="16">
                  <c:v>6.0188819795250099E-2</c:v>
                </c:pt>
                <c:pt idx="17">
                  <c:v>6.0535312660129702E-2</c:v>
                </c:pt>
                <c:pt idx="18">
                  <c:v>6.08818055250092E-2</c:v>
                </c:pt>
                <c:pt idx="19">
                  <c:v>6.1228298389888698E-2</c:v>
                </c:pt>
                <c:pt idx="20">
                  <c:v>6.1574791254768203E-2</c:v>
                </c:pt>
                <c:pt idx="21">
                  <c:v>6.1921284119647702E-2</c:v>
                </c:pt>
                <c:pt idx="22">
                  <c:v>6.2267776984527297E-2</c:v>
                </c:pt>
                <c:pt idx="23">
                  <c:v>6.2614269849406795E-2</c:v>
                </c:pt>
                <c:pt idx="24">
                  <c:v>6.29607627142863E-2</c:v>
                </c:pt>
                <c:pt idx="25">
                  <c:v>6.3307255579165805E-2</c:v>
                </c:pt>
                <c:pt idx="26">
                  <c:v>6.3653748444045297E-2</c:v>
                </c:pt>
                <c:pt idx="27">
                  <c:v>6.4292852879040005E-2</c:v>
                </c:pt>
                <c:pt idx="28">
                  <c:v>6.3964708077367802E-2</c:v>
                </c:pt>
                <c:pt idx="29">
                  <c:v>6.4976488667285601E-2</c:v>
                </c:pt>
                <c:pt idx="30">
                  <c:v>6.4642291618418099E-2</c:v>
                </c:pt>
                <c:pt idx="31">
                  <c:v>6.6526723980455699E-2</c:v>
                </c:pt>
                <c:pt idx="32">
                  <c:v>6.4553333333333296E-2</c:v>
                </c:pt>
                <c:pt idx="33">
                  <c:v>6.6893766666666604E-2</c:v>
                </c:pt>
                <c:pt idx="34">
                  <c:v>6.4178933333333299E-2</c:v>
                </c:pt>
                <c:pt idx="35">
                  <c:v>6.64597666666666E-2</c:v>
                </c:pt>
                <c:pt idx="36">
                  <c:v>6.7542533333333293E-2</c:v>
                </c:pt>
                <c:pt idx="37">
                  <c:v>6.6654933333333305E-2</c:v>
                </c:pt>
                <c:pt idx="38">
                  <c:v>6.5193233333333295E-2</c:v>
                </c:pt>
                <c:pt idx="39">
                  <c:v>6.7937833333333295E-2</c:v>
                </c:pt>
                <c:pt idx="40">
                  <c:v>6.58347666666666E-2</c:v>
                </c:pt>
                <c:pt idx="41">
                  <c:v>6.9219066666666607E-2</c:v>
                </c:pt>
                <c:pt idx="42">
                  <c:v>7.0370066666666606E-2</c:v>
                </c:pt>
                <c:pt idx="43">
                  <c:v>7.4397033333333307E-2</c:v>
                </c:pt>
                <c:pt idx="44">
                  <c:v>6.9192100000000006E-2</c:v>
                </c:pt>
                <c:pt idx="45">
                  <c:v>6.9807900000000006E-2</c:v>
                </c:pt>
                <c:pt idx="46">
                  <c:v>7.1923166666666594E-2</c:v>
                </c:pt>
                <c:pt idx="47">
                  <c:v>6.8642300000000003E-2</c:v>
                </c:pt>
                <c:pt idx="48">
                  <c:v>7.6015733333333294E-2</c:v>
                </c:pt>
                <c:pt idx="49">
                  <c:v>7.6793033333333302E-2</c:v>
                </c:pt>
                <c:pt idx="50">
                  <c:v>7.1830033333333307E-2</c:v>
                </c:pt>
                <c:pt idx="51">
                  <c:v>7.2161900000000001E-2</c:v>
                </c:pt>
                <c:pt idx="52">
                  <c:v>8.1656133333333297E-2</c:v>
                </c:pt>
                <c:pt idx="53">
                  <c:v>8.4404999999999994E-2</c:v>
                </c:pt>
                <c:pt idx="54">
                  <c:v>8.0976366666666605E-2</c:v>
                </c:pt>
                <c:pt idx="55">
                  <c:v>8.3644366666666595E-2</c:v>
                </c:pt>
                <c:pt idx="56">
                  <c:v>8.1955733333333294E-2</c:v>
                </c:pt>
                <c:pt idx="57">
                  <c:v>8.55446333333333E-2</c:v>
                </c:pt>
                <c:pt idx="58">
                  <c:v>8.2370100000000002E-2</c:v>
                </c:pt>
                <c:pt idx="59">
                  <c:v>8.4368766666666595E-2</c:v>
                </c:pt>
                <c:pt idx="60">
                  <c:v>8.0807466666666605E-2</c:v>
                </c:pt>
                <c:pt idx="61">
                  <c:v>8.3343533333333303E-2</c:v>
                </c:pt>
                <c:pt idx="62">
                  <c:v>8.4370566666666605E-2</c:v>
                </c:pt>
                <c:pt idx="63">
                  <c:v>8.3587533333333297E-2</c:v>
                </c:pt>
                <c:pt idx="64">
                  <c:v>8.2816399999999998E-2</c:v>
                </c:pt>
                <c:pt idx="65">
                  <c:v>8.4599433333333293E-2</c:v>
                </c:pt>
                <c:pt idx="66">
                  <c:v>8.3192699999999994E-2</c:v>
                </c:pt>
                <c:pt idx="67">
                  <c:v>8.5345000000000004E-2</c:v>
                </c:pt>
                <c:pt idx="68">
                  <c:v>8.4059599999999998E-2</c:v>
                </c:pt>
                <c:pt idx="69">
                  <c:v>8.7196399999999993E-2</c:v>
                </c:pt>
                <c:pt idx="70">
                  <c:v>8.3272833333333296E-2</c:v>
                </c:pt>
                <c:pt idx="71">
                  <c:v>8.0764033333333304E-2</c:v>
                </c:pt>
                <c:pt idx="72">
                  <c:v>8.0886233333333293E-2</c:v>
                </c:pt>
                <c:pt idx="73">
                  <c:v>8.5295266666666605E-2</c:v>
                </c:pt>
                <c:pt idx="74">
                  <c:v>8.2305266666666599E-2</c:v>
                </c:pt>
                <c:pt idx="75">
                  <c:v>8.5166500000000006E-2</c:v>
                </c:pt>
                <c:pt idx="76">
                  <c:v>7.9890500000000003E-2</c:v>
                </c:pt>
                <c:pt idx="77">
                  <c:v>8.5977766666666594E-2</c:v>
                </c:pt>
                <c:pt idx="78">
                  <c:v>8.4592266666666596E-2</c:v>
                </c:pt>
                <c:pt idx="79">
                  <c:v>8.0302166666666605E-2</c:v>
                </c:pt>
                <c:pt idx="80">
                  <c:v>8.06740666666666E-2</c:v>
                </c:pt>
                <c:pt idx="81">
                  <c:v>8.4822066666666598E-2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370048"/>
        <c:axId val="114371584"/>
      </c:lineChart>
      <c:lineChart>
        <c:grouping val="standard"/>
        <c:varyColors val="0"/>
        <c:ser>
          <c:idx val="4"/>
          <c:order val="4"/>
          <c:tx>
            <c:strRef>
              <c:f>'3.1'!$G$920</c:f>
              <c:strCache>
                <c:ptCount val="1"/>
                <c:pt idx="0">
                  <c:v>Suministro de Electricidad Gas y Agua</c:v>
                </c:pt>
              </c:strCache>
            </c:strRef>
          </c:tx>
          <c:marker>
            <c:symbol val="none"/>
          </c:marker>
          <c:cat>
            <c:numRef>
              <c:f>'3.1'!$A$1093:$A$1174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'3.1'!$G$1093:$G$1174</c:f>
              <c:numCache>
                <c:formatCode>0,000</c:formatCode>
                <c:ptCount val="82"/>
                <c:pt idx="0">
                  <c:v>4.0412071863562696E-3</c:v>
                </c:pt>
                <c:pt idx="1">
                  <c:v>4.05781859174025E-3</c:v>
                </c:pt>
                <c:pt idx="2">
                  <c:v>4.0744299971242296E-3</c:v>
                </c:pt>
                <c:pt idx="3">
                  <c:v>4.0910414025082196E-3</c:v>
                </c:pt>
                <c:pt idx="4">
                  <c:v>4.1076528078922E-3</c:v>
                </c:pt>
                <c:pt idx="5">
                  <c:v>4.1242642132761796E-3</c:v>
                </c:pt>
                <c:pt idx="6">
                  <c:v>4.14087561866016E-3</c:v>
                </c:pt>
                <c:pt idx="7">
                  <c:v>4.1574870240441396E-3</c:v>
                </c:pt>
                <c:pt idx="8">
                  <c:v>4.17409842942812E-3</c:v>
                </c:pt>
                <c:pt idx="9">
                  <c:v>4.1907098348120996E-3</c:v>
                </c:pt>
                <c:pt idx="10">
                  <c:v>4.20732124019608E-3</c:v>
                </c:pt>
                <c:pt idx="11">
                  <c:v>4.22393264558007E-3</c:v>
                </c:pt>
                <c:pt idx="12">
                  <c:v>4.2405440509640504E-3</c:v>
                </c:pt>
                <c:pt idx="13">
                  <c:v>4.25715545634803E-3</c:v>
                </c:pt>
                <c:pt idx="14">
                  <c:v>4.2737668617320104E-3</c:v>
                </c:pt>
                <c:pt idx="15">
                  <c:v>4.29037826711599E-3</c:v>
                </c:pt>
                <c:pt idx="16">
                  <c:v>4.3069896724999704E-3</c:v>
                </c:pt>
                <c:pt idx="17">
                  <c:v>4.32360107788395E-3</c:v>
                </c:pt>
                <c:pt idx="18">
                  <c:v>4.34021248326794E-3</c:v>
                </c:pt>
                <c:pt idx="19">
                  <c:v>4.3568238886519204E-3</c:v>
                </c:pt>
                <c:pt idx="20">
                  <c:v>4.3734352940359E-3</c:v>
                </c:pt>
                <c:pt idx="21">
                  <c:v>4.3900466994198804E-3</c:v>
                </c:pt>
                <c:pt idx="22">
                  <c:v>4.40665810480386E-3</c:v>
                </c:pt>
                <c:pt idx="23">
                  <c:v>4.4232695101878803E-3</c:v>
                </c:pt>
                <c:pt idx="24">
                  <c:v>4.4398809155689499E-3</c:v>
                </c:pt>
                <c:pt idx="25">
                  <c:v>4.4564923211621102E-3</c:v>
                </c:pt>
                <c:pt idx="26">
                  <c:v>4.4731037115573902E-3</c:v>
                </c:pt>
                <c:pt idx="27">
                  <c:v>4.48971619094713E-3</c:v>
                </c:pt>
                <c:pt idx="28">
                  <c:v>4.5062506391603504E-3</c:v>
                </c:pt>
                <c:pt idx="29">
                  <c:v>4.4279064616197499E-3</c:v>
                </c:pt>
                <c:pt idx="30">
                  <c:v>4.54260676930967E-3</c:v>
                </c:pt>
                <c:pt idx="31">
                  <c:v>4.93876112849521E-3</c:v>
                </c:pt>
                <c:pt idx="32">
                  <c:v>4.3836999999999999E-3</c:v>
                </c:pt>
                <c:pt idx="33">
                  <c:v>4.5774333333333302E-3</c:v>
                </c:pt>
                <c:pt idx="34">
                  <c:v>5.2947666666666596E-3</c:v>
                </c:pt>
                <c:pt idx="35">
                  <c:v>4.5441333333333302E-3</c:v>
                </c:pt>
                <c:pt idx="36">
                  <c:v>4.8561666666666597E-3</c:v>
                </c:pt>
                <c:pt idx="37">
                  <c:v>3.5006E-3</c:v>
                </c:pt>
                <c:pt idx="38">
                  <c:v>3.5542333333333301E-3</c:v>
                </c:pt>
                <c:pt idx="39">
                  <c:v>3.7582000000000002E-3</c:v>
                </c:pt>
                <c:pt idx="40">
                  <c:v>3.8341333333333301E-3</c:v>
                </c:pt>
                <c:pt idx="41">
                  <c:v>4.2025999999999999E-3</c:v>
                </c:pt>
                <c:pt idx="42">
                  <c:v>4.9128666666666604E-3</c:v>
                </c:pt>
                <c:pt idx="43">
                  <c:v>4.0677333333333301E-3</c:v>
                </c:pt>
                <c:pt idx="44">
                  <c:v>4.1511666666666598E-3</c:v>
                </c:pt>
                <c:pt idx="45">
                  <c:v>5.1663666666666597E-3</c:v>
                </c:pt>
                <c:pt idx="46">
                  <c:v>4.8068999999999898E-3</c:v>
                </c:pt>
                <c:pt idx="47">
                  <c:v>4.7628333333333299E-3</c:v>
                </c:pt>
                <c:pt idx="48">
                  <c:v>4.0528333333333302E-3</c:v>
                </c:pt>
                <c:pt idx="49">
                  <c:v>4.9834333333333303E-3</c:v>
                </c:pt>
                <c:pt idx="50">
                  <c:v>4.7915333333333303E-3</c:v>
                </c:pt>
                <c:pt idx="51">
                  <c:v>3.9871666666666597E-3</c:v>
                </c:pt>
                <c:pt idx="52">
                  <c:v>4.3331666666666597E-3</c:v>
                </c:pt>
                <c:pt idx="53">
                  <c:v>3.79236666666666E-3</c:v>
                </c:pt>
                <c:pt idx="54">
                  <c:v>4.3432666666666604E-3</c:v>
                </c:pt>
                <c:pt idx="55">
                  <c:v>4.8126000000000002E-3</c:v>
                </c:pt>
                <c:pt idx="56">
                  <c:v>4.0760333333333303E-3</c:v>
                </c:pt>
                <c:pt idx="57">
                  <c:v>3.91099999999999E-3</c:v>
                </c:pt>
                <c:pt idx="58">
                  <c:v>4.44923333333333E-3</c:v>
                </c:pt>
                <c:pt idx="59">
                  <c:v>4.4343000000000004E-3</c:v>
                </c:pt>
                <c:pt idx="60">
                  <c:v>4.0290333333333301E-3</c:v>
                </c:pt>
                <c:pt idx="61">
                  <c:v>4.8957000000000002E-3</c:v>
                </c:pt>
                <c:pt idx="62">
                  <c:v>4.1792000000000001E-3</c:v>
                </c:pt>
                <c:pt idx="63">
                  <c:v>3.62843333333333E-3</c:v>
                </c:pt>
                <c:pt idx="64">
                  <c:v>4.4283666666666598E-3</c:v>
                </c:pt>
                <c:pt idx="65">
                  <c:v>4.88386666666666E-3</c:v>
                </c:pt>
                <c:pt idx="66">
                  <c:v>5.0118666666666596E-3</c:v>
                </c:pt>
                <c:pt idx="67">
                  <c:v>5.0081333333333302E-3</c:v>
                </c:pt>
                <c:pt idx="68">
                  <c:v>4.82219999999999E-3</c:v>
                </c:pt>
                <c:pt idx="69">
                  <c:v>5.0947333333333303E-3</c:v>
                </c:pt>
                <c:pt idx="70">
                  <c:v>5.0216666666666604E-3</c:v>
                </c:pt>
                <c:pt idx="71">
                  <c:v>5.8485999999999998E-3</c:v>
                </c:pt>
                <c:pt idx="72">
                  <c:v>6.0552333333333298E-3</c:v>
                </c:pt>
                <c:pt idx="73">
                  <c:v>5.3902666666666597E-3</c:v>
                </c:pt>
                <c:pt idx="74">
                  <c:v>4.7759999999999999E-3</c:v>
                </c:pt>
                <c:pt idx="75">
                  <c:v>5.2691333333333302E-3</c:v>
                </c:pt>
                <c:pt idx="76">
                  <c:v>5.4085000000000001E-3</c:v>
                </c:pt>
                <c:pt idx="77">
                  <c:v>5.4515666666666599E-3</c:v>
                </c:pt>
                <c:pt idx="78">
                  <c:v>4.7440666666666602E-3</c:v>
                </c:pt>
                <c:pt idx="79">
                  <c:v>5.3592333333333303E-3</c:v>
                </c:pt>
                <c:pt idx="80">
                  <c:v>5.3476333333333298E-3</c:v>
                </c:pt>
                <c:pt idx="81">
                  <c:v>5.8202000000000002E-3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'3.1'!$K$920</c:f>
              <c:strCache>
                <c:ptCount val="1"/>
                <c:pt idx="0">
                  <c:v>Intermediación financiera</c:v>
                </c:pt>
              </c:strCache>
            </c:strRef>
          </c:tx>
          <c:marker>
            <c:symbol val="none"/>
          </c:marker>
          <c:cat>
            <c:numRef>
              <c:f>'3.1'!$A$1093:$A$1174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'3.1'!$K$1093:$K$1174</c:f>
              <c:numCache>
                <c:formatCode>0,000</c:formatCode>
                <c:ptCount val="82"/>
                <c:pt idx="0">
                  <c:v>1.15772312893529E-2</c:v>
                </c:pt>
                <c:pt idx="1">
                  <c:v>1.1591047264745399E-2</c:v>
                </c:pt>
                <c:pt idx="2">
                  <c:v>1.16048632401378E-2</c:v>
                </c:pt>
                <c:pt idx="3">
                  <c:v>1.16186792155303E-2</c:v>
                </c:pt>
                <c:pt idx="4">
                  <c:v>1.1632495190922699E-2</c:v>
                </c:pt>
                <c:pt idx="5">
                  <c:v>1.1646311166315201E-2</c:v>
                </c:pt>
                <c:pt idx="6">
                  <c:v>1.16601271417077E-2</c:v>
                </c:pt>
                <c:pt idx="7">
                  <c:v>1.16739431171001E-2</c:v>
                </c:pt>
                <c:pt idx="8">
                  <c:v>1.1687759092492599E-2</c:v>
                </c:pt>
                <c:pt idx="9">
                  <c:v>1.1701575067885E-2</c:v>
                </c:pt>
                <c:pt idx="10">
                  <c:v>1.17153910432775E-2</c:v>
                </c:pt>
                <c:pt idx="11">
                  <c:v>1.172920701867E-2</c:v>
                </c:pt>
                <c:pt idx="12">
                  <c:v>1.17430229940623E-2</c:v>
                </c:pt>
                <c:pt idx="13">
                  <c:v>1.17568389694551E-2</c:v>
                </c:pt>
                <c:pt idx="14">
                  <c:v>1.1770654944846E-2</c:v>
                </c:pt>
                <c:pt idx="15">
                  <c:v>1.17844709202433E-2</c:v>
                </c:pt>
                <c:pt idx="16">
                  <c:v>1.17982868956102E-2</c:v>
                </c:pt>
                <c:pt idx="17">
                  <c:v>1.1812102871085599E-2</c:v>
                </c:pt>
                <c:pt idx="18">
                  <c:v>1.18259188460392E-2</c:v>
                </c:pt>
                <c:pt idx="19">
                  <c:v>1.1839734822854E-2</c:v>
                </c:pt>
                <c:pt idx="20">
                  <c:v>1.18535507907204E-2</c:v>
                </c:pt>
                <c:pt idx="21">
                  <c:v>1.1867366790505301E-2</c:v>
                </c:pt>
                <c:pt idx="22">
                  <c:v>1.18811826368268E-2</c:v>
                </c:pt>
                <c:pt idx="23">
                  <c:v>1.18949990305464E-2</c:v>
                </c:pt>
                <c:pt idx="24">
                  <c:v>1.19088127923917E-2</c:v>
                </c:pt>
                <c:pt idx="25">
                  <c:v>1.19226359420294E-2</c:v>
                </c:pt>
                <c:pt idx="26">
                  <c:v>1.19364139554366E-2</c:v>
                </c:pt>
                <c:pt idx="27">
                  <c:v>1.1950352967986799E-2</c:v>
                </c:pt>
                <c:pt idx="28">
                  <c:v>1.1963517888673199E-2</c:v>
                </c:pt>
                <c:pt idx="29">
                  <c:v>1.19794350124021E-2</c:v>
                </c:pt>
                <c:pt idx="30">
                  <c:v>1.19757938725399E-2</c:v>
                </c:pt>
                <c:pt idx="31">
                  <c:v>1.2252950753610201E-2</c:v>
                </c:pt>
                <c:pt idx="32">
                  <c:v>1.0989799999999999E-2</c:v>
                </c:pt>
                <c:pt idx="33">
                  <c:v>1.0916366666666601E-2</c:v>
                </c:pt>
                <c:pt idx="34">
                  <c:v>1.1548666666666599E-2</c:v>
                </c:pt>
                <c:pt idx="35">
                  <c:v>1.16288333333333E-2</c:v>
                </c:pt>
                <c:pt idx="36">
                  <c:v>1.24519666666666E-2</c:v>
                </c:pt>
                <c:pt idx="37">
                  <c:v>1.09354666666666E-2</c:v>
                </c:pt>
                <c:pt idx="38">
                  <c:v>1.22670333333333E-2</c:v>
                </c:pt>
                <c:pt idx="39">
                  <c:v>1.1873133333333299E-2</c:v>
                </c:pt>
                <c:pt idx="40">
                  <c:v>1.1036199999999999E-2</c:v>
                </c:pt>
                <c:pt idx="41">
                  <c:v>1.2577400000000001E-2</c:v>
                </c:pt>
                <c:pt idx="42">
                  <c:v>1.29427333333333E-2</c:v>
                </c:pt>
                <c:pt idx="43">
                  <c:v>1.2510066666666601E-2</c:v>
                </c:pt>
                <c:pt idx="44">
                  <c:v>1.14399666666666E-2</c:v>
                </c:pt>
                <c:pt idx="45">
                  <c:v>1.22236333333333E-2</c:v>
                </c:pt>
                <c:pt idx="46">
                  <c:v>1.20559333333333E-2</c:v>
                </c:pt>
                <c:pt idx="47">
                  <c:v>1.25238E-2</c:v>
                </c:pt>
                <c:pt idx="48">
                  <c:v>1.20757333333333E-2</c:v>
                </c:pt>
                <c:pt idx="49">
                  <c:v>1.23944E-2</c:v>
                </c:pt>
                <c:pt idx="50">
                  <c:v>1.13586E-2</c:v>
                </c:pt>
                <c:pt idx="51">
                  <c:v>1.24193666666666E-2</c:v>
                </c:pt>
                <c:pt idx="52">
                  <c:v>1.2726133333333301E-2</c:v>
                </c:pt>
                <c:pt idx="53">
                  <c:v>1.32648333333333E-2</c:v>
                </c:pt>
                <c:pt idx="54">
                  <c:v>1.39464333333333E-2</c:v>
                </c:pt>
                <c:pt idx="55">
                  <c:v>1.27596666666666E-2</c:v>
                </c:pt>
                <c:pt idx="56">
                  <c:v>1.29159666666666E-2</c:v>
                </c:pt>
                <c:pt idx="57">
                  <c:v>1.27783333333333E-2</c:v>
                </c:pt>
                <c:pt idx="58">
                  <c:v>1.2834099999999999E-2</c:v>
                </c:pt>
                <c:pt idx="59">
                  <c:v>1.3100199999999999E-2</c:v>
                </c:pt>
                <c:pt idx="60">
                  <c:v>1.25299E-2</c:v>
                </c:pt>
                <c:pt idx="61">
                  <c:v>1.20355666666666E-2</c:v>
                </c:pt>
                <c:pt idx="62">
                  <c:v>1.1652933333333299E-2</c:v>
                </c:pt>
                <c:pt idx="63">
                  <c:v>1.2333200000000001E-2</c:v>
                </c:pt>
                <c:pt idx="64">
                  <c:v>1.12937E-2</c:v>
                </c:pt>
                <c:pt idx="65">
                  <c:v>1.2792433333333301E-2</c:v>
                </c:pt>
                <c:pt idx="66">
                  <c:v>1.2732500000000001E-2</c:v>
                </c:pt>
                <c:pt idx="67">
                  <c:v>1.3142033333333299E-2</c:v>
                </c:pt>
                <c:pt idx="68">
                  <c:v>1.1875800000000001E-2</c:v>
                </c:pt>
                <c:pt idx="69">
                  <c:v>1.19008333333333E-2</c:v>
                </c:pt>
                <c:pt idx="70">
                  <c:v>1.2204100000000001E-2</c:v>
                </c:pt>
                <c:pt idx="71">
                  <c:v>1.17015666666666E-2</c:v>
                </c:pt>
                <c:pt idx="72">
                  <c:v>1.1990366666666599E-2</c:v>
                </c:pt>
                <c:pt idx="73">
                  <c:v>1.35652333333333E-2</c:v>
                </c:pt>
                <c:pt idx="74">
                  <c:v>1.20406E-2</c:v>
                </c:pt>
                <c:pt idx="75">
                  <c:v>1.20059E-2</c:v>
                </c:pt>
                <c:pt idx="76">
                  <c:v>1.2509333333333299E-2</c:v>
                </c:pt>
                <c:pt idx="77">
                  <c:v>1.27446333333333E-2</c:v>
                </c:pt>
                <c:pt idx="78">
                  <c:v>1.29445666666666E-2</c:v>
                </c:pt>
                <c:pt idx="79">
                  <c:v>1.46012333333333E-2</c:v>
                </c:pt>
                <c:pt idx="80">
                  <c:v>1.44309E-2</c:v>
                </c:pt>
                <c:pt idx="81">
                  <c:v>1.4319866666666599E-2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'3.1'!$L$920</c:f>
              <c:strCache>
                <c:ptCount val="1"/>
                <c:pt idx="0">
                  <c:v>Actividades Inmobiliarias</c:v>
                </c:pt>
              </c:strCache>
            </c:strRef>
          </c:tx>
          <c:marker>
            <c:symbol val="none"/>
          </c:marker>
          <c:cat>
            <c:numRef>
              <c:f>'3.1'!$A$1093:$A$1174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'3.1'!$L$1093:$L$1174</c:f>
              <c:numCache>
                <c:formatCode>0,000</c:formatCode>
                <c:ptCount val="82"/>
                <c:pt idx="0">
                  <c:v>2.32261786291472E-2</c:v>
                </c:pt>
                <c:pt idx="1">
                  <c:v>2.3821521063307701E-2</c:v>
                </c:pt>
                <c:pt idx="2">
                  <c:v>2.4430676159363E-2</c:v>
                </c:pt>
                <c:pt idx="3">
                  <c:v>2.5017510055236999E-2</c:v>
                </c:pt>
                <c:pt idx="4">
                  <c:v>2.56030465870698E-2</c:v>
                </c:pt>
                <c:pt idx="5">
                  <c:v>2.6189801990827599E-2</c:v>
                </c:pt>
                <c:pt idx="6">
                  <c:v>2.6752679472012899E-2</c:v>
                </c:pt>
                <c:pt idx="7">
                  <c:v>2.7354143569862901E-2</c:v>
                </c:pt>
                <c:pt idx="8">
                  <c:v>2.7957850418484399E-2</c:v>
                </c:pt>
                <c:pt idx="9">
                  <c:v>2.8559450205507701E-2</c:v>
                </c:pt>
                <c:pt idx="10">
                  <c:v>2.92023277122576E-2</c:v>
                </c:pt>
                <c:pt idx="11">
                  <c:v>2.9778500607538401E-2</c:v>
                </c:pt>
                <c:pt idx="12">
                  <c:v>3.0350796463789399E-2</c:v>
                </c:pt>
                <c:pt idx="13">
                  <c:v>3.0926734793452201E-2</c:v>
                </c:pt>
                <c:pt idx="14">
                  <c:v>3.1431316406856903E-2</c:v>
                </c:pt>
                <c:pt idx="15">
                  <c:v>3.2051210156329897E-2</c:v>
                </c:pt>
                <c:pt idx="16">
                  <c:v>3.2677806135863102E-2</c:v>
                </c:pt>
                <c:pt idx="17">
                  <c:v>3.3298105378477598E-2</c:v>
                </c:pt>
                <c:pt idx="18">
                  <c:v>3.4041758841936998E-2</c:v>
                </c:pt>
                <c:pt idx="19">
                  <c:v>3.4586072433208E-2</c:v>
                </c:pt>
                <c:pt idx="20">
                  <c:v>3.5118799892011797E-2</c:v>
                </c:pt>
                <c:pt idx="21">
                  <c:v>3.5662412508053902E-2</c:v>
                </c:pt>
                <c:pt idx="22">
                  <c:v>3.5992782915118302E-2</c:v>
                </c:pt>
                <c:pt idx="23">
                  <c:v>3.6667751783359001E-2</c:v>
                </c:pt>
                <c:pt idx="24">
                  <c:v>3.7362749576948899E-2</c:v>
                </c:pt>
                <c:pt idx="25">
                  <c:v>3.8038930219746102E-2</c:v>
                </c:pt>
                <c:pt idx="26">
                  <c:v>3.9083742267112802E-2</c:v>
                </c:pt>
                <c:pt idx="27">
                  <c:v>3.9532847604419899E-2</c:v>
                </c:pt>
                <c:pt idx="28">
                  <c:v>3.9947328976247101E-2</c:v>
                </c:pt>
                <c:pt idx="29">
                  <c:v>4.0394339341366998E-2</c:v>
                </c:pt>
                <c:pt idx="30">
                  <c:v>4.0211403675004302E-2</c:v>
                </c:pt>
                <c:pt idx="31">
                  <c:v>4.0905074171810399E-2</c:v>
                </c:pt>
                <c:pt idx="32">
                  <c:v>4.3871E-2</c:v>
                </c:pt>
                <c:pt idx="33">
                  <c:v>4.0959766666666599E-2</c:v>
                </c:pt>
                <c:pt idx="34">
                  <c:v>4.3070933333333297E-2</c:v>
                </c:pt>
                <c:pt idx="35">
                  <c:v>3.9938899999999999E-2</c:v>
                </c:pt>
                <c:pt idx="36">
                  <c:v>4.3467933333333299E-2</c:v>
                </c:pt>
                <c:pt idx="37">
                  <c:v>3.9817999999999999E-2</c:v>
                </c:pt>
                <c:pt idx="38">
                  <c:v>4.2303733333333302E-2</c:v>
                </c:pt>
                <c:pt idx="39">
                  <c:v>4.3604999999999998E-2</c:v>
                </c:pt>
                <c:pt idx="40">
                  <c:v>4.4472933333333298E-2</c:v>
                </c:pt>
                <c:pt idx="41">
                  <c:v>4.2094566666666597E-2</c:v>
                </c:pt>
                <c:pt idx="42">
                  <c:v>4.3219533333333303E-2</c:v>
                </c:pt>
                <c:pt idx="43">
                  <c:v>4.4637233333333297E-2</c:v>
                </c:pt>
                <c:pt idx="44">
                  <c:v>4.4842766666666603E-2</c:v>
                </c:pt>
                <c:pt idx="45">
                  <c:v>4.7458800000000002E-2</c:v>
                </c:pt>
                <c:pt idx="46">
                  <c:v>4.7116833333333302E-2</c:v>
                </c:pt>
                <c:pt idx="47">
                  <c:v>4.5774033333333297E-2</c:v>
                </c:pt>
                <c:pt idx="48">
                  <c:v>4.4044800000000002E-2</c:v>
                </c:pt>
                <c:pt idx="49">
                  <c:v>4.5785199999999998E-2</c:v>
                </c:pt>
                <c:pt idx="50">
                  <c:v>4.5168699999999999E-2</c:v>
                </c:pt>
                <c:pt idx="51">
                  <c:v>5.04897333333333E-2</c:v>
                </c:pt>
                <c:pt idx="52">
                  <c:v>5.0092900000000003E-2</c:v>
                </c:pt>
                <c:pt idx="53">
                  <c:v>4.9230799999999998E-2</c:v>
                </c:pt>
                <c:pt idx="54">
                  <c:v>5.6474466666666598E-2</c:v>
                </c:pt>
                <c:pt idx="55">
                  <c:v>5.7682866666666603E-2</c:v>
                </c:pt>
                <c:pt idx="56">
                  <c:v>5.9161933333333298E-2</c:v>
                </c:pt>
                <c:pt idx="57">
                  <c:v>6.2334300000000002E-2</c:v>
                </c:pt>
                <c:pt idx="58">
                  <c:v>6.4385866666666597E-2</c:v>
                </c:pt>
                <c:pt idx="59">
                  <c:v>6.4823433333333305E-2</c:v>
                </c:pt>
                <c:pt idx="60">
                  <c:v>6.4937799999999907E-2</c:v>
                </c:pt>
                <c:pt idx="61">
                  <c:v>6.5041166666666594E-2</c:v>
                </c:pt>
                <c:pt idx="62">
                  <c:v>6.3638766666666596E-2</c:v>
                </c:pt>
                <c:pt idx="63">
                  <c:v>6.4728466666666595E-2</c:v>
                </c:pt>
                <c:pt idx="64">
                  <c:v>6.4677733333333307E-2</c:v>
                </c:pt>
                <c:pt idx="65">
                  <c:v>6.4655833333333301E-2</c:v>
                </c:pt>
                <c:pt idx="66">
                  <c:v>6.2920033333333306E-2</c:v>
                </c:pt>
                <c:pt idx="67">
                  <c:v>6.2773966666666597E-2</c:v>
                </c:pt>
                <c:pt idx="68">
                  <c:v>6.14681333333333E-2</c:v>
                </c:pt>
                <c:pt idx="69">
                  <c:v>6.4215099999999997E-2</c:v>
                </c:pt>
                <c:pt idx="70">
                  <c:v>6.59395333333333E-2</c:v>
                </c:pt>
                <c:pt idx="71">
                  <c:v>6.6008433333333297E-2</c:v>
                </c:pt>
                <c:pt idx="72">
                  <c:v>6.3828766666666606E-2</c:v>
                </c:pt>
                <c:pt idx="73">
                  <c:v>6.1791633333333297E-2</c:v>
                </c:pt>
                <c:pt idx="74">
                  <c:v>6.5285866666666595E-2</c:v>
                </c:pt>
                <c:pt idx="75">
                  <c:v>7.1161833333333299E-2</c:v>
                </c:pt>
                <c:pt idx="76">
                  <c:v>6.9820366666666606E-2</c:v>
                </c:pt>
                <c:pt idx="77">
                  <c:v>7.1126400000000006E-2</c:v>
                </c:pt>
                <c:pt idx="78">
                  <c:v>7.07401E-2</c:v>
                </c:pt>
                <c:pt idx="79">
                  <c:v>7.14292333333333E-2</c:v>
                </c:pt>
                <c:pt idx="80">
                  <c:v>6.8935233333333304E-2</c:v>
                </c:pt>
                <c:pt idx="81">
                  <c:v>6.9531733333333304E-2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'3.1'!$M$920</c:f>
              <c:strCache>
                <c:ptCount val="1"/>
                <c:pt idx="0">
                  <c:v>Servicios comunales, sociales y personales</c:v>
                </c:pt>
              </c:strCache>
            </c:strRef>
          </c:tx>
          <c:marker>
            <c:symbol val="none"/>
          </c:marker>
          <c:cat>
            <c:numRef>
              <c:f>'3.1'!$A$1093:$A$1174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'3.1'!$M$1093:$M$1174</c:f>
              <c:numCache>
                <c:formatCode>0,000</c:formatCode>
                <c:ptCount val="82"/>
                <c:pt idx="0">
                  <c:v>0.226136713891468</c:v>
                </c:pt>
                <c:pt idx="1">
                  <c:v>0.22586435825154799</c:v>
                </c:pt>
                <c:pt idx="2">
                  <c:v>0.22657662031241901</c:v>
                </c:pt>
                <c:pt idx="3">
                  <c:v>0.226041900372315</c:v>
                </c:pt>
                <c:pt idx="4">
                  <c:v>0.22484168130357499</c:v>
                </c:pt>
                <c:pt idx="5">
                  <c:v>0.22457992529937701</c:v>
                </c:pt>
                <c:pt idx="6">
                  <c:v>0.225421658808936</c:v>
                </c:pt>
                <c:pt idx="7">
                  <c:v>0.224865863550919</c:v>
                </c:pt>
                <c:pt idx="8">
                  <c:v>0.22356422418581701</c:v>
                </c:pt>
                <c:pt idx="9">
                  <c:v>0.22331434749971299</c:v>
                </c:pt>
                <c:pt idx="10">
                  <c:v>0.224301183403678</c:v>
                </c:pt>
                <c:pt idx="11">
                  <c:v>0.223721768427777</c:v>
                </c:pt>
                <c:pt idx="12">
                  <c:v>0.22230646440539001</c:v>
                </c:pt>
                <c:pt idx="13">
                  <c:v>0.22206990121439699</c:v>
                </c:pt>
                <c:pt idx="14">
                  <c:v>0.223219357565385</c:v>
                </c:pt>
                <c:pt idx="15">
                  <c:v>0.22261347128901601</c:v>
                </c:pt>
                <c:pt idx="16">
                  <c:v>0.22107078000018199</c:v>
                </c:pt>
                <c:pt idx="17">
                  <c:v>0.220849137627942</c:v>
                </c:pt>
                <c:pt idx="18">
                  <c:v>0.222180847413846</c:v>
                </c:pt>
                <c:pt idx="19">
                  <c:v>0.22154529398623499</c:v>
                </c:pt>
                <c:pt idx="20">
                  <c:v>0.219859836107833</c:v>
                </c:pt>
                <c:pt idx="21">
                  <c:v>0.21965491593852801</c:v>
                </c:pt>
                <c:pt idx="22">
                  <c:v>0.221190882481936</c:v>
                </c:pt>
                <c:pt idx="23">
                  <c:v>0.220522080646224</c:v>
                </c:pt>
                <c:pt idx="24">
                  <c:v>0.218676622884097</c:v>
                </c:pt>
                <c:pt idx="25">
                  <c:v>0.218490461655938</c:v>
                </c:pt>
                <c:pt idx="26">
                  <c:v>0.22025546057620199</c:v>
                </c:pt>
                <c:pt idx="27">
                  <c:v>0.21955014768358699</c:v>
                </c:pt>
                <c:pt idx="28">
                  <c:v>0.21753024374913499</c:v>
                </c:pt>
                <c:pt idx="29">
                  <c:v>0.217396674202358</c:v>
                </c:pt>
                <c:pt idx="30">
                  <c:v>0.21962297079246501</c:v>
                </c:pt>
                <c:pt idx="31">
                  <c:v>0.22030021262938099</c:v>
                </c:pt>
                <c:pt idx="32">
                  <c:v>0.21463889999999999</c:v>
                </c:pt>
                <c:pt idx="33">
                  <c:v>0.22047130000000001</c:v>
                </c:pt>
                <c:pt idx="34">
                  <c:v>0.223793833333333</c:v>
                </c:pt>
                <c:pt idx="35">
                  <c:v>0.22516849999999999</c:v>
                </c:pt>
                <c:pt idx="36">
                  <c:v>0.22156670000000001</c:v>
                </c:pt>
                <c:pt idx="37">
                  <c:v>0.22218623333333301</c:v>
                </c:pt>
                <c:pt idx="38">
                  <c:v>0.22190029999999999</c:v>
                </c:pt>
                <c:pt idx="39">
                  <c:v>0.22234126666666601</c:v>
                </c:pt>
                <c:pt idx="40">
                  <c:v>0.21999170000000001</c:v>
                </c:pt>
                <c:pt idx="41">
                  <c:v>0.21130789999999999</c:v>
                </c:pt>
                <c:pt idx="42">
                  <c:v>0.21809093333333299</c:v>
                </c:pt>
                <c:pt idx="43">
                  <c:v>0.22221679999999999</c:v>
                </c:pt>
                <c:pt idx="44">
                  <c:v>0.20903469999999999</c:v>
                </c:pt>
                <c:pt idx="45">
                  <c:v>0.214038533333333</c:v>
                </c:pt>
                <c:pt idx="46">
                  <c:v>0.2127822</c:v>
                </c:pt>
                <c:pt idx="47">
                  <c:v>0.21412870000000001</c:v>
                </c:pt>
                <c:pt idx="48">
                  <c:v>0.20646763333333301</c:v>
                </c:pt>
                <c:pt idx="49">
                  <c:v>0.21314820000000001</c:v>
                </c:pt>
                <c:pt idx="50">
                  <c:v>0.20744616666666599</c:v>
                </c:pt>
                <c:pt idx="51">
                  <c:v>0.20480246666666599</c:v>
                </c:pt>
                <c:pt idx="52">
                  <c:v>0.2070978</c:v>
                </c:pt>
                <c:pt idx="53">
                  <c:v>0.21203693333333301</c:v>
                </c:pt>
                <c:pt idx="54">
                  <c:v>0.21363616666666599</c:v>
                </c:pt>
                <c:pt idx="55">
                  <c:v>0.21028060000000001</c:v>
                </c:pt>
                <c:pt idx="56">
                  <c:v>0.20755826666666599</c:v>
                </c:pt>
                <c:pt idx="57">
                  <c:v>0.20014480000000001</c:v>
                </c:pt>
                <c:pt idx="58">
                  <c:v>0.203538366666666</c:v>
                </c:pt>
                <c:pt idx="59">
                  <c:v>0.19926076666666601</c:v>
                </c:pt>
                <c:pt idx="60">
                  <c:v>0.1929303</c:v>
                </c:pt>
                <c:pt idx="61">
                  <c:v>0.19240096666666601</c:v>
                </c:pt>
                <c:pt idx="62">
                  <c:v>0.19844616666666601</c:v>
                </c:pt>
                <c:pt idx="63">
                  <c:v>0.19911453333333301</c:v>
                </c:pt>
                <c:pt idx="64">
                  <c:v>0.19463233333333299</c:v>
                </c:pt>
                <c:pt idx="65">
                  <c:v>0.1928058</c:v>
                </c:pt>
                <c:pt idx="66">
                  <c:v>0.199111066666666</c:v>
                </c:pt>
                <c:pt idx="67">
                  <c:v>0.19339253333333301</c:v>
                </c:pt>
                <c:pt idx="68">
                  <c:v>0.19004726666666599</c:v>
                </c:pt>
                <c:pt idx="69">
                  <c:v>0.18600486666666599</c:v>
                </c:pt>
                <c:pt idx="70">
                  <c:v>0.190995</c:v>
                </c:pt>
                <c:pt idx="71">
                  <c:v>0.19452603333333299</c:v>
                </c:pt>
                <c:pt idx="72">
                  <c:v>0.18606096666666599</c:v>
                </c:pt>
                <c:pt idx="73">
                  <c:v>0.18563606666666599</c:v>
                </c:pt>
                <c:pt idx="74">
                  <c:v>0.19508236666666601</c:v>
                </c:pt>
                <c:pt idx="75">
                  <c:v>0.19160496666666599</c:v>
                </c:pt>
                <c:pt idx="76">
                  <c:v>0.186694533333333</c:v>
                </c:pt>
                <c:pt idx="77">
                  <c:v>0.18411050000000001</c:v>
                </c:pt>
                <c:pt idx="78">
                  <c:v>0.19998786666666599</c:v>
                </c:pt>
                <c:pt idx="79">
                  <c:v>0.199255866666666</c:v>
                </c:pt>
                <c:pt idx="80">
                  <c:v>0.197716533333333</c:v>
                </c:pt>
                <c:pt idx="81">
                  <c:v>0.19616113333333299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379008"/>
        <c:axId val="114377472"/>
      </c:lineChart>
      <c:dateAx>
        <c:axId val="11437004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14371584"/>
        <c:crosses val="autoZero"/>
        <c:auto val="1"/>
        <c:lblOffset val="100"/>
        <c:baseTimeUnit val="months"/>
      </c:dateAx>
      <c:valAx>
        <c:axId val="114371584"/>
        <c:scaling>
          <c:orientation val="minMax"/>
        </c:scaling>
        <c:delete val="0"/>
        <c:axPos val="l"/>
        <c:majorGridlines/>
        <c:numFmt formatCode="0,000" sourceLinked="1"/>
        <c:majorTickMark val="out"/>
        <c:minorTickMark val="none"/>
        <c:tickLblPos val="nextTo"/>
        <c:crossAx val="114370048"/>
        <c:crosses val="autoZero"/>
        <c:crossBetween val="between"/>
      </c:valAx>
      <c:valAx>
        <c:axId val="114377472"/>
        <c:scaling>
          <c:orientation val="minMax"/>
          <c:max val="0.5"/>
          <c:min val="-0.2"/>
        </c:scaling>
        <c:delete val="0"/>
        <c:axPos val="r"/>
        <c:numFmt formatCode="General" sourceLinked="0"/>
        <c:majorTickMark val="out"/>
        <c:minorTickMark val="none"/>
        <c:tickLblPos val="nextTo"/>
        <c:crossAx val="114379008"/>
        <c:crosses val="max"/>
        <c:crossBetween val="between"/>
      </c:valAx>
      <c:dateAx>
        <c:axId val="114379008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14377472"/>
        <c:crosses val="autoZero"/>
        <c:auto val="1"/>
        <c:lblOffset val="100"/>
        <c:baseTimeUnit val="months"/>
      </c:dateAx>
      <c:spPr>
        <a:noFill/>
      </c:spPr>
    </c:plotArea>
    <c:legend>
      <c:legendPos val="b"/>
      <c:layout>
        <c:manualLayout>
          <c:xMode val="edge"/>
          <c:yMode val="edge"/>
          <c:x val="0"/>
          <c:y val="0.74539420289855074"/>
          <c:w val="1"/>
          <c:h val="0.25460579710144926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938425925925923E-2"/>
          <c:y val="1.8720289855072465E-2"/>
          <c:w val="0.8961231481481482"/>
          <c:h val="0.64046570048309182"/>
        </c:manualLayout>
      </c:layout>
      <c:lineChart>
        <c:grouping val="standard"/>
        <c:varyColors val="0"/>
        <c:ser>
          <c:idx val="0"/>
          <c:order val="0"/>
          <c:tx>
            <c:strRef>
              <c:f>'3.1'!$P$920</c:f>
              <c:strCache>
                <c:ptCount val="1"/>
                <c:pt idx="0">
                  <c:v>No informa</c:v>
                </c:pt>
              </c:strCache>
            </c:strRef>
          </c:tx>
          <c:marker>
            <c:symbol val="none"/>
          </c:marker>
          <c:cat>
            <c:numRef>
              <c:f>'3.1'!$A$1093:$A$1174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'3.1'!$P$1093:$P$1174</c:f>
              <c:numCache>
                <c:formatCode>0.00</c:formatCode>
                <c:ptCount val="82"/>
                <c:pt idx="0">
                  <c:v>2.4371371761246091E-3</c:v>
                </c:pt>
                <c:pt idx="1">
                  <c:v>2.5854807173375624E-3</c:v>
                </c:pt>
                <c:pt idx="2">
                  <c:v>2.4113574391054224E-3</c:v>
                </c:pt>
                <c:pt idx="3">
                  <c:v>2.1381603986977598E-3</c:v>
                </c:pt>
                <c:pt idx="4">
                  <c:v>2.0027847058449568E-3</c:v>
                </c:pt>
                <c:pt idx="5">
                  <c:v>2.1960450803723787E-3</c:v>
                </c:pt>
                <c:pt idx="6">
                  <c:v>2.0211025664744428E-3</c:v>
                </c:pt>
                <c:pt idx="7">
                  <c:v>1.7318558116892965E-3</c:v>
                </c:pt>
                <c:pt idx="8">
                  <c:v>1.6008609675336994E-3</c:v>
                </c:pt>
                <c:pt idx="9">
                  <c:v>1.8456612040723226E-3</c:v>
                </c:pt>
                <c:pt idx="10">
                  <c:v>1.6697658930351249E-3</c:v>
                </c:pt>
                <c:pt idx="11">
                  <c:v>1.3625367485992149E-3</c:v>
                </c:pt>
                <c:pt idx="12">
                  <c:v>1.2368659319837204E-3</c:v>
                </c:pt>
                <c:pt idx="13">
                  <c:v>1.5408719097927818E-3</c:v>
                </c:pt>
                <c:pt idx="14">
                  <c:v>1.3644654483653625E-3</c:v>
                </c:pt>
                <c:pt idx="15">
                  <c:v>1.0367939604389376E-3</c:v>
                </c:pt>
                <c:pt idx="16">
                  <c:v>9.1728976905145105E-4</c:v>
                </c:pt>
                <c:pt idx="17">
                  <c:v>1.2890868365514777E-3</c:v>
                </c:pt>
                <c:pt idx="18">
                  <c:v>1.1117587422336747E-3</c:v>
                </c:pt>
                <c:pt idx="19">
                  <c:v>7.6127328782305784E-4</c:v>
                </c:pt>
                <c:pt idx="20">
                  <c:v>6.4916832545907374E-4</c:v>
                </c:pt>
                <c:pt idx="21">
                  <c:v>1.098724924007049E-3</c:v>
                </c:pt>
                <c:pt idx="22">
                  <c:v>9.2121619235715081E-4</c:v>
                </c:pt>
                <c:pt idx="23">
                  <c:v>5.4455554011643894E-4</c:v>
                </c:pt>
                <c:pt idx="24">
                  <c:v>4.4087921940148285E-4</c:v>
                </c:pt>
                <c:pt idx="25">
                  <c:v>9.7924843624635442E-4</c:v>
                </c:pt>
                <c:pt idx="26">
                  <c:v>8.0059980858076423E-4</c:v>
                </c:pt>
                <c:pt idx="27">
                  <c:v>3.9477818389573564E-4</c:v>
                </c:pt>
                <c:pt idx="28">
                  <c:v>3.0161136411466216E-4</c:v>
                </c:pt>
                <c:pt idx="29">
                  <c:v>9.4024324533279304E-4</c:v>
                </c:pt>
                <c:pt idx="30">
                  <c:v>7.7063818217826003E-4</c:v>
                </c:pt>
                <c:pt idx="31">
                  <c:v>3.0231123199109049E-4</c:v>
                </c:pt>
                <c:pt idx="32">
                  <c:v>1.2006667467111123E-4</c:v>
                </c:pt>
                <c:pt idx="33">
                  <c:v>1.3247001324700157E-3</c:v>
                </c:pt>
                <c:pt idx="34">
                  <c:v>1.1566334104422267E-3</c:v>
                </c:pt>
                <c:pt idx="35">
                  <c:v>6.0790002026333493E-4</c:v>
                </c:pt>
                <c:pt idx="36">
                  <c:v>8.2126669404222383E-4</c:v>
                </c:pt>
                <c:pt idx="37">
                  <c:v>3.6956670362333694E-4</c:v>
                </c:pt>
                <c:pt idx="38">
                  <c:v>2.3606669027333534E-4</c:v>
                </c:pt>
                <c:pt idx="39">
                  <c:v>1.7756667258555543E-4</c:v>
                </c:pt>
                <c:pt idx="40">
                  <c:v>3.2260001075333408E-4</c:v>
                </c:pt>
                <c:pt idx="41">
                  <c:v>6.4370000000000052E-4</c:v>
                </c:pt>
                <c:pt idx="42">
                  <c:v>4.0040000000000035E-4</c:v>
                </c:pt>
                <c:pt idx="43">
                  <c:v>2.9240000000000017E-4</c:v>
                </c:pt>
                <c:pt idx="44">
                  <c:v>1.8829999372333374E-4</c:v>
                </c:pt>
                <c:pt idx="45">
                  <c:v>1.7343336223889358E-4</c:v>
                </c:pt>
                <c:pt idx="46">
                  <c:v>1.5193333839777777E-4</c:v>
                </c:pt>
                <c:pt idx="47">
                  <c:v>7.4700002490000176E-5</c:v>
                </c:pt>
                <c:pt idx="48">
                  <c:v>3.0833333333333315E-5</c:v>
                </c:pt>
                <c:pt idx="49">
                  <c:v>2.1600000720000038E-5</c:v>
                </c:pt>
                <c:pt idx="50">
                  <c:v>2.6683735112249043E-2</c:v>
                </c:pt>
                <c:pt idx="51">
                  <c:v>5.5679935189331238E-2</c:v>
                </c:pt>
                <c:pt idx="52">
                  <c:v>1.0768332615444466E-3</c:v>
                </c:pt>
                <c:pt idx="53">
                  <c:v>1.2303666666666616E-3</c:v>
                </c:pt>
                <c:pt idx="54">
                  <c:v>3.7833332072222293E-4</c:v>
                </c:pt>
                <c:pt idx="55">
                  <c:v>4.8050000000000078E-4</c:v>
                </c:pt>
                <c:pt idx="56">
                  <c:v>6.1559995896000416E-4</c:v>
                </c:pt>
                <c:pt idx="57">
                  <c:v>8.9873333333333433E-4</c:v>
                </c:pt>
                <c:pt idx="58">
                  <c:v>1.5212332826255578E-3</c:v>
                </c:pt>
                <c:pt idx="59">
                  <c:v>1.6497665566822255E-3</c:v>
                </c:pt>
                <c:pt idx="60">
                  <c:v>1.5096334842966798E-3</c:v>
                </c:pt>
                <c:pt idx="61">
                  <c:v>9.5679993621333964E-4</c:v>
                </c:pt>
                <c:pt idx="62">
                  <c:v>8.8056666666666832E-4</c:v>
                </c:pt>
                <c:pt idx="63">
                  <c:v>7.6266664124444562E-4</c:v>
                </c:pt>
                <c:pt idx="64">
                  <c:v>3.8170006361667785E-4</c:v>
                </c:pt>
                <c:pt idx="65">
                  <c:v>2.7273333333333331E-4</c:v>
                </c:pt>
                <c:pt idx="66">
                  <c:v>4.4003333333333391E-4</c:v>
                </c:pt>
                <c:pt idx="67">
                  <c:v>4.8090000000000031E-4</c:v>
                </c:pt>
                <c:pt idx="68">
                  <c:v>4.0866663942222439E-4</c:v>
                </c:pt>
                <c:pt idx="69">
                  <c:v>7.9800002660000206E-5</c:v>
                </c:pt>
                <c:pt idx="70">
                  <c:v>2.1309999289666708E-4</c:v>
                </c:pt>
                <c:pt idx="71">
                  <c:v>2.0636665290888951E-4</c:v>
                </c:pt>
                <c:pt idx="72">
                  <c:v>1.775333214977786E-4</c:v>
                </c:pt>
                <c:pt idx="73">
                  <c:v>3.2856666666666672E-4</c:v>
                </c:pt>
                <c:pt idx="74">
                  <c:v>3.0189999999999986E-4</c:v>
                </c:pt>
                <c:pt idx="75">
                  <c:v>1.3803332873222227E-4</c:v>
                </c:pt>
                <c:pt idx="76">
                  <c:v>4.4203330386444678E-4</c:v>
                </c:pt>
                <c:pt idx="77">
                  <c:v>1.2503333333333314E-4</c:v>
                </c:pt>
                <c:pt idx="78">
                  <c:v>1.5916667197222198E-4</c:v>
                </c:pt>
                <c:pt idx="79">
                  <c:v>1.3703332876555563E-4</c:v>
                </c:pt>
                <c:pt idx="80">
                  <c:v>2.8703333333333312E-4</c:v>
                </c:pt>
                <c:pt idx="81">
                  <c:v>1.1883335313889202E-4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'3.1'!$Q$920</c:f>
              <c:strCache>
                <c:ptCount val="1"/>
                <c:pt idx="0">
                  <c:v>Agricultura, pesca, ganadería, caza y silvicultura</c:v>
                </c:pt>
              </c:strCache>
            </c:strRef>
          </c:tx>
          <c:marker>
            <c:symbol val="none"/>
          </c:marker>
          <c:cat>
            <c:numRef>
              <c:f>'3.1'!$A$1093:$A$1174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'3.1'!$Q$1093:$Q$1174</c:f>
              <c:numCache>
                <c:formatCode>0.00</c:formatCode>
                <c:ptCount val="82"/>
                <c:pt idx="0">
                  <c:v>0.23538785773184548</c:v>
                </c:pt>
                <c:pt idx="1">
                  <c:v>0.23473854672763364</c:v>
                </c:pt>
                <c:pt idx="2">
                  <c:v>0.23379736972773951</c:v>
                </c:pt>
                <c:pt idx="3">
                  <c:v>0.23314014126853311</c:v>
                </c:pt>
                <c:pt idx="4">
                  <c:v>0.23249736420063838</c:v>
                </c:pt>
                <c:pt idx="5">
                  <c:v>0.23180793020820992</c:v>
                </c:pt>
                <c:pt idx="6">
                  <c:v>0.230858637638544</c:v>
                </c:pt>
                <c:pt idx="7">
                  <c:v>0.23015111254503537</c:v>
                </c:pt>
                <c:pt idx="8">
                  <c:v>0.22955317360747707</c:v>
                </c:pt>
                <c:pt idx="9">
                  <c:v>0.22879378991234189</c:v>
                </c:pt>
                <c:pt idx="10">
                  <c:v>0.22782187395226269</c:v>
                </c:pt>
                <c:pt idx="11">
                  <c:v>0.22704750439470076</c:v>
                </c:pt>
                <c:pt idx="12">
                  <c:v>0.22654606296010038</c:v>
                </c:pt>
                <c:pt idx="13">
                  <c:v>0.2256843936708359</c:v>
                </c:pt>
                <c:pt idx="14">
                  <c:v>0.22476431863220225</c:v>
                </c:pt>
                <c:pt idx="15">
                  <c:v>0.22386926084059541</c:v>
                </c:pt>
                <c:pt idx="16">
                  <c:v>0.22350944188915869</c:v>
                </c:pt>
                <c:pt idx="17">
                  <c:v>0.22245966713219947</c:v>
                </c:pt>
                <c:pt idx="18">
                  <c:v>0.22154902185570735</c:v>
                </c:pt>
                <c:pt idx="19">
                  <c:v>0.2205096722015441</c:v>
                </c:pt>
                <c:pt idx="20">
                  <c:v>0.22042057014109312</c:v>
                </c:pt>
                <c:pt idx="21">
                  <c:v>0.21909639323083385</c:v>
                </c:pt>
                <c:pt idx="22">
                  <c:v>0.21839172428959194</c:v>
                </c:pt>
                <c:pt idx="23">
                  <c:v>0.21712474395742451</c:v>
                </c:pt>
                <c:pt idx="24">
                  <c:v>0.21736513205062002</c:v>
                </c:pt>
                <c:pt idx="25">
                  <c:v>0.2155700570007425</c:v>
                </c:pt>
                <c:pt idx="26">
                  <c:v>0.21483187531045686</c:v>
                </c:pt>
                <c:pt idx="27">
                  <c:v>0.21345844050716639</c:v>
                </c:pt>
                <c:pt idx="28">
                  <c:v>0.21427003998369418</c:v>
                </c:pt>
                <c:pt idx="29">
                  <c:v>0.21190114923445372</c:v>
                </c:pt>
                <c:pt idx="30">
                  <c:v>0.21125329640261412</c:v>
                </c:pt>
                <c:pt idx="31">
                  <c:v>0.21047120865111707</c:v>
                </c:pt>
                <c:pt idx="32">
                  <c:v>0.20989928065995181</c:v>
                </c:pt>
                <c:pt idx="33">
                  <c:v>0.20816868748353512</c:v>
                </c:pt>
                <c:pt idx="34">
                  <c:v>0.20528678035245185</c:v>
                </c:pt>
                <c:pt idx="35">
                  <c:v>0.20007000666900052</c:v>
                </c:pt>
                <c:pt idx="36">
                  <c:v>0.20405867346862214</c:v>
                </c:pt>
                <c:pt idx="37">
                  <c:v>0.21183455451678879</c:v>
                </c:pt>
                <c:pt idx="38">
                  <c:v>0.21619128828579512</c:v>
                </c:pt>
                <c:pt idx="39">
                  <c:v>0.21040814034693806</c:v>
                </c:pt>
                <c:pt idx="40">
                  <c:v>0.21156844038561459</c:v>
                </c:pt>
                <c:pt idx="41">
                  <c:v>0.21535770000000018</c:v>
                </c:pt>
                <c:pt idx="42">
                  <c:v>0.19676923333333318</c:v>
                </c:pt>
                <c:pt idx="43">
                  <c:v>0.19727760000000011</c:v>
                </c:pt>
                <c:pt idx="44">
                  <c:v>0.20691885976937088</c:v>
                </c:pt>
                <c:pt idx="45">
                  <c:v>0.20289353381558919</c:v>
                </c:pt>
                <c:pt idx="46">
                  <c:v>0.2080029736000987</c:v>
                </c:pt>
                <c:pt idx="47">
                  <c:v>0.21634767387825538</c:v>
                </c:pt>
                <c:pt idx="48">
                  <c:v>0.20221780000000009</c:v>
                </c:pt>
                <c:pt idx="49">
                  <c:v>0.19471513982383781</c:v>
                </c:pt>
                <c:pt idx="50">
                  <c:v>0.19933517995567854</c:v>
                </c:pt>
                <c:pt idx="51">
                  <c:v>0.18077927269264207</c:v>
                </c:pt>
                <c:pt idx="52">
                  <c:v>0.1866525875564943</c:v>
                </c:pt>
                <c:pt idx="53">
                  <c:v>0.18817390000000025</c:v>
                </c:pt>
                <c:pt idx="54">
                  <c:v>0.18771919374269386</c:v>
                </c:pt>
                <c:pt idx="55">
                  <c:v>0.17859646666666629</c:v>
                </c:pt>
                <c:pt idx="56">
                  <c:v>0.18110262125982535</c:v>
                </c:pt>
                <c:pt idx="57">
                  <c:v>0.19053186666666627</c:v>
                </c:pt>
                <c:pt idx="58">
                  <c:v>0.17987452733751588</c:v>
                </c:pt>
                <c:pt idx="59">
                  <c:v>0.17584378827708105</c:v>
                </c:pt>
                <c:pt idx="60">
                  <c:v>0.18201305153463831</c:v>
                </c:pt>
                <c:pt idx="61">
                  <c:v>0.1909598539360095</c:v>
                </c:pt>
                <c:pt idx="62">
                  <c:v>0.18026356666666646</c:v>
                </c:pt>
                <c:pt idx="63">
                  <c:v>0.19052666031577756</c:v>
                </c:pt>
                <c:pt idx="64">
                  <c:v>0.18431189738531584</c:v>
                </c:pt>
                <c:pt idx="65">
                  <c:v>0.18642563333333323</c:v>
                </c:pt>
                <c:pt idx="66">
                  <c:v>0.18283553333333338</c:v>
                </c:pt>
                <c:pt idx="67">
                  <c:v>0.18891580000000013</c:v>
                </c:pt>
                <c:pt idx="68">
                  <c:v>0.18284832114344537</c:v>
                </c:pt>
                <c:pt idx="69">
                  <c:v>0.18476510615883712</c:v>
                </c:pt>
                <c:pt idx="70">
                  <c:v>0.17600719413309368</c:v>
                </c:pt>
                <c:pt idx="71">
                  <c:v>0.17972102135193191</c:v>
                </c:pt>
                <c:pt idx="72">
                  <c:v>0.18305535446297608</c:v>
                </c:pt>
                <c:pt idx="73">
                  <c:v>0.18039716666666639</c:v>
                </c:pt>
                <c:pt idx="74">
                  <c:v>0.16928036666666649</c:v>
                </c:pt>
                <c:pt idx="75">
                  <c:v>0.17459489418017049</c:v>
                </c:pt>
                <c:pt idx="76">
                  <c:v>0.17658285489447595</c:v>
                </c:pt>
                <c:pt idx="77">
                  <c:v>0.1772361000000002</c:v>
                </c:pt>
                <c:pt idx="78">
                  <c:v>0.16063177202105866</c:v>
                </c:pt>
                <c:pt idx="79">
                  <c:v>0.17011129432962385</c:v>
                </c:pt>
                <c:pt idx="80">
                  <c:v>0.16818320000000009</c:v>
                </c:pt>
                <c:pt idx="81">
                  <c:v>0.16299216049869331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'3.1'!$R$920</c:f>
              <c:strCache>
                <c:ptCount val="1"/>
                <c:pt idx="0">
                  <c:v>Explotación de Minas y Canteras</c:v>
                </c:pt>
              </c:strCache>
            </c:strRef>
          </c:tx>
          <c:marker>
            <c:symbol val="none"/>
          </c:marker>
          <c:cat>
            <c:numRef>
              <c:f>'3.1'!$A$1093:$A$1174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'3.1'!$R$1093:$R$1174</c:f>
              <c:numCache>
                <c:formatCode>0.00</c:formatCode>
                <c:ptCount val="82"/>
                <c:pt idx="0">
                  <c:v>7.101915014486631E-3</c:v>
                </c:pt>
                <c:pt idx="1">
                  <c:v>7.3334194810138311E-3</c:v>
                </c:pt>
                <c:pt idx="2">
                  <c:v>7.396310267220642E-3</c:v>
                </c:pt>
                <c:pt idx="3">
                  <c:v>7.7154719015959912E-3</c:v>
                </c:pt>
                <c:pt idx="4">
                  <c:v>7.5341812016261811E-3</c:v>
                </c:pt>
                <c:pt idx="5">
                  <c:v>7.826102449496471E-3</c:v>
                </c:pt>
                <c:pt idx="6">
                  <c:v>7.8632711479975168E-3</c:v>
                </c:pt>
                <c:pt idx="7">
                  <c:v>8.2892525792549604E-3</c:v>
                </c:pt>
                <c:pt idx="8">
                  <c:v>7.9484240661776805E-3</c:v>
                </c:pt>
                <c:pt idx="9">
                  <c:v>8.3323150731952813E-3</c:v>
                </c:pt>
                <c:pt idx="10">
                  <c:v>8.3289968990211318E-3</c:v>
                </c:pt>
                <c:pt idx="11">
                  <c:v>8.9185790839251041E-3</c:v>
                </c:pt>
                <c:pt idx="12">
                  <c:v>8.3331900562769543E-3</c:v>
                </c:pt>
                <c:pt idx="13">
                  <c:v>8.8580958856707449E-3</c:v>
                </c:pt>
                <c:pt idx="14">
                  <c:v>8.7950995740798555E-3</c:v>
                </c:pt>
                <c:pt idx="15">
                  <c:v>9.6343880461777186E-3</c:v>
                </c:pt>
                <c:pt idx="16">
                  <c:v>8.6726886532926557E-3</c:v>
                </c:pt>
                <c:pt idx="17">
                  <c:v>9.4128208819750751E-3</c:v>
                </c:pt>
                <c:pt idx="18">
                  <c:v>9.2546962890095504E-3</c:v>
                </c:pt>
                <c:pt idx="19">
                  <c:v>1.0476976311831901E-2</c:v>
                </c:pt>
                <c:pt idx="20">
                  <c:v>8.9401149645655497E-3</c:v>
                </c:pt>
                <c:pt idx="21">
                  <c:v>1.0011283890244868E-2</c:v>
                </c:pt>
                <c:pt idx="22">
                  <c:v>9.7151694919943733E-3</c:v>
                </c:pt>
                <c:pt idx="23">
                  <c:v>1.1521287748091176E-2</c:v>
                </c:pt>
                <c:pt idx="24">
                  <c:v>9.0999443978050844E-3</c:v>
                </c:pt>
                <c:pt idx="25">
                  <c:v>1.067585023357711E-2</c:v>
                </c:pt>
                <c:pt idx="26">
                  <c:v>1.0156853508583322E-2</c:v>
                </c:pt>
                <c:pt idx="27">
                  <c:v>1.285116186598821E-2</c:v>
                </c:pt>
                <c:pt idx="28">
                  <c:v>9.0932287839300702E-3</c:v>
                </c:pt>
                <c:pt idx="29">
                  <c:v>1.1437712337447496E-2</c:v>
                </c:pt>
                <c:pt idx="30">
                  <c:v>1.06107714667309E-2</c:v>
                </c:pt>
                <c:pt idx="31">
                  <c:v>1.4650023191899134E-2</c:v>
                </c:pt>
                <c:pt idx="32">
                  <c:v>8.7966339197756097E-3</c:v>
                </c:pt>
                <c:pt idx="33">
                  <c:v>1.2319901231990145E-2</c:v>
                </c:pt>
                <c:pt idx="34">
                  <c:v>1.1042300736153409E-2</c:v>
                </c:pt>
                <c:pt idx="35">
                  <c:v>1.4366600478886705E-2</c:v>
                </c:pt>
                <c:pt idx="36">
                  <c:v>8.0102336003411313E-3</c:v>
                </c:pt>
                <c:pt idx="37">
                  <c:v>1.1909967857663404E-2</c:v>
                </c:pt>
                <c:pt idx="38">
                  <c:v>9.6545676321234362E-3</c:v>
                </c:pt>
                <c:pt idx="39">
                  <c:v>1.0571500352383365E-2</c:v>
                </c:pt>
                <c:pt idx="40">
                  <c:v>9.5689336522977956E-3</c:v>
                </c:pt>
                <c:pt idx="41">
                  <c:v>1.3552700000000011E-2</c:v>
                </c:pt>
                <c:pt idx="42">
                  <c:v>9.9251000000000009E-3</c:v>
                </c:pt>
                <c:pt idx="43">
                  <c:v>1.1579466666666607E-2</c:v>
                </c:pt>
                <c:pt idx="44">
                  <c:v>1.1150499628316692E-2</c:v>
                </c:pt>
                <c:pt idx="45">
                  <c:v>1.1945035324172532E-2</c:v>
                </c:pt>
                <c:pt idx="46">
                  <c:v>1.2579233752641106E-2</c:v>
                </c:pt>
                <c:pt idx="47">
                  <c:v>8.5292336176411281E-3</c:v>
                </c:pt>
                <c:pt idx="48">
                  <c:v>1.0245466666666606E-2</c:v>
                </c:pt>
                <c:pt idx="49">
                  <c:v>1.1774400392480022E-2</c:v>
                </c:pt>
                <c:pt idx="50">
                  <c:v>1.1272634084842269E-2</c:v>
                </c:pt>
                <c:pt idx="51">
                  <c:v>7.0702335690077944E-3</c:v>
                </c:pt>
                <c:pt idx="52">
                  <c:v>1.4415199038986741E-2</c:v>
                </c:pt>
                <c:pt idx="53">
                  <c:v>1.5495800000000021E-2</c:v>
                </c:pt>
                <c:pt idx="54">
                  <c:v>7.8924997369166881E-3</c:v>
                </c:pt>
                <c:pt idx="55">
                  <c:v>6.0331000000000091E-3</c:v>
                </c:pt>
                <c:pt idx="56">
                  <c:v>1.233393251107116E-2</c:v>
                </c:pt>
                <c:pt idx="57">
                  <c:v>1.2918500000000019E-2</c:v>
                </c:pt>
                <c:pt idx="58">
                  <c:v>1.1589966280334421E-2</c:v>
                </c:pt>
                <c:pt idx="59">
                  <c:v>8.2813661145755991E-3</c:v>
                </c:pt>
                <c:pt idx="60">
                  <c:v>1.2593467926013404E-2</c:v>
                </c:pt>
                <c:pt idx="61">
                  <c:v>9.0988327267445025E-3</c:v>
                </c:pt>
                <c:pt idx="62">
                  <c:v>1.3156133333333334E-2</c:v>
                </c:pt>
                <c:pt idx="63">
                  <c:v>1.0833599638880026E-2</c:v>
                </c:pt>
                <c:pt idx="64">
                  <c:v>9.6192349365391665E-3</c:v>
                </c:pt>
                <c:pt idx="65">
                  <c:v>9.1659000000000098E-3</c:v>
                </c:pt>
                <c:pt idx="66">
                  <c:v>1.4149900000000029E-2</c:v>
                </c:pt>
                <c:pt idx="67">
                  <c:v>1.1966000000000008E-2</c:v>
                </c:pt>
                <c:pt idx="68">
                  <c:v>8.8856994076200613E-3</c:v>
                </c:pt>
                <c:pt idx="69">
                  <c:v>1.0205433673514437E-2</c:v>
                </c:pt>
                <c:pt idx="70">
                  <c:v>1.5954999468166697E-2</c:v>
                </c:pt>
                <c:pt idx="71">
                  <c:v>1.3322199111853415E-2</c:v>
                </c:pt>
                <c:pt idx="72">
                  <c:v>9.4425327038311687E-3</c:v>
                </c:pt>
                <c:pt idx="73">
                  <c:v>9.4435000000000109E-3</c:v>
                </c:pt>
                <c:pt idx="74">
                  <c:v>1.4290600000000042E-2</c:v>
                </c:pt>
                <c:pt idx="75">
                  <c:v>1.1608066279731077E-2</c:v>
                </c:pt>
                <c:pt idx="76">
                  <c:v>1.0644932623671144E-2</c:v>
                </c:pt>
                <c:pt idx="77">
                  <c:v>1.1075066666666612E-2</c:v>
                </c:pt>
                <c:pt idx="78">
                  <c:v>1.2588600419620033E-2</c:v>
                </c:pt>
                <c:pt idx="79">
                  <c:v>1.0759632974678888E-2</c:v>
                </c:pt>
                <c:pt idx="80">
                  <c:v>7.5692000000000034E-3</c:v>
                </c:pt>
                <c:pt idx="81">
                  <c:v>9.9188683198113935E-3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'3.1'!$S$920</c:f>
              <c:strCache>
                <c:ptCount val="1"/>
                <c:pt idx="0">
                  <c:v>Industria manufacturera</c:v>
                </c:pt>
              </c:strCache>
            </c:strRef>
          </c:tx>
          <c:marker>
            <c:symbol val="none"/>
          </c:marker>
          <c:cat>
            <c:numRef>
              <c:f>'3.1'!$A$1093:$A$1174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'3.1'!$S$1093:$S$1174</c:f>
              <c:numCache>
                <c:formatCode>0.00</c:formatCode>
                <c:ptCount val="82"/>
                <c:pt idx="0">
                  <c:v>0.12948066263203606</c:v>
                </c:pt>
                <c:pt idx="1">
                  <c:v>0.12970137255054576</c:v>
                </c:pt>
                <c:pt idx="2">
                  <c:v>0.12988722928787755</c:v>
                </c:pt>
                <c:pt idx="3">
                  <c:v>0.13007226658873075</c:v>
                </c:pt>
                <c:pt idx="4">
                  <c:v>0.13044260905246804</c:v>
                </c:pt>
                <c:pt idx="5">
                  <c:v>0.13064093774515559</c:v>
                </c:pt>
                <c:pt idx="6">
                  <c:v>0.13081746605265551</c:v>
                </c:pt>
                <c:pt idx="7">
                  <c:v>0.13096839275393587</c:v>
                </c:pt>
                <c:pt idx="8">
                  <c:v>0.13136200762654998</c:v>
                </c:pt>
                <c:pt idx="9">
                  <c:v>0.13152882686513717</c:v>
                </c:pt>
                <c:pt idx="10">
                  <c:v>0.13167641459097665</c:v>
                </c:pt>
                <c:pt idx="11">
                  <c:v>0.13178885425150857</c:v>
                </c:pt>
                <c:pt idx="12">
                  <c:v>0.13222286972034561</c:v>
                </c:pt>
                <c:pt idx="13">
                  <c:v>0.13235615277851301</c:v>
                </c:pt>
                <c:pt idx="14">
                  <c:v>0.13249849973030423</c:v>
                </c:pt>
                <c:pt idx="15">
                  <c:v>0.13255049449580411</c:v>
                </c:pt>
                <c:pt idx="16">
                  <c:v>0.13302962766165549</c:v>
                </c:pt>
                <c:pt idx="17">
                  <c:v>0.13311169059247649</c:v>
                </c:pt>
                <c:pt idx="18">
                  <c:v>0.13319207731884058</c:v>
                </c:pt>
                <c:pt idx="19">
                  <c:v>0.1331801817208135</c:v>
                </c:pt>
                <c:pt idx="20">
                  <c:v>0.13374855676667158</c:v>
                </c:pt>
                <c:pt idx="21">
                  <c:v>0.13378523754375324</c:v>
                </c:pt>
                <c:pt idx="22">
                  <c:v>0.13388180552339798</c:v>
                </c:pt>
                <c:pt idx="23">
                  <c:v>0.13374548496077565</c:v>
                </c:pt>
                <c:pt idx="24">
                  <c:v>0.13441266703535631</c:v>
                </c:pt>
                <c:pt idx="25">
                  <c:v>0.13435848080342469</c:v>
                </c:pt>
                <c:pt idx="26">
                  <c:v>0.13432113702914278</c:v>
                </c:pt>
                <c:pt idx="27">
                  <c:v>0.13399388186648026</c:v>
                </c:pt>
                <c:pt idx="28">
                  <c:v>0.13500485904679929</c:v>
                </c:pt>
                <c:pt idx="29">
                  <c:v>0.13477085670942426</c:v>
                </c:pt>
                <c:pt idx="30">
                  <c:v>0.13475377810028694</c:v>
                </c:pt>
                <c:pt idx="31">
                  <c:v>0.12791117597763152</c:v>
                </c:pt>
                <c:pt idx="32">
                  <c:v>0.134835775655718</c:v>
                </c:pt>
                <c:pt idx="33">
                  <c:v>0.13531928019859427</c:v>
                </c:pt>
                <c:pt idx="34">
                  <c:v>0.128881675258778</c:v>
                </c:pt>
                <c:pt idx="35">
                  <c:v>0.13201777106725859</c:v>
                </c:pt>
                <c:pt idx="36">
                  <c:v>0.14015153800505117</c:v>
                </c:pt>
                <c:pt idx="37">
                  <c:v>0.13733004706633792</c:v>
                </c:pt>
                <c:pt idx="38">
                  <c:v>0.13196277986294419</c:v>
                </c:pt>
                <c:pt idx="39">
                  <c:v>0.12851070428369038</c:v>
                </c:pt>
                <c:pt idx="40">
                  <c:v>0.13407817113593853</c:v>
                </c:pt>
                <c:pt idx="41">
                  <c:v>0.13438320000000012</c:v>
                </c:pt>
                <c:pt idx="42">
                  <c:v>0.13940460000000013</c:v>
                </c:pt>
                <c:pt idx="43">
                  <c:v>0.13666743333333309</c:v>
                </c:pt>
                <c:pt idx="44">
                  <c:v>0.14221479525950698</c:v>
                </c:pt>
                <c:pt idx="45">
                  <c:v>0.13694342282390393</c:v>
                </c:pt>
                <c:pt idx="46">
                  <c:v>0.1406018380200611</c:v>
                </c:pt>
                <c:pt idx="47">
                  <c:v>0.13248860441628699</c:v>
                </c:pt>
                <c:pt idx="48">
                  <c:v>0.13638120000000006</c:v>
                </c:pt>
                <c:pt idx="49">
                  <c:v>0.13167580438919357</c:v>
                </c:pt>
                <c:pt idx="50">
                  <c:v>0.13632884242192286</c:v>
                </c:pt>
                <c:pt idx="51">
                  <c:v>0.12916830430561038</c:v>
                </c:pt>
                <c:pt idx="52">
                  <c:v>0.12966322468911809</c:v>
                </c:pt>
                <c:pt idx="53">
                  <c:v>0.12976673333333316</c:v>
                </c:pt>
                <c:pt idx="54">
                  <c:v>0.13380732887308894</c:v>
                </c:pt>
                <c:pt idx="55">
                  <c:v>0.13800483333333322</c:v>
                </c:pt>
                <c:pt idx="56">
                  <c:v>0.13468465768768914</c:v>
                </c:pt>
                <c:pt idx="57">
                  <c:v>0.12994643333333319</c:v>
                </c:pt>
                <c:pt idx="58">
                  <c:v>0.13304926223169095</c:v>
                </c:pt>
                <c:pt idx="59">
                  <c:v>0.13453962436402492</c:v>
                </c:pt>
                <c:pt idx="60">
                  <c:v>0.13517714685104781</c:v>
                </c:pt>
                <c:pt idx="61">
                  <c:v>0.13148729123418088</c:v>
                </c:pt>
                <c:pt idx="62">
                  <c:v>0.13228463333333335</c:v>
                </c:pt>
                <c:pt idx="63">
                  <c:v>0.12771449574285032</c:v>
                </c:pt>
                <c:pt idx="64">
                  <c:v>0.13233235538872576</c:v>
                </c:pt>
                <c:pt idx="65">
                  <c:v>0.12741103333333317</c:v>
                </c:pt>
                <c:pt idx="66">
                  <c:v>0.12699893333333329</c:v>
                </c:pt>
                <c:pt idx="67">
                  <c:v>0.12344830000000008</c:v>
                </c:pt>
                <c:pt idx="68">
                  <c:v>0.1332013577865758</c:v>
                </c:pt>
                <c:pt idx="69">
                  <c:v>0.12860220428674032</c:v>
                </c:pt>
                <c:pt idx="70">
                  <c:v>0.1296963956767869</c:v>
                </c:pt>
                <c:pt idx="71">
                  <c:v>0.12849942476670492</c:v>
                </c:pt>
                <c:pt idx="72">
                  <c:v>0.13459005769399576</c:v>
                </c:pt>
                <c:pt idx="73">
                  <c:v>0.13098596666666629</c:v>
                </c:pt>
                <c:pt idx="74">
                  <c:v>0.12964586666666636</c:v>
                </c:pt>
                <c:pt idx="75">
                  <c:v>0.12396036253465413</c:v>
                </c:pt>
                <c:pt idx="76">
                  <c:v>0.12791002480599822</c:v>
                </c:pt>
                <c:pt idx="77">
                  <c:v>0.11996516666666614</c:v>
                </c:pt>
                <c:pt idx="78">
                  <c:v>0.12627660420922032</c:v>
                </c:pt>
                <c:pt idx="79">
                  <c:v>0.11661716277942746</c:v>
                </c:pt>
                <c:pt idx="80">
                  <c:v>0.11938470000000005</c:v>
                </c:pt>
                <c:pt idx="81">
                  <c:v>0.11972031995338682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'3.1'!$U$920</c:f>
              <c:strCache>
                <c:ptCount val="1"/>
                <c:pt idx="0">
                  <c:v>Construcción</c:v>
                </c:pt>
              </c:strCache>
            </c:strRef>
          </c:tx>
          <c:marker>
            <c:symbol val="none"/>
          </c:marker>
          <c:cat>
            <c:numRef>
              <c:f>'3.1'!$A$1093:$A$1174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'3.1'!$U$1093:$U$1174</c:f>
              <c:numCache>
                <c:formatCode>0.00</c:formatCode>
                <c:ptCount val="82"/>
                <c:pt idx="0">
                  <c:v>3.3270872159964202E-2</c:v>
                </c:pt>
                <c:pt idx="1">
                  <c:v>3.3634364736405305E-2</c:v>
                </c:pt>
                <c:pt idx="2">
                  <c:v>3.3949347419444088E-2</c:v>
                </c:pt>
                <c:pt idx="3">
                  <c:v>3.4301875916020949E-2</c:v>
                </c:pt>
                <c:pt idx="4">
                  <c:v>3.4633102375086156E-2</c:v>
                </c:pt>
                <c:pt idx="5">
                  <c:v>3.5003169513074014E-2</c:v>
                </c:pt>
                <c:pt idx="6">
                  <c:v>3.5321388122094934E-2</c:v>
                </c:pt>
                <c:pt idx="7">
                  <c:v>3.5669991539584223E-2</c:v>
                </c:pt>
                <c:pt idx="8">
                  <c:v>3.599400268691965E-2</c:v>
                </c:pt>
                <c:pt idx="9">
                  <c:v>3.6372243848861348E-2</c:v>
                </c:pt>
                <c:pt idx="10">
                  <c:v>3.6693243485285819E-2</c:v>
                </c:pt>
                <c:pt idx="11">
                  <c:v>3.7034300315501721E-2</c:v>
                </c:pt>
                <c:pt idx="12">
                  <c:v>3.7347034182594954E-2</c:v>
                </c:pt>
                <c:pt idx="13">
                  <c:v>3.7739322070468151E-2</c:v>
                </c:pt>
                <c:pt idx="14">
                  <c:v>3.8078820293035803E-2</c:v>
                </c:pt>
                <c:pt idx="15">
                  <c:v>3.8401263664698281E-2</c:v>
                </c:pt>
                <c:pt idx="16">
                  <c:v>3.8689429054413103E-2</c:v>
                </c:pt>
                <c:pt idx="17">
                  <c:v>3.9101166164390008E-2</c:v>
                </c:pt>
                <c:pt idx="18">
                  <c:v>3.9459094852508293E-2</c:v>
                </c:pt>
                <c:pt idx="19">
                  <c:v>3.9752335804399193E-2</c:v>
                </c:pt>
                <c:pt idx="20">
                  <c:v>4.0004106643083209E-2</c:v>
                </c:pt>
                <c:pt idx="21">
                  <c:v>4.0454220193640207E-2</c:v>
                </c:pt>
                <c:pt idx="22">
                  <c:v>4.0883076855335876E-2</c:v>
                </c:pt>
                <c:pt idx="23">
                  <c:v>4.1111496539097736E-2</c:v>
                </c:pt>
                <c:pt idx="24">
                  <c:v>4.1287840792775664E-2</c:v>
                </c:pt>
                <c:pt idx="25">
                  <c:v>4.1791307216435085E-2</c:v>
                </c:pt>
                <c:pt idx="26">
                  <c:v>4.2296326164741757E-2</c:v>
                </c:pt>
                <c:pt idx="27">
                  <c:v>4.2406681558543609E-2</c:v>
                </c:pt>
                <c:pt idx="28">
                  <c:v>4.2512761450197049E-2</c:v>
                </c:pt>
                <c:pt idx="29">
                  <c:v>4.308941089950924E-2</c:v>
                </c:pt>
                <c:pt idx="30">
                  <c:v>4.3847019803341949E-2</c:v>
                </c:pt>
                <c:pt idx="31">
                  <c:v>4.2851215526340351E-2</c:v>
                </c:pt>
                <c:pt idx="32">
                  <c:v>4.6339203089280301E-2</c:v>
                </c:pt>
                <c:pt idx="33">
                  <c:v>4.5425704542570534E-2</c:v>
                </c:pt>
                <c:pt idx="34">
                  <c:v>4.8326869888458045E-2</c:v>
                </c:pt>
                <c:pt idx="35">
                  <c:v>5.1226801707560034E-2</c:v>
                </c:pt>
                <c:pt idx="36">
                  <c:v>4.3896701463223456E-2</c:v>
                </c:pt>
                <c:pt idx="37">
                  <c:v>4.6572337990567175E-2</c:v>
                </c:pt>
                <c:pt idx="38">
                  <c:v>4.2139204213920485E-2</c:v>
                </c:pt>
                <c:pt idx="39">
                  <c:v>4.5072368169078954E-2</c:v>
                </c:pt>
                <c:pt idx="40">
                  <c:v>4.6098901536630106E-2</c:v>
                </c:pt>
                <c:pt idx="41">
                  <c:v>4.5854600000000037E-2</c:v>
                </c:pt>
                <c:pt idx="42">
                  <c:v>4.4927033333333338E-2</c:v>
                </c:pt>
                <c:pt idx="43">
                  <c:v>4.5565433333333329E-2</c:v>
                </c:pt>
                <c:pt idx="44">
                  <c:v>4.7954165068194485E-2</c:v>
                </c:pt>
                <c:pt idx="45">
                  <c:v>4.9339974889995801E-2</c:v>
                </c:pt>
                <c:pt idx="46">
                  <c:v>4.732376824412559E-2</c:v>
                </c:pt>
                <c:pt idx="47">
                  <c:v>4.9018368300612264E-2</c:v>
                </c:pt>
                <c:pt idx="48">
                  <c:v>4.8715866666666621E-2</c:v>
                </c:pt>
                <c:pt idx="49">
                  <c:v>5.1928735064291173E-2</c:v>
                </c:pt>
                <c:pt idx="50">
                  <c:v>4.9940769996051397E-2</c:v>
                </c:pt>
                <c:pt idx="51">
                  <c:v>4.903736830124563E-2</c:v>
                </c:pt>
                <c:pt idx="52">
                  <c:v>5.0955129936324672E-2</c:v>
                </c:pt>
                <c:pt idx="53">
                  <c:v>5.2250500000000068E-2</c:v>
                </c:pt>
                <c:pt idx="54">
                  <c:v>5.1643498278550144E-2</c:v>
                </c:pt>
                <c:pt idx="55">
                  <c:v>5.3295066666666682E-2</c:v>
                </c:pt>
                <c:pt idx="56">
                  <c:v>5.2466463168902508E-2</c:v>
                </c:pt>
                <c:pt idx="57">
                  <c:v>5.2047966666666674E-2</c:v>
                </c:pt>
                <c:pt idx="58">
                  <c:v>5.0123998329200184E-2</c:v>
                </c:pt>
                <c:pt idx="59">
                  <c:v>5.0830596611293639E-2</c:v>
                </c:pt>
                <c:pt idx="60">
                  <c:v>5.2825638615897216E-2</c:v>
                </c:pt>
                <c:pt idx="61">
                  <c:v>5.3143163123789181E-2</c:v>
                </c:pt>
                <c:pt idx="62">
                  <c:v>5.1160600000000132E-2</c:v>
                </c:pt>
                <c:pt idx="63">
                  <c:v>5.230959825634679E-2</c:v>
                </c:pt>
                <c:pt idx="64">
                  <c:v>5.2304275384045903E-2</c:v>
                </c:pt>
                <c:pt idx="65">
                  <c:v>5.1739466666666664E-2</c:v>
                </c:pt>
                <c:pt idx="66">
                  <c:v>5.1285166666666708E-2</c:v>
                </c:pt>
                <c:pt idx="67">
                  <c:v>5.7417000000000044E-2</c:v>
                </c:pt>
                <c:pt idx="68">
                  <c:v>5.726712951552481E-2</c:v>
                </c:pt>
                <c:pt idx="69">
                  <c:v>5.641256854708563E-2</c:v>
                </c:pt>
                <c:pt idx="70">
                  <c:v>5.4539631515345625E-2</c:v>
                </c:pt>
                <c:pt idx="71">
                  <c:v>5.8227696118153698E-2</c:v>
                </c:pt>
                <c:pt idx="72">
                  <c:v>5.9614396025707048E-2</c:v>
                </c:pt>
                <c:pt idx="73">
                  <c:v>6.2678533333333439E-2</c:v>
                </c:pt>
                <c:pt idx="74">
                  <c:v>5.8707800000000164E-2</c:v>
                </c:pt>
                <c:pt idx="75">
                  <c:v>5.7615498079483497E-2</c:v>
                </c:pt>
                <c:pt idx="76">
                  <c:v>6.0322062645195851E-2</c:v>
                </c:pt>
                <c:pt idx="77">
                  <c:v>5.5458633333333361E-2</c:v>
                </c:pt>
                <c:pt idx="78">
                  <c:v>5.4969268498975633E-2</c:v>
                </c:pt>
                <c:pt idx="79">
                  <c:v>5.8104131396529028E-2</c:v>
                </c:pt>
                <c:pt idx="80">
                  <c:v>6.2577400000000033E-2</c:v>
                </c:pt>
                <c:pt idx="81">
                  <c:v>6.0313476718912802E-2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'3.1'!$V$920</c:f>
              <c:strCache>
                <c:ptCount val="1"/>
                <c:pt idx="0">
                  <c:v>Comercio, hoteles y restaurantes</c:v>
                </c:pt>
              </c:strCache>
            </c:strRef>
          </c:tx>
          <c:marker>
            <c:symbol val="none"/>
          </c:marker>
          <c:cat>
            <c:numRef>
              <c:f>'3.1'!$A$1093:$A$1174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'3.1'!$V$1093:$V$1174</c:f>
              <c:numCache>
                <c:formatCode>0.00</c:formatCode>
                <c:ptCount val="82"/>
                <c:pt idx="0">
                  <c:v>0.27837039402281116</c:v>
                </c:pt>
                <c:pt idx="1">
                  <c:v>0.27693966012469068</c:v>
                </c:pt>
                <c:pt idx="2">
                  <c:v>0.27590542204372803</c:v>
                </c:pt>
                <c:pt idx="3">
                  <c:v>0.27512020766786838</c:v>
                </c:pt>
                <c:pt idx="4">
                  <c:v>0.2753075745591444</c:v>
                </c:pt>
                <c:pt idx="5">
                  <c:v>0.27382173685657352</c:v>
                </c:pt>
                <c:pt idx="6">
                  <c:v>0.27279404461379264</c:v>
                </c:pt>
                <c:pt idx="7">
                  <c:v>0.27202006901264275</c:v>
                </c:pt>
                <c:pt idx="8">
                  <c:v>0.27236849411650516</c:v>
                </c:pt>
                <c:pt idx="9">
                  <c:v>0.27081372027794504</c:v>
                </c:pt>
                <c:pt idx="10">
                  <c:v>0.26975582867193659</c:v>
                </c:pt>
                <c:pt idx="11">
                  <c:v>0.26900104924273383</c:v>
                </c:pt>
                <c:pt idx="12">
                  <c:v>0.26955698682796564</c:v>
                </c:pt>
                <c:pt idx="13">
                  <c:v>0.26793569043930715</c:v>
                </c:pt>
                <c:pt idx="14">
                  <c:v>0.26690001367180938</c:v>
                </c:pt>
                <c:pt idx="15">
                  <c:v>0.26613930471494918</c:v>
                </c:pt>
                <c:pt idx="16">
                  <c:v>0.26692366487425873</c:v>
                </c:pt>
                <c:pt idx="17">
                  <c:v>0.26520803560134615</c:v>
                </c:pt>
                <c:pt idx="18">
                  <c:v>0.26408494491838869</c:v>
                </c:pt>
                <c:pt idx="19">
                  <c:v>0.26333481544825205</c:v>
                </c:pt>
                <c:pt idx="20">
                  <c:v>0.26444728884289553</c:v>
                </c:pt>
                <c:pt idx="21">
                  <c:v>0.26265881630594989</c:v>
                </c:pt>
                <c:pt idx="22">
                  <c:v>0.26160677630662232</c:v>
                </c:pt>
                <c:pt idx="23">
                  <c:v>0.26077474226183556</c:v>
                </c:pt>
                <c:pt idx="24">
                  <c:v>0.2622452794005391</c:v>
                </c:pt>
                <c:pt idx="25">
                  <c:v>0.26030639932344629</c:v>
                </c:pt>
                <c:pt idx="26">
                  <c:v>0.25903677030937172</c:v>
                </c:pt>
                <c:pt idx="27">
                  <c:v>0.2580275867883039</c:v>
                </c:pt>
                <c:pt idx="28">
                  <c:v>0.26034064426584047</c:v>
                </c:pt>
                <c:pt idx="29">
                  <c:v>0.25810040838379378</c:v>
                </c:pt>
                <c:pt idx="30">
                  <c:v>0.25765602150906419</c:v>
                </c:pt>
                <c:pt idx="31">
                  <c:v>0.25981391490871647</c:v>
                </c:pt>
                <c:pt idx="32">
                  <c:v>0.26157228410481881</c:v>
                </c:pt>
                <c:pt idx="33">
                  <c:v>0.25362305869563934</c:v>
                </c:pt>
                <c:pt idx="34">
                  <c:v>0.25741858382790556</c:v>
                </c:pt>
                <c:pt idx="35">
                  <c:v>0.25397077513235888</c:v>
                </c:pt>
                <c:pt idx="36">
                  <c:v>0.25317627510587559</c:v>
                </c:pt>
                <c:pt idx="37">
                  <c:v>0.24888825822215921</c:v>
                </c:pt>
                <c:pt idx="38">
                  <c:v>0.25459752545975289</c:v>
                </c:pt>
                <c:pt idx="39">
                  <c:v>0.25574427519147563</c:v>
                </c:pt>
                <c:pt idx="40">
                  <c:v>0.25319320843977394</c:v>
                </c:pt>
                <c:pt idx="41">
                  <c:v>0.25080656666666623</c:v>
                </c:pt>
                <c:pt idx="42">
                  <c:v>0.25903750000000025</c:v>
                </c:pt>
                <c:pt idx="43">
                  <c:v>0.25078880000000014</c:v>
                </c:pt>
                <c:pt idx="44">
                  <c:v>0.25291269156957719</c:v>
                </c:pt>
                <c:pt idx="45">
                  <c:v>0.25000930833488433</c:v>
                </c:pt>
                <c:pt idx="46">
                  <c:v>0.24265520808850718</c:v>
                </c:pt>
                <c:pt idx="47">
                  <c:v>0.24770974159032466</c:v>
                </c:pt>
                <c:pt idx="48">
                  <c:v>0.2597521000000001</c:v>
                </c:pt>
                <c:pt idx="49">
                  <c:v>0.2567800418926679</c:v>
                </c:pt>
                <c:pt idx="50">
                  <c:v>0.23584378238958545</c:v>
                </c:pt>
                <c:pt idx="51">
                  <c:v>0.23440424114680811</c:v>
                </c:pt>
                <c:pt idx="52">
                  <c:v>0.26133091591127211</c:v>
                </c:pt>
                <c:pt idx="53">
                  <c:v>0.25035276666666634</c:v>
                </c:pt>
                <c:pt idx="54">
                  <c:v>0.24918245836058447</c:v>
                </c:pt>
                <c:pt idx="55">
                  <c:v>0.25440993333333339</c:v>
                </c:pt>
                <c:pt idx="56">
                  <c:v>0.25312881645807916</c:v>
                </c:pt>
                <c:pt idx="57">
                  <c:v>0.24894343333333335</c:v>
                </c:pt>
                <c:pt idx="58">
                  <c:v>0.2562633581245547</c:v>
                </c:pt>
                <c:pt idx="59">
                  <c:v>0.26286741580883904</c:v>
                </c:pt>
                <c:pt idx="60">
                  <c:v>0.26064652606465288</c:v>
                </c:pt>
                <c:pt idx="61">
                  <c:v>0.25663714955752326</c:v>
                </c:pt>
                <c:pt idx="62">
                  <c:v>0.25996686666666668</c:v>
                </c:pt>
                <c:pt idx="63">
                  <c:v>0.25446082485130583</c:v>
                </c:pt>
                <c:pt idx="64">
                  <c:v>0.26320194386699103</c:v>
                </c:pt>
                <c:pt idx="65">
                  <c:v>0.26524786666666633</c:v>
                </c:pt>
                <c:pt idx="66">
                  <c:v>0.26132226666666658</c:v>
                </c:pt>
                <c:pt idx="67">
                  <c:v>0.25811033333333316</c:v>
                </c:pt>
                <c:pt idx="68">
                  <c:v>0.26511584899227669</c:v>
                </c:pt>
                <c:pt idx="69">
                  <c:v>0.26552294218409811</c:v>
                </c:pt>
                <c:pt idx="70">
                  <c:v>0.26615555779481431</c:v>
                </c:pt>
                <c:pt idx="71">
                  <c:v>0.26117464925502321</c:v>
                </c:pt>
                <c:pt idx="72">
                  <c:v>0.26429858238009502</c:v>
                </c:pt>
                <c:pt idx="73">
                  <c:v>0.26448780000000061</c:v>
                </c:pt>
                <c:pt idx="74">
                  <c:v>0.2682833666666668</c:v>
                </c:pt>
                <c:pt idx="75">
                  <c:v>0.26687482443750599</c:v>
                </c:pt>
                <c:pt idx="76">
                  <c:v>0.26977488201500827</c:v>
                </c:pt>
                <c:pt idx="77">
                  <c:v>0.27672913333333332</c:v>
                </c:pt>
                <c:pt idx="78">
                  <c:v>0.27236570907885738</c:v>
                </c:pt>
                <c:pt idx="79">
                  <c:v>0.27332302422256605</c:v>
                </c:pt>
                <c:pt idx="80">
                  <c:v>0.27489410000000009</c:v>
                </c:pt>
                <c:pt idx="81">
                  <c:v>0.27628127938021324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'3.1'!$W$920</c:f>
              <c:strCache>
                <c:ptCount val="1"/>
                <c:pt idx="0">
                  <c:v>Transporte, almacenamiento y comunicaciones</c:v>
                </c:pt>
              </c:strCache>
            </c:strRef>
          </c:tx>
          <c:marker>
            <c:symbol val="none"/>
          </c:marker>
          <c:cat>
            <c:numRef>
              <c:f>'3.1'!$A$1093:$A$1174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'3.1'!$W$1093:$W$1174</c:f>
              <c:numCache>
                <c:formatCode>0.00</c:formatCode>
                <c:ptCount val="82"/>
                <c:pt idx="0">
                  <c:v>5.3674689329667603E-2</c:v>
                </c:pt>
                <c:pt idx="1">
                  <c:v>5.4088594531071364E-2</c:v>
                </c:pt>
                <c:pt idx="2">
                  <c:v>5.4414852810695184E-2</c:v>
                </c:pt>
                <c:pt idx="3">
                  <c:v>5.4831037396683539E-2</c:v>
                </c:pt>
                <c:pt idx="4">
                  <c:v>5.5225192392712494E-2</c:v>
                </c:pt>
                <c:pt idx="5">
                  <c:v>5.5641752355867879E-2</c:v>
                </c:pt>
                <c:pt idx="6">
                  <c:v>5.595956812798944E-2</c:v>
                </c:pt>
                <c:pt idx="7">
                  <c:v>5.637658119002973E-2</c:v>
                </c:pt>
                <c:pt idx="8">
                  <c:v>5.6775575079200134E-2</c:v>
                </c:pt>
                <c:pt idx="9">
                  <c:v>5.719270694464184E-2</c:v>
                </c:pt>
                <c:pt idx="10">
                  <c:v>5.7492065898574904E-2</c:v>
                </c:pt>
                <c:pt idx="11">
                  <c:v>5.7910388974963735E-2</c:v>
                </c:pt>
                <c:pt idx="12">
                  <c:v>5.8320369067755014E-2</c:v>
                </c:pt>
                <c:pt idx="13">
                  <c:v>5.8739373218860406E-2</c:v>
                </c:pt>
                <c:pt idx="14">
                  <c:v>5.9028765029383173E-2</c:v>
                </c:pt>
                <c:pt idx="15">
                  <c:v>5.9441661236441436E-2</c:v>
                </c:pt>
                <c:pt idx="16">
                  <c:v>5.9863327124306455E-2</c:v>
                </c:pt>
                <c:pt idx="17">
                  <c:v>6.0278998403569317E-2</c:v>
                </c:pt>
                <c:pt idx="18">
                  <c:v>6.0530669852416771E-2</c:v>
                </c:pt>
                <c:pt idx="19">
                  <c:v>6.0939834451262186E-2</c:v>
                </c:pt>
                <c:pt idx="20">
                  <c:v>6.1391569745321964E-2</c:v>
                </c:pt>
                <c:pt idx="21">
                  <c:v>6.1809749812609838E-2</c:v>
                </c:pt>
                <c:pt idx="22">
                  <c:v>6.2056523116027024E-2</c:v>
                </c:pt>
                <c:pt idx="23">
                  <c:v>6.2438290599059899E-2</c:v>
                </c:pt>
                <c:pt idx="24">
                  <c:v>6.2923105948712907E-2</c:v>
                </c:pt>
                <c:pt idx="25">
                  <c:v>6.332662745640491E-2</c:v>
                </c:pt>
                <c:pt idx="26">
                  <c:v>6.3495078266892283E-2</c:v>
                </c:pt>
                <c:pt idx="27">
                  <c:v>6.4113407388662572E-2</c:v>
                </c:pt>
                <c:pt idx="28">
                  <c:v>6.4071622395989097E-2</c:v>
                </c:pt>
                <c:pt idx="29">
                  <c:v>6.5088630371115716E-2</c:v>
                </c:pt>
                <c:pt idx="30">
                  <c:v>6.4663790288970457E-2</c:v>
                </c:pt>
                <c:pt idx="31">
                  <c:v>6.6348591177292929E-2</c:v>
                </c:pt>
                <c:pt idx="32">
                  <c:v>6.4553337636889266E-2</c:v>
                </c:pt>
                <c:pt idx="33">
                  <c:v>6.6893773356044059E-2</c:v>
                </c:pt>
                <c:pt idx="34">
                  <c:v>6.417893761192929E-2</c:v>
                </c:pt>
                <c:pt idx="35">
                  <c:v>6.6459768881992329E-2</c:v>
                </c:pt>
                <c:pt idx="36">
                  <c:v>6.7542535584751262E-2</c:v>
                </c:pt>
                <c:pt idx="37">
                  <c:v>6.6654939998827406E-2</c:v>
                </c:pt>
                <c:pt idx="38">
                  <c:v>6.5193239852657375E-2</c:v>
                </c:pt>
                <c:pt idx="39">
                  <c:v>6.7937835597927945E-2</c:v>
                </c:pt>
                <c:pt idx="40">
                  <c:v>6.5834768861158979E-2</c:v>
                </c:pt>
                <c:pt idx="41">
                  <c:v>6.9219066666666662E-2</c:v>
                </c:pt>
                <c:pt idx="42">
                  <c:v>7.0370066666666675E-2</c:v>
                </c:pt>
                <c:pt idx="43">
                  <c:v>7.4397033333333348E-2</c:v>
                </c:pt>
                <c:pt idx="44">
                  <c:v>6.9192097693596827E-2</c:v>
                </c:pt>
                <c:pt idx="45">
                  <c:v>6.9807911634652012E-2</c:v>
                </c:pt>
                <c:pt idx="46">
                  <c:v>7.1923169064105646E-2</c:v>
                </c:pt>
                <c:pt idx="47">
                  <c:v>6.8642302288076829E-2</c:v>
                </c:pt>
                <c:pt idx="48">
                  <c:v>7.6015733333333321E-2</c:v>
                </c:pt>
                <c:pt idx="49">
                  <c:v>7.6793035893101214E-2</c:v>
                </c:pt>
                <c:pt idx="50">
                  <c:v>7.1830038122002698E-2</c:v>
                </c:pt>
                <c:pt idx="51">
                  <c:v>7.2161902405396869E-2</c:v>
                </c:pt>
                <c:pt idx="52">
                  <c:v>8.1656127889591493E-2</c:v>
                </c:pt>
                <c:pt idx="53">
                  <c:v>8.4405000000000105E-2</c:v>
                </c:pt>
                <c:pt idx="54">
                  <c:v>8.0976363967454612E-2</c:v>
                </c:pt>
                <c:pt idx="55">
                  <c:v>8.364436666666672E-2</c:v>
                </c:pt>
                <c:pt idx="56">
                  <c:v>8.1955727869618286E-2</c:v>
                </c:pt>
                <c:pt idx="57">
                  <c:v>8.5544633333333425E-2</c:v>
                </c:pt>
                <c:pt idx="58">
                  <c:v>8.237009725433031E-2</c:v>
                </c:pt>
                <c:pt idx="59">
                  <c:v>8.4368761042082657E-2</c:v>
                </c:pt>
                <c:pt idx="60">
                  <c:v>8.0807474747414162E-2</c:v>
                </c:pt>
                <c:pt idx="61">
                  <c:v>8.3343527777098303E-2</c:v>
                </c:pt>
                <c:pt idx="62">
                  <c:v>8.4370566666666827E-2</c:v>
                </c:pt>
                <c:pt idx="63">
                  <c:v>8.3587530547082387E-2</c:v>
                </c:pt>
                <c:pt idx="64">
                  <c:v>8.2816413802735758E-2</c:v>
                </c:pt>
                <c:pt idx="65">
                  <c:v>8.459943333333339E-2</c:v>
                </c:pt>
                <c:pt idx="66">
                  <c:v>8.3192700000000175E-2</c:v>
                </c:pt>
                <c:pt idx="67">
                  <c:v>8.534500000000006E-2</c:v>
                </c:pt>
                <c:pt idx="68">
                  <c:v>8.405959439602724E-2</c:v>
                </c:pt>
                <c:pt idx="69">
                  <c:v>8.7196402906546885E-2</c:v>
                </c:pt>
                <c:pt idx="70">
                  <c:v>8.3272830557572342E-2</c:v>
                </c:pt>
                <c:pt idx="71">
                  <c:v>8.0764027949064926E-2</c:v>
                </c:pt>
                <c:pt idx="72">
                  <c:v>8.0886227940918265E-2</c:v>
                </c:pt>
                <c:pt idx="73">
                  <c:v>8.52952666666668E-2</c:v>
                </c:pt>
                <c:pt idx="74">
                  <c:v>8.2305266666666835E-2</c:v>
                </c:pt>
                <c:pt idx="75">
                  <c:v>8.5166497161116905E-2</c:v>
                </c:pt>
                <c:pt idx="76">
                  <c:v>7.9890494673967152E-2</c:v>
                </c:pt>
                <c:pt idx="77">
                  <c:v>8.5977766666666691E-2</c:v>
                </c:pt>
                <c:pt idx="78">
                  <c:v>8.4592269486409036E-2</c:v>
                </c:pt>
                <c:pt idx="79">
                  <c:v>8.0302163989927955E-2</c:v>
                </c:pt>
                <c:pt idx="80">
                  <c:v>8.0674066666666641E-2</c:v>
                </c:pt>
                <c:pt idx="81">
                  <c:v>8.4822080803680186E-2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806784"/>
        <c:axId val="114808320"/>
      </c:lineChart>
      <c:lineChart>
        <c:grouping val="standard"/>
        <c:varyColors val="0"/>
        <c:ser>
          <c:idx val="4"/>
          <c:order val="4"/>
          <c:tx>
            <c:strRef>
              <c:f>'3.1'!$T$920</c:f>
              <c:strCache>
                <c:ptCount val="1"/>
                <c:pt idx="0">
                  <c:v>Suministro de Electricidad Gas y Agua</c:v>
                </c:pt>
              </c:strCache>
            </c:strRef>
          </c:tx>
          <c:marker>
            <c:symbol val="none"/>
          </c:marker>
          <c:cat>
            <c:numRef>
              <c:f>'3.1'!$A$1093:$A$1174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'3.1'!$T$1093:$T$1174</c:f>
              <c:numCache>
                <c:formatCode>0.00</c:formatCode>
                <c:ptCount val="82"/>
                <c:pt idx="0">
                  <c:v>3.969453790802888E-3</c:v>
                </c:pt>
                <c:pt idx="1">
                  <c:v>3.9911985771797784E-3</c:v>
                </c:pt>
                <c:pt idx="2">
                  <c:v>4.0064662682528169E-3</c:v>
                </c:pt>
                <c:pt idx="3">
                  <c:v>4.0283453457208426E-3</c:v>
                </c:pt>
                <c:pt idx="4">
                  <c:v>4.0485855959542941E-3</c:v>
                </c:pt>
                <c:pt idx="5">
                  <c:v>4.0704483534189243E-3</c:v>
                </c:pt>
                <c:pt idx="6">
                  <c:v>4.0850796129916983E-3</c:v>
                </c:pt>
                <c:pt idx="7">
                  <c:v>4.1069445881241904E-3</c:v>
                </c:pt>
                <c:pt idx="8">
                  <c:v>4.1274770008632037E-3</c:v>
                </c:pt>
                <c:pt idx="9">
                  <c:v>4.149308472596383E-3</c:v>
                </c:pt>
                <c:pt idx="10">
                  <c:v>4.1625909811214001E-3</c:v>
                </c:pt>
                <c:pt idx="11">
                  <c:v>4.1844822609845437E-3</c:v>
                </c:pt>
                <c:pt idx="12">
                  <c:v>4.2057502501969121E-3</c:v>
                </c:pt>
                <c:pt idx="13">
                  <c:v>4.2276488313372678E-3</c:v>
                </c:pt>
                <c:pt idx="14">
                  <c:v>4.2402158711456464E-3</c:v>
                </c:pt>
                <c:pt idx="15">
                  <c:v>4.2616526564355633E-3</c:v>
                </c:pt>
                <c:pt idx="16">
                  <c:v>4.2836980781972801E-3</c:v>
                </c:pt>
                <c:pt idx="17">
                  <c:v>4.3052943979108339E-3</c:v>
                </c:pt>
                <c:pt idx="18">
                  <c:v>4.3151803178062848E-3</c:v>
                </c:pt>
                <c:pt idx="19">
                  <c:v>4.3362976514075063E-3</c:v>
                </c:pt>
                <c:pt idx="20">
                  <c:v>4.3604217311847765E-3</c:v>
                </c:pt>
                <c:pt idx="21">
                  <c:v>4.3821392274828071E-3</c:v>
                </c:pt>
                <c:pt idx="22">
                  <c:v>4.3917077786981241E-3</c:v>
                </c:pt>
                <c:pt idx="23">
                  <c:v>4.4108377808974603E-3</c:v>
                </c:pt>
                <c:pt idx="24">
                  <c:v>4.4372254274902857E-3</c:v>
                </c:pt>
                <c:pt idx="25">
                  <c:v>4.457855997748195E-3</c:v>
                </c:pt>
                <c:pt idx="26">
                  <c:v>4.4619535723168001E-3</c:v>
                </c:pt>
                <c:pt idx="27">
                  <c:v>4.4771851040927985E-3</c:v>
                </c:pt>
                <c:pt idx="28">
                  <c:v>4.5137826475303393E-3</c:v>
                </c:pt>
                <c:pt idx="29">
                  <c:v>4.4355485023823563E-3</c:v>
                </c:pt>
                <c:pt idx="30">
                  <c:v>4.5441175450562791E-3</c:v>
                </c:pt>
                <c:pt idx="31">
                  <c:v>4.9255370388161714E-3</c:v>
                </c:pt>
                <c:pt idx="32">
                  <c:v>4.3837002922466955E-3</c:v>
                </c:pt>
                <c:pt idx="33">
                  <c:v>4.5774337910767177E-3</c:v>
                </c:pt>
                <c:pt idx="34">
                  <c:v>5.2947670196511407E-3</c:v>
                </c:pt>
                <c:pt idx="35">
                  <c:v>4.5441334848044532E-3</c:v>
                </c:pt>
                <c:pt idx="36">
                  <c:v>4.8561668285388958E-3</c:v>
                </c:pt>
                <c:pt idx="37">
                  <c:v>3.5006003500600408E-3</c:v>
                </c:pt>
                <c:pt idx="38">
                  <c:v>3.554233688756704E-3</c:v>
                </c:pt>
                <c:pt idx="39">
                  <c:v>3.7582001252733448E-3</c:v>
                </c:pt>
                <c:pt idx="40">
                  <c:v>3.8341334611377833E-3</c:v>
                </c:pt>
                <c:pt idx="41">
                  <c:v>4.2026000000000034E-3</c:v>
                </c:pt>
                <c:pt idx="42">
                  <c:v>4.9128666666666656E-3</c:v>
                </c:pt>
                <c:pt idx="43">
                  <c:v>4.0677333333333328E-3</c:v>
                </c:pt>
                <c:pt idx="44">
                  <c:v>4.1511665282944468E-3</c:v>
                </c:pt>
                <c:pt idx="45">
                  <c:v>5.1663675277279194E-3</c:v>
                </c:pt>
                <c:pt idx="46">
                  <c:v>4.8069001602300005E-3</c:v>
                </c:pt>
                <c:pt idx="47">
                  <c:v>4.7628334920944522E-3</c:v>
                </c:pt>
                <c:pt idx="48">
                  <c:v>4.0528333333333319E-3</c:v>
                </c:pt>
                <c:pt idx="49">
                  <c:v>4.9834334994477833E-3</c:v>
                </c:pt>
                <c:pt idx="50">
                  <c:v>4.7915336527689194E-3</c:v>
                </c:pt>
                <c:pt idx="51">
                  <c:v>3.9871667995722265E-3</c:v>
                </c:pt>
                <c:pt idx="52">
                  <c:v>4.3331663777889046E-3</c:v>
                </c:pt>
                <c:pt idx="53">
                  <c:v>3.7923666666666652E-3</c:v>
                </c:pt>
                <c:pt idx="54">
                  <c:v>4.3432665218911173E-3</c:v>
                </c:pt>
                <c:pt idx="55">
                  <c:v>4.812600000000008E-3</c:v>
                </c:pt>
                <c:pt idx="56">
                  <c:v>4.0760330615978021E-3</c:v>
                </c:pt>
                <c:pt idx="57">
                  <c:v>3.9109999999999961E-3</c:v>
                </c:pt>
                <c:pt idx="58">
                  <c:v>4.449233185025569E-3</c:v>
                </c:pt>
                <c:pt idx="59">
                  <c:v>4.4342997043800274E-3</c:v>
                </c:pt>
                <c:pt idx="60">
                  <c:v>4.0290337362367075E-3</c:v>
                </c:pt>
                <c:pt idx="61">
                  <c:v>4.8956996736200329E-3</c:v>
                </c:pt>
                <c:pt idx="62">
                  <c:v>4.1792000000000105E-3</c:v>
                </c:pt>
                <c:pt idx="63">
                  <c:v>3.6284332123855609E-3</c:v>
                </c:pt>
                <c:pt idx="64">
                  <c:v>4.4283674047279004E-3</c:v>
                </c:pt>
                <c:pt idx="65">
                  <c:v>4.883866666666666E-3</c:v>
                </c:pt>
                <c:pt idx="66">
                  <c:v>5.01186666666667E-3</c:v>
                </c:pt>
                <c:pt idx="67">
                  <c:v>5.0081333333333337E-3</c:v>
                </c:pt>
                <c:pt idx="68">
                  <c:v>4.8221996785200233E-3</c:v>
                </c:pt>
                <c:pt idx="69">
                  <c:v>5.0947335031577877E-3</c:v>
                </c:pt>
                <c:pt idx="70">
                  <c:v>5.0216664992777807E-3</c:v>
                </c:pt>
                <c:pt idx="71">
                  <c:v>5.8485996100933694E-3</c:v>
                </c:pt>
                <c:pt idx="72">
                  <c:v>6.0552329296511467E-3</c:v>
                </c:pt>
                <c:pt idx="73">
                  <c:v>5.3902666666666718E-3</c:v>
                </c:pt>
                <c:pt idx="74">
                  <c:v>4.7760000000000137E-3</c:v>
                </c:pt>
                <c:pt idx="75">
                  <c:v>5.2691331576955672E-3</c:v>
                </c:pt>
                <c:pt idx="76">
                  <c:v>5.4084996394333663E-3</c:v>
                </c:pt>
                <c:pt idx="77">
                  <c:v>5.451566666666666E-3</c:v>
                </c:pt>
                <c:pt idx="78">
                  <c:v>4.7440668248022282E-3</c:v>
                </c:pt>
                <c:pt idx="79">
                  <c:v>5.3592331546922353E-3</c:v>
                </c:pt>
                <c:pt idx="80">
                  <c:v>5.3476333333333324E-3</c:v>
                </c:pt>
                <c:pt idx="81">
                  <c:v>5.8202009700335034E-3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'3.1'!$X$920</c:f>
              <c:strCache>
                <c:ptCount val="1"/>
                <c:pt idx="0">
                  <c:v>Intermediación financiera</c:v>
                </c:pt>
              </c:strCache>
            </c:strRef>
          </c:tx>
          <c:marker>
            <c:symbol val="none"/>
          </c:marker>
          <c:cat>
            <c:numRef>
              <c:f>'3.1'!$A$1093:$A$1174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'3.1'!$X$1093:$X$1174</c:f>
              <c:numCache>
                <c:formatCode>0.00</c:formatCode>
                <c:ptCount val="82"/>
                <c:pt idx="0">
                  <c:v>1.1371672500156813E-2</c:v>
                </c:pt>
                <c:pt idx="1">
                  <c:v>1.1400749024424783E-2</c:v>
                </c:pt>
                <c:pt idx="2">
                  <c:v>1.1411287751198432E-2</c:v>
                </c:pt>
                <c:pt idx="3">
                  <c:v>1.144062055021232E-2</c:v>
                </c:pt>
                <c:pt idx="4">
                  <c:v>1.1465222275965341E-2</c:v>
                </c:pt>
                <c:pt idx="5">
                  <c:v>1.1494343150405149E-2</c:v>
                </c:pt>
                <c:pt idx="6">
                  <c:v>1.1503013386065793E-2</c:v>
                </c:pt>
                <c:pt idx="7">
                  <c:v>1.153202336641493E-2</c:v>
                </c:pt>
                <c:pt idx="8">
                  <c:v>1.1557215926147274E-2</c:v>
                </c:pt>
                <c:pt idx="9">
                  <c:v>1.1585971466830235E-2</c:v>
                </c:pt>
                <c:pt idx="10">
                  <c:v>1.1590838520042416E-2</c:v>
                </c:pt>
                <c:pt idx="11">
                  <c:v>1.1619659408252664E-2</c:v>
                </c:pt>
                <c:pt idx="12">
                  <c:v>1.1646671111485714E-2</c:v>
                </c:pt>
                <c:pt idx="13">
                  <c:v>1.1675351543792421E-2</c:v>
                </c:pt>
                <c:pt idx="14">
                  <c:v>1.1678250013546162E-2</c:v>
                </c:pt>
                <c:pt idx="15">
                  <c:v>1.1705569689942861E-2</c:v>
                </c:pt>
                <c:pt idx="16">
                  <c:v>1.1734483419694318E-2</c:v>
                </c:pt>
                <c:pt idx="17">
                  <c:v>1.17620889167047E-2</c:v>
                </c:pt>
                <c:pt idx="18">
                  <c:v>1.1757712886438976E-2</c:v>
                </c:pt>
                <c:pt idx="19">
                  <c:v>1.178395446264301E-2</c:v>
                </c:pt>
                <c:pt idx="20">
                  <c:v>1.1818279449577116E-2</c:v>
                </c:pt>
                <c:pt idx="21">
                  <c:v>1.1845990965533945E-2</c:v>
                </c:pt>
                <c:pt idx="22">
                  <c:v>1.1840873733635803E-2</c:v>
                </c:pt>
                <c:pt idx="23">
                  <c:v>1.1861567785283824E-2</c:v>
                </c:pt>
                <c:pt idx="24">
                  <c:v>1.1901690144058872E-2</c:v>
                </c:pt>
                <c:pt idx="25">
                  <c:v>1.192628424170252E-2</c:v>
                </c:pt>
                <c:pt idx="26">
                  <c:v>1.1906659966658614E-2</c:v>
                </c:pt>
                <c:pt idx="27">
                  <c:v>1.1916998763709098E-2</c:v>
                </c:pt>
                <c:pt idx="28">
                  <c:v>1.1983514405531122E-2</c:v>
                </c:pt>
                <c:pt idx="29">
                  <c:v>1.2000110094739834E-2</c:v>
                </c:pt>
                <c:pt idx="30">
                  <c:v>1.1979776770432637E-2</c:v>
                </c:pt>
                <c:pt idx="31">
                  <c:v>1.2220142096665103E-2</c:v>
                </c:pt>
                <c:pt idx="32">
                  <c:v>1.0989800732653404E-2</c:v>
                </c:pt>
                <c:pt idx="33">
                  <c:v>1.0916367758303397E-2</c:v>
                </c:pt>
                <c:pt idx="34">
                  <c:v>1.154866743657779E-2</c:v>
                </c:pt>
                <c:pt idx="35">
                  <c:v>1.1628833720961108E-2</c:v>
                </c:pt>
                <c:pt idx="36">
                  <c:v>1.2451967081732192E-2</c:v>
                </c:pt>
                <c:pt idx="37">
                  <c:v>1.0935467760213393E-2</c:v>
                </c:pt>
                <c:pt idx="38">
                  <c:v>1.2267034560036773E-2</c:v>
                </c:pt>
                <c:pt idx="39">
                  <c:v>1.1873133729104446E-2</c:v>
                </c:pt>
                <c:pt idx="40">
                  <c:v>1.1036200367873358E-2</c:v>
                </c:pt>
                <c:pt idx="41">
                  <c:v>1.2577400000000011E-2</c:v>
                </c:pt>
                <c:pt idx="42">
                  <c:v>1.2942733333333312E-2</c:v>
                </c:pt>
                <c:pt idx="43">
                  <c:v>1.2510066666666608E-2</c:v>
                </c:pt>
                <c:pt idx="44">
                  <c:v>1.1439966285334401E-2</c:v>
                </c:pt>
                <c:pt idx="45">
                  <c:v>1.2223635370605874E-2</c:v>
                </c:pt>
                <c:pt idx="46">
                  <c:v>1.205593373519777E-2</c:v>
                </c:pt>
                <c:pt idx="47">
                  <c:v>1.2523800417460028E-2</c:v>
                </c:pt>
                <c:pt idx="48">
                  <c:v>1.2075733333333305E-2</c:v>
                </c:pt>
                <c:pt idx="49">
                  <c:v>1.2394400413146689E-2</c:v>
                </c:pt>
                <c:pt idx="50">
                  <c:v>1.135860075724008E-2</c:v>
                </c:pt>
                <c:pt idx="51">
                  <c:v>1.2419367080645524E-2</c:v>
                </c:pt>
                <c:pt idx="52">
                  <c:v>1.2726132484924477E-2</c:v>
                </c:pt>
                <c:pt idx="53">
                  <c:v>1.3264833333333318E-2</c:v>
                </c:pt>
                <c:pt idx="54">
                  <c:v>1.3946432868452227E-2</c:v>
                </c:pt>
                <c:pt idx="55">
                  <c:v>1.2759666666666619E-2</c:v>
                </c:pt>
                <c:pt idx="56">
                  <c:v>1.2915965805602241E-2</c:v>
                </c:pt>
                <c:pt idx="57">
                  <c:v>1.2778333333333319E-2</c:v>
                </c:pt>
                <c:pt idx="58">
                  <c:v>1.2834099572196713E-2</c:v>
                </c:pt>
                <c:pt idx="59">
                  <c:v>1.3100199126653412E-2</c:v>
                </c:pt>
                <c:pt idx="60">
                  <c:v>1.2529901252990137E-2</c:v>
                </c:pt>
                <c:pt idx="61">
                  <c:v>1.2035565864295569E-2</c:v>
                </c:pt>
                <c:pt idx="62">
                  <c:v>1.1652933333333329E-2</c:v>
                </c:pt>
                <c:pt idx="63">
                  <c:v>1.2333199588893362E-2</c:v>
                </c:pt>
                <c:pt idx="64">
                  <c:v>1.1293701882283664E-2</c:v>
                </c:pt>
                <c:pt idx="65">
                  <c:v>1.2792433333333316E-2</c:v>
                </c:pt>
                <c:pt idx="66">
                  <c:v>1.2732500000000027E-2</c:v>
                </c:pt>
                <c:pt idx="67">
                  <c:v>1.3142033333333308E-2</c:v>
                </c:pt>
                <c:pt idx="68">
                  <c:v>1.1875799208280084E-2</c:v>
                </c:pt>
                <c:pt idx="69">
                  <c:v>1.1900833730027774E-2</c:v>
                </c:pt>
                <c:pt idx="70">
                  <c:v>1.2204099593196691E-2</c:v>
                </c:pt>
                <c:pt idx="71">
                  <c:v>1.1701565886562229E-2</c:v>
                </c:pt>
                <c:pt idx="72">
                  <c:v>1.1990365867308899E-2</c:v>
                </c:pt>
                <c:pt idx="73">
                  <c:v>1.3565233333333329E-2</c:v>
                </c:pt>
                <c:pt idx="74">
                  <c:v>1.2040600000000035E-2</c:v>
                </c:pt>
                <c:pt idx="75">
                  <c:v>1.2005899599803367E-2</c:v>
                </c:pt>
                <c:pt idx="76">
                  <c:v>1.250933249937782E-2</c:v>
                </c:pt>
                <c:pt idx="77">
                  <c:v>1.2744633333333314E-2</c:v>
                </c:pt>
                <c:pt idx="78">
                  <c:v>1.294456709815219E-2</c:v>
                </c:pt>
                <c:pt idx="79">
                  <c:v>1.4601232846625567E-2</c:v>
                </c:pt>
                <c:pt idx="80">
                  <c:v>1.4430900000000007E-2</c:v>
                </c:pt>
                <c:pt idx="81">
                  <c:v>1.431986905331146E-2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'3.1'!$Y$920</c:f>
              <c:strCache>
                <c:ptCount val="1"/>
                <c:pt idx="0">
                  <c:v>Actividades Inmobiliarias</c:v>
                </c:pt>
              </c:strCache>
            </c:strRef>
          </c:tx>
          <c:marker>
            <c:symbol val="none"/>
          </c:marker>
          <c:cat>
            <c:numRef>
              <c:f>'3.1'!$A$1093:$A$1174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'3.1'!$Y$1093:$Y$1174</c:f>
              <c:numCache>
                <c:formatCode>0.00</c:formatCode>
                <c:ptCount val="82"/>
                <c:pt idx="0">
                  <c:v>2.2813787701011359E-2</c:v>
                </c:pt>
                <c:pt idx="1">
                  <c:v>2.3430426674977856E-2</c:v>
                </c:pt>
                <c:pt idx="2">
                  <c:v>2.40231590706384E-2</c:v>
                </c:pt>
                <c:pt idx="3">
                  <c:v>2.4634111532274051E-2</c:v>
                </c:pt>
                <c:pt idx="4">
                  <c:v>2.5234879984452147E-2</c:v>
                </c:pt>
                <c:pt idx="5">
                  <c:v>2.5848061830463807E-2</c:v>
                </c:pt>
                <c:pt idx="6">
                  <c:v>2.6392201932252855E-2</c:v>
                </c:pt>
                <c:pt idx="7">
                  <c:v>2.7021600127026115E-2</c:v>
                </c:pt>
                <c:pt idx="8">
                  <c:v>2.7645583003580009E-2</c:v>
                </c:pt>
                <c:pt idx="9">
                  <c:v>2.8277302266555265E-2</c:v>
                </c:pt>
                <c:pt idx="10">
                  <c:v>2.8891862309313447E-2</c:v>
                </c:pt>
                <c:pt idx="11">
                  <c:v>2.9500377493318106E-2</c:v>
                </c:pt>
                <c:pt idx="12">
                  <c:v>3.0101767199479556E-2</c:v>
                </c:pt>
                <c:pt idx="13">
                  <c:v>3.0712379556554061E-2</c:v>
                </c:pt>
                <c:pt idx="14">
                  <c:v>3.1184566447160663E-2</c:v>
                </c:pt>
                <c:pt idx="15">
                  <c:v>3.1836615888070616E-2</c:v>
                </c:pt>
                <c:pt idx="16">
                  <c:v>3.250108915693041E-2</c:v>
                </c:pt>
                <c:pt idx="17">
                  <c:v>3.3157116941317427E-2</c:v>
                </c:pt>
                <c:pt idx="18">
                  <c:v>3.3845423076528686E-2</c:v>
                </c:pt>
                <c:pt idx="19">
                  <c:v>3.4423127603152873E-2</c:v>
                </c:pt>
                <c:pt idx="20">
                  <c:v>3.5014300641668716E-2</c:v>
                </c:pt>
                <c:pt idx="21">
                  <c:v>3.5598176397273341E-2</c:v>
                </c:pt>
                <c:pt idx="22">
                  <c:v>3.5870671367265891E-2</c:v>
                </c:pt>
                <c:pt idx="23">
                  <c:v>3.6564695986553236E-2</c:v>
                </c:pt>
                <c:pt idx="24">
                  <c:v>3.7340402955952874E-2</c:v>
                </c:pt>
                <c:pt idx="25">
                  <c:v>3.8050570046489221E-2</c:v>
                </c:pt>
                <c:pt idx="26">
                  <c:v>3.8986317929019396E-2</c:v>
                </c:pt>
                <c:pt idx="27">
                  <c:v>3.9422508882357932E-2</c:v>
                </c:pt>
                <c:pt idx="28">
                  <c:v>4.0014099256087517E-2</c:v>
                </c:pt>
                <c:pt idx="29">
                  <c:v>4.0464055174459002E-2</c:v>
                </c:pt>
                <c:pt idx="30">
                  <c:v>4.0224777144576826E-2</c:v>
                </c:pt>
                <c:pt idx="31">
                  <c:v>4.0795546224395671E-2</c:v>
                </c:pt>
                <c:pt idx="32">
                  <c:v>4.3871002924733622E-2</c:v>
                </c:pt>
                <c:pt idx="33">
                  <c:v>4.0959770762643753E-2</c:v>
                </c:pt>
                <c:pt idx="34">
                  <c:v>4.3070936204729147E-2</c:v>
                </c:pt>
                <c:pt idx="35">
                  <c:v>3.9938901331296774E-2</c:v>
                </c:pt>
                <c:pt idx="36">
                  <c:v>4.3467934782264538E-2</c:v>
                </c:pt>
                <c:pt idx="37">
                  <c:v>3.9818003981800465E-2</c:v>
                </c:pt>
                <c:pt idx="38">
                  <c:v>4.2303737563707117E-2</c:v>
                </c:pt>
                <c:pt idx="39">
                  <c:v>4.3605001453500131E-2</c:v>
                </c:pt>
                <c:pt idx="40">
                  <c:v>4.447293481576451E-2</c:v>
                </c:pt>
                <c:pt idx="41">
                  <c:v>4.2094566666666632E-2</c:v>
                </c:pt>
                <c:pt idx="42">
                  <c:v>4.3219533333333345E-2</c:v>
                </c:pt>
                <c:pt idx="43">
                  <c:v>4.4637233333333325E-2</c:v>
                </c:pt>
                <c:pt idx="44">
                  <c:v>4.4842765171907807E-2</c:v>
                </c:pt>
                <c:pt idx="45">
                  <c:v>4.7458807909801372E-2</c:v>
                </c:pt>
                <c:pt idx="46">
                  <c:v>4.7116834903894518E-2</c:v>
                </c:pt>
                <c:pt idx="47">
                  <c:v>4.5774034859134512E-2</c:v>
                </c:pt>
                <c:pt idx="48">
                  <c:v>4.4044800000000023E-2</c:v>
                </c:pt>
                <c:pt idx="49">
                  <c:v>4.5785201526173415E-2</c:v>
                </c:pt>
                <c:pt idx="50">
                  <c:v>4.5168703011246987E-2</c:v>
                </c:pt>
                <c:pt idx="51">
                  <c:v>5.0489735016324554E-2</c:v>
                </c:pt>
                <c:pt idx="52">
                  <c:v>5.009289666047359E-2</c:v>
                </c:pt>
                <c:pt idx="53">
                  <c:v>4.9230800000000061E-2</c:v>
                </c:pt>
                <c:pt idx="54">
                  <c:v>5.6474464784184532E-2</c:v>
                </c:pt>
                <c:pt idx="55">
                  <c:v>5.7682866666666693E-2</c:v>
                </c:pt>
                <c:pt idx="56">
                  <c:v>5.9161929389204809E-2</c:v>
                </c:pt>
                <c:pt idx="57">
                  <c:v>6.2334300000000092E-2</c:v>
                </c:pt>
                <c:pt idx="58">
                  <c:v>6.4385864520471278E-2</c:v>
                </c:pt>
                <c:pt idx="59">
                  <c:v>6.4823429011771475E-2</c:v>
                </c:pt>
                <c:pt idx="60">
                  <c:v>6.4937806493780614E-2</c:v>
                </c:pt>
                <c:pt idx="61">
                  <c:v>6.504116233058925E-2</c:v>
                </c:pt>
                <c:pt idx="62">
                  <c:v>6.3638766666666763E-2</c:v>
                </c:pt>
                <c:pt idx="63">
                  <c:v>6.472846450905119E-2</c:v>
                </c:pt>
                <c:pt idx="64">
                  <c:v>6.4677744112957417E-2</c:v>
                </c:pt>
                <c:pt idx="65">
                  <c:v>6.4655833333333385E-2</c:v>
                </c:pt>
                <c:pt idx="66">
                  <c:v>6.2920033333333444E-2</c:v>
                </c:pt>
                <c:pt idx="67">
                  <c:v>6.2773966666666639E-2</c:v>
                </c:pt>
                <c:pt idx="68">
                  <c:v>6.146812923545817E-2</c:v>
                </c:pt>
                <c:pt idx="69">
                  <c:v>6.4215102140503494E-2</c:v>
                </c:pt>
                <c:pt idx="70">
                  <c:v>6.5939531135348978E-2</c:v>
                </c:pt>
                <c:pt idx="71">
                  <c:v>6.6008428932771493E-2</c:v>
                </c:pt>
                <c:pt idx="72">
                  <c:v>6.3828762411415912E-2</c:v>
                </c:pt>
                <c:pt idx="73">
                  <c:v>6.1791633333333436E-2</c:v>
                </c:pt>
                <c:pt idx="74">
                  <c:v>6.5285866666666789E-2</c:v>
                </c:pt>
                <c:pt idx="75">
                  <c:v>7.116183096127239E-2</c:v>
                </c:pt>
                <c:pt idx="76">
                  <c:v>6.9820362011975917E-2</c:v>
                </c:pt>
                <c:pt idx="77">
                  <c:v>7.112640000000009E-2</c:v>
                </c:pt>
                <c:pt idx="78">
                  <c:v>7.0740102358003515E-2</c:v>
                </c:pt>
                <c:pt idx="79">
                  <c:v>7.1429230952359077E-2</c:v>
                </c:pt>
                <c:pt idx="80">
                  <c:v>6.8935233333333332E-2</c:v>
                </c:pt>
                <c:pt idx="81">
                  <c:v>6.9531744921957558E-2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'3.1'!$Z$920</c:f>
              <c:strCache>
                <c:ptCount val="1"/>
                <c:pt idx="0">
                  <c:v>Servicios comunales, sociales y personales</c:v>
                </c:pt>
              </c:strCache>
            </c:strRef>
          </c:tx>
          <c:marker>
            <c:symbol val="none"/>
          </c:marker>
          <c:cat>
            <c:numRef>
              <c:f>'3.1'!$A$1093:$A$1174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'3.1'!$Z$1093:$Z$1174</c:f>
              <c:numCache>
                <c:formatCode>0.00</c:formatCode>
                <c:ptCount val="82"/>
                <c:pt idx="0">
                  <c:v>0.22212155794109306</c:v>
                </c:pt>
                <c:pt idx="1">
                  <c:v>0.22215618685471961</c:v>
                </c:pt>
                <c:pt idx="2">
                  <c:v>0.22279719791409996</c:v>
                </c:pt>
                <c:pt idx="3">
                  <c:v>0.22257776143366226</c:v>
                </c:pt>
                <c:pt idx="4">
                  <c:v>0.22160850365610768</c:v>
                </c:pt>
                <c:pt idx="5">
                  <c:v>0.22164947245696237</c:v>
                </c:pt>
                <c:pt idx="6">
                  <c:v>0.22238422679914116</c:v>
                </c:pt>
                <c:pt idx="7">
                  <c:v>0.22213217648626257</c:v>
                </c:pt>
                <c:pt idx="8">
                  <c:v>0.22106718591904617</c:v>
                </c:pt>
                <c:pt idx="9">
                  <c:v>0.22110815366782327</c:v>
                </c:pt>
                <c:pt idx="10">
                  <c:v>0.22191651879843</c:v>
                </c:pt>
                <c:pt idx="11">
                  <c:v>0.22163226782551182</c:v>
                </c:pt>
                <c:pt idx="12">
                  <c:v>0.22048243269181553</c:v>
                </c:pt>
                <c:pt idx="13">
                  <c:v>0.2205307200948681</c:v>
                </c:pt>
                <c:pt idx="14">
                  <c:v>0.2214669852889676</c:v>
                </c:pt>
                <c:pt idx="15">
                  <c:v>0.22112299480644582</c:v>
                </c:pt>
                <c:pt idx="16">
                  <c:v>0.21987526031904125</c:v>
                </c:pt>
                <c:pt idx="17">
                  <c:v>0.21991403413155927</c:v>
                </c:pt>
                <c:pt idx="18">
                  <c:v>0.22089941989012105</c:v>
                </c:pt>
                <c:pt idx="19">
                  <c:v>0.22050153105687043</c:v>
                </c:pt>
                <c:pt idx="20">
                  <c:v>0.21920562274847938</c:v>
                </c:pt>
                <c:pt idx="21">
                  <c:v>0.21925926750867109</c:v>
                </c:pt>
                <c:pt idx="22">
                  <c:v>0.22044045534507339</c:v>
                </c:pt>
                <c:pt idx="23">
                  <c:v>0.21990229684086468</c:v>
                </c:pt>
                <c:pt idx="24">
                  <c:v>0.21854583262728744</c:v>
                </c:pt>
                <c:pt idx="25">
                  <c:v>0.21855731924378308</c:v>
                </c:pt>
                <c:pt idx="26">
                  <c:v>0.21970642813423566</c:v>
                </c:pt>
                <c:pt idx="27">
                  <c:v>0.21893736909079939</c:v>
                </c:pt>
                <c:pt idx="28">
                  <c:v>0.2178938364002862</c:v>
                </c:pt>
                <c:pt idx="29">
                  <c:v>0.21777187504734191</c:v>
                </c:pt>
                <c:pt idx="30">
                  <c:v>0.21969601278674747</c:v>
                </c:pt>
                <c:pt idx="31">
                  <c:v>0.2197103339751344</c:v>
                </c:pt>
                <c:pt idx="32">
                  <c:v>0.21463891430926138</c:v>
                </c:pt>
                <c:pt idx="33">
                  <c:v>0.22047132204713263</c:v>
                </c:pt>
                <c:pt idx="34">
                  <c:v>0.22379384825292342</c:v>
                </c:pt>
                <c:pt idx="35">
                  <c:v>0.22516850750561726</c:v>
                </c:pt>
                <c:pt idx="36">
                  <c:v>0.22156670738555731</c:v>
                </c:pt>
                <c:pt idx="37">
                  <c:v>0.22218625555195892</c:v>
                </c:pt>
                <c:pt idx="38">
                  <c:v>0.22190032219003253</c:v>
                </c:pt>
                <c:pt idx="39">
                  <c:v>0.22234127407804222</c:v>
                </c:pt>
                <c:pt idx="40">
                  <c:v>0.2199917073330572</c:v>
                </c:pt>
                <c:pt idx="41">
                  <c:v>0.21130790000000016</c:v>
                </c:pt>
                <c:pt idx="42">
                  <c:v>0.21809093333333321</c:v>
                </c:pt>
                <c:pt idx="43">
                  <c:v>0.2222168000000001</c:v>
                </c:pt>
                <c:pt idx="44">
                  <c:v>0.20903469303217709</c:v>
                </c:pt>
                <c:pt idx="45">
                  <c:v>0.21403856900642806</c:v>
                </c:pt>
                <c:pt idx="46">
                  <c:v>0.21278220709274048</c:v>
                </c:pt>
                <c:pt idx="47">
                  <c:v>0.21412870713762383</c:v>
                </c:pt>
                <c:pt idx="48">
                  <c:v>0.20646763333333309</c:v>
                </c:pt>
                <c:pt idx="49">
                  <c:v>0.2131482071049404</c:v>
                </c:pt>
                <c:pt idx="50">
                  <c:v>0.20744618049641189</c:v>
                </c:pt>
                <c:pt idx="51">
                  <c:v>0.20480247349341546</c:v>
                </c:pt>
                <c:pt idx="52">
                  <c:v>0.20709778619348107</c:v>
                </c:pt>
                <c:pt idx="53">
                  <c:v>0.21203693333333329</c:v>
                </c:pt>
                <c:pt idx="54">
                  <c:v>0.21363615954546103</c:v>
                </c:pt>
                <c:pt idx="55">
                  <c:v>0.21028060000000035</c:v>
                </c:pt>
                <c:pt idx="56">
                  <c:v>0.20755825282944959</c:v>
                </c:pt>
                <c:pt idx="57">
                  <c:v>0.20014480000000029</c:v>
                </c:pt>
                <c:pt idx="58">
                  <c:v>0.20353835988205451</c:v>
                </c:pt>
                <c:pt idx="59">
                  <c:v>0.19926075338261609</c:v>
                </c:pt>
                <c:pt idx="60">
                  <c:v>0.19293031929303212</c:v>
                </c:pt>
                <c:pt idx="61">
                  <c:v>0.19240095383993619</c:v>
                </c:pt>
                <c:pt idx="62">
                  <c:v>0.19844616666666651</c:v>
                </c:pt>
                <c:pt idx="63">
                  <c:v>0.19911452669618238</c:v>
                </c:pt>
                <c:pt idx="64">
                  <c:v>0.19463236577206092</c:v>
                </c:pt>
                <c:pt idx="65">
                  <c:v>0.19280580000000022</c:v>
                </c:pt>
                <c:pt idx="66">
                  <c:v>0.19911106666666642</c:v>
                </c:pt>
                <c:pt idx="67">
                  <c:v>0.19339253333333314</c:v>
                </c:pt>
                <c:pt idx="68">
                  <c:v>0.19004725399684952</c:v>
                </c:pt>
                <c:pt idx="69">
                  <c:v>0.18600487286682868</c:v>
                </c:pt>
                <c:pt idx="70">
                  <c:v>0.19099499363350037</c:v>
                </c:pt>
                <c:pt idx="71">
                  <c:v>0.194526020364932</c:v>
                </c:pt>
                <c:pt idx="72">
                  <c:v>0.18606095426260275</c:v>
                </c:pt>
                <c:pt idx="73">
                  <c:v>0.1856360666666664</c:v>
                </c:pt>
                <c:pt idx="74">
                  <c:v>0.19508236666666656</c:v>
                </c:pt>
                <c:pt idx="75">
                  <c:v>0.19160496027983431</c:v>
                </c:pt>
                <c:pt idx="76">
                  <c:v>0.1866945208870319</c:v>
                </c:pt>
                <c:pt idx="77">
                  <c:v>0.1841105000000002</c:v>
                </c:pt>
                <c:pt idx="78">
                  <c:v>0.19998787333292875</c:v>
                </c:pt>
                <c:pt idx="79">
                  <c:v>0.19925586002480439</c:v>
                </c:pt>
                <c:pt idx="80">
                  <c:v>0.19771653333333308</c:v>
                </c:pt>
                <c:pt idx="81">
                  <c:v>0.19616116602686093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815744"/>
        <c:axId val="114809856"/>
      </c:lineChart>
      <c:dateAx>
        <c:axId val="11480678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14808320"/>
        <c:crosses val="autoZero"/>
        <c:auto val="1"/>
        <c:lblOffset val="100"/>
        <c:baseTimeUnit val="months"/>
      </c:dateAx>
      <c:valAx>
        <c:axId val="11480832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14806784"/>
        <c:crosses val="autoZero"/>
        <c:crossBetween val="between"/>
      </c:valAx>
      <c:valAx>
        <c:axId val="114809856"/>
        <c:scaling>
          <c:orientation val="minMax"/>
          <c:max val="0.5"/>
          <c:min val="-0.2"/>
        </c:scaling>
        <c:delete val="0"/>
        <c:axPos val="r"/>
        <c:numFmt formatCode="General" sourceLinked="0"/>
        <c:majorTickMark val="out"/>
        <c:minorTickMark val="none"/>
        <c:tickLblPos val="nextTo"/>
        <c:crossAx val="114815744"/>
        <c:crosses val="max"/>
        <c:crossBetween val="between"/>
      </c:valAx>
      <c:dateAx>
        <c:axId val="114815744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14809856"/>
        <c:crosses val="autoZero"/>
        <c:auto val="1"/>
        <c:lblOffset val="100"/>
        <c:baseTimeUnit val="months"/>
      </c:dateAx>
      <c:spPr>
        <a:noFill/>
      </c:spPr>
    </c:plotArea>
    <c:legend>
      <c:legendPos val="b"/>
      <c:layout>
        <c:manualLayout>
          <c:xMode val="edge"/>
          <c:yMode val="edge"/>
          <c:x val="0"/>
          <c:y val="0.80674685990338169"/>
          <c:w val="1"/>
          <c:h val="0.19325314009661837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'3.2'!$B$1</c:f>
              <c:strCache>
                <c:ptCount val="1"/>
                <c:pt idx="0">
                  <c:v>Población ocupada</c:v>
                </c:pt>
              </c:strCache>
            </c:strRef>
          </c:tx>
          <c:marker>
            <c:symbol val="none"/>
          </c:marker>
          <c:cat>
            <c:numRef>
              <c:f>'3.2'!$A$2:$A$255</c:f>
              <c:numCache>
                <c:formatCode>mmm\-yy</c:formatCode>
                <c:ptCount val="254"/>
                <c:pt idx="0">
                  <c:v>18688</c:v>
                </c:pt>
                <c:pt idx="1">
                  <c:v>18780</c:v>
                </c:pt>
                <c:pt idx="2">
                  <c:v>18872</c:v>
                </c:pt>
                <c:pt idx="3">
                  <c:v>18963</c:v>
                </c:pt>
                <c:pt idx="4">
                  <c:v>19054</c:v>
                </c:pt>
                <c:pt idx="5">
                  <c:v>19146</c:v>
                </c:pt>
                <c:pt idx="6">
                  <c:v>19238</c:v>
                </c:pt>
                <c:pt idx="7">
                  <c:v>19329</c:v>
                </c:pt>
                <c:pt idx="8">
                  <c:v>19419</c:v>
                </c:pt>
                <c:pt idx="9">
                  <c:v>19511</c:v>
                </c:pt>
                <c:pt idx="10">
                  <c:v>19603</c:v>
                </c:pt>
                <c:pt idx="11">
                  <c:v>19694</c:v>
                </c:pt>
                <c:pt idx="12">
                  <c:v>19784</c:v>
                </c:pt>
                <c:pt idx="13">
                  <c:v>19876</c:v>
                </c:pt>
                <c:pt idx="14">
                  <c:v>19968</c:v>
                </c:pt>
                <c:pt idx="15">
                  <c:v>20059</c:v>
                </c:pt>
                <c:pt idx="16">
                  <c:v>20149</c:v>
                </c:pt>
                <c:pt idx="17">
                  <c:v>20241</c:v>
                </c:pt>
                <c:pt idx="18">
                  <c:v>20333</c:v>
                </c:pt>
                <c:pt idx="19">
                  <c:v>20424</c:v>
                </c:pt>
                <c:pt idx="20">
                  <c:v>20515</c:v>
                </c:pt>
                <c:pt idx="21">
                  <c:v>20607</c:v>
                </c:pt>
                <c:pt idx="22">
                  <c:v>20699</c:v>
                </c:pt>
                <c:pt idx="23">
                  <c:v>20790</c:v>
                </c:pt>
                <c:pt idx="24">
                  <c:v>20880</c:v>
                </c:pt>
                <c:pt idx="25">
                  <c:v>20972</c:v>
                </c:pt>
                <c:pt idx="26">
                  <c:v>21064</c:v>
                </c:pt>
                <c:pt idx="27">
                  <c:v>21155</c:v>
                </c:pt>
                <c:pt idx="28">
                  <c:v>21245</c:v>
                </c:pt>
                <c:pt idx="29">
                  <c:v>21337</c:v>
                </c:pt>
                <c:pt idx="30">
                  <c:v>21429</c:v>
                </c:pt>
                <c:pt idx="31">
                  <c:v>21520</c:v>
                </c:pt>
                <c:pt idx="32">
                  <c:v>21610</c:v>
                </c:pt>
                <c:pt idx="33">
                  <c:v>21702</c:v>
                </c:pt>
                <c:pt idx="34">
                  <c:v>21794</c:v>
                </c:pt>
                <c:pt idx="35">
                  <c:v>21885</c:v>
                </c:pt>
                <c:pt idx="36">
                  <c:v>21976</c:v>
                </c:pt>
                <c:pt idx="37">
                  <c:v>22068</c:v>
                </c:pt>
                <c:pt idx="38">
                  <c:v>22160</c:v>
                </c:pt>
                <c:pt idx="39">
                  <c:v>22251</c:v>
                </c:pt>
                <c:pt idx="40">
                  <c:v>22341</c:v>
                </c:pt>
                <c:pt idx="41">
                  <c:v>22433</c:v>
                </c:pt>
                <c:pt idx="42">
                  <c:v>22525</c:v>
                </c:pt>
                <c:pt idx="43">
                  <c:v>22616</c:v>
                </c:pt>
                <c:pt idx="44">
                  <c:v>22706</c:v>
                </c:pt>
                <c:pt idx="45">
                  <c:v>22798</c:v>
                </c:pt>
                <c:pt idx="46">
                  <c:v>22890</c:v>
                </c:pt>
                <c:pt idx="47">
                  <c:v>22981</c:v>
                </c:pt>
                <c:pt idx="48">
                  <c:v>23071</c:v>
                </c:pt>
                <c:pt idx="49">
                  <c:v>23163</c:v>
                </c:pt>
                <c:pt idx="50">
                  <c:v>23255</c:v>
                </c:pt>
                <c:pt idx="51">
                  <c:v>23346</c:v>
                </c:pt>
                <c:pt idx="52">
                  <c:v>23437</c:v>
                </c:pt>
                <c:pt idx="53">
                  <c:v>23529</c:v>
                </c:pt>
                <c:pt idx="54">
                  <c:v>23621</c:v>
                </c:pt>
                <c:pt idx="55">
                  <c:v>23712</c:v>
                </c:pt>
                <c:pt idx="56">
                  <c:v>23802</c:v>
                </c:pt>
                <c:pt idx="57">
                  <c:v>23894</c:v>
                </c:pt>
                <c:pt idx="58">
                  <c:v>23986</c:v>
                </c:pt>
                <c:pt idx="59">
                  <c:v>24077</c:v>
                </c:pt>
                <c:pt idx="60">
                  <c:v>24167</c:v>
                </c:pt>
                <c:pt idx="61">
                  <c:v>24259</c:v>
                </c:pt>
                <c:pt idx="62">
                  <c:v>24351</c:v>
                </c:pt>
                <c:pt idx="63">
                  <c:v>24442</c:v>
                </c:pt>
                <c:pt idx="64">
                  <c:v>24532</c:v>
                </c:pt>
                <c:pt idx="65">
                  <c:v>24624</c:v>
                </c:pt>
                <c:pt idx="66">
                  <c:v>24716</c:v>
                </c:pt>
                <c:pt idx="67">
                  <c:v>24807</c:v>
                </c:pt>
                <c:pt idx="68">
                  <c:v>24898</c:v>
                </c:pt>
                <c:pt idx="69">
                  <c:v>24990</c:v>
                </c:pt>
                <c:pt idx="70">
                  <c:v>25082</c:v>
                </c:pt>
                <c:pt idx="71">
                  <c:v>25173</c:v>
                </c:pt>
                <c:pt idx="72">
                  <c:v>25263</c:v>
                </c:pt>
                <c:pt idx="73">
                  <c:v>25355</c:v>
                </c:pt>
                <c:pt idx="74">
                  <c:v>25447</c:v>
                </c:pt>
                <c:pt idx="75">
                  <c:v>25538</c:v>
                </c:pt>
                <c:pt idx="76">
                  <c:v>25628</c:v>
                </c:pt>
                <c:pt idx="77">
                  <c:v>25720</c:v>
                </c:pt>
                <c:pt idx="78">
                  <c:v>25812</c:v>
                </c:pt>
                <c:pt idx="79">
                  <c:v>25903</c:v>
                </c:pt>
                <c:pt idx="80">
                  <c:v>25993</c:v>
                </c:pt>
                <c:pt idx="81">
                  <c:v>26085</c:v>
                </c:pt>
                <c:pt idx="82">
                  <c:v>26177</c:v>
                </c:pt>
                <c:pt idx="83">
                  <c:v>26268</c:v>
                </c:pt>
                <c:pt idx="84">
                  <c:v>26359</c:v>
                </c:pt>
                <c:pt idx="85">
                  <c:v>26451</c:v>
                </c:pt>
                <c:pt idx="86">
                  <c:v>26543</c:v>
                </c:pt>
                <c:pt idx="87">
                  <c:v>26634</c:v>
                </c:pt>
                <c:pt idx="88">
                  <c:v>26724</c:v>
                </c:pt>
                <c:pt idx="89">
                  <c:v>26816</c:v>
                </c:pt>
                <c:pt idx="90">
                  <c:v>26908</c:v>
                </c:pt>
                <c:pt idx="91">
                  <c:v>26999</c:v>
                </c:pt>
                <c:pt idx="92">
                  <c:v>27089</c:v>
                </c:pt>
                <c:pt idx="93">
                  <c:v>27181</c:v>
                </c:pt>
                <c:pt idx="94">
                  <c:v>27273</c:v>
                </c:pt>
                <c:pt idx="95">
                  <c:v>27364</c:v>
                </c:pt>
                <c:pt idx="96">
                  <c:v>27454</c:v>
                </c:pt>
                <c:pt idx="97">
                  <c:v>27546</c:v>
                </c:pt>
                <c:pt idx="98">
                  <c:v>27638</c:v>
                </c:pt>
                <c:pt idx="99">
                  <c:v>27729</c:v>
                </c:pt>
                <c:pt idx="100">
                  <c:v>27820</c:v>
                </c:pt>
                <c:pt idx="101">
                  <c:v>27912</c:v>
                </c:pt>
                <c:pt idx="102">
                  <c:v>28004</c:v>
                </c:pt>
                <c:pt idx="103">
                  <c:v>28095</c:v>
                </c:pt>
                <c:pt idx="104">
                  <c:v>28185</c:v>
                </c:pt>
                <c:pt idx="105">
                  <c:v>28277</c:v>
                </c:pt>
                <c:pt idx="106">
                  <c:v>28369</c:v>
                </c:pt>
                <c:pt idx="107">
                  <c:v>28460</c:v>
                </c:pt>
                <c:pt idx="108">
                  <c:v>28550</c:v>
                </c:pt>
                <c:pt idx="109">
                  <c:v>28642</c:v>
                </c:pt>
                <c:pt idx="110">
                  <c:v>28734</c:v>
                </c:pt>
                <c:pt idx="111">
                  <c:v>28825</c:v>
                </c:pt>
                <c:pt idx="112">
                  <c:v>28915</c:v>
                </c:pt>
                <c:pt idx="113">
                  <c:v>29007</c:v>
                </c:pt>
                <c:pt idx="114">
                  <c:v>29099</c:v>
                </c:pt>
                <c:pt idx="115">
                  <c:v>29190</c:v>
                </c:pt>
                <c:pt idx="116">
                  <c:v>29281</c:v>
                </c:pt>
                <c:pt idx="117">
                  <c:v>29373</c:v>
                </c:pt>
                <c:pt idx="118">
                  <c:v>29465</c:v>
                </c:pt>
                <c:pt idx="119">
                  <c:v>29556</c:v>
                </c:pt>
                <c:pt idx="120">
                  <c:v>29646</c:v>
                </c:pt>
                <c:pt idx="121">
                  <c:v>29738</c:v>
                </c:pt>
                <c:pt idx="122">
                  <c:v>29830</c:v>
                </c:pt>
                <c:pt idx="123">
                  <c:v>29921</c:v>
                </c:pt>
                <c:pt idx="124">
                  <c:v>30011</c:v>
                </c:pt>
                <c:pt idx="125">
                  <c:v>30103</c:v>
                </c:pt>
                <c:pt idx="126">
                  <c:v>30195</c:v>
                </c:pt>
                <c:pt idx="127">
                  <c:v>30286</c:v>
                </c:pt>
                <c:pt idx="128">
                  <c:v>30376</c:v>
                </c:pt>
                <c:pt idx="129">
                  <c:v>30468</c:v>
                </c:pt>
                <c:pt idx="130">
                  <c:v>30560</c:v>
                </c:pt>
                <c:pt idx="131">
                  <c:v>30651</c:v>
                </c:pt>
                <c:pt idx="132">
                  <c:v>30742</c:v>
                </c:pt>
                <c:pt idx="133">
                  <c:v>30834</c:v>
                </c:pt>
                <c:pt idx="134">
                  <c:v>30926</c:v>
                </c:pt>
                <c:pt idx="135">
                  <c:v>31017</c:v>
                </c:pt>
                <c:pt idx="136">
                  <c:v>31107</c:v>
                </c:pt>
                <c:pt idx="137">
                  <c:v>31199</c:v>
                </c:pt>
                <c:pt idx="138">
                  <c:v>31291</c:v>
                </c:pt>
                <c:pt idx="139">
                  <c:v>31382</c:v>
                </c:pt>
                <c:pt idx="140">
                  <c:v>31472</c:v>
                </c:pt>
                <c:pt idx="141">
                  <c:v>31564</c:v>
                </c:pt>
                <c:pt idx="142">
                  <c:v>31656</c:v>
                </c:pt>
                <c:pt idx="143">
                  <c:v>31747</c:v>
                </c:pt>
                <c:pt idx="144">
                  <c:v>31837</c:v>
                </c:pt>
                <c:pt idx="145">
                  <c:v>31929</c:v>
                </c:pt>
                <c:pt idx="146">
                  <c:v>32021</c:v>
                </c:pt>
                <c:pt idx="147">
                  <c:v>32112</c:v>
                </c:pt>
                <c:pt idx="148">
                  <c:v>32203</c:v>
                </c:pt>
                <c:pt idx="149">
                  <c:v>32295</c:v>
                </c:pt>
                <c:pt idx="150">
                  <c:v>32387</c:v>
                </c:pt>
                <c:pt idx="151">
                  <c:v>32478</c:v>
                </c:pt>
                <c:pt idx="152">
                  <c:v>32568</c:v>
                </c:pt>
                <c:pt idx="153">
                  <c:v>32660</c:v>
                </c:pt>
                <c:pt idx="154">
                  <c:v>32752</c:v>
                </c:pt>
                <c:pt idx="155">
                  <c:v>32843</c:v>
                </c:pt>
                <c:pt idx="156">
                  <c:v>32933</c:v>
                </c:pt>
                <c:pt idx="157">
                  <c:v>33025</c:v>
                </c:pt>
                <c:pt idx="158">
                  <c:v>33117</c:v>
                </c:pt>
                <c:pt idx="159">
                  <c:v>33208</c:v>
                </c:pt>
                <c:pt idx="160">
                  <c:v>33298</c:v>
                </c:pt>
                <c:pt idx="161">
                  <c:v>33390</c:v>
                </c:pt>
                <c:pt idx="162">
                  <c:v>33482</c:v>
                </c:pt>
                <c:pt idx="163">
                  <c:v>33573</c:v>
                </c:pt>
                <c:pt idx="164">
                  <c:v>33664</c:v>
                </c:pt>
                <c:pt idx="165">
                  <c:v>33756</c:v>
                </c:pt>
                <c:pt idx="166">
                  <c:v>33848</c:v>
                </c:pt>
                <c:pt idx="167">
                  <c:v>33939</c:v>
                </c:pt>
                <c:pt idx="168">
                  <c:v>34029</c:v>
                </c:pt>
                <c:pt idx="169">
                  <c:v>34121</c:v>
                </c:pt>
                <c:pt idx="170">
                  <c:v>34213</c:v>
                </c:pt>
                <c:pt idx="171">
                  <c:v>34304</c:v>
                </c:pt>
                <c:pt idx="172">
                  <c:v>34394</c:v>
                </c:pt>
                <c:pt idx="173">
                  <c:v>34486</c:v>
                </c:pt>
                <c:pt idx="174">
                  <c:v>34578</c:v>
                </c:pt>
                <c:pt idx="175">
                  <c:v>34669</c:v>
                </c:pt>
                <c:pt idx="176">
                  <c:v>34759</c:v>
                </c:pt>
                <c:pt idx="177">
                  <c:v>34851</c:v>
                </c:pt>
                <c:pt idx="178">
                  <c:v>34943</c:v>
                </c:pt>
                <c:pt idx="179">
                  <c:v>35034</c:v>
                </c:pt>
                <c:pt idx="180">
                  <c:v>35125</c:v>
                </c:pt>
                <c:pt idx="181">
                  <c:v>35217</c:v>
                </c:pt>
                <c:pt idx="182">
                  <c:v>35309</c:v>
                </c:pt>
                <c:pt idx="183">
                  <c:v>35400</c:v>
                </c:pt>
                <c:pt idx="184">
                  <c:v>35490</c:v>
                </c:pt>
                <c:pt idx="185">
                  <c:v>35582</c:v>
                </c:pt>
                <c:pt idx="186">
                  <c:v>35674</c:v>
                </c:pt>
                <c:pt idx="187">
                  <c:v>35765</c:v>
                </c:pt>
                <c:pt idx="188">
                  <c:v>35855</c:v>
                </c:pt>
                <c:pt idx="189">
                  <c:v>35947</c:v>
                </c:pt>
                <c:pt idx="190">
                  <c:v>36039</c:v>
                </c:pt>
                <c:pt idx="191">
                  <c:v>36130</c:v>
                </c:pt>
                <c:pt idx="192">
                  <c:v>36220</c:v>
                </c:pt>
                <c:pt idx="193">
                  <c:v>36312</c:v>
                </c:pt>
                <c:pt idx="194">
                  <c:v>36404</c:v>
                </c:pt>
                <c:pt idx="195">
                  <c:v>36495</c:v>
                </c:pt>
                <c:pt idx="196">
                  <c:v>36586</c:v>
                </c:pt>
                <c:pt idx="197">
                  <c:v>36678</c:v>
                </c:pt>
                <c:pt idx="198">
                  <c:v>36770</c:v>
                </c:pt>
                <c:pt idx="199">
                  <c:v>36861</c:v>
                </c:pt>
                <c:pt idx="200">
                  <c:v>36951</c:v>
                </c:pt>
                <c:pt idx="201">
                  <c:v>37043</c:v>
                </c:pt>
                <c:pt idx="202">
                  <c:v>37135</c:v>
                </c:pt>
                <c:pt idx="203">
                  <c:v>37226</c:v>
                </c:pt>
                <c:pt idx="204">
                  <c:v>37316</c:v>
                </c:pt>
                <c:pt idx="205">
                  <c:v>37408</c:v>
                </c:pt>
                <c:pt idx="206">
                  <c:v>37500</c:v>
                </c:pt>
                <c:pt idx="207">
                  <c:v>37591</c:v>
                </c:pt>
                <c:pt idx="208">
                  <c:v>37681</c:v>
                </c:pt>
                <c:pt idx="209">
                  <c:v>37773</c:v>
                </c:pt>
                <c:pt idx="210">
                  <c:v>37865</c:v>
                </c:pt>
                <c:pt idx="211">
                  <c:v>37956</c:v>
                </c:pt>
                <c:pt idx="212">
                  <c:v>38047</c:v>
                </c:pt>
                <c:pt idx="213">
                  <c:v>38139</c:v>
                </c:pt>
                <c:pt idx="214">
                  <c:v>38231</c:v>
                </c:pt>
                <c:pt idx="215">
                  <c:v>38322</c:v>
                </c:pt>
                <c:pt idx="216">
                  <c:v>38412</c:v>
                </c:pt>
                <c:pt idx="217">
                  <c:v>38504</c:v>
                </c:pt>
                <c:pt idx="218">
                  <c:v>38596</c:v>
                </c:pt>
                <c:pt idx="219">
                  <c:v>38687</c:v>
                </c:pt>
                <c:pt idx="220">
                  <c:v>38777</c:v>
                </c:pt>
                <c:pt idx="221">
                  <c:v>38869</c:v>
                </c:pt>
                <c:pt idx="222">
                  <c:v>38961</c:v>
                </c:pt>
                <c:pt idx="223">
                  <c:v>39052</c:v>
                </c:pt>
                <c:pt idx="224">
                  <c:v>39142</c:v>
                </c:pt>
                <c:pt idx="225">
                  <c:v>39234</c:v>
                </c:pt>
                <c:pt idx="226">
                  <c:v>39326</c:v>
                </c:pt>
                <c:pt idx="227">
                  <c:v>39417</c:v>
                </c:pt>
                <c:pt idx="228">
                  <c:v>39508</c:v>
                </c:pt>
                <c:pt idx="229">
                  <c:v>39600</c:v>
                </c:pt>
                <c:pt idx="230">
                  <c:v>39692</c:v>
                </c:pt>
                <c:pt idx="231">
                  <c:v>39783</c:v>
                </c:pt>
                <c:pt idx="232">
                  <c:v>39873</c:v>
                </c:pt>
                <c:pt idx="233">
                  <c:v>39965</c:v>
                </c:pt>
                <c:pt idx="234">
                  <c:v>40057</c:v>
                </c:pt>
                <c:pt idx="235">
                  <c:v>40148</c:v>
                </c:pt>
                <c:pt idx="236">
                  <c:v>40238</c:v>
                </c:pt>
                <c:pt idx="237">
                  <c:v>40330</c:v>
                </c:pt>
                <c:pt idx="238">
                  <c:v>40422</c:v>
                </c:pt>
                <c:pt idx="239">
                  <c:v>40513</c:v>
                </c:pt>
                <c:pt idx="240">
                  <c:v>40603</c:v>
                </c:pt>
                <c:pt idx="241">
                  <c:v>40695</c:v>
                </c:pt>
                <c:pt idx="242">
                  <c:v>40787</c:v>
                </c:pt>
                <c:pt idx="243">
                  <c:v>40878</c:v>
                </c:pt>
                <c:pt idx="244">
                  <c:v>40969</c:v>
                </c:pt>
                <c:pt idx="245">
                  <c:v>41061</c:v>
                </c:pt>
                <c:pt idx="246">
                  <c:v>41153</c:v>
                </c:pt>
                <c:pt idx="247">
                  <c:v>41244</c:v>
                </c:pt>
                <c:pt idx="248">
                  <c:v>41334</c:v>
                </c:pt>
                <c:pt idx="249">
                  <c:v>41426</c:v>
                </c:pt>
                <c:pt idx="250">
                  <c:v>41518</c:v>
                </c:pt>
                <c:pt idx="251">
                  <c:v>41609</c:v>
                </c:pt>
                <c:pt idx="252">
                  <c:v>41699</c:v>
                </c:pt>
                <c:pt idx="253">
                  <c:v>41791</c:v>
                </c:pt>
              </c:numCache>
            </c:numRef>
          </c:cat>
          <c:val>
            <c:numRef>
              <c:f>'3.2'!$B$2:$B$255</c:f>
              <c:numCache>
                <c:formatCode>General</c:formatCode>
                <c:ptCount val="2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3957900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4037692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4118689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4200892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4284299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4368909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4454717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4541718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4629907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4719276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4809815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4901513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4994357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5077851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5196915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5318617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5443009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5570145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5700080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5832869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5968569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6107236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6240064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6516828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6803178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7099413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7405839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7722773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8050539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8389473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8739919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9102231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9476775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9863926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10264069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10514867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10771697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11034704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11304033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11579836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11862267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12151481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12447641</c:v>
                </c:pt>
                <c:pt idx="202" formatCode="0">
                  <c:v>15775927.000000002</c:v>
                </c:pt>
                <c:pt idx="203" formatCode="0">
                  <c:v>16452208.999999998</c:v>
                </c:pt>
                <c:pt idx="204" formatCode="0">
                  <c:v>15774941.666666668</c:v>
                </c:pt>
                <c:pt idx="205" formatCode="0">
                  <c:v>15794428.666666666</c:v>
                </c:pt>
                <c:pt idx="206" formatCode="0">
                  <c:v>15829766.666666668</c:v>
                </c:pt>
                <c:pt idx="207" formatCode="0">
                  <c:v>16226602.666666668</c:v>
                </c:pt>
                <c:pt idx="208" formatCode="0">
                  <c:v>16221201.333333332</c:v>
                </c:pt>
                <c:pt idx="209" formatCode="0">
                  <c:v>16478037.666666668</c:v>
                </c:pt>
                <c:pt idx="210" formatCode="0">
                  <c:v>16617002</c:v>
                </c:pt>
                <c:pt idx="211" formatCode="0">
                  <c:v>17199192.333333336</c:v>
                </c:pt>
                <c:pt idx="212" formatCode="0">
                  <c:v>16452805.666666668</c:v>
                </c:pt>
                <c:pt idx="213" formatCode="0">
                  <c:v>16426163</c:v>
                </c:pt>
                <c:pt idx="214" formatCode="0">
                  <c:v>16704050.666666666</c:v>
                </c:pt>
                <c:pt idx="215" formatCode="0">
                  <c:v>17031028.333333336</c:v>
                </c:pt>
                <c:pt idx="216" formatCode="0">
                  <c:v>16527128.333333334</c:v>
                </c:pt>
                <c:pt idx="217" formatCode="0">
                  <c:v>16805314.333333332</c:v>
                </c:pt>
                <c:pt idx="218" formatCode="0">
                  <c:v>17153879.666666668</c:v>
                </c:pt>
                <c:pt idx="219" formatCode="0">
                  <c:v>17707792.333333336</c:v>
                </c:pt>
                <c:pt idx="220" formatCode="0">
                  <c:v>17061582.666666664</c:v>
                </c:pt>
                <c:pt idx="221" formatCode="0">
                  <c:v>17176707</c:v>
                </c:pt>
                <c:pt idx="222" formatCode="0">
                  <c:v>16678540.333333334</c:v>
                </c:pt>
                <c:pt idx="223" formatCode="0">
                  <c:v>16661901.666666668</c:v>
                </c:pt>
                <c:pt idx="224" formatCode="0">
                  <c:v>16481358</c:v>
                </c:pt>
                <c:pt idx="225" formatCode="0">
                  <c:v>17023900.333333336</c:v>
                </c:pt>
                <c:pt idx="226" formatCode="0">
                  <c:v>17070014.333333336</c:v>
                </c:pt>
                <c:pt idx="227" formatCode="0">
                  <c:v>17847896</c:v>
                </c:pt>
                <c:pt idx="228" formatCode="0">
                  <c:v>17254575</c:v>
                </c:pt>
                <c:pt idx="229" formatCode="0">
                  <c:v>17484737.666666668</c:v>
                </c:pt>
                <c:pt idx="230" formatCode="0">
                  <c:v>17417865</c:v>
                </c:pt>
                <c:pt idx="231" formatCode="0">
                  <c:v>17609234.666666668</c:v>
                </c:pt>
                <c:pt idx="232" formatCode="0">
                  <c:v>17641536.333333332</c:v>
                </c:pt>
                <c:pt idx="233" formatCode="0">
                  <c:v>18484914</c:v>
                </c:pt>
                <c:pt idx="234" formatCode="0">
                  <c:v>18313634.666666664</c:v>
                </c:pt>
                <c:pt idx="235" formatCode="0">
                  <c:v>19240521.666666668</c:v>
                </c:pt>
                <c:pt idx="236" formatCode="0">
                  <c:v>18614944.333333332</c:v>
                </c:pt>
                <c:pt idx="237" formatCode="0">
                  <c:v>19102521.333333336</c:v>
                </c:pt>
                <c:pt idx="238" formatCode="0">
                  <c:v>19339399</c:v>
                </c:pt>
                <c:pt idx="239" formatCode="0">
                  <c:v>19796425.333333336</c:v>
                </c:pt>
                <c:pt idx="240" formatCode="0">
                  <c:v>19194487.666666668</c:v>
                </c:pt>
                <c:pt idx="241" formatCode="0">
                  <c:v>19723507.666666668</c:v>
                </c:pt>
                <c:pt idx="242" formatCode="0">
                  <c:v>20023652</c:v>
                </c:pt>
                <c:pt idx="243" formatCode="0">
                  <c:v>21136396.666666668</c:v>
                </c:pt>
                <c:pt idx="244" formatCode="0">
                  <c:v>20188314.333333332</c:v>
                </c:pt>
                <c:pt idx="245" formatCode="0">
                  <c:v>20777804.666666668</c:v>
                </c:pt>
                <c:pt idx="246" formatCode="0">
                  <c:v>20627382.999999996</c:v>
                </c:pt>
                <c:pt idx="247" formatCode="0">
                  <c:v>21192167.666666664</c:v>
                </c:pt>
                <c:pt idx="248" formatCode="0">
                  <c:v>20321441.333333332</c:v>
                </c:pt>
                <c:pt idx="249" formatCode="0">
                  <c:v>20968562.666666664</c:v>
                </c:pt>
                <c:pt idx="250" formatCode="0">
                  <c:v>21144823.999999996</c:v>
                </c:pt>
                <c:pt idx="251" formatCode="0">
                  <c:v>21757945.666666668</c:v>
                </c:pt>
                <c:pt idx="252" formatCode="0">
                  <c:v>20706617</c:v>
                </c:pt>
                <c:pt idx="253" formatCode="0">
                  <c:v>21419453.333333336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'3.2'!$C$1</c:f>
              <c:strCache>
                <c:ptCount val="1"/>
                <c:pt idx="0">
                  <c:v>PEA (BM)</c:v>
                </c:pt>
              </c:strCache>
            </c:strRef>
          </c:tx>
          <c:marker>
            <c:symbol val="none"/>
          </c:marker>
          <c:val>
            <c:numRef>
              <c:f>'3.2'!$C$2:$C$255</c:f>
              <c:numCache>
                <c:formatCode>General</c:formatCode>
                <c:ptCount val="254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11408207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11711189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11998489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12314265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12939442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13609890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14303780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15021636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15762856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16552452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17337688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18116152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18942215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19761085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19606308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19908905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19722095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19886741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20455634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21645900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22201272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22655935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23107344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23551036</c:v>
                </c:pt>
                <c:pt idx="252">
                  <c:v>0</c:v>
                </c:pt>
                <c:pt idx="253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'3.2'!$D$1</c:f>
              <c:strCache>
                <c:ptCount val="1"/>
                <c:pt idx="0">
                  <c:v>Población ocupada </c:v>
                </c:pt>
              </c:strCache>
            </c:strRef>
          </c:tx>
          <c:marker>
            <c:symbol val="none"/>
          </c:marker>
          <c:val>
            <c:numRef>
              <c:f>'3.2'!$D$2:$D$255</c:f>
              <c:numCache>
                <c:formatCode>General</c:formatCode>
                <c:ptCount val="254"/>
                <c:pt idx="3" formatCode="0">
                  <c:v>3957900</c:v>
                </c:pt>
                <c:pt idx="4" formatCode="0">
                  <c:v>3977698.9410351701</c:v>
                </c:pt>
                <c:pt idx="5" formatCode="0">
                  <c:v>3997596.9240032099</c:v>
                </c:pt>
                <c:pt idx="6" formatCode="0">
                  <c:v>4017594.4443500401</c:v>
                </c:pt>
                <c:pt idx="7" formatCode="0">
                  <c:v>4037691.9999999902</c:v>
                </c:pt>
                <c:pt idx="8" formatCode="0">
                  <c:v>4057790.6816038298</c:v>
                </c:pt>
                <c:pt idx="9" formatCode="0">
                  <c:v>4077989.4097199398</c:v>
                </c:pt>
                <c:pt idx="10" formatCode="0">
                  <c:v>4098288.6823563301</c:v>
                </c:pt>
                <c:pt idx="11" formatCode="0">
                  <c:v>4118689</c:v>
                </c:pt>
                <c:pt idx="12" formatCode="0">
                  <c:v>4139087.7054562801</c:v>
                </c:pt>
                <c:pt idx="13" formatCode="0">
                  <c:v>4159587.4399497798</c:v>
                </c:pt>
                <c:pt idx="14" formatCode="0">
                  <c:v>4180188.70384885</c:v>
                </c:pt>
                <c:pt idx="15" formatCode="0">
                  <c:v>4200892</c:v>
                </c:pt>
                <c:pt idx="16" formatCode="0">
                  <c:v>4221590.2727834703</c:v>
                </c:pt>
                <c:pt idx="17" formatCode="0">
                  <c:v>4242390.5283116</c:v>
                </c:pt>
                <c:pt idx="18" formatCode="0">
                  <c:v>4263293.2690649899</c:v>
                </c:pt>
                <c:pt idx="19" formatCode="0">
                  <c:v>4284299</c:v>
                </c:pt>
                <c:pt idx="20" formatCode="0">
                  <c:v>4305296.6288862797</c:v>
                </c:pt>
                <c:pt idx="21" formatCode="0">
                  <c:v>4326397.1685215104</c:v>
                </c:pt>
                <c:pt idx="22" formatCode="0">
                  <c:v>4347601.1232780004</c:v>
                </c:pt>
                <c:pt idx="23" formatCode="0">
                  <c:v>4368908.9999999898</c:v>
                </c:pt>
                <c:pt idx="24" formatCode="0">
                  <c:v>4390204.7872892804</c:v>
                </c:pt>
                <c:pt idx="25" formatCode="0">
                  <c:v>4411604.3786532898</c:v>
                </c:pt>
                <c:pt idx="26" formatCode="0">
                  <c:v>4433108.2800740702</c:v>
                </c:pt>
                <c:pt idx="27" formatCode="0">
                  <c:v>4454716.9999999898</c:v>
                </c:pt>
                <c:pt idx="28" formatCode="0">
                  <c:v>4476309.7466667704</c:v>
                </c:pt>
                <c:pt idx="29" formatCode="0">
                  <c:v>4498007.1569313798</c:v>
                </c:pt>
                <c:pt idx="30" formatCode="0">
                  <c:v>4519809.73811555</c:v>
                </c:pt>
                <c:pt idx="31" formatCode="0">
                  <c:v>4541718</c:v>
                </c:pt>
                <c:pt idx="32" formatCode="0">
                  <c:v>4563606.5057037799</c:v>
                </c:pt>
                <c:pt idx="33" formatCode="0">
                  <c:v>4585600.5015947502</c:v>
                </c:pt>
                <c:pt idx="34" formatCode="0">
                  <c:v>4607700.4960757801</c:v>
                </c:pt>
                <c:pt idx="35" formatCode="0">
                  <c:v>4629907</c:v>
                </c:pt>
                <c:pt idx="36" formatCode="0">
                  <c:v>4652089.3237767499</c:v>
                </c:pt>
                <c:pt idx="37" formatCode="0">
                  <c:v>4674377.9251716398</c:v>
                </c:pt>
                <c:pt idx="38" formatCode="0">
                  <c:v>4696773.3133708304</c:v>
                </c:pt>
                <c:pt idx="39" formatCode="0">
                  <c:v>4719275.9999999898</c:v>
                </c:pt>
                <c:pt idx="40" formatCode="0">
                  <c:v>4741749.7063848702</c:v>
                </c:pt>
                <c:pt idx="41" formatCode="0">
                  <c:v>4764330.4350076299</c:v>
                </c:pt>
                <c:pt idx="42" formatCode="0">
                  <c:v>4787018.6955198096</c:v>
                </c:pt>
                <c:pt idx="43" formatCode="0">
                  <c:v>4809815</c:v>
                </c:pt>
                <c:pt idx="44" formatCode="0">
                  <c:v>4832577.4052885501</c:v>
                </c:pt>
                <c:pt idx="45" formatCode="0">
                  <c:v>4855447.5334509499</c:v>
                </c:pt>
                <c:pt idx="46" formatCode="0">
                  <c:v>4878425.8942847298</c:v>
                </c:pt>
                <c:pt idx="47" formatCode="0">
                  <c:v>4901513</c:v>
                </c:pt>
                <c:pt idx="48" formatCode="0">
                  <c:v>4924560.9256400596</c:v>
                </c:pt>
                <c:pt idx="49" formatCode="0">
                  <c:v>4947717.2273828397</c:v>
                </c:pt>
                <c:pt idx="50" formatCode="0">
                  <c:v>4970982.4148351299</c:v>
                </c:pt>
                <c:pt idx="51" formatCode="0">
                  <c:v>4994357</c:v>
                </c:pt>
                <c:pt idx="52" formatCode="0">
                  <c:v>5015100.9030561298</c:v>
                </c:pt>
                <c:pt idx="53" formatCode="0">
                  <c:v>5035930.96525429</c:v>
                </c:pt>
                <c:pt idx="54" formatCode="0">
                  <c:v>5056847.5444537103</c:v>
                </c:pt>
                <c:pt idx="55" formatCode="0">
                  <c:v>5077850.9999999898</c:v>
                </c:pt>
                <c:pt idx="56" formatCode="0">
                  <c:v>5107358.7939265203</c:v>
                </c:pt>
                <c:pt idx="57" formatCode="0">
                  <c:v>5137038.0599782402</c:v>
                </c:pt>
                <c:pt idx="58" formatCode="0">
                  <c:v>5166889.7945932401</c:v>
                </c:pt>
                <c:pt idx="59" formatCode="0">
                  <c:v>5196915</c:v>
                </c:pt>
                <c:pt idx="60" formatCode="0">
                  <c:v>5227076.9016750501</c:v>
                </c:pt>
                <c:pt idx="61" formatCode="0">
                  <c:v>5257413.8572643204</c:v>
                </c:pt>
                <c:pt idx="62" formatCode="0">
                  <c:v>5287926.8827473</c:v>
                </c:pt>
                <c:pt idx="63" formatCode="0">
                  <c:v>5318616.9999999898</c:v>
                </c:pt>
                <c:pt idx="64" formatCode="0">
                  <c:v>5349445.9168536197</c:v>
                </c:pt>
                <c:pt idx="65" formatCode="0">
                  <c:v>5380453.5309351897</c:v>
                </c:pt>
                <c:pt idx="66" formatCode="0">
                  <c:v>5411640.8780481704</c:v>
                </c:pt>
                <c:pt idx="67" formatCode="0">
                  <c:v>5443009</c:v>
                </c:pt>
                <c:pt idx="68" formatCode="0">
                  <c:v>5474518.3333685696</c:v>
                </c:pt>
                <c:pt idx="69" formatCode="0">
                  <c:v>5506210.0728454702</c:v>
                </c:pt>
                <c:pt idx="70" formatCode="0">
                  <c:v>5538085.2743714498</c:v>
                </c:pt>
                <c:pt idx="71" formatCode="0">
                  <c:v>5570145</c:v>
                </c:pt>
                <c:pt idx="72" formatCode="0">
                  <c:v>5602348.3995313998</c:v>
                </c:pt>
                <c:pt idx="73" formatCode="0">
                  <c:v>5634737.9807405304</c:v>
                </c:pt>
                <c:pt idx="74" formatCode="0">
                  <c:v>5667314.8200236298</c:v>
                </c:pt>
                <c:pt idx="75" formatCode="0">
                  <c:v>5700080</c:v>
                </c:pt>
                <c:pt idx="76" formatCode="0">
                  <c:v>5732991.1179808099</c:v>
                </c:pt>
                <c:pt idx="77" formatCode="0">
                  <c:v>5766092.2581519596</c:v>
                </c:pt>
                <c:pt idx="78" formatCode="0">
                  <c:v>5799384.51766345</c:v>
                </c:pt>
                <c:pt idx="79" formatCode="0">
                  <c:v>5832869</c:v>
                </c:pt>
                <c:pt idx="80" formatCode="0">
                  <c:v>5866501.9827789702</c:v>
                </c:pt>
                <c:pt idx="81" formatCode="0">
                  <c:v>5900328.8971430203</c:v>
                </c:pt>
                <c:pt idx="82" formatCode="0">
                  <c:v>5934350.8613235904</c:v>
                </c:pt>
                <c:pt idx="83" formatCode="0">
                  <c:v>5968568.9999999898</c:v>
                </c:pt>
                <c:pt idx="84" formatCode="0">
                  <c:v>6002937.7509140596</c:v>
                </c:pt>
                <c:pt idx="85" formatCode="0">
                  <c:v>6037504.4070612499</c:v>
                </c:pt>
                <c:pt idx="86" formatCode="0">
                  <c:v>6072270.1080372799</c:v>
                </c:pt>
                <c:pt idx="87" formatCode="0">
                  <c:v>6107236</c:v>
                </c:pt>
                <c:pt idx="88" formatCode="0">
                  <c:v>6140175.5499021402</c:v>
                </c:pt>
                <c:pt idx="89" formatCode="0">
                  <c:v>6173292.7601972697</c:v>
                </c:pt>
                <c:pt idx="90" formatCode="0">
                  <c:v>6206588.5891017197</c:v>
                </c:pt>
                <c:pt idx="91" formatCode="0">
                  <c:v>6240064</c:v>
                </c:pt>
                <c:pt idx="92" formatCode="0">
                  <c:v>6308133.0912212403</c:v>
                </c:pt>
                <c:pt idx="93" formatCode="0">
                  <c:v>6376944.7070671599</c:v>
                </c:pt>
                <c:pt idx="94" formatCode="0">
                  <c:v>6446506.9472906804</c:v>
                </c:pt>
                <c:pt idx="95" formatCode="0">
                  <c:v>6516828</c:v>
                </c:pt>
                <c:pt idx="96" formatCode="0">
                  <c:v>6587265.2651218697</c:v>
                </c:pt>
                <c:pt idx="97" formatCode="0">
                  <c:v>6658463.8528255196</c:v>
                </c:pt>
                <c:pt idx="98" formatCode="0">
                  <c:v>6730431.9918811899</c:v>
                </c:pt>
                <c:pt idx="99" formatCode="0">
                  <c:v>6803178</c:v>
                </c:pt>
                <c:pt idx="100" formatCode="0">
                  <c:v>6876057.2813311899</c:v>
                </c:pt>
                <c:pt idx="101" formatCode="0">
                  <c:v>6949717.2845025798</c:v>
                </c:pt>
                <c:pt idx="102" formatCode="0">
                  <c:v>7024166.3730240697</c:v>
                </c:pt>
                <c:pt idx="103" formatCode="0">
                  <c:v>7099412.9999999898</c:v>
                </c:pt>
                <c:pt idx="104" formatCode="0">
                  <c:v>7174809.8834247896</c:v>
                </c:pt>
                <c:pt idx="105" formatCode="0">
                  <c:v>7251007.4936181698</c:v>
                </c:pt>
                <c:pt idx="106" formatCode="0">
                  <c:v>7328014.3344244203</c:v>
                </c:pt>
                <c:pt idx="107" formatCode="0">
                  <c:v>7405838.9999999898</c:v>
                </c:pt>
                <c:pt idx="108" formatCode="0">
                  <c:v>7483831.7843196196</c:v>
                </c:pt>
                <c:pt idx="109" formatCode="0">
                  <c:v>7562645.9305951102</c:v>
                </c:pt>
                <c:pt idx="110" formatCode="0">
                  <c:v>7642290.0887992904</c:v>
                </c:pt>
                <c:pt idx="111" formatCode="0">
                  <c:v>7722772.9999999898</c:v>
                </c:pt>
                <c:pt idx="112" formatCode="0">
                  <c:v>7803441.7295423103</c:v>
                </c:pt>
                <c:pt idx="113" formatCode="0">
                  <c:v>7884953.0895653898</c:v>
                </c:pt>
                <c:pt idx="114" formatCode="0">
                  <c:v>7967315.8818209702</c:v>
                </c:pt>
                <c:pt idx="115" formatCode="0">
                  <c:v>8050539</c:v>
                </c:pt>
                <c:pt idx="116" formatCode="0">
                  <c:v>8133966.6767496699</c:v>
                </c:pt>
                <c:pt idx="117" formatCode="0">
                  <c:v>8218258.9139030604</c:v>
                </c:pt>
                <c:pt idx="118" formatCode="0">
                  <c:v>8303424.6708932798</c:v>
                </c:pt>
                <c:pt idx="119" formatCode="0">
                  <c:v>8389473</c:v>
                </c:pt>
                <c:pt idx="120" formatCode="0">
                  <c:v>8475744.6159648709</c:v>
                </c:pt>
                <c:pt idx="121" formatCode="0">
                  <c:v>8562903.3903628197</c:v>
                </c:pt>
                <c:pt idx="122" formatCode="0">
                  <c:v>8650958.4461258706</c:v>
                </c:pt>
                <c:pt idx="123" formatCode="0">
                  <c:v>8739919</c:v>
                </c:pt>
                <c:pt idx="124" formatCode="0">
                  <c:v>8829122.0227043796</c:v>
                </c:pt>
                <c:pt idx="125" formatCode="0">
                  <c:v>8919235.4862560499</c:v>
                </c:pt>
                <c:pt idx="126" formatCode="0">
                  <c:v>9010268.6829694603</c:v>
                </c:pt>
                <c:pt idx="127" formatCode="0">
                  <c:v>9102231</c:v>
                </c:pt>
                <c:pt idx="128" formatCode="0">
                  <c:v>9194455.8588071093</c:v>
                </c:pt>
                <c:pt idx="129" formatCode="0">
                  <c:v>9287615.1505660992</c:v>
                </c:pt>
                <c:pt idx="130" formatCode="0">
                  <c:v>9381718.3430598695</c:v>
                </c:pt>
                <c:pt idx="131" formatCode="0">
                  <c:v>9476775</c:v>
                </c:pt>
                <c:pt idx="132" formatCode="0">
                  <c:v>9572114.3601651695</c:v>
                </c:pt>
                <c:pt idx="133" formatCode="0">
                  <c:v>9668412.8645114191</c:v>
                </c:pt>
                <c:pt idx="134" formatCode="0">
                  <c:v>9765680.1623332202</c:v>
                </c:pt>
                <c:pt idx="135" formatCode="0">
                  <c:v>9863925.9999999907</c:v>
                </c:pt>
                <c:pt idx="136" formatCode="0">
                  <c:v>9962475.00603595</c:v>
                </c:pt>
                <c:pt idx="137" formatCode="0">
                  <c:v>10062008.6004184</c:v>
                </c:pt>
                <c:pt idx="138" formatCode="0">
                  <c:v>10162536.6200219</c:v>
                </c:pt>
                <c:pt idx="139" formatCode="0">
                  <c:v>10264069</c:v>
                </c:pt>
                <c:pt idx="140" formatCode="0">
                  <c:v>10326202.040739801</c:v>
                </c:pt>
                <c:pt idx="141" formatCode="0">
                  <c:v>10388711.200809401</c:v>
                </c:pt>
                <c:pt idx="142" formatCode="0">
                  <c:v>10451598.7570285</c:v>
                </c:pt>
                <c:pt idx="143" formatCode="0">
                  <c:v>10514866.999999899</c:v>
                </c:pt>
                <c:pt idx="144" formatCode="0">
                  <c:v>10578494.630724501</c:v>
                </c:pt>
                <c:pt idx="145" formatCode="0">
                  <c:v>10642507.2853768</c:v>
                </c:pt>
                <c:pt idx="146" formatCode="0">
                  <c:v>10706907.293816</c:v>
                </c:pt>
                <c:pt idx="147" formatCode="0">
                  <c:v>10771697</c:v>
                </c:pt>
                <c:pt idx="148" formatCode="0">
                  <c:v>10836855.148371</c:v>
                </c:pt>
                <c:pt idx="149" formatCode="0">
                  <c:v>10902407.439308399</c:v>
                </c:pt>
                <c:pt idx="150" formatCode="0">
                  <c:v>10968356.2569861</c:v>
                </c:pt>
                <c:pt idx="151" formatCode="0">
                  <c:v>11034703.999999899</c:v>
                </c:pt>
                <c:pt idx="152" formatCode="0">
                  <c:v>11101428.601552499</c:v>
                </c:pt>
                <c:pt idx="153" formatCode="0">
                  <c:v>11168556.6731441</c:v>
                </c:pt>
                <c:pt idx="154" formatCode="0">
                  <c:v>11236090.654475501</c:v>
                </c:pt>
                <c:pt idx="155" formatCode="0">
                  <c:v>11304033</c:v>
                </c:pt>
                <c:pt idx="156" formatCode="0">
                  <c:v>11372361.7167657</c:v>
                </c:pt>
                <c:pt idx="157" formatCode="0">
                  <c:v>11441103.4554621</c:v>
                </c:pt>
                <c:pt idx="158" formatCode="0">
                  <c:v>11510260.712654799</c:v>
                </c:pt>
                <c:pt idx="159" formatCode="0">
                  <c:v>11579836</c:v>
                </c:pt>
                <c:pt idx="160" formatCode="0">
                  <c:v>11186077.973973799</c:v>
                </c:pt>
                <c:pt idx="161" formatCode="0">
                  <c:v>10805709.2034656</c:v>
                </c:pt>
                <c:pt idx="162" formatCode="0">
                  <c:v>10438274.403372601</c:v>
                </c:pt>
                <c:pt idx="163" formatCode="0">
                  <c:v>10083333.77</c:v>
                </c:pt>
                <c:pt idx="164" formatCode="0">
                  <c:v>10237587.146733699</c:v>
                </c:pt>
                <c:pt idx="165" formatCode="0">
                  <c:v>10394200.269239699</c:v>
                </c:pt>
                <c:pt idx="166" formatCode="0">
                  <c:v>10553209.2365664</c:v>
                </c:pt>
                <c:pt idx="167" formatCode="0">
                  <c:v>10714650.699999999</c:v>
                </c:pt>
                <c:pt idx="168" formatCode="0">
                  <c:v>10729701.7515892</c:v>
                </c:pt>
                <c:pt idx="169" formatCode="0">
                  <c:v>10744773.9456458</c:v>
                </c:pt>
                <c:pt idx="170" formatCode="0">
                  <c:v>10759867.3118691</c:v>
                </c:pt>
                <c:pt idx="171" formatCode="0">
                  <c:v>10774981.880000001</c:v>
                </c:pt>
                <c:pt idx="172" formatCode="0">
                  <c:v>10899847.4415446</c:v>
                </c:pt>
                <c:pt idx="173" formatCode="0">
                  <c:v>11026160.003987599</c:v>
                </c:pt>
                <c:pt idx="174" formatCode="0">
                  <c:v>11153936.3358563</c:v>
                </c:pt>
                <c:pt idx="175" formatCode="0">
                  <c:v>11283193.4</c:v>
                </c:pt>
                <c:pt idx="176" formatCode="0">
                  <c:v>11420036.4772956</c:v>
                </c:pt>
                <c:pt idx="177" formatCode="0">
                  <c:v>11558539.1935906</c:v>
                </c:pt>
                <c:pt idx="178" formatCode="0">
                  <c:v>11698721.677061399</c:v>
                </c:pt>
                <c:pt idx="179" formatCode="0">
                  <c:v>11840604.300000001</c:v>
                </c:pt>
                <c:pt idx="180" formatCode="0">
                  <c:v>11964534.475148199</c:v>
                </c:pt>
                <c:pt idx="181" formatCode="0">
                  <c:v>12089761.7706057</c:v>
                </c:pt>
                <c:pt idx="182" formatCode="0">
                  <c:v>12216299.7627359</c:v>
                </c:pt>
                <c:pt idx="183" formatCode="0">
                  <c:v>12344162.169999899</c:v>
                </c:pt>
                <c:pt idx="184" formatCode="0">
                  <c:v>12571543.0892848</c:v>
                </c:pt>
                <c:pt idx="185" formatCode="0">
                  <c:v>12803112.391851</c:v>
                </c:pt>
                <c:pt idx="186" formatCode="0">
                  <c:v>13038947.2282113</c:v>
                </c:pt>
                <c:pt idx="187" formatCode="0">
                  <c:v>13279126.169999899</c:v>
                </c:pt>
                <c:pt idx="188" formatCode="0">
                  <c:v>13382609.131553501</c:v>
                </c:pt>
                <c:pt idx="189" formatCode="0">
                  <c:v>13486898.525939601</c:v>
                </c:pt>
                <c:pt idx="190" formatCode="0">
                  <c:v>13592000.637612401</c:v>
                </c:pt>
                <c:pt idx="191" formatCode="0">
                  <c:v>13697921.800000001</c:v>
                </c:pt>
                <c:pt idx="192" formatCode="0">
                  <c:v>13798011.247374</c:v>
                </c:pt>
                <c:pt idx="193" formatCode="0">
                  <c:v>13898832.039080599</c:v>
                </c:pt>
                <c:pt idx="194" formatCode="0">
                  <c:v>14000389.5189851</c:v>
                </c:pt>
                <c:pt idx="195" formatCode="0">
                  <c:v>14102689.0699999</c:v>
                </c:pt>
                <c:pt idx="196" formatCode="0">
                  <c:v>14191090.059789</c:v>
                </c:pt>
                <c:pt idx="197" formatCode="0">
                  <c:v>14280045.180422001</c:v>
                </c:pt>
                <c:pt idx="198" formatCode="0">
                  <c:v>14369557.905400701</c:v>
                </c:pt>
                <c:pt idx="199" formatCode="0">
                  <c:v>14459631.73</c:v>
                </c:pt>
                <c:pt idx="200" formatCode="0">
                  <c:v>14885717.8891102</c:v>
                </c:pt>
                <c:pt idx="201" formatCode="0">
                  <c:v>15324359.6525661</c:v>
                </c:pt>
                <c:pt idx="202" formatCode="0">
                  <c:v>15775927</c:v>
                </c:pt>
                <c:pt idx="203" formatCode="0">
                  <c:v>16452208.999999899</c:v>
                </c:pt>
                <c:pt idx="204" formatCode="0">
                  <c:v>15774942</c:v>
                </c:pt>
                <c:pt idx="205" formatCode="0">
                  <c:v>15794429</c:v>
                </c:pt>
                <c:pt idx="206" formatCode="0">
                  <c:v>15829767</c:v>
                </c:pt>
                <c:pt idx="207" formatCode="0">
                  <c:v>16226603</c:v>
                </c:pt>
                <c:pt idx="208" formatCode="0">
                  <c:v>16221201</c:v>
                </c:pt>
                <c:pt idx="209" formatCode="0">
                  <c:v>16478038</c:v>
                </c:pt>
                <c:pt idx="210" formatCode="0">
                  <c:v>16617002</c:v>
                </c:pt>
                <c:pt idx="211" formatCode="0">
                  <c:v>17199192</c:v>
                </c:pt>
                <c:pt idx="212" formatCode="0">
                  <c:v>16452806</c:v>
                </c:pt>
                <c:pt idx="213" formatCode="0">
                  <c:v>16426162.999999899</c:v>
                </c:pt>
                <c:pt idx="214" formatCode="0">
                  <c:v>16704051</c:v>
                </c:pt>
                <c:pt idx="215" formatCode="0">
                  <c:v>17031028</c:v>
                </c:pt>
                <c:pt idx="216" formatCode="0">
                  <c:v>16527128</c:v>
                </c:pt>
                <c:pt idx="217" formatCode="0">
                  <c:v>16805313.999999899</c:v>
                </c:pt>
                <c:pt idx="218" formatCode="0">
                  <c:v>17153879.999999899</c:v>
                </c:pt>
                <c:pt idx="219" formatCode="0">
                  <c:v>17707792</c:v>
                </c:pt>
                <c:pt idx="220" formatCode="0">
                  <c:v>17061583</c:v>
                </c:pt>
                <c:pt idx="221" formatCode="0">
                  <c:v>17176707</c:v>
                </c:pt>
                <c:pt idx="222" formatCode="0">
                  <c:v>16678540</c:v>
                </c:pt>
                <c:pt idx="223" formatCode="0">
                  <c:v>16661901.999999899</c:v>
                </c:pt>
                <c:pt idx="224" formatCode="0">
                  <c:v>16481358</c:v>
                </c:pt>
                <c:pt idx="225" formatCode="0">
                  <c:v>17023899.999999899</c:v>
                </c:pt>
                <c:pt idx="226" formatCode="0">
                  <c:v>17070014</c:v>
                </c:pt>
                <c:pt idx="227" formatCode="0">
                  <c:v>17847896</c:v>
                </c:pt>
                <c:pt idx="228" formatCode="0">
                  <c:v>17254574.999999899</c:v>
                </c:pt>
                <c:pt idx="229" formatCode="0">
                  <c:v>17484737.999999899</c:v>
                </c:pt>
                <c:pt idx="230" formatCode="0">
                  <c:v>17417864.999999899</c:v>
                </c:pt>
                <c:pt idx="231" formatCode="0">
                  <c:v>17609235</c:v>
                </c:pt>
                <c:pt idx="232" formatCode="0">
                  <c:v>17641536</c:v>
                </c:pt>
                <c:pt idx="233" formatCode="0">
                  <c:v>18484914</c:v>
                </c:pt>
                <c:pt idx="234" formatCode="0">
                  <c:v>18313634.999999899</c:v>
                </c:pt>
                <c:pt idx="235" formatCode="0">
                  <c:v>19240522</c:v>
                </c:pt>
                <c:pt idx="236" formatCode="0">
                  <c:v>18614943.999999899</c:v>
                </c:pt>
                <c:pt idx="237" formatCode="0">
                  <c:v>19102521</c:v>
                </c:pt>
                <c:pt idx="238" formatCode="0">
                  <c:v>19339398.999999899</c:v>
                </c:pt>
                <c:pt idx="239" formatCode="0">
                  <c:v>19796425</c:v>
                </c:pt>
                <c:pt idx="240" formatCode="0">
                  <c:v>19194487.999999899</c:v>
                </c:pt>
                <c:pt idx="241" formatCode="0">
                  <c:v>19723507.999999899</c:v>
                </c:pt>
                <c:pt idx="242" formatCode="0">
                  <c:v>20023651.999999899</c:v>
                </c:pt>
                <c:pt idx="243" formatCode="0">
                  <c:v>21136396.999999899</c:v>
                </c:pt>
                <c:pt idx="244" formatCode="0">
                  <c:v>20188314</c:v>
                </c:pt>
                <c:pt idx="245" formatCode="0">
                  <c:v>20777805</c:v>
                </c:pt>
                <c:pt idx="246" formatCode="0">
                  <c:v>20627383</c:v>
                </c:pt>
                <c:pt idx="247" formatCode="0">
                  <c:v>21192167.999999899</c:v>
                </c:pt>
                <c:pt idx="248" formatCode="0">
                  <c:v>20321440.999999899</c:v>
                </c:pt>
                <c:pt idx="249" formatCode="0">
                  <c:v>20968562.999999899</c:v>
                </c:pt>
                <c:pt idx="250" formatCode="0">
                  <c:v>21144824</c:v>
                </c:pt>
                <c:pt idx="251" formatCode="0">
                  <c:v>21757945.999999899</c:v>
                </c:pt>
                <c:pt idx="252" formatCode="0">
                  <c:v>20706617</c:v>
                </c:pt>
                <c:pt idx="253" formatCode="0">
                  <c:v>21419452.999999899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485504"/>
        <c:axId val="114487296"/>
      </c:lineChart>
      <c:dateAx>
        <c:axId val="11448550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ln>
            <a:noFill/>
          </a:ln>
        </c:spPr>
        <c:crossAx val="114487296"/>
        <c:crosses val="autoZero"/>
        <c:auto val="1"/>
        <c:lblOffset val="100"/>
        <c:baseTimeUnit val="months"/>
      </c:dateAx>
      <c:valAx>
        <c:axId val="114487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spPr>
          <a:ln>
            <a:noFill/>
          </a:ln>
        </c:spPr>
        <c:crossAx val="1144855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2530864197526E-2"/>
          <c:y val="3.4058454106280195E-2"/>
          <c:w val="0.90332746913580242"/>
          <c:h val="0.64614323671497587"/>
        </c:manualLayout>
      </c:layout>
      <c:lineChart>
        <c:grouping val="standard"/>
        <c:varyColors val="0"/>
        <c:ser>
          <c:idx val="0"/>
          <c:order val="0"/>
          <c:tx>
            <c:strRef>
              <c:f>'3.3'!$C$1</c:f>
              <c:strCache>
                <c:ptCount val="1"/>
                <c:pt idx="0">
                  <c:v>No informa</c:v>
                </c:pt>
              </c:strCache>
            </c:strRef>
          </c:tx>
          <c:marker>
            <c:symbol val="none"/>
          </c:marker>
          <c:cat>
            <c:numRef>
              <c:f>'3.3'!$A$2:$A$252</c:f>
              <c:numCache>
                <c:formatCode>mmm\-yy</c:formatCode>
                <c:ptCount val="251"/>
                <c:pt idx="0">
                  <c:v>18963</c:v>
                </c:pt>
                <c:pt idx="1">
                  <c:v>19054</c:v>
                </c:pt>
                <c:pt idx="2">
                  <c:v>19146</c:v>
                </c:pt>
                <c:pt idx="3">
                  <c:v>19238</c:v>
                </c:pt>
                <c:pt idx="4">
                  <c:v>19329</c:v>
                </c:pt>
                <c:pt idx="5">
                  <c:v>19419</c:v>
                </c:pt>
                <c:pt idx="6">
                  <c:v>19511</c:v>
                </c:pt>
                <c:pt idx="7">
                  <c:v>19603</c:v>
                </c:pt>
                <c:pt idx="8">
                  <c:v>19694</c:v>
                </c:pt>
                <c:pt idx="9">
                  <c:v>19784</c:v>
                </c:pt>
                <c:pt idx="10">
                  <c:v>19876</c:v>
                </c:pt>
                <c:pt idx="11">
                  <c:v>19968</c:v>
                </c:pt>
                <c:pt idx="12">
                  <c:v>20059</c:v>
                </c:pt>
                <c:pt idx="13">
                  <c:v>20149</c:v>
                </c:pt>
                <c:pt idx="14">
                  <c:v>20241</c:v>
                </c:pt>
                <c:pt idx="15">
                  <c:v>20333</c:v>
                </c:pt>
                <c:pt idx="16">
                  <c:v>20424</c:v>
                </c:pt>
                <c:pt idx="17">
                  <c:v>20515</c:v>
                </c:pt>
                <c:pt idx="18">
                  <c:v>20607</c:v>
                </c:pt>
                <c:pt idx="19">
                  <c:v>20699</c:v>
                </c:pt>
                <c:pt idx="20">
                  <c:v>20790</c:v>
                </c:pt>
                <c:pt idx="21">
                  <c:v>20880</c:v>
                </c:pt>
                <c:pt idx="22">
                  <c:v>20972</c:v>
                </c:pt>
                <c:pt idx="23">
                  <c:v>21064</c:v>
                </c:pt>
                <c:pt idx="24">
                  <c:v>21155</c:v>
                </c:pt>
                <c:pt idx="25">
                  <c:v>21245</c:v>
                </c:pt>
                <c:pt idx="26">
                  <c:v>21337</c:v>
                </c:pt>
                <c:pt idx="27">
                  <c:v>21429</c:v>
                </c:pt>
                <c:pt idx="28">
                  <c:v>21520</c:v>
                </c:pt>
                <c:pt idx="29">
                  <c:v>21610</c:v>
                </c:pt>
                <c:pt idx="30">
                  <c:v>21702</c:v>
                </c:pt>
                <c:pt idx="31">
                  <c:v>21794</c:v>
                </c:pt>
                <c:pt idx="32">
                  <c:v>21885</c:v>
                </c:pt>
                <c:pt idx="33">
                  <c:v>21976</c:v>
                </c:pt>
                <c:pt idx="34">
                  <c:v>22068</c:v>
                </c:pt>
                <c:pt idx="35">
                  <c:v>22160</c:v>
                </c:pt>
                <c:pt idx="36">
                  <c:v>22251</c:v>
                </c:pt>
                <c:pt idx="37">
                  <c:v>22341</c:v>
                </c:pt>
                <c:pt idx="38">
                  <c:v>22433</c:v>
                </c:pt>
                <c:pt idx="39">
                  <c:v>22525</c:v>
                </c:pt>
                <c:pt idx="40">
                  <c:v>22616</c:v>
                </c:pt>
                <c:pt idx="41">
                  <c:v>22706</c:v>
                </c:pt>
                <c:pt idx="42">
                  <c:v>22798</c:v>
                </c:pt>
                <c:pt idx="43">
                  <c:v>22890</c:v>
                </c:pt>
                <c:pt idx="44">
                  <c:v>22981</c:v>
                </c:pt>
                <c:pt idx="45">
                  <c:v>23071</c:v>
                </c:pt>
                <c:pt idx="46">
                  <c:v>23163</c:v>
                </c:pt>
                <c:pt idx="47">
                  <c:v>23255</c:v>
                </c:pt>
                <c:pt idx="48">
                  <c:v>23346</c:v>
                </c:pt>
                <c:pt idx="49">
                  <c:v>23437</c:v>
                </c:pt>
                <c:pt idx="50">
                  <c:v>23529</c:v>
                </c:pt>
                <c:pt idx="51">
                  <c:v>23621</c:v>
                </c:pt>
                <c:pt idx="52">
                  <c:v>23712</c:v>
                </c:pt>
                <c:pt idx="53">
                  <c:v>23802</c:v>
                </c:pt>
                <c:pt idx="54">
                  <c:v>23894</c:v>
                </c:pt>
                <c:pt idx="55">
                  <c:v>23986</c:v>
                </c:pt>
                <c:pt idx="56">
                  <c:v>24077</c:v>
                </c:pt>
                <c:pt idx="57">
                  <c:v>24167</c:v>
                </c:pt>
                <c:pt idx="58">
                  <c:v>24259</c:v>
                </c:pt>
                <c:pt idx="59">
                  <c:v>24351</c:v>
                </c:pt>
                <c:pt idx="60">
                  <c:v>24442</c:v>
                </c:pt>
                <c:pt idx="61">
                  <c:v>24532</c:v>
                </c:pt>
                <c:pt idx="62">
                  <c:v>24624</c:v>
                </c:pt>
                <c:pt idx="63">
                  <c:v>24716</c:v>
                </c:pt>
                <c:pt idx="64">
                  <c:v>24807</c:v>
                </c:pt>
                <c:pt idx="65">
                  <c:v>24898</c:v>
                </c:pt>
                <c:pt idx="66">
                  <c:v>24990</c:v>
                </c:pt>
                <c:pt idx="67">
                  <c:v>25082</c:v>
                </c:pt>
                <c:pt idx="68">
                  <c:v>25173</c:v>
                </c:pt>
                <c:pt idx="69">
                  <c:v>25263</c:v>
                </c:pt>
                <c:pt idx="70">
                  <c:v>25355</c:v>
                </c:pt>
                <c:pt idx="71">
                  <c:v>25447</c:v>
                </c:pt>
                <c:pt idx="72">
                  <c:v>25538</c:v>
                </c:pt>
                <c:pt idx="73">
                  <c:v>25628</c:v>
                </c:pt>
                <c:pt idx="74">
                  <c:v>25720</c:v>
                </c:pt>
                <c:pt idx="75">
                  <c:v>25812</c:v>
                </c:pt>
                <c:pt idx="76">
                  <c:v>25903</c:v>
                </c:pt>
                <c:pt idx="77">
                  <c:v>25993</c:v>
                </c:pt>
                <c:pt idx="78">
                  <c:v>26085</c:v>
                </c:pt>
                <c:pt idx="79">
                  <c:v>26177</c:v>
                </c:pt>
                <c:pt idx="80">
                  <c:v>26268</c:v>
                </c:pt>
                <c:pt idx="81">
                  <c:v>26359</c:v>
                </c:pt>
                <c:pt idx="82">
                  <c:v>26451</c:v>
                </c:pt>
                <c:pt idx="83">
                  <c:v>26543</c:v>
                </c:pt>
                <c:pt idx="84">
                  <c:v>26634</c:v>
                </c:pt>
                <c:pt idx="85">
                  <c:v>26724</c:v>
                </c:pt>
                <c:pt idx="86">
                  <c:v>26816</c:v>
                </c:pt>
                <c:pt idx="87">
                  <c:v>26908</c:v>
                </c:pt>
                <c:pt idx="88">
                  <c:v>26999</c:v>
                </c:pt>
                <c:pt idx="89">
                  <c:v>27089</c:v>
                </c:pt>
                <c:pt idx="90">
                  <c:v>27181</c:v>
                </c:pt>
                <c:pt idx="91">
                  <c:v>27273</c:v>
                </c:pt>
                <c:pt idx="92">
                  <c:v>27364</c:v>
                </c:pt>
                <c:pt idx="93">
                  <c:v>27454</c:v>
                </c:pt>
                <c:pt idx="94">
                  <c:v>27546</c:v>
                </c:pt>
                <c:pt idx="95">
                  <c:v>27638</c:v>
                </c:pt>
                <c:pt idx="96">
                  <c:v>27729</c:v>
                </c:pt>
                <c:pt idx="97">
                  <c:v>27820</c:v>
                </c:pt>
                <c:pt idx="98">
                  <c:v>27912</c:v>
                </c:pt>
                <c:pt idx="99">
                  <c:v>28004</c:v>
                </c:pt>
                <c:pt idx="100">
                  <c:v>28095</c:v>
                </c:pt>
                <c:pt idx="101">
                  <c:v>28185</c:v>
                </c:pt>
                <c:pt idx="102">
                  <c:v>28277</c:v>
                </c:pt>
                <c:pt idx="103">
                  <c:v>28369</c:v>
                </c:pt>
                <c:pt idx="104">
                  <c:v>28460</c:v>
                </c:pt>
                <c:pt idx="105">
                  <c:v>28550</c:v>
                </c:pt>
                <c:pt idx="106">
                  <c:v>28642</c:v>
                </c:pt>
                <c:pt idx="107">
                  <c:v>28734</c:v>
                </c:pt>
                <c:pt idx="108">
                  <c:v>28825</c:v>
                </c:pt>
                <c:pt idx="109">
                  <c:v>28915</c:v>
                </c:pt>
                <c:pt idx="110">
                  <c:v>29007</c:v>
                </c:pt>
                <c:pt idx="111">
                  <c:v>29099</c:v>
                </c:pt>
                <c:pt idx="112">
                  <c:v>29190</c:v>
                </c:pt>
                <c:pt idx="113">
                  <c:v>29281</c:v>
                </c:pt>
                <c:pt idx="114">
                  <c:v>29373</c:v>
                </c:pt>
                <c:pt idx="115">
                  <c:v>29465</c:v>
                </c:pt>
                <c:pt idx="116">
                  <c:v>29556</c:v>
                </c:pt>
                <c:pt idx="117">
                  <c:v>29646</c:v>
                </c:pt>
                <c:pt idx="118">
                  <c:v>29738</c:v>
                </c:pt>
                <c:pt idx="119">
                  <c:v>29830</c:v>
                </c:pt>
                <c:pt idx="120">
                  <c:v>29921</c:v>
                </c:pt>
                <c:pt idx="121">
                  <c:v>30011</c:v>
                </c:pt>
                <c:pt idx="122">
                  <c:v>30103</c:v>
                </c:pt>
                <c:pt idx="123">
                  <c:v>30195</c:v>
                </c:pt>
                <c:pt idx="124">
                  <c:v>30286</c:v>
                </c:pt>
                <c:pt idx="125">
                  <c:v>30376</c:v>
                </c:pt>
                <c:pt idx="126">
                  <c:v>30468</c:v>
                </c:pt>
                <c:pt idx="127">
                  <c:v>30560</c:v>
                </c:pt>
                <c:pt idx="128">
                  <c:v>30651</c:v>
                </c:pt>
                <c:pt idx="129">
                  <c:v>30742</c:v>
                </c:pt>
                <c:pt idx="130">
                  <c:v>30834</c:v>
                </c:pt>
                <c:pt idx="131">
                  <c:v>30926</c:v>
                </c:pt>
                <c:pt idx="132">
                  <c:v>31017</c:v>
                </c:pt>
                <c:pt idx="133">
                  <c:v>31107</c:v>
                </c:pt>
                <c:pt idx="134">
                  <c:v>31199</c:v>
                </c:pt>
                <c:pt idx="135">
                  <c:v>31291</c:v>
                </c:pt>
                <c:pt idx="136">
                  <c:v>31382</c:v>
                </c:pt>
                <c:pt idx="137">
                  <c:v>31472</c:v>
                </c:pt>
                <c:pt idx="138">
                  <c:v>31564</c:v>
                </c:pt>
                <c:pt idx="139">
                  <c:v>31656</c:v>
                </c:pt>
                <c:pt idx="140">
                  <c:v>31747</c:v>
                </c:pt>
                <c:pt idx="141">
                  <c:v>31837</c:v>
                </c:pt>
                <c:pt idx="142">
                  <c:v>31929</c:v>
                </c:pt>
                <c:pt idx="143">
                  <c:v>32021</c:v>
                </c:pt>
                <c:pt idx="144">
                  <c:v>32112</c:v>
                </c:pt>
                <c:pt idx="145">
                  <c:v>32203</c:v>
                </c:pt>
                <c:pt idx="146">
                  <c:v>32295</c:v>
                </c:pt>
                <c:pt idx="147">
                  <c:v>32387</c:v>
                </c:pt>
                <c:pt idx="148">
                  <c:v>32478</c:v>
                </c:pt>
                <c:pt idx="149">
                  <c:v>32568</c:v>
                </c:pt>
                <c:pt idx="150">
                  <c:v>32660</c:v>
                </c:pt>
                <c:pt idx="151">
                  <c:v>32752</c:v>
                </c:pt>
                <c:pt idx="152">
                  <c:v>32843</c:v>
                </c:pt>
                <c:pt idx="153">
                  <c:v>32933</c:v>
                </c:pt>
                <c:pt idx="154">
                  <c:v>33025</c:v>
                </c:pt>
                <c:pt idx="155">
                  <c:v>33117</c:v>
                </c:pt>
                <c:pt idx="156">
                  <c:v>33208</c:v>
                </c:pt>
                <c:pt idx="157">
                  <c:v>33298</c:v>
                </c:pt>
                <c:pt idx="158">
                  <c:v>33390</c:v>
                </c:pt>
                <c:pt idx="159">
                  <c:v>33482</c:v>
                </c:pt>
                <c:pt idx="160">
                  <c:v>33573</c:v>
                </c:pt>
                <c:pt idx="161">
                  <c:v>33664</c:v>
                </c:pt>
                <c:pt idx="162">
                  <c:v>33756</c:v>
                </c:pt>
                <c:pt idx="163">
                  <c:v>33848</c:v>
                </c:pt>
                <c:pt idx="164">
                  <c:v>33939</c:v>
                </c:pt>
                <c:pt idx="165">
                  <c:v>34029</c:v>
                </c:pt>
                <c:pt idx="166">
                  <c:v>34121</c:v>
                </c:pt>
                <c:pt idx="167">
                  <c:v>34213</c:v>
                </c:pt>
                <c:pt idx="168">
                  <c:v>34304</c:v>
                </c:pt>
                <c:pt idx="169">
                  <c:v>34394</c:v>
                </c:pt>
                <c:pt idx="170">
                  <c:v>34486</c:v>
                </c:pt>
                <c:pt idx="171">
                  <c:v>34578</c:v>
                </c:pt>
                <c:pt idx="172">
                  <c:v>34669</c:v>
                </c:pt>
                <c:pt idx="173">
                  <c:v>34759</c:v>
                </c:pt>
                <c:pt idx="174">
                  <c:v>34851</c:v>
                </c:pt>
                <c:pt idx="175">
                  <c:v>34943</c:v>
                </c:pt>
                <c:pt idx="176">
                  <c:v>35034</c:v>
                </c:pt>
                <c:pt idx="177">
                  <c:v>35125</c:v>
                </c:pt>
                <c:pt idx="178">
                  <c:v>35217</c:v>
                </c:pt>
                <c:pt idx="179">
                  <c:v>35309</c:v>
                </c:pt>
                <c:pt idx="180">
                  <c:v>35400</c:v>
                </c:pt>
                <c:pt idx="181">
                  <c:v>35490</c:v>
                </c:pt>
                <c:pt idx="182">
                  <c:v>35582</c:v>
                </c:pt>
                <c:pt idx="183">
                  <c:v>35674</c:v>
                </c:pt>
                <c:pt idx="184">
                  <c:v>35765</c:v>
                </c:pt>
                <c:pt idx="185">
                  <c:v>35855</c:v>
                </c:pt>
                <c:pt idx="186">
                  <c:v>35947</c:v>
                </c:pt>
                <c:pt idx="187">
                  <c:v>36039</c:v>
                </c:pt>
                <c:pt idx="188">
                  <c:v>36130</c:v>
                </c:pt>
                <c:pt idx="189">
                  <c:v>36220</c:v>
                </c:pt>
                <c:pt idx="190">
                  <c:v>36312</c:v>
                </c:pt>
                <c:pt idx="191">
                  <c:v>36404</c:v>
                </c:pt>
                <c:pt idx="192">
                  <c:v>36495</c:v>
                </c:pt>
                <c:pt idx="193">
                  <c:v>36586</c:v>
                </c:pt>
                <c:pt idx="194">
                  <c:v>36678</c:v>
                </c:pt>
                <c:pt idx="195">
                  <c:v>36770</c:v>
                </c:pt>
                <c:pt idx="196">
                  <c:v>36861</c:v>
                </c:pt>
                <c:pt idx="197">
                  <c:v>36951</c:v>
                </c:pt>
                <c:pt idx="198">
                  <c:v>37043</c:v>
                </c:pt>
                <c:pt idx="199">
                  <c:v>37135</c:v>
                </c:pt>
                <c:pt idx="200">
                  <c:v>37226</c:v>
                </c:pt>
                <c:pt idx="201">
                  <c:v>37316</c:v>
                </c:pt>
                <c:pt idx="202">
                  <c:v>37408</c:v>
                </c:pt>
                <c:pt idx="203">
                  <c:v>37500</c:v>
                </c:pt>
                <c:pt idx="204">
                  <c:v>37591</c:v>
                </c:pt>
                <c:pt idx="205">
                  <c:v>37681</c:v>
                </c:pt>
                <c:pt idx="206">
                  <c:v>37773</c:v>
                </c:pt>
                <c:pt idx="207">
                  <c:v>37865</c:v>
                </c:pt>
                <c:pt idx="208">
                  <c:v>37956</c:v>
                </c:pt>
                <c:pt idx="209">
                  <c:v>38047</c:v>
                </c:pt>
                <c:pt idx="210">
                  <c:v>38139</c:v>
                </c:pt>
                <c:pt idx="211">
                  <c:v>38231</c:v>
                </c:pt>
                <c:pt idx="212">
                  <c:v>38322</c:v>
                </c:pt>
                <c:pt idx="213">
                  <c:v>38412</c:v>
                </c:pt>
                <c:pt idx="214">
                  <c:v>38504</c:v>
                </c:pt>
                <c:pt idx="215">
                  <c:v>38596</c:v>
                </c:pt>
                <c:pt idx="216">
                  <c:v>38687</c:v>
                </c:pt>
                <c:pt idx="217">
                  <c:v>38777</c:v>
                </c:pt>
                <c:pt idx="218">
                  <c:v>38869</c:v>
                </c:pt>
                <c:pt idx="219">
                  <c:v>38961</c:v>
                </c:pt>
                <c:pt idx="220">
                  <c:v>39052</c:v>
                </c:pt>
                <c:pt idx="221">
                  <c:v>39142</c:v>
                </c:pt>
                <c:pt idx="222">
                  <c:v>39234</c:v>
                </c:pt>
                <c:pt idx="223">
                  <c:v>39326</c:v>
                </c:pt>
                <c:pt idx="224">
                  <c:v>39417</c:v>
                </c:pt>
                <c:pt idx="225">
                  <c:v>39508</c:v>
                </c:pt>
                <c:pt idx="226">
                  <c:v>39600</c:v>
                </c:pt>
                <c:pt idx="227">
                  <c:v>39692</c:v>
                </c:pt>
                <c:pt idx="228">
                  <c:v>39783</c:v>
                </c:pt>
                <c:pt idx="229">
                  <c:v>39873</c:v>
                </c:pt>
                <c:pt idx="230">
                  <c:v>39965</c:v>
                </c:pt>
                <c:pt idx="231">
                  <c:v>40057</c:v>
                </c:pt>
                <c:pt idx="232">
                  <c:v>40148</c:v>
                </c:pt>
                <c:pt idx="233">
                  <c:v>40238</c:v>
                </c:pt>
                <c:pt idx="234">
                  <c:v>40330</c:v>
                </c:pt>
                <c:pt idx="235">
                  <c:v>40422</c:v>
                </c:pt>
                <c:pt idx="236">
                  <c:v>40513</c:v>
                </c:pt>
                <c:pt idx="237">
                  <c:v>40603</c:v>
                </c:pt>
                <c:pt idx="238">
                  <c:v>40695</c:v>
                </c:pt>
                <c:pt idx="239">
                  <c:v>40787</c:v>
                </c:pt>
                <c:pt idx="240">
                  <c:v>40878</c:v>
                </c:pt>
                <c:pt idx="241">
                  <c:v>40969</c:v>
                </c:pt>
                <c:pt idx="242">
                  <c:v>41061</c:v>
                </c:pt>
                <c:pt idx="243">
                  <c:v>41153</c:v>
                </c:pt>
                <c:pt idx="244">
                  <c:v>41244</c:v>
                </c:pt>
                <c:pt idx="245">
                  <c:v>41334</c:v>
                </c:pt>
                <c:pt idx="246">
                  <c:v>41426</c:v>
                </c:pt>
                <c:pt idx="247">
                  <c:v>41518</c:v>
                </c:pt>
                <c:pt idx="248">
                  <c:v>41609</c:v>
                </c:pt>
                <c:pt idx="249">
                  <c:v>41699</c:v>
                </c:pt>
                <c:pt idx="250">
                  <c:v>41791</c:v>
                </c:pt>
              </c:numCache>
            </c:numRef>
          </c:cat>
          <c:val>
            <c:numRef>
              <c:f>'3.3'!$C$2:$C$252</c:f>
              <c:numCache>
                <c:formatCode>0</c:formatCode>
                <c:ptCount val="251"/>
                <c:pt idx="0">
                  <c:v>97819.826257085952</c:v>
                </c:pt>
                <c:pt idx="1">
                  <c:v>97849.406437561775</c:v>
                </c:pt>
                <c:pt idx="2">
                  <c:v>97880.392925279521</c:v>
                </c:pt>
                <c:pt idx="3">
                  <c:v>97902.676457386784</c:v>
                </c:pt>
                <c:pt idx="4">
                  <c:v>97921.399551886134</c:v>
                </c:pt>
                <c:pt idx="5">
                  <c:v>97935.604942420294</c:v>
                </c:pt>
                <c:pt idx="6">
                  <c:v>97951.774394919601</c:v>
                </c:pt>
                <c:pt idx="7">
                  <c:v>97958.211571795109</c:v>
                </c:pt>
                <c:pt idx="8">
                  <c:v>97960.82272450866</c:v>
                </c:pt>
                <c:pt idx="9">
                  <c:v>97958.937608625376</c:v>
                </c:pt>
                <c:pt idx="10">
                  <c:v>97959.685407278448</c:v>
                </c:pt>
                <c:pt idx="11">
                  <c:v>97949.530797538362</c:v>
                </c:pt>
                <c:pt idx="12">
                  <c:v>97935.257303616454</c:v>
                </c:pt>
                <c:pt idx="13">
                  <c:v>97916.536965797553</c:v>
                </c:pt>
                <c:pt idx="14">
                  <c:v>97901.248149870342</c:v>
                </c:pt>
                <c:pt idx="15">
                  <c:v>97873.724350234901</c:v>
                </c:pt>
                <c:pt idx="16">
                  <c:v>97841.756862170718</c:v>
                </c:pt>
                <c:pt idx="17">
                  <c:v>97805.451824052827</c:v>
                </c:pt>
                <c:pt idx="18">
                  <c:v>97773.528362186087</c:v>
                </c:pt>
                <c:pt idx="19">
                  <c:v>97727.849827896425</c:v>
                </c:pt>
                <c:pt idx="20">
                  <c:v>97677.365287063774</c:v>
                </c:pt>
                <c:pt idx="21">
                  <c:v>97622.693508874378</c:v>
                </c:pt>
                <c:pt idx="22">
                  <c:v>97573.530043671999</c:v>
                </c:pt>
                <c:pt idx="23">
                  <c:v>97508.874861511838</c:v>
                </c:pt>
                <c:pt idx="24">
                  <c:v>97439.007236526901</c:v>
                </c:pt>
                <c:pt idx="25">
                  <c:v>97365.178201675328</c:v>
                </c:pt>
                <c:pt idx="26">
                  <c:v>97298.190224609396</c:v>
                </c:pt>
                <c:pt idx="27">
                  <c:v>97213.723653388413</c:v>
                </c:pt>
                <c:pt idx="28">
                  <c:v>97123.586212856157</c:v>
                </c:pt>
                <c:pt idx="29">
                  <c:v>97029.801322101164</c:v>
                </c:pt>
                <c:pt idx="30">
                  <c:v>96944.430326571106</c:v>
                </c:pt>
                <c:pt idx="31">
                  <c:v>96839.304570698616</c:v>
                </c:pt>
                <c:pt idx="32">
                  <c:v>96727.988163082016</c:v>
                </c:pt>
                <c:pt idx="33">
                  <c:v>96613.425887598147</c:v>
                </c:pt>
                <c:pt idx="34">
                  <c:v>96509.130088982318</c:v>
                </c:pt>
                <c:pt idx="35">
                  <c:v>96382.468821645612</c:v>
                </c:pt>
                <c:pt idx="36">
                  <c:v>96249.024677707028</c:v>
                </c:pt>
                <c:pt idx="37">
                  <c:v>96112.848037878182</c:v>
                </c:pt>
                <c:pt idx="38">
                  <c:v>95989.116287523575</c:v>
                </c:pt>
                <c:pt idx="39">
                  <c:v>95840.021349835253</c:v>
                </c:pt>
                <c:pt idx="40">
                  <c:v>95683.465709482276</c:v>
                </c:pt>
                <c:pt idx="41">
                  <c:v>95524.829218409373</c:v>
                </c:pt>
                <c:pt idx="42">
                  <c:v>95381.195416220478</c:v>
                </c:pt>
                <c:pt idx="43">
                  <c:v>95208.752847946351</c:v>
                </c:pt>
                <c:pt idx="44">
                  <c:v>95028.070532795042</c:v>
                </c:pt>
                <c:pt idx="45">
                  <c:v>94846.117114622946</c:v>
                </c:pt>
                <c:pt idx="46">
                  <c:v>94682.165834083731</c:v>
                </c:pt>
                <c:pt idx="47">
                  <c:v>94485.441806641262</c:v>
                </c:pt>
                <c:pt idx="48">
                  <c:v>94279.579284798558</c:v>
                </c:pt>
                <c:pt idx="49">
                  <c:v>94024.961975265556</c:v>
                </c:pt>
                <c:pt idx="50">
                  <c:v>93792.075489369236</c:v>
                </c:pt>
                <c:pt idx="51">
                  <c:v>93522.12484187317</c:v>
                </c:pt>
                <c:pt idx="52">
                  <c:v>93242.269664578474</c:v>
                </c:pt>
                <c:pt idx="53">
                  <c:v>93120.018696516199</c:v>
                </c:pt>
                <c:pt idx="54">
                  <c:v>93022.98986776371</c:v>
                </c:pt>
                <c:pt idx="55">
                  <c:v>92882.950837148892</c:v>
                </c:pt>
                <c:pt idx="56">
                  <c:v>92731.042431767113</c:v>
                </c:pt>
                <c:pt idx="57">
                  <c:v>92583.407700691401</c:v>
                </c:pt>
                <c:pt idx="58">
                  <c:v>92465.876182275126</c:v>
                </c:pt>
                <c:pt idx="59">
                  <c:v>92298.97171983977</c:v>
                </c:pt>
                <c:pt idx="60">
                  <c:v>92118.651404564996</c:v>
                </c:pt>
                <c:pt idx="61">
                  <c:v>91944.381686660636</c:v>
                </c:pt>
                <c:pt idx="62">
                  <c:v>91805.957553908083</c:v>
                </c:pt>
                <c:pt idx="63">
                  <c:v>91610.787153981801</c:v>
                </c:pt>
                <c:pt idx="64">
                  <c:v>91400.395706972136</c:v>
                </c:pt>
                <c:pt idx="65">
                  <c:v>91198.211766629553</c:v>
                </c:pt>
                <c:pt idx="66">
                  <c:v>91038.624626823061</c:v>
                </c:pt>
                <c:pt idx="67">
                  <c:v>90813.74069626673</c:v>
                </c:pt>
                <c:pt idx="68">
                  <c:v>90571.523818767877</c:v>
                </c:pt>
                <c:pt idx="69">
                  <c:v>90340.11584846089</c:v>
                </c:pt>
                <c:pt idx="70">
                  <c:v>90159.237473423986</c:v>
                </c:pt>
                <c:pt idx="71">
                  <c:v>89903.140107747982</c:v>
                </c:pt>
                <c:pt idx="72">
                  <c:v>89627.234256370866</c:v>
                </c:pt>
                <c:pt idx="73">
                  <c:v>89365.260777540796</c:v>
                </c:pt>
                <c:pt idx="74">
                  <c:v>89163.133499930686</c:v>
                </c:pt>
                <c:pt idx="75">
                  <c:v>88874.266330520069</c:v>
                </c:pt>
                <c:pt idx="76">
                  <c:v>88562.684030867822</c:v>
                </c:pt>
                <c:pt idx="77">
                  <c:v>88268.783516668555</c:v>
                </c:pt>
                <c:pt idx="78">
                  <c:v>88045.666315623297</c:v>
                </c:pt>
                <c:pt idx="79">
                  <c:v>87722.424534637699</c:v>
                </c:pt>
                <c:pt idx="80">
                  <c:v>87373.049804280396</c:v>
                </c:pt>
                <c:pt idx="81">
                  <c:v>87045.833840536405</c:v>
                </c:pt>
                <c:pt idx="82">
                  <c:v>86802.235961662707</c:v>
                </c:pt>
                <c:pt idx="83">
                  <c:v>86442.955524711026</c:v>
                </c:pt>
                <c:pt idx="84">
                  <c:v>86053.518434871396</c:v>
                </c:pt>
                <c:pt idx="85">
                  <c:v>85661.184856312306</c:v>
                </c:pt>
                <c:pt idx="86">
                  <c:v>85367.723703889176</c:v>
                </c:pt>
                <c:pt idx="87">
                  <c:v>84940.827100025301</c:v>
                </c:pt>
                <c:pt idx="88">
                  <c:v>84479.373570749769</c:v>
                </c:pt>
                <c:pt idx="89">
                  <c:v>84513.779166666209</c:v>
                </c:pt>
                <c:pt idx="90">
                  <c:v>84663.67411902656</c:v>
                </c:pt>
                <c:pt idx="91">
                  <c:v>84655.879209291466</c:v>
                </c:pt>
                <c:pt idx="92">
                  <c:v>84604.499089641919</c:v>
                </c:pt>
                <c:pt idx="93">
                  <c:v>84585.157940647376</c:v>
                </c:pt>
                <c:pt idx="94">
                  <c:v>84704.557926981244</c:v>
                </c:pt>
                <c:pt idx="95">
                  <c:v>84637.451440584395</c:v>
                </c:pt>
                <c:pt idx="96">
                  <c:v>84518.535583899924</c:v>
                </c:pt>
                <c:pt idx="97">
                  <c:v>84441.683779990446</c:v>
                </c:pt>
                <c:pt idx="98">
                  <c:v>84531.41847769513</c:v>
                </c:pt>
                <c:pt idx="99">
                  <c:v>84400.575623492143</c:v>
                </c:pt>
                <c:pt idx="100">
                  <c:v>84208.133455430856</c:v>
                </c:pt>
                <c:pt idx="101">
                  <c:v>84069.905999853116</c:v>
                </c:pt>
                <c:pt idx="102">
                  <c:v>84131.582195176132</c:v>
                </c:pt>
                <c:pt idx="103">
                  <c:v>83932.382288263019</c:v>
                </c:pt>
                <c:pt idx="104">
                  <c:v>83659.912367856014</c:v>
                </c:pt>
                <c:pt idx="105">
                  <c:v>83456.373378612509</c:v>
                </c:pt>
                <c:pt idx="106">
                  <c:v>83492.570725479993</c:v>
                </c:pt>
                <c:pt idx="107">
                  <c:v>83220.211297965376</c:v>
                </c:pt>
                <c:pt idx="108">
                  <c:v>82860.654352705533</c:v>
                </c:pt>
                <c:pt idx="109">
                  <c:v>82587.809977536381</c:v>
                </c:pt>
                <c:pt idx="110">
                  <c:v>82602.290216199122</c:v>
                </c:pt>
                <c:pt idx="111">
                  <c:v>82251.784023731976</c:v>
                </c:pt>
                <c:pt idx="112">
                  <c:v>81797.442254063542</c:v>
                </c:pt>
                <c:pt idx="113">
                  <c:v>81451.284255830498</c:v>
                </c:pt>
                <c:pt idx="114">
                  <c:v>81449.267733469111</c:v>
                </c:pt>
                <c:pt idx="115">
                  <c:v>81015.462591947202</c:v>
                </c:pt>
                <c:pt idx="116">
                  <c:v>80457.934953315664</c:v>
                </c:pt>
                <c:pt idx="117">
                  <c:v>80034.470085022243</c:v>
                </c:pt>
                <c:pt idx="118">
                  <c:v>80022.940933465754</c:v>
                </c:pt>
                <c:pt idx="119">
                  <c:v>79500.529745273729</c:v>
                </c:pt>
                <c:pt idx="120">
                  <c:v>78830.606990568587</c:v>
                </c:pt>
                <c:pt idx="121">
                  <c:v>78325.908412862904</c:v>
                </c:pt>
                <c:pt idx="122">
                  <c:v>78313.993373142293</c:v>
                </c:pt>
                <c:pt idx="123">
                  <c:v>77697.528182440277</c:v>
                </c:pt>
                <c:pt idx="124">
                  <c:v>76905.094498498176</c:v>
                </c:pt>
                <c:pt idx="125">
                  <c:v>76315.370039414993</c:v>
                </c:pt>
                <c:pt idx="126">
                  <c:v>76314.793135569402</c:v>
                </c:pt>
                <c:pt idx="127">
                  <c:v>75598.733480957351</c:v>
                </c:pt>
                <c:pt idx="128">
                  <c:v>74672.639089507749</c:v>
                </c:pt>
                <c:pt idx="129">
                  <c:v>73994.290692228649</c:v>
                </c:pt>
                <c:pt idx="130">
                  <c:v>74019.892581650085</c:v>
                </c:pt>
                <c:pt idx="131">
                  <c:v>73198.600013103336</c:v>
                </c:pt>
                <c:pt idx="132">
                  <c:v>72126.518577588518</c:v>
                </c:pt>
                <c:pt idx="133">
                  <c:v>71356.247345944037</c:v>
                </c:pt>
                <c:pt idx="134">
                  <c:v>71426.630225072222</c:v>
                </c:pt>
                <c:pt idx="135">
                  <c:v>70494.465695239385</c:v>
                </c:pt>
                <c:pt idx="136">
                  <c:v>69262.708730692699</c:v>
                </c:pt>
                <c:pt idx="137">
                  <c:v>68135.497421936132</c:v>
                </c:pt>
                <c:pt idx="138">
                  <c:v>68011.599670647687</c:v>
                </c:pt>
                <c:pt idx="139">
                  <c:v>66714.26843509794</c:v>
                </c:pt>
                <c:pt idx="140">
                  <c:v>65073.39751618103</c:v>
                </c:pt>
                <c:pt idx="141">
                  <c:v>63884.015256582104</c:v>
                </c:pt>
                <c:pt idx="142">
                  <c:v>63872.510436664605</c:v>
                </c:pt>
                <c:pt idx="143">
                  <c:v>62491.775772732792</c:v>
                </c:pt>
                <c:pt idx="144">
                  <c:v>60705.565014896973</c:v>
                </c:pt>
                <c:pt idx="145">
                  <c:v>59454.841507015546</c:v>
                </c:pt>
                <c:pt idx="146">
                  <c:v>59586.647047855586</c:v>
                </c:pt>
                <c:pt idx="147">
                  <c:v>58120.18906292101</c:v>
                </c:pt>
                <c:pt idx="148">
                  <c:v>56175.219160370245</c:v>
                </c:pt>
                <c:pt idx="149">
                  <c:v>54864.777240123229</c:v>
                </c:pt>
                <c:pt idx="150">
                  <c:v>55176.74116418315</c:v>
                </c:pt>
                <c:pt idx="151">
                  <c:v>53622.715228581896</c:v>
                </c:pt>
                <c:pt idx="152">
                  <c:v>51503.736357141068</c:v>
                </c:pt>
                <c:pt idx="153">
                  <c:v>50135.999210017653</c:v>
                </c:pt>
                <c:pt idx="154">
                  <c:v>50671.813702671359</c:v>
                </c:pt>
                <c:pt idx="155">
                  <c:v>49028.284612818316</c:v>
                </c:pt>
                <c:pt idx="156">
                  <c:v>46718.169573711864</c:v>
                </c:pt>
                <c:pt idx="157">
                  <c:v>43493.698922162504</c:v>
                </c:pt>
                <c:pt idx="158">
                  <c:v>42510.656258626739</c:v>
                </c:pt>
                <c:pt idx="159">
                  <c:v>39283.428110551649</c:v>
                </c:pt>
                <c:pt idx="160">
                  <c:v>35576.852310486982</c:v>
                </c:pt>
                <c:pt idx="161">
                  <c:v>34642.82831804848</c:v>
                </c:pt>
                <c:pt idx="162">
                  <c:v>35955.992978531889</c:v>
                </c:pt>
                <c:pt idx="163">
                  <c:v>34691.466653624084</c:v>
                </c:pt>
                <c:pt idx="164">
                  <c:v>32582.564929480468</c:v>
                </c:pt>
                <c:pt idx="165">
                  <c:v>31104.622570084095</c:v>
                </c:pt>
                <c:pt idx="166">
                  <c:v>32322.714829842091</c:v>
                </c:pt>
                <c:pt idx="167">
                  <c:v>30506.34146922587</c:v>
                </c:pt>
                <c:pt idx="168">
                  <c:v>27758.392315650086</c:v>
                </c:pt>
                <c:pt idx="169">
                  <c:v>26564.423413875051</c:v>
                </c:pt>
                <c:pt idx="170">
                  <c:v>28507.924076588599</c:v>
                </c:pt>
                <c:pt idx="171">
                  <c:v>26896.127358775368</c:v>
                </c:pt>
                <c:pt idx="172">
                  <c:v>24125.277298727931</c:v>
                </c:pt>
                <c:pt idx="173">
                  <c:v>22871.874396919146</c:v>
                </c:pt>
                <c:pt idx="174">
                  <c:v>25383.073132375957</c:v>
                </c:pt>
                <c:pt idx="175">
                  <c:v>23644.316405978992</c:v>
                </c:pt>
                <c:pt idx="176">
                  <c:v>20506.219370868275</c:v>
                </c:pt>
                <c:pt idx="177">
                  <c:v>19153.556235976048</c:v>
                </c:pt>
                <c:pt idx="178">
                  <c:v>22313.60426648365</c:v>
                </c:pt>
                <c:pt idx="179">
                  <c:v>20398.360682909493</c:v>
                </c:pt>
                <c:pt idx="180">
                  <c:v>16819.374587293092</c:v>
                </c:pt>
                <c:pt idx="181">
                  <c:v>15549.313359601743</c:v>
                </c:pt>
                <c:pt idx="182">
                  <c:v>19727.95624252308</c:v>
                </c:pt>
                <c:pt idx="183">
                  <c:v>17791.192975953632</c:v>
                </c:pt>
                <c:pt idx="184">
                  <c:v>13767.717812962537</c:v>
                </c:pt>
                <c:pt idx="185">
                  <c:v>12275.730439588551</c:v>
                </c:pt>
                <c:pt idx="186">
                  <c:v>17385.783355694268</c:v>
                </c:pt>
                <c:pt idx="187">
                  <c:v>15111.025533311267</c:v>
                </c:pt>
                <c:pt idx="188">
                  <c:v>10427.861965029138</c:v>
                </c:pt>
                <c:pt idx="189">
                  <c:v>8957.2318561232441</c:v>
                </c:pt>
                <c:pt idx="190">
                  <c:v>15270.993175925569</c:v>
                </c:pt>
                <c:pt idx="191">
                  <c:v>12897.385524196416</c:v>
                </c:pt>
                <c:pt idx="192">
                  <c:v>7679.6974636079949</c:v>
                </c:pt>
                <c:pt idx="193">
                  <c:v>6256.5567080159171</c:v>
                </c:pt>
                <c:pt idx="194">
                  <c:v>13983.711912455534</c:v>
                </c:pt>
                <c:pt idx="195">
                  <c:v>11504.265308454009</c:v>
                </c:pt>
                <c:pt idx="196">
                  <c:v>5708.3471541705539</c:v>
                </c:pt>
                <c:pt idx="197">
                  <c:v>4489.7016783605568</c:v>
                </c:pt>
                <c:pt idx="198">
                  <c:v>14408.625652375662</c:v>
                </c:pt>
                <c:pt idx="199">
                  <c:v>12157.531705456931</c:v>
                </c:pt>
                <c:pt idx="200">
                  <c:v>4973.6875717648763</c:v>
                </c:pt>
                <c:pt idx="201">
                  <c:v>1894.0448290696486</c:v>
                </c:pt>
                <c:pt idx="202">
                  <c:v>20922.882188588257</c:v>
                </c:pt>
                <c:pt idx="203">
                  <c:v>18309.237391715815</c:v>
                </c:pt>
                <c:pt idx="204">
                  <c:v>9864.1522925050922</c:v>
                </c:pt>
                <c:pt idx="205">
                  <c:v>13321.932118664416</c:v>
                </c:pt>
                <c:pt idx="206">
                  <c:v>6089.7341858400841</c:v>
                </c:pt>
                <c:pt idx="207">
                  <c:v>3922.720664405394</c:v>
                </c:pt>
                <c:pt idx="208">
                  <c:v>3054.0032946001043</c:v>
                </c:pt>
                <c:pt idx="209">
                  <c:v>5307.6753925225194</c:v>
                </c:pt>
                <c:pt idx="210">
                  <c:v>10573.521123099943</c:v>
                </c:pt>
                <c:pt idx="211">
                  <c:v>6688.3020204000059</c:v>
                </c:pt>
                <c:pt idx="212">
                  <c:v>4979.8725872000032</c:v>
                </c:pt>
                <c:pt idx="213">
                  <c:v>3112.0580986647333</c:v>
                </c:pt>
                <c:pt idx="214">
                  <c:v>2914.6021105003319</c:v>
                </c:pt>
                <c:pt idx="215">
                  <c:v>2606.2462548748567</c:v>
                </c:pt>
                <c:pt idx="216">
                  <c:v>1322.7721064924051</c:v>
                </c:pt>
                <c:pt idx="217">
                  <c:v>526.06547583333304</c:v>
                </c:pt>
                <c:pt idx="218">
                  <c:v>371.01688356722968</c:v>
                </c:pt>
                <c:pt idx="219">
                  <c:v>445045.74341905018</c:v>
                </c:pt>
                <c:pt idx="220">
                  <c:v>927733.62349098292</c:v>
                </c:pt>
                <c:pt idx="221">
                  <c:v>17747.674489821657</c:v>
                </c:pt>
                <c:pt idx="222">
                  <c:v>20945.639096666458</c:v>
                </c:pt>
                <c:pt idx="223">
                  <c:v>6458.1550813948352</c:v>
                </c:pt>
                <c:pt idx="224">
                  <c:v>8575.9140280000138</c:v>
                </c:pt>
                <c:pt idx="225">
                  <c:v>10621.915661872252</c:v>
                </c:pt>
                <c:pt idx="226">
                  <c:v>15714.116865199927</c:v>
                </c:pt>
                <c:pt idx="227">
                  <c:v>26496.635950278658</c:v>
                </c:pt>
                <c:pt idx="228">
                  <c:v>29051.12699175813</c:v>
                </c:pt>
                <c:pt idx="229">
                  <c:v>26632.253460025313</c:v>
                </c:pt>
                <c:pt idx="230">
                  <c:v>17686.364536109068</c:v>
                </c:pt>
                <c:pt idx="231">
                  <c:v>16126.376526499942</c:v>
                </c:pt>
                <c:pt idx="232">
                  <c:v>14674.104289529863</c:v>
                </c:pt>
                <c:pt idx="233">
                  <c:v>7105.3253090208573</c:v>
                </c:pt>
                <c:pt idx="234">
                  <c:v>5209.8942273999992</c:v>
                </c:pt>
                <c:pt idx="235">
                  <c:v>8509.9802066332995</c:v>
                </c:pt>
                <c:pt idx="236">
                  <c:v>9520.1007825000052</c:v>
                </c:pt>
                <c:pt idx="237">
                  <c:v>7844.1469063901723</c:v>
                </c:pt>
                <c:pt idx="238">
                  <c:v>1573.9359908645274</c:v>
                </c:pt>
                <c:pt idx="239">
                  <c:v>4267.0400989653117</c:v>
                </c:pt>
                <c:pt idx="240">
                  <c:v>4361.8475034434723</c:v>
                </c:pt>
                <c:pt idx="241">
                  <c:v>3584.0984398601049</c:v>
                </c:pt>
                <c:pt idx="242">
                  <c:v>6826.8941295000013</c:v>
                </c:pt>
                <c:pt idx="243">
                  <c:v>6227.4069276999971</c:v>
                </c:pt>
                <c:pt idx="244">
                  <c:v>2925.2254920924674</c:v>
                </c:pt>
                <c:pt idx="245">
                  <c:v>8982.7537045163826</c:v>
                </c:pt>
                <c:pt idx="246">
                  <c:v>2621.7693270999835</c:v>
                </c:pt>
                <c:pt idx="247">
                  <c:v>3365.5512655183666</c:v>
                </c:pt>
                <c:pt idx="248">
                  <c:v>2981.5637674811924</c:v>
                </c:pt>
                <c:pt idx="249">
                  <c:v>5943.4892995666623</c:v>
                </c:pt>
                <c:pt idx="250">
                  <c:v>2545.345422390888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'3.3'!$D$1</c:f>
              <c:strCache>
                <c:ptCount val="1"/>
                <c:pt idx="0">
                  <c:v>Agricultura, pesca, ganadería, caza y silvicultura</c:v>
                </c:pt>
              </c:strCache>
            </c:strRef>
          </c:tx>
          <c:marker>
            <c:symbol val="none"/>
          </c:marker>
          <c:cat>
            <c:numRef>
              <c:f>'3.3'!$A$2:$A$252</c:f>
              <c:numCache>
                <c:formatCode>mmm\-yy</c:formatCode>
                <c:ptCount val="251"/>
                <c:pt idx="0">
                  <c:v>18963</c:v>
                </c:pt>
                <c:pt idx="1">
                  <c:v>19054</c:v>
                </c:pt>
                <c:pt idx="2">
                  <c:v>19146</c:v>
                </c:pt>
                <c:pt idx="3">
                  <c:v>19238</c:v>
                </c:pt>
                <c:pt idx="4">
                  <c:v>19329</c:v>
                </c:pt>
                <c:pt idx="5">
                  <c:v>19419</c:v>
                </c:pt>
                <c:pt idx="6">
                  <c:v>19511</c:v>
                </c:pt>
                <c:pt idx="7">
                  <c:v>19603</c:v>
                </c:pt>
                <c:pt idx="8">
                  <c:v>19694</c:v>
                </c:pt>
                <c:pt idx="9">
                  <c:v>19784</c:v>
                </c:pt>
                <c:pt idx="10">
                  <c:v>19876</c:v>
                </c:pt>
                <c:pt idx="11">
                  <c:v>19968</c:v>
                </c:pt>
                <c:pt idx="12">
                  <c:v>20059</c:v>
                </c:pt>
                <c:pt idx="13">
                  <c:v>20149</c:v>
                </c:pt>
                <c:pt idx="14">
                  <c:v>20241</c:v>
                </c:pt>
                <c:pt idx="15">
                  <c:v>20333</c:v>
                </c:pt>
                <c:pt idx="16">
                  <c:v>20424</c:v>
                </c:pt>
                <c:pt idx="17">
                  <c:v>20515</c:v>
                </c:pt>
                <c:pt idx="18">
                  <c:v>20607</c:v>
                </c:pt>
                <c:pt idx="19">
                  <c:v>20699</c:v>
                </c:pt>
                <c:pt idx="20">
                  <c:v>20790</c:v>
                </c:pt>
                <c:pt idx="21">
                  <c:v>20880</c:v>
                </c:pt>
                <c:pt idx="22">
                  <c:v>20972</c:v>
                </c:pt>
                <c:pt idx="23">
                  <c:v>21064</c:v>
                </c:pt>
                <c:pt idx="24">
                  <c:v>21155</c:v>
                </c:pt>
                <c:pt idx="25">
                  <c:v>21245</c:v>
                </c:pt>
                <c:pt idx="26">
                  <c:v>21337</c:v>
                </c:pt>
                <c:pt idx="27">
                  <c:v>21429</c:v>
                </c:pt>
                <c:pt idx="28">
                  <c:v>21520</c:v>
                </c:pt>
                <c:pt idx="29">
                  <c:v>21610</c:v>
                </c:pt>
                <c:pt idx="30">
                  <c:v>21702</c:v>
                </c:pt>
                <c:pt idx="31">
                  <c:v>21794</c:v>
                </c:pt>
                <c:pt idx="32">
                  <c:v>21885</c:v>
                </c:pt>
                <c:pt idx="33">
                  <c:v>21976</c:v>
                </c:pt>
                <c:pt idx="34">
                  <c:v>22068</c:v>
                </c:pt>
                <c:pt idx="35">
                  <c:v>22160</c:v>
                </c:pt>
                <c:pt idx="36">
                  <c:v>22251</c:v>
                </c:pt>
                <c:pt idx="37">
                  <c:v>22341</c:v>
                </c:pt>
                <c:pt idx="38">
                  <c:v>22433</c:v>
                </c:pt>
                <c:pt idx="39">
                  <c:v>22525</c:v>
                </c:pt>
                <c:pt idx="40">
                  <c:v>22616</c:v>
                </c:pt>
                <c:pt idx="41">
                  <c:v>22706</c:v>
                </c:pt>
                <c:pt idx="42">
                  <c:v>22798</c:v>
                </c:pt>
                <c:pt idx="43">
                  <c:v>22890</c:v>
                </c:pt>
                <c:pt idx="44">
                  <c:v>22981</c:v>
                </c:pt>
                <c:pt idx="45">
                  <c:v>23071</c:v>
                </c:pt>
                <c:pt idx="46">
                  <c:v>23163</c:v>
                </c:pt>
                <c:pt idx="47">
                  <c:v>23255</c:v>
                </c:pt>
                <c:pt idx="48">
                  <c:v>23346</c:v>
                </c:pt>
                <c:pt idx="49">
                  <c:v>23437</c:v>
                </c:pt>
                <c:pt idx="50">
                  <c:v>23529</c:v>
                </c:pt>
                <c:pt idx="51">
                  <c:v>23621</c:v>
                </c:pt>
                <c:pt idx="52">
                  <c:v>23712</c:v>
                </c:pt>
                <c:pt idx="53">
                  <c:v>23802</c:v>
                </c:pt>
                <c:pt idx="54">
                  <c:v>23894</c:v>
                </c:pt>
                <c:pt idx="55">
                  <c:v>23986</c:v>
                </c:pt>
                <c:pt idx="56">
                  <c:v>24077</c:v>
                </c:pt>
                <c:pt idx="57">
                  <c:v>24167</c:v>
                </c:pt>
                <c:pt idx="58">
                  <c:v>24259</c:v>
                </c:pt>
                <c:pt idx="59">
                  <c:v>24351</c:v>
                </c:pt>
                <c:pt idx="60">
                  <c:v>24442</c:v>
                </c:pt>
                <c:pt idx="61">
                  <c:v>24532</c:v>
                </c:pt>
                <c:pt idx="62">
                  <c:v>24624</c:v>
                </c:pt>
                <c:pt idx="63">
                  <c:v>24716</c:v>
                </c:pt>
                <c:pt idx="64">
                  <c:v>24807</c:v>
                </c:pt>
                <c:pt idx="65">
                  <c:v>24898</c:v>
                </c:pt>
                <c:pt idx="66">
                  <c:v>24990</c:v>
                </c:pt>
                <c:pt idx="67">
                  <c:v>25082</c:v>
                </c:pt>
                <c:pt idx="68">
                  <c:v>25173</c:v>
                </c:pt>
                <c:pt idx="69">
                  <c:v>25263</c:v>
                </c:pt>
                <c:pt idx="70">
                  <c:v>25355</c:v>
                </c:pt>
                <c:pt idx="71">
                  <c:v>25447</c:v>
                </c:pt>
                <c:pt idx="72">
                  <c:v>25538</c:v>
                </c:pt>
                <c:pt idx="73">
                  <c:v>25628</c:v>
                </c:pt>
                <c:pt idx="74">
                  <c:v>25720</c:v>
                </c:pt>
                <c:pt idx="75">
                  <c:v>25812</c:v>
                </c:pt>
                <c:pt idx="76">
                  <c:v>25903</c:v>
                </c:pt>
                <c:pt idx="77">
                  <c:v>25993</c:v>
                </c:pt>
                <c:pt idx="78">
                  <c:v>26085</c:v>
                </c:pt>
                <c:pt idx="79">
                  <c:v>26177</c:v>
                </c:pt>
                <c:pt idx="80">
                  <c:v>26268</c:v>
                </c:pt>
                <c:pt idx="81">
                  <c:v>26359</c:v>
                </c:pt>
                <c:pt idx="82">
                  <c:v>26451</c:v>
                </c:pt>
                <c:pt idx="83">
                  <c:v>26543</c:v>
                </c:pt>
                <c:pt idx="84">
                  <c:v>26634</c:v>
                </c:pt>
                <c:pt idx="85">
                  <c:v>26724</c:v>
                </c:pt>
                <c:pt idx="86">
                  <c:v>26816</c:v>
                </c:pt>
                <c:pt idx="87">
                  <c:v>26908</c:v>
                </c:pt>
                <c:pt idx="88">
                  <c:v>26999</c:v>
                </c:pt>
                <c:pt idx="89">
                  <c:v>27089</c:v>
                </c:pt>
                <c:pt idx="90">
                  <c:v>27181</c:v>
                </c:pt>
                <c:pt idx="91">
                  <c:v>27273</c:v>
                </c:pt>
                <c:pt idx="92">
                  <c:v>27364</c:v>
                </c:pt>
                <c:pt idx="93">
                  <c:v>27454</c:v>
                </c:pt>
                <c:pt idx="94">
                  <c:v>27546</c:v>
                </c:pt>
                <c:pt idx="95">
                  <c:v>27638</c:v>
                </c:pt>
                <c:pt idx="96">
                  <c:v>27729</c:v>
                </c:pt>
                <c:pt idx="97">
                  <c:v>27820</c:v>
                </c:pt>
                <c:pt idx="98">
                  <c:v>27912</c:v>
                </c:pt>
                <c:pt idx="99">
                  <c:v>28004</c:v>
                </c:pt>
                <c:pt idx="100">
                  <c:v>28095</c:v>
                </c:pt>
                <c:pt idx="101">
                  <c:v>28185</c:v>
                </c:pt>
                <c:pt idx="102">
                  <c:v>28277</c:v>
                </c:pt>
                <c:pt idx="103">
                  <c:v>28369</c:v>
                </c:pt>
                <c:pt idx="104">
                  <c:v>28460</c:v>
                </c:pt>
                <c:pt idx="105">
                  <c:v>28550</c:v>
                </c:pt>
                <c:pt idx="106">
                  <c:v>28642</c:v>
                </c:pt>
                <c:pt idx="107">
                  <c:v>28734</c:v>
                </c:pt>
                <c:pt idx="108">
                  <c:v>28825</c:v>
                </c:pt>
                <c:pt idx="109">
                  <c:v>28915</c:v>
                </c:pt>
                <c:pt idx="110">
                  <c:v>29007</c:v>
                </c:pt>
                <c:pt idx="111">
                  <c:v>29099</c:v>
                </c:pt>
                <c:pt idx="112">
                  <c:v>29190</c:v>
                </c:pt>
                <c:pt idx="113">
                  <c:v>29281</c:v>
                </c:pt>
                <c:pt idx="114">
                  <c:v>29373</c:v>
                </c:pt>
                <c:pt idx="115">
                  <c:v>29465</c:v>
                </c:pt>
                <c:pt idx="116">
                  <c:v>29556</c:v>
                </c:pt>
                <c:pt idx="117">
                  <c:v>29646</c:v>
                </c:pt>
                <c:pt idx="118">
                  <c:v>29738</c:v>
                </c:pt>
                <c:pt idx="119">
                  <c:v>29830</c:v>
                </c:pt>
                <c:pt idx="120">
                  <c:v>29921</c:v>
                </c:pt>
                <c:pt idx="121">
                  <c:v>30011</c:v>
                </c:pt>
                <c:pt idx="122">
                  <c:v>30103</c:v>
                </c:pt>
                <c:pt idx="123">
                  <c:v>30195</c:v>
                </c:pt>
                <c:pt idx="124">
                  <c:v>30286</c:v>
                </c:pt>
                <c:pt idx="125">
                  <c:v>30376</c:v>
                </c:pt>
                <c:pt idx="126">
                  <c:v>30468</c:v>
                </c:pt>
                <c:pt idx="127">
                  <c:v>30560</c:v>
                </c:pt>
                <c:pt idx="128">
                  <c:v>30651</c:v>
                </c:pt>
                <c:pt idx="129">
                  <c:v>30742</c:v>
                </c:pt>
                <c:pt idx="130">
                  <c:v>30834</c:v>
                </c:pt>
                <c:pt idx="131">
                  <c:v>30926</c:v>
                </c:pt>
                <c:pt idx="132">
                  <c:v>31017</c:v>
                </c:pt>
                <c:pt idx="133">
                  <c:v>31107</c:v>
                </c:pt>
                <c:pt idx="134">
                  <c:v>31199</c:v>
                </c:pt>
                <c:pt idx="135">
                  <c:v>31291</c:v>
                </c:pt>
                <c:pt idx="136">
                  <c:v>31382</c:v>
                </c:pt>
                <c:pt idx="137">
                  <c:v>31472</c:v>
                </c:pt>
                <c:pt idx="138">
                  <c:v>31564</c:v>
                </c:pt>
                <c:pt idx="139">
                  <c:v>31656</c:v>
                </c:pt>
                <c:pt idx="140">
                  <c:v>31747</c:v>
                </c:pt>
                <c:pt idx="141">
                  <c:v>31837</c:v>
                </c:pt>
                <c:pt idx="142">
                  <c:v>31929</c:v>
                </c:pt>
                <c:pt idx="143">
                  <c:v>32021</c:v>
                </c:pt>
                <c:pt idx="144">
                  <c:v>32112</c:v>
                </c:pt>
                <c:pt idx="145">
                  <c:v>32203</c:v>
                </c:pt>
                <c:pt idx="146">
                  <c:v>32295</c:v>
                </c:pt>
                <c:pt idx="147">
                  <c:v>32387</c:v>
                </c:pt>
                <c:pt idx="148">
                  <c:v>32478</c:v>
                </c:pt>
                <c:pt idx="149">
                  <c:v>32568</c:v>
                </c:pt>
                <c:pt idx="150">
                  <c:v>32660</c:v>
                </c:pt>
                <c:pt idx="151">
                  <c:v>32752</c:v>
                </c:pt>
                <c:pt idx="152">
                  <c:v>32843</c:v>
                </c:pt>
                <c:pt idx="153">
                  <c:v>32933</c:v>
                </c:pt>
                <c:pt idx="154">
                  <c:v>33025</c:v>
                </c:pt>
                <c:pt idx="155">
                  <c:v>33117</c:v>
                </c:pt>
                <c:pt idx="156">
                  <c:v>33208</c:v>
                </c:pt>
                <c:pt idx="157">
                  <c:v>33298</c:v>
                </c:pt>
                <c:pt idx="158">
                  <c:v>33390</c:v>
                </c:pt>
                <c:pt idx="159">
                  <c:v>33482</c:v>
                </c:pt>
                <c:pt idx="160">
                  <c:v>33573</c:v>
                </c:pt>
                <c:pt idx="161">
                  <c:v>33664</c:v>
                </c:pt>
                <c:pt idx="162">
                  <c:v>33756</c:v>
                </c:pt>
                <c:pt idx="163">
                  <c:v>33848</c:v>
                </c:pt>
                <c:pt idx="164">
                  <c:v>33939</c:v>
                </c:pt>
                <c:pt idx="165">
                  <c:v>34029</c:v>
                </c:pt>
                <c:pt idx="166">
                  <c:v>34121</c:v>
                </c:pt>
                <c:pt idx="167">
                  <c:v>34213</c:v>
                </c:pt>
                <c:pt idx="168">
                  <c:v>34304</c:v>
                </c:pt>
                <c:pt idx="169">
                  <c:v>34394</c:v>
                </c:pt>
                <c:pt idx="170">
                  <c:v>34486</c:v>
                </c:pt>
                <c:pt idx="171">
                  <c:v>34578</c:v>
                </c:pt>
                <c:pt idx="172">
                  <c:v>34669</c:v>
                </c:pt>
                <c:pt idx="173">
                  <c:v>34759</c:v>
                </c:pt>
                <c:pt idx="174">
                  <c:v>34851</c:v>
                </c:pt>
                <c:pt idx="175">
                  <c:v>34943</c:v>
                </c:pt>
                <c:pt idx="176">
                  <c:v>35034</c:v>
                </c:pt>
                <c:pt idx="177">
                  <c:v>35125</c:v>
                </c:pt>
                <c:pt idx="178">
                  <c:v>35217</c:v>
                </c:pt>
                <c:pt idx="179">
                  <c:v>35309</c:v>
                </c:pt>
                <c:pt idx="180">
                  <c:v>35400</c:v>
                </c:pt>
                <c:pt idx="181">
                  <c:v>35490</c:v>
                </c:pt>
                <c:pt idx="182">
                  <c:v>35582</c:v>
                </c:pt>
                <c:pt idx="183">
                  <c:v>35674</c:v>
                </c:pt>
                <c:pt idx="184">
                  <c:v>35765</c:v>
                </c:pt>
                <c:pt idx="185">
                  <c:v>35855</c:v>
                </c:pt>
                <c:pt idx="186">
                  <c:v>35947</c:v>
                </c:pt>
                <c:pt idx="187">
                  <c:v>36039</c:v>
                </c:pt>
                <c:pt idx="188">
                  <c:v>36130</c:v>
                </c:pt>
                <c:pt idx="189">
                  <c:v>36220</c:v>
                </c:pt>
                <c:pt idx="190">
                  <c:v>36312</c:v>
                </c:pt>
                <c:pt idx="191">
                  <c:v>36404</c:v>
                </c:pt>
                <c:pt idx="192">
                  <c:v>36495</c:v>
                </c:pt>
                <c:pt idx="193">
                  <c:v>36586</c:v>
                </c:pt>
                <c:pt idx="194">
                  <c:v>36678</c:v>
                </c:pt>
                <c:pt idx="195">
                  <c:v>36770</c:v>
                </c:pt>
                <c:pt idx="196">
                  <c:v>36861</c:v>
                </c:pt>
                <c:pt idx="197">
                  <c:v>36951</c:v>
                </c:pt>
                <c:pt idx="198">
                  <c:v>37043</c:v>
                </c:pt>
                <c:pt idx="199">
                  <c:v>37135</c:v>
                </c:pt>
                <c:pt idx="200">
                  <c:v>37226</c:v>
                </c:pt>
                <c:pt idx="201">
                  <c:v>37316</c:v>
                </c:pt>
                <c:pt idx="202">
                  <c:v>37408</c:v>
                </c:pt>
                <c:pt idx="203">
                  <c:v>37500</c:v>
                </c:pt>
                <c:pt idx="204">
                  <c:v>37591</c:v>
                </c:pt>
                <c:pt idx="205">
                  <c:v>37681</c:v>
                </c:pt>
                <c:pt idx="206">
                  <c:v>37773</c:v>
                </c:pt>
                <c:pt idx="207">
                  <c:v>37865</c:v>
                </c:pt>
                <c:pt idx="208">
                  <c:v>37956</c:v>
                </c:pt>
                <c:pt idx="209">
                  <c:v>38047</c:v>
                </c:pt>
                <c:pt idx="210">
                  <c:v>38139</c:v>
                </c:pt>
                <c:pt idx="211">
                  <c:v>38231</c:v>
                </c:pt>
                <c:pt idx="212">
                  <c:v>38322</c:v>
                </c:pt>
                <c:pt idx="213">
                  <c:v>38412</c:v>
                </c:pt>
                <c:pt idx="214">
                  <c:v>38504</c:v>
                </c:pt>
                <c:pt idx="215">
                  <c:v>38596</c:v>
                </c:pt>
                <c:pt idx="216">
                  <c:v>38687</c:v>
                </c:pt>
                <c:pt idx="217">
                  <c:v>38777</c:v>
                </c:pt>
                <c:pt idx="218">
                  <c:v>38869</c:v>
                </c:pt>
                <c:pt idx="219">
                  <c:v>38961</c:v>
                </c:pt>
                <c:pt idx="220">
                  <c:v>39052</c:v>
                </c:pt>
                <c:pt idx="221">
                  <c:v>39142</c:v>
                </c:pt>
                <c:pt idx="222">
                  <c:v>39234</c:v>
                </c:pt>
                <c:pt idx="223">
                  <c:v>39326</c:v>
                </c:pt>
                <c:pt idx="224">
                  <c:v>39417</c:v>
                </c:pt>
                <c:pt idx="225">
                  <c:v>39508</c:v>
                </c:pt>
                <c:pt idx="226">
                  <c:v>39600</c:v>
                </c:pt>
                <c:pt idx="227">
                  <c:v>39692</c:v>
                </c:pt>
                <c:pt idx="228">
                  <c:v>39783</c:v>
                </c:pt>
                <c:pt idx="229">
                  <c:v>39873</c:v>
                </c:pt>
                <c:pt idx="230">
                  <c:v>39965</c:v>
                </c:pt>
                <c:pt idx="231">
                  <c:v>40057</c:v>
                </c:pt>
                <c:pt idx="232">
                  <c:v>40148</c:v>
                </c:pt>
                <c:pt idx="233">
                  <c:v>40238</c:v>
                </c:pt>
                <c:pt idx="234">
                  <c:v>40330</c:v>
                </c:pt>
                <c:pt idx="235">
                  <c:v>40422</c:v>
                </c:pt>
                <c:pt idx="236">
                  <c:v>40513</c:v>
                </c:pt>
                <c:pt idx="237">
                  <c:v>40603</c:v>
                </c:pt>
                <c:pt idx="238">
                  <c:v>40695</c:v>
                </c:pt>
                <c:pt idx="239">
                  <c:v>40787</c:v>
                </c:pt>
                <c:pt idx="240">
                  <c:v>40878</c:v>
                </c:pt>
                <c:pt idx="241">
                  <c:v>40969</c:v>
                </c:pt>
                <c:pt idx="242">
                  <c:v>41061</c:v>
                </c:pt>
                <c:pt idx="243">
                  <c:v>41153</c:v>
                </c:pt>
                <c:pt idx="244">
                  <c:v>41244</c:v>
                </c:pt>
                <c:pt idx="245">
                  <c:v>41334</c:v>
                </c:pt>
                <c:pt idx="246">
                  <c:v>41426</c:v>
                </c:pt>
                <c:pt idx="247">
                  <c:v>41518</c:v>
                </c:pt>
                <c:pt idx="248">
                  <c:v>41609</c:v>
                </c:pt>
                <c:pt idx="249">
                  <c:v>41699</c:v>
                </c:pt>
                <c:pt idx="250">
                  <c:v>41791</c:v>
                </c:pt>
              </c:numCache>
            </c:numRef>
          </c:cat>
          <c:val>
            <c:numRef>
              <c:f>'3.3'!$D$2:$D$252</c:f>
              <c:numCache>
                <c:formatCode>0</c:formatCode>
                <c:ptCount val="251"/>
                <c:pt idx="0">
                  <c:v>1279910.8551411924</c:v>
                </c:pt>
                <c:pt idx="1">
                  <c:v>1284703.7405469073</c:v>
                </c:pt>
                <c:pt idx="2">
                  <c:v>1289520.2306662111</c:v>
                </c:pt>
                <c:pt idx="3">
                  <c:v>1294331.1794768404</c:v>
                </c:pt>
                <c:pt idx="4">
                  <c:v>1299168.4427957684</c:v>
                </c:pt>
                <c:pt idx="5">
                  <c:v>1303977.6064669518</c:v>
                </c:pt>
                <c:pt idx="6">
                  <c:v>1308811.4349710534</c:v>
                </c:pt>
                <c:pt idx="7">
                  <c:v>1313636.9272137131</c:v>
                </c:pt>
                <c:pt idx="8">
                  <c:v>1318490.3657089772</c:v>
                </c:pt>
                <c:pt idx="9">
                  <c:v>1323313.1975091049</c:v>
                </c:pt>
                <c:pt idx="10">
                  <c:v>1328161.9052189761</c:v>
                </c:pt>
                <c:pt idx="11">
                  <c:v>1332999.1296560159</c:v>
                </c:pt>
                <c:pt idx="12">
                  <c:v>1337866.1908908114</c:v>
                </c:pt>
                <c:pt idx="13">
                  <c:v>1342699.7780037874</c:v>
                </c:pt>
                <c:pt idx="14">
                  <c:v>1347560.6221293421</c:v>
                </c:pt>
                <c:pt idx="15">
                  <c:v>1352406.4382534639</c:v>
                </c:pt>
                <c:pt idx="16">
                  <c:v>1357284.2783503709</c:v>
                </c:pt>
                <c:pt idx="17">
                  <c:v>1362125.7197319537</c:v>
                </c:pt>
                <c:pt idx="18">
                  <c:v>1366995.9931043247</c:v>
                </c:pt>
                <c:pt idx="19">
                  <c:v>1371847.246969169</c:v>
                </c:pt>
                <c:pt idx="20">
                  <c:v>1376733.0543435563</c:v>
                </c:pt>
                <c:pt idx="21">
                  <c:v>1381579.0673904149</c:v>
                </c:pt>
                <c:pt idx="22">
                  <c:v>1386455.7050406979</c:v>
                </c:pt>
                <c:pt idx="23">
                  <c:v>1391308.8265328708</c:v>
                </c:pt>
                <c:pt idx="24">
                  <c:v>1396199.4226397935</c:v>
                </c:pt>
                <c:pt idx="25">
                  <c:v>1401046.6559825353</c:v>
                </c:pt>
                <c:pt idx="26">
                  <c:v>1405926.5532549792</c:v>
                </c:pt>
                <c:pt idx="27">
                  <c:v>1410777.8691990762</c:v>
                </c:pt>
                <c:pt idx="28">
                  <c:v>1415670.0311360012</c:v>
                </c:pt>
                <c:pt idx="29">
                  <c:v>1420515.0604560236</c:v>
                </c:pt>
                <c:pt idx="30">
                  <c:v>1425395.0721528817</c:v>
                </c:pt>
                <c:pt idx="31">
                  <c:v>1430240.7971424966</c:v>
                </c:pt>
                <c:pt idx="32">
                  <c:v>1435131.2566184972</c:v>
                </c:pt>
                <c:pt idx="33">
                  <c:v>1439970.351215251</c:v>
                </c:pt>
                <c:pt idx="34">
                  <c:v>1444847.0603163324</c:v>
                </c:pt>
                <c:pt idx="35">
                  <c:v>1449683.0545185169</c:v>
                </c:pt>
                <c:pt idx="36">
                  <c:v>1454568.263357549</c:v>
                </c:pt>
                <c:pt idx="37">
                  <c:v>1459397.4633758608</c:v>
                </c:pt>
                <c:pt idx="38">
                  <c:v>1464267.2630184812</c:v>
                </c:pt>
                <c:pt idx="39">
                  <c:v>1469089.1042620519</c:v>
                </c:pt>
                <c:pt idx="40">
                  <c:v>1473965.3176669206</c:v>
                </c:pt>
                <c:pt idx="41">
                  <c:v>1478780.5084386426</c:v>
                </c:pt>
                <c:pt idx="42">
                  <c:v>1483639.6814113618</c:v>
                </c:pt>
                <c:pt idx="43">
                  <c:v>1488442.7333738229</c:v>
                </c:pt>
                <c:pt idx="44">
                  <c:v>1493306.0906868316</c:v>
                </c:pt>
                <c:pt idx="45">
                  <c:v>1498102.9240712228</c:v>
                </c:pt>
                <c:pt idx="46">
                  <c:v>1502947.5687860488</c:v>
                </c:pt>
                <c:pt idx="47">
                  <c:v>1507726.8931298617</c:v>
                </c:pt>
                <c:pt idx="48">
                  <c:v>1512573.3431397148</c:v>
                </c:pt>
                <c:pt idx="49">
                  <c:v>1516565.2692869802</c:v>
                </c:pt>
                <c:pt idx="50">
                  <c:v>1520604.7673281003</c:v>
                </c:pt>
                <c:pt idx="51">
                  <c:v>1524564.1269116239</c:v>
                </c:pt>
                <c:pt idx="52">
                  <c:v>1528593.8074752036</c:v>
                </c:pt>
                <c:pt idx="53">
                  <c:v>1535118.2425577322</c:v>
                </c:pt>
                <c:pt idx="54">
                  <c:v>1541712.8659463052</c:v>
                </c:pt>
                <c:pt idx="55">
                  <c:v>1548233.2800902382</c:v>
                </c:pt>
                <c:pt idx="56">
                  <c:v>1554850.9772203001</c:v>
                </c:pt>
                <c:pt idx="57">
                  <c:v>1561434.3746147547</c:v>
                </c:pt>
                <c:pt idx="58">
                  <c:v>1568094.121259094</c:v>
                </c:pt>
                <c:pt idx="59">
                  <c:v>1574666.3444712355</c:v>
                </c:pt>
                <c:pt idx="60">
                  <c:v>1581346.9677959762</c:v>
                </c:pt>
                <c:pt idx="61">
                  <c:v>1587986.8572957125</c:v>
                </c:pt>
                <c:pt idx="62">
                  <c:v>1594710.0316548892</c:v>
                </c:pt>
                <c:pt idx="63">
                  <c:v>1601330.5358875478</c:v>
                </c:pt>
                <c:pt idx="64">
                  <c:v>1608072.1962791227</c:v>
                </c:pt>
                <c:pt idx="65">
                  <c:v>1614765.9496511091</c:v>
                </c:pt>
                <c:pt idx="66">
                  <c:v>1621550.7964933931</c:v>
                </c:pt>
                <c:pt idx="67">
                  <c:v>1628215.7458479039</c:v>
                </c:pt>
                <c:pt idx="68">
                  <c:v>1635016.4899168697</c:v>
                </c:pt>
                <c:pt idx="69">
                  <c:v>1641761.2266921077</c:v>
                </c:pt>
                <c:pt idx="70">
                  <c:v>1648605.8481116248</c:v>
                </c:pt>
                <c:pt idx="71">
                  <c:v>1655310.9815975672</c:v>
                </c:pt>
                <c:pt idx="72">
                  <c:v>1662168.7091123771</c:v>
                </c:pt>
                <c:pt idx="73">
                  <c:v>1668961.2032911559</c:v>
                </c:pt>
                <c:pt idx="74">
                  <c:v>1675863.478072087</c:v>
                </c:pt>
                <c:pt idx="75">
                  <c:v>1682603.9899106761</c:v>
                </c:pt>
                <c:pt idx="76">
                  <c:v>1689516.3745316106</c:v>
                </c:pt>
                <c:pt idx="77">
                  <c:v>1696353.1756042212</c:v>
                </c:pt>
                <c:pt idx="78">
                  <c:v>1703310.8961447536</c:v>
                </c:pt>
                <c:pt idx="79">
                  <c:v>1710081.5310186958</c:v>
                </c:pt>
                <c:pt idx="80">
                  <c:v>1717046.1625279777</c:v>
                </c:pt>
                <c:pt idx="81">
                  <c:v>1723923.3555240133</c:v>
                </c:pt>
                <c:pt idx="82">
                  <c:v>1730934.0024939016</c:v>
                </c:pt>
                <c:pt idx="83">
                  <c:v>1737728.7787160678</c:v>
                </c:pt>
                <c:pt idx="84">
                  <c:v>1744742.9386653036</c:v>
                </c:pt>
                <c:pt idx="85">
                  <c:v>1751034.8272722471</c:v>
                </c:pt>
                <c:pt idx="86">
                  <c:v>1757469.4832251775</c:v>
                </c:pt>
                <c:pt idx="87">
                  <c:v>1763651.0320601061</c:v>
                </c:pt>
                <c:pt idx="88">
                  <c:v>1770076.132860024</c:v>
                </c:pt>
                <c:pt idx="89">
                  <c:v>1786138.9556883406</c:v>
                </c:pt>
                <c:pt idx="90">
                  <c:v>1802484.9587639002</c:v>
                </c:pt>
                <c:pt idx="91">
                  <c:v>1818661.984550724</c:v>
                </c:pt>
                <c:pt idx="92">
                  <c:v>1835245.0027348113</c:v>
                </c:pt>
                <c:pt idx="93">
                  <c:v>1851646.1119672598</c:v>
                </c:pt>
                <c:pt idx="94">
                  <c:v>1868352.6141776633</c:v>
                </c:pt>
                <c:pt idx="95">
                  <c:v>1884841.1631112564</c:v>
                </c:pt>
                <c:pt idx="96">
                  <c:v>1901781.6030721881</c:v>
                </c:pt>
                <c:pt idx="97">
                  <c:v>1918519.1742566684</c:v>
                </c:pt>
                <c:pt idx="98">
                  <c:v>1935587.3905346554</c:v>
                </c:pt>
                <c:pt idx="99">
                  <c:v>1952380.8423333378</c:v>
                </c:pt>
                <c:pt idx="100">
                  <c:v>1969679.602554678</c:v>
                </c:pt>
                <c:pt idx="101">
                  <c:v>1986750.820161103</c:v>
                </c:pt>
                <c:pt idx="102">
                  <c:v>2004181.38302055</c:v>
                </c:pt>
                <c:pt idx="103">
                  <c:v>2021271.3469001793</c:v>
                </c:pt>
                <c:pt idx="104">
                  <c:v>2038928.7644465747</c:v>
                </c:pt>
                <c:pt idx="105">
                  <c:v>2056329.9769920385</c:v>
                </c:pt>
                <c:pt idx="106">
                  <c:v>2074123.1432735478</c:v>
                </c:pt>
                <c:pt idx="107">
                  <c:v>2091499.4723863902</c:v>
                </c:pt>
                <c:pt idx="108">
                  <c:v>2109515.5708121262</c:v>
                </c:pt>
                <c:pt idx="109">
                  <c:v>2127241.9185528965</c:v>
                </c:pt>
                <c:pt idx="110">
                  <c:v>2145397.2349825893</c:v>
                </c:pt>
                <c:pt idx="111">
                  <c:v>2163047.5386083899</c:v>
                </c:pt>
                <c:pt idx="112">
                  <c:v>2181421.6771657085</c:v>
                </c:pt>
                <c:pt idx="113">
                  <c:v>2199467.2856574096</c:v>
                </c:pt>
                <c:pt idx="114">
                  <c:v>2217983.8300910881</c:v>
                </c:pt>
                <c:pt idx="115">
                  <c:v>2235893.4289623108</c:v>
                </c:pt>
                <c:pt idx="116">
                  <c:v>2254624.6259765038</c:v>
                </c:pt>
                <c:pt idx="117">
                  <c:v>2272982.2598257796</c:v>
                </c:pt>
                <c:pt idx="118">
                  <c:v>2291858.3073115679</c:v>
                </c:pt>
                <c:pt idx="119">
                  <c:v>2310009.8088022433</c:v>
                </c:pt>
                <c:pt idx="120">
                  <c:v>2329096.3375194194</c:v>
                </c:pt>
                <c:pt idx="121">
                  <c:v>2347757.3562075105</c:v>
                </c:pt>
                <c:pt idx="122">
                  <c:v>2366990.3415117254</c:v>
                </c:pt>
                <c:pt idx="123">
                  <c:v>2385363.1114425855</c:v>
                </c:pt>
                <c:pt idx="124">
                  <c:v>2404802.6457099756</c:v>
                </c:pt>
                <c:pt idx="125">
                  <c:v>2423757.1683025304</c:v>
                </c:pt>
                <c:pt idx="126">
                  <c:v>2443343.7680897447</c:v>
                </c:pt>
                <c:pt idx="127">
                  <c:v>2461914.2430609502</c:v>
                </c:pt>
                <c:pt idx="128">
                  <c:v>2481703.6883085724</c:v>
                </c:pt>
                <c:pt idx="129">
                  <c:v>2500940.1383605339</c:v>
                </c:pt>
                <c:pt idx="130">
                  <c:v>2520875.6857466283</c:v>
                </c:pt>
                <c:pt idx="131">
                  <c:v>2539615.767958913</c:v>
                </c:pt>
                <c:pt idx="132">
                  <c:v>2559751.1729359766</c:v>
                </c:pt>
                <c:pt idx="133">
                  <c:v>2579256.7894051163</c:v>
                </c:pt>
                <c:pt idx="134">
                  <c:v>2599535.3790720464</c:v>
                </c:pt>
                <c:pt idx="135">
                  <c:v>2618413.9109512754</c:v>
                </c:pt>
                <c:pt idx="136">
                  <c:v>2638889.6731095491</c:v>
                </c:pt>
                <c:pt idx="137">
                  <c:v>2648461.8012405345</c:v>
                </c:pt>
                <c:pt idx="138">
                  <c:v>2658768.4204796162</c:v>
                </c:pt>
                <c:pt idx="139">
                  <c:v>2667341.5870423224</c:v>
                </c:pt>
                <c:pt idx="140">
                  <c:v>2677612.2989248894</c:v>
                </c:pt>
                <c:pt idx="141">
                  <c:v>2687139.3120176755</c:v>
                </c:pt>
                <c:pt idx="142">
                  <c:v>2697472.832198042</c:v>
                </c:pt>
                <c:pt idx="143">
                  <c:v>2705842.8327032332</c:v>
                </c:pt>
                <c:pt idx="144">
                  <c:v>2716140.1875754539</c:v>
                </c:pt>
                <c:pt idx="145">
                  <c:v>2725609.6787183126</c:v>
                </c:pt>
                <c:pt idx="146">
                  <c:v>2735956.4167084089</c:v>
                </c:pt>
                <c:pt idx="147">
                  <c:v>2744082.4030360519</c:v>
                </c:pt>
                <c:pt idx="148">
                  <c:v>2754395.4046516018</c:v>
                </c:pt>
                <c:pt idx="149">
                  <c:v>2763799.9709572387</c:v>
                </c:pt>
                <c:pt idx="150">
                  <c:v>2774143.9598027933</c:v>
                </c:pt>
                <c:pt idx="151">
                  <c:v>2781994.027844626</c:v>
                </c:pt>
                <c:pt idx="152">
                  <c:v>2792302.9925691513</c:v>
                </c:pt>
                <c:pt idx="153">
                  <c:v>2801636.3591575255</c:v>
                </c:pt>
                <c:pt idx="154">
                  <c:v>2811951.5759450588</c:v>
                </c:pt>
                <c:pt idx="155">
                  <c:v>2819473.1067420593</c:v>
                </c:pt>
                <c:pt idx="156">
                  <c:v>2829756.759942635</c:v>
                </c:pt>
                <c:pt idx="157">
                  <c:v>2726020.6719141342</c:v>
                </c:pt>
                <c:pt idx="158">
                  <c:v>2626965.3438461837</c:v>
                </c:pt>
                <c:pt idx="159">
                  <c:v>2528750.7628882243</c:v>
                </c:pt>
                <c:pt idx="160">
                  <c:v>2436773.1552241193</c:v>
                </c:pt>
                <c:pt idx="161">
                  <c:v>2467113.08710152</c:v>
                </c:pt>
                <c:pt idx="162">
                  <c:v>2498592.172954957</c:v>
                </c:pt>
                <c:pt idx="163">
                  <c:v>2527491.2456604866</c:v>
                </c:pt>
                <c:pt idx="164">
                  <c:v>2559649.2561731008</c:v>
                </c:pt>
                <c:pt idx="165">
                  <c:v>2555981.6884982297</c:v>
                </c:pt>
                <c:pt idx="166">
                  <c:v>2552903.7230636221</c:v>
                </c:pt>
                <c:pt idx="167">
                  <c:v>2546708.5398280579</c:v>
                </c:pt>
                <c:pt idx="168">
                  <c:v>2543511.9583052485</c:v>
                </c:pt>
                <c:pt idx="169">
                  <c:v>2565691.7388691204</c:v>
                </c:pt>
                <c:pt idx="170">
                  <c:v>2588264.7753224079</c:v>
                </c:pt>
                <c:pt idx="171">
                  <c:v>2607760.9774338636</c:v>
                </c:pt>
                <c:pt idx="172">
                  <c:v>2630565.3032361805</c:v>
                </c:pt>
                <c:pt idx="173">
                  <c:v>2655128.3800463704</c:v>
                </c:pt>
                <c:pt idx="174">
                  <c:v>2679361.0466967085</c:v>
                </c:pt>
                <c:pt idx="175">
                  <c:v>2700750.9484788976</c:v>
                </c:pt>
                <c:pt idx="176">
                  <c:v>2725128.2528505297</c:v>
                </c:pt>
                <c:pt idx="177">
                  <c:v>2746496.8595063393</c:v>
                </c:pt>
                <c:pt idx="178">
                  <c:v>2766062.4146342231</c:v>
                </c:pt>
                <c:pt idx="179">
                  <c:v>2783140.3047090746</c:v>
                </c:pt>
                <c:pt idx="180">
                  <c:v>2802711.2145419507</c:v>
                </c:pt>
                <c:pt idx="181">
                  <c:v>2848033.5922107291</c:v>
                </c:pt>
                <c:pt idx="182">
                  <c:v>2889462.6572544584</c:v>
                </c:pt>
                <c:pt idx="183">
                  <c:v>2930690.0894301552</c:v>
                </c:pt>
                <c:pt idx="184">
                  <c:v>2972788.1602868843</c:v>
                </c:pt>
                <c:pt idx="185">
                  <c:v>2991139.4980142815</c:v>
                </c:pt>
                <c:pt idx="186">
                  <c:v>3000290.9567262754</c:v>
                </c:pt>
                <c:pt idx="187">
                  <c:v>3011294.4463251778</c:v>
                </c:pt>
                <c:pt idx="188">
                  <c:v>3020524.2459603851</c:v>
                </c:pt>
                <c:pt idx="189">
                  <c:v>3041365.5059593925</c:v>
                </c:pt>
                <c:pt idx="190">
                  <c:v>3045183.9698837153</c:v>
                </c:pt>
                <c:pt idx="191">
                  <c:v>3057569.2077770866</c:v>
                </c:pt>
                <c:pt idx="192">
                  <c:v>3062042.7534348974</c:v>
                </c:pt>
                <c:pt idx="193">
                  <c:v>3084648.1647882774</c:v>
                </c:pt>
                <c:pt idx="194">
                  <c:v>3078350.1535167489</c:v>
                </c:pt>
                <c:pt idx="195">
                  <c:v>3087039.0721994331</c:v>
                </c:pt>
                <c:pt idx="196">
                  <c:v>3086530.4393937406</c:v>
                </c:pt>
                <c:pt idx="197">
                  <c:v>3189563.3672856344</c:v>
                </c:pt>
                <c:pt idx="198">
                  <c:v>3247249.4216608503</c:v>
                </c:pt>
                <c:pt idx="199">
                  <c:v>3332716.582557003</c:v>
                </c:pt>
                <c:pt idx="200">
                  <c:v>3462716.3132107649</c:v>
                </c:pt>
                <c:pt idx="201">
                  <c:v>3311148.9782524616</c:v>
                </c:pt>
                <c:pt idx="202">
                  <c:v>3287905.554481884</c:v>
                </c:pt>
                <c:pt idx="203">
                  <c:v>3249641.9011594905</c:v>
                </c:pt>
                <c:pt idx="204">
                  <c:v>3246456.5704252236</c:v>
                </c:pt>
                <c:pt idx="205">
                  <c:v>3310076.7581278868</c:v>
                </c:pt>
                <c:pt idx="206">
                  <c:v>3490617.8390407171</c:v>
                </c:pt>
                <c:pt idx="207">
                  <c:v>3592451.0698276339</c:v>
                </c:pt>
                <c:pt idx="208">
                  <c:v>3618850.0041899341</c:v>
                </c:pt>
                <c:pt idx="209">
                  <c:v>3480894.5053870822</c:v>
                </c:pt>
                <c:pt idx="210">
                  <c:v>3537500.6835050811</c:v>
                </c:pt>
                <c:pt idx="211">
                  <c:v>3286843.3088308973</c:v>
                </c:pt>
                <c:pt idx="212">
                  <c:v>3359840.3293728018</c:v>
                </c:pt>
                <c:pt idx="213">
                  <c:v>3419774.4810224432</c:v>
                </c:pt>
                <c:pt idx="214">
                  <c:v>3409689.5443405742</c:v>
                </c:pt>
                <c:pt idx="215">
                  <c:v>3568058.0487792403</c:v>
                </c:pt>
                <c:pt idx="216">
                  <c:v>3831039.6087199794</c:v>
                </c:pt>
                <c:pt idx="217">
                  <c:v>3450155.7787774014</c:v>
                </c:pt>
                <c:pt idx="218">
                  <c:v>3344564.9052180937</c:v>
                </c:pt>
                <c:pt idx="219">
                  <c:v>3324619.7722979826</c:v>
                </c:pt>
                <c:pt idx="220">
                  <c:v>3012126.5252360604</c:v>
                </c:pt>
                <c:pt idx="221">
                  <c:v>3076288.1171449278</c:v>
                </c:pt>
                <c:pt idx="222">
                  <c:v>3203453.6562099853</c:v>
                </c:pt>
                <c:pt idx="223">
                  <c:v>3204369.2652564966</c:v>
                </c:pt>
                <c:pt idx="224">
                  <c:v>3187571.1630341266</c:v>
                </c:pt>
                <c:pt idx="225">
                  <c:v>3124848.7612242326</c:v>
                </c:pt>
                <c:pt idx="226">
                  <c:v>3331399.7693175739</c:v>
                </c:pt>
                <c:pt idx="227">
                  <c:v>3133030.2341036429</c:v>
                </c:pt>
                <c:pt idx="228">
                  <c:v>3096474.5910613653</c:v>
                </c:pt>
                <c:pt idx="229">
                  <c:v>3210989.8011181769</c:v>
                </c:pt>
                <c:pt idx="230">
                  <c:v>3529876.4774596971</c:v>
                </c:pt>
                <c:pt idx="231">
                  <c:v>3301281.1637314782</c:v>
                </c:pt>
                <c:pt idx="232">
                  <c:v>3665832.3993922449</c:v>
                </c:pt>
                <c:pt idx="233">
                  <c:v>3430955.6483613821</c:v>
                </c:pt>
                <c:pt idx="234">
                  <c:v>3561199.5756882979</c:v>
                </c:pt>
                <c:pt idx="235">
                  <c:v>3535929.330511116</c:v>
                </c:pt>
                <c:pt idx="236">
                  <c:v>3739857.4660150027</c:v>
                </c:pt>
                <c:pt idx="237">
                  <c:v>3509679.9060079902</c:v>
                </c:pt>
                <c:pt idx="238">
                  <c:v>3644216.0494446545</c:v>
                </c:pt>
                <c:pt idx="239">
                  <c:v>3524306.8048174917</c:v>
                </c:pt>
                <c:pt idx="240">
                  <c:v>3798654.8565398916</c:v>
                </c:pt>
                <c:pt idx="241">
                  <c:v>3695578.9752798625</c:v>
                </c:pt>
                <c:pt idx="242">
                  <c:v>3748257.1515524941</c:v>
                </c:pt>
                <c:pt idx="243">
                  <c:v>3491810.9576137629</c:v>
                </c:pt>
                <c:pt idx="244">
                  <c:v>3700044.3294083779</c:v>
                </c:pt>
                <c:pt idx="245">
                  <c:v>3588418.0673496365</c:v>
                </c:pt>
                <c:pt idx="246">
                  <c:v>3716386.3287242865</c:v>
                </c:pt>
                <c:pt idx="247">
                  <c:v>3396530.5481934096</c:v>
                </c:pt>
                <c:pt idx="248">
                  <c:v>3701272.356014045</c:v>
                </c:pt>
                <c:pt idx="249">
                  <c:v>3482505.1082344018</c:v>
                </c:pt>
                <c:pt idx="250">
                  <c:v>3491202.9211702016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'3.3'!$E$1</c:f>
              <c:strCache>
                <c:ptCount val="1"/>
                <c:pt idx="0">
                  <c:v>Explotación de Minas y Canteras</c:v>
                </c:pt>
              </c:strCache>
            </c:strRef>
          </c:tx>
          <c:marker>
            <c:symbol val="none"/>
          </c:marker>
          <c:cat>
            <c:numRef>
              <c:f>'3.3'!$A$2:$A$252</c:f>
              <c:numCache>
                <c:formatCode>mmm\-yy</c:formatCode>
                <c:ptCount val="251"/>
                <c:pt idx="0">
                  <c:v>18963</c:v>
                </c:pt>
                <c:pt idx="1">
                  <c:v>19054</c:v>
                </c:pt>
                <c:pt idx="2">
                  <c:v>19146</c:v>
                </c:pt>
                <c:pt idx="3">
                  <c:v>19238</c:v>
                </c:pt>
                <c:pt idx="4">
                  <c:v>19329</c:v>
                </c:pt>
                <c:pt idx="5">
                  <c:v>19419</c:v>
                </c:pt>
                <c:pt idx="6">
                  <c:v>19511</c:v>
                </c:pt>
                <c:pt idx="7">
                  <c:v>19603</c:v>
                </c:pt>
                <c:pt idx="8">
                  <c:v>19694</c:v>
                </c:pt>
                <c:pt idx="9">
                  <c:v>19784</c:v>
                </c:pt>
                <c:pt idx="10">
                  <c:v>19876</c:v>
                </c:pt>
                <c:pt idx="11">
                  <c:v>19968</c:v>
                </c:pt>
                <c:pt idx="12">
                  <c:v>20059</c:v>
                </c:pt>
                <c:pt idx="13">
                  <c:v>20149</c:v>
                </c:pt>
                <c:pt idx="14">
                  <c:v>20241</c:v>
                </c:pt>
                <c:pt idx="15">
                  <c:v>20333</c:v>
                </c:pt>
                <c:pt idx="16">
                  <c:v>20424</c:v>
                </c:pt>
                <c:pt idx="17">
                  <c:v>20515</c:v>
                </c:pt>
                <c:pt idx="18">
                  <c:v>20607</c:v>
                </c:pt>
                <c:pt idx="19">
                  <c:v>20699</c:v>
                </c:pt>
                <c:pt idx="20">
                  <c:v>20790</c:v>
                </c:pt>
                <c:pt idx="21">
                  <c:v>20880</c:v>
                </c:pt>
                <c:pt idx="22">
                  <c:v>20972</c:v>
                </c:pt>
                <c:pt idx="23">
                  <c:v>21064</c:v>
                </c:pt>
                <c:pt idx="24">
                  <c:v>21155</c:v>
                </c:pt>
                <c:pt idx="25">
                  <c:v>21245</c:v>
                </c:pt>
                <c:pt idx="26">
                  <c:v>21337</c:v>
                </c:pt>
                <c:pt idx="27">
                  <c:v>21429</c:v>
                </c:pt>
                <c:pt idx="28">
                  <c:v>21520</c:v>
                </c:pt>
                <c:pt idx="29">
                  <c:v>21610</c:v>
                </c:pt>
                <c:pt idx="30">
                  <c:v>21702</c:v>
                </c:pt>
                <c:pt idx="31">
                  <c:v>21794</c:v>
                </c:pt>
                <c:pt idx="32">
                  <c:v>21885</c:v>
                </c:pt>
                <c:pt idx="33">
                  <c:v>21976</c:v>
                </c:pt>
                <c:pt idx="34">
                  <c:v>22068</c:v>
                </c:pt>
                <c:pt idx="35">
                  <c:v>22160</c:v>
                </c:pt>
                <c:pt idx="36">
                  <c:v>22251</c:v>
                </c:pt>
                <c:pt idx="37">
                  <c:v>22341</c:v>
                </c:pt>
                <c:pt idx="38">
                  <c:v>22433</c:v>
                </c:pt>
                <c:pt idx="39">
                  <c:v>22525</c:v>
                </c:pt>
                <c:pt idx="40">
                  <c:v>22616</c:v>
                </c:pt>
                <c:pt idx="41">
                  <c:v>22706</c:v>
                </c:pt>
                <c:pt idx="42">
                  <c:v>22798</c:v>
                </c:pt>
                <c:pt idx="43">
                  <c:v>22890</c:v>
                </c:pt>
                <c:pt idx="44">
                  <c:v>22981</c:v>
                </c:pt>
                <c:pt idx="45">
                  <c:v>23071</c:v>
                </c:pt>
                <c:pt idx="46">
                  <c:v>23163</c:v>
                </c:pt>
                <c:pt idx="47">
                  <c:v>23255</c:v>
                </c:pt>
                <c:pt idx="48">
                  <c:v>23346</c:v>
                </c:pt>
                <c:pt idx="49">
                  <c:v>23437</c:v>
                </c:pt>
                <c:pt idx="50">
                  <c:v>23529</c:v>
                </c:pt>
                <c:pt idx="51">
                  <c:v>23621</c:v>
                </c:pt>
                <c:pt idx="52">
                  <c:v>23712</c:v>
                </c:pt>
                <c:pt idx="53">
                  <c:v>23802</c:v>
                </c:pt>
                <c:pt idx="54">
                  <c:v>23894</c:v>
                </c:pt>
                <c:pt idx="55">
                  <c:v>23986</c:v>
                </c:pt>
                <c:pt idx="56">
                  <c:v>24077</c:v>
                </c:pt>
                <c:pt idx="57">
                  <c:v>24167</c:v>
                </c:pt>
                <c:pt idx="58">
                  <c:v>24259</c:v>
                </c:pt>
                <c:pt idx="59">
                  <c:v>24351</c:v>
                </c:pt>
                <c:pt idx="60">
                  <c:v>24442</c:v>
                </c:pt>
                <c:pt idx="61">
                  <c:v>24532</c:v>
                </c:pt>
                <c:pt idx="62">
                  <c:v>24624</c:v>
                </c:pt>
                <c:pt idx="63">
                  <c:v>24716</c:v>
                </c:pt>
                <c:pt idx="64">
                  <c:v>24807</c:v>
                </c:pt>
                <c:pt idx="65">
                  <c:v>24898</c:v>
                </c:pt>
                <c:pt idx="66">
                  <c:v>24990</c:v>
                </c:pt>
                <c:pt idx="67">
                  <c:v>25082</c:v>
                </c:pt>
                <c:pt idx="68">
                  <c:v>25173</c:v>
                </c:pt>
                <c:pt idx="69">
                  <c:v>25263</c:v>
                </c:pt>
                <c:pt idx="70">
                  <c:v>25355</c:v>
                </c:pt>
                <c:pt idx="71">
                  <c:v>25447</c:v>
                </c:pt>
                <c:pt idx="72">
                  <c:v>25538</c:v>
                </c:pt>
                <c:pt idx="73">
                  <c:v>25628</c:v>
                </c:pt>
                <c:pt idx="74">
                  <c:v>25720</c:v>
                </c:pt>
                <c:pt idx="75">
                  <c:v>25812</c:v>
                </c:pt>
                <c:pt idx="76">
                  <c:v>25903</c:v>
                </c:pt>
                <c:pt idx="77">
                  <c:v>25993</c:v>
                </c:pt>
                <c:pt idx="78">
                  <c:v>26085</c:v>
                </c:pt>
                <c:pt idx="79">
                  <c:v>26177</c:v>
                </c:pt>
                <c:pt idx="80">
                  <c:v>26268</c:v>
                </c:pt>
                <c:pt idx="81">
                  <c:v>26359</c:v>
                </c:pt>
                <c:pt idx="82">
                  <c:v>26451</c:v>
                </c:pt>
                <c:pt idx="83">
                  <c:v>26543</c:v>
                </c:pt>
                <c:pt idx="84">
                  <c:v>26634</c:v>
                </c:pt>
                <c:pt idx="85">
                  <c:v>26724</c:v>
                </c:pt>
                <c:pt idx="86">
                  <c:v>26816</c:v>
                </c:pt>
                <c:pt idx="87">
                  <c:v>26908</c:v>
                </c:pt>
                <c:pt idx="88">
                  <c:v>26999</c:v>
                </c:pt>
                <c:pt idx="89">
                  <c:v>27089</c:v>
                </c:pt>
                <c:pt idx="90">
                  <c:v>27181</c:v>
                </c:pt>
                <c:pt idx="91">
                  <c:v>27273</c:v>
                </c:pt>
                <c:pt idx="92">
                  <c:v>27364</c:v>
                </c:pt>
                <c:pt idx="93">
                  <c:v>27454</c:v>
                </c:pt>
                <c:pt idx="94">
                  <c:v>27546</c:v>
                </c:pt>
                <c:pt idx="95">
                  <c:v>27638</c:v>
                </c:pt>
                <c:pt idx="96">
                  <c:v>27729</c:v>
                </c:pt>
                <c:pt idx="97">
                  <c:v>27820</c:v>
                </c:pt>
                <c:pt idx="98">
                  <c:v>27912</c:v>
                </c:pt>
                <c:pt idx="99">
                  <c:v>28004</c:v>
                </c:pt>
                <c:pt idx="100">
                  <c:v>28095</c:v>
                </c:pt>
                <c:pt idx="101">
                  <c:v>28185</c:v>
                </c:pt>
                <c:pt idx="102">
                  <c:v>28277</c:v>
                </c:pt>
                <c:pt idx="103">
                  <c:v>28369</c:v>
                </c:pt>
                <c:pt idx="104">
                  <c:v>28460</c:v>
                </c:pt>
                <c:pt idx="105">
                  <c:v>28550</c:v>
                </c:pt>
                <c:pt idx="106">
                  <c:v>28642</c:v>
                </c:pt>
                <c:pt idx="107">
                  <c:v>28734</c:v>
                </c:pt>
                <c:pt idx="108">
                  <c:v>28825</c:v>
                </c:pt>
                <c:pt idx="109">
                  <c:v>28915</c:v>
                </c:pt>
                <c:pt idx="110">
                  <c:v>29007</c:v>
                </c:pt>
                <c:pt idx="111">
                  <c:v>29099</c:v>
                </c:pt>
                <c:pt idx="112">
                  <c:v>29190</c:v>
                </c:pt>
                <c:pt idx="113">
                  <c:v>29281</c:v>
                </c:pt>
                <c:pt idx="114">
                  <c:v>29373</c:v>
                </c:pt>
                <c:pt idx="115">
                  <c:v>29465</c:v>
                </c:pt>
                <c:pt idx="116">
                  <c:v>29556</c:v>
                </c:pt>
                <c:pt idx="117">
                  <c:v>29646</c:v>
                </c:pt>
                <c:pt idx="118">
                  <c:v>29738</c:v>
                </c:pt>
                <c:pt idx="119">
                  <c:v>29830</c:v>
                </c:pt>
                <c:pt idx="120">
                  <c:v>29921</c:v>
                </c:pt>
                <c:pt idx="121">
                  <c:v>30011</c:v>
                </c:pt>
                <c:pt idx="122">
                  <c:v>30103</c:v>
                </c:pt>
                <c:pt idx="123">
                  <c:v>30195</c:v>
                </c:pt>
                <c:pt idx="124">
                  <c:v>30286</c:v>
                </c:pt>
                <c:pt idx="125">
                  <c:v>30376</c:v>
                </c:pt>
                <c:pt idx="126">
                  <c:v>30468</c:v>
                </c:pt>
                <c:pt idx="127">
                  <c:v>30560</c:v>
                </c:pt>
                <c:pt idx="128">
                  <c:v>30651</c:v>
                </c:pt>
                <c:pt idx="129">
                  <c:v>30742</c:v>
                </c:pt>
                <c:pt idx="130">
                  <c:v>30834</c:v>
                </c:pt>
                <c:pt idx="131">
                  <c:v>30926</c:v>
                </c:pt>
                <c:pt idx="132">
                  <c:v>31017</c:v>
                </c:pt>
                <c:pt idx="133">
                  <c:v>31107</c:v>
                </c:pt>
                <c:pt idx="134">
                  <c:v>31199</c:v>
                </c:pt>
                <c:pt idx="135">
                  <c:v>31291</c:v>
                </c:pt>
                <c:pt idx="136">
                  <c:v>31382</c:v>
                </c:pt>
                <c:pt idx="137">
                  <c:v>31472</c:v>
                </c:pt>
                <c:pt idx="138">
                  <c:v>31564</c:v>
                </c:pt>
                <c:pt idx="139">
                  <c:v>31656</c:v>
                </c:pt>
                <c:pt idx="140">
                  <c:v>31747</c:v>
                </c:pt>
                <c:pt idx="141">
                  <c:v>31837</c:v>
                </c:pt>
                <c:pt idx="142">
                  <c:v>31929</c:v>
                </c:pt>
                <c:pt idx="143">
                  <c:v>32021</c:v>
                </c:pt>
                <c:pt idx="144">
                  <c:v>32112</c:v>
                </c:pt>
                <c:pt idx="145">
                  <c:v>32203</c:v>
                </c:pt>
                <c:pt idx="146">
                  <c:v>32295</c:v>
                </c:pt>
                <c:pt idx="147">
                  <c:v>32387</c:v>
                </c:pt>
                <c:pt idx="148">
                  <c:v>32478</c:v>
                </c:pt>
                <c:pt idx="149">
                  <c:v>32568</c:v>
                </c:pt>
                <c:pt idx="150">
                  <c:v>32660</c:v>
                </c:pt>
                <c:pt idx="151">
                  <c:v>32752</c:v>
                </c:pt>
                <c:pt idx="152">
                  <c:v>32843</c:v>
                </c:pt>
                <c:pt idx="153">
                  <c:v>32933</c:v>
                </c:pt>
                <c:pt idx="154">
                  <c:v>33025</c:v>
                </c:pt>
                <c:pt idx="155">
                  <c:v>33117</c:v>
                </c:pt>
                <c:pt idx="156">
                  <c:v>33208</c:v>
                </c:pt>
                <c:pt idx="157">
                  <c:v>33298</c:v>
                </c:pt>
                <c:pt idx="158">
                  <c:v>33390</c:v>
                </c:pt>
                <c:pt idx="159">
                  <c:v>33482</c:v>
                </c:pt>
                <c:pt idx="160">
                  <c:v>33573</c:v>
                </c:pt>
                <c:pt idx="161">
                  <c:v>33664</c:v>
                </c:pt>
                <c:pt idx="162">
                  <c:v>33756</c:v>
                </c:pt>
                <c:pt idx="163">
                  <c:v>33848</c:v>
                </c:pt>
                <c:pt idx="164">
                  <c:v>33939</c:v>
                </c:pt>
                <c:pt idx="165">
                  <c:v>34029</c:v>
                </c:pt>
                <c:pt idx="166">
                  <c:v>34121</c:v>
                </c:pt>
                <c:pt idx="167">
                  <c:v>34213</c:v>
                </c:pt>
                <c:pt idx="168">
                  <c:v>34304</c:v>
                </c:pt>
                <c:pt idx="169">
                  <c:v>34394</c:v>
                </c:pt>
                <c:pt idx="170">
                  <c:v>34486</c:v>
                </c:pt>
                <c:pt idx="171">
                  <c:v>34578</c:v>
                </c:pt>
                <c:pt idx="172">
                  <c:v>34669</c:v>
                </c:pt>
                <c:pt idx="173">
                  <c:v>34759</c:v>
                </c:pt>
                <c:pt idx="174">
                  <c:v>34851</c:v>
                </c:pt>
                <c:pt idx="175">
                  <c:v>34943</c:v>
                </c:pt>
                <c:pt idx="176">
                  <c:v>35034</c:v>
                </c:pt>
                <c:pt idx="177">
                  <c:v>35125</c:v>
                </c:pt>
                <c:pt idx="178">
                  <c:v>35217</c:v>
                </c:pt>
                <c:pt idx="179">
                  <c:v>35309</c:v>
                </c:pt>
                <c:pt idx="180">
                  <c:v>35400</c:v>
                </c:pt>
                <c:pt idx="181">
                  <c:v>35490</c:v>
                </c:pt>
                <c:pt idx="182">
                  <c:v>35582</c:v>
                </c:pt>
                <c:pt idx="183">
                  <c:v>35674</c:v>
                </c:pt>
                <c:pt idx="184">
                  <c:v>35765</c:v>
                </c:pt>
                <c:pt idx="185">
                  <c:v>35855</c:v>
                </c:pt>
                <c:pt idx="186">
                  <c:v>35947</c:v>
                </c:pt>
                <c:pt idx="187">
                  <c:v>36039</c:v>
                </c:pt>
                <c:pt idx="188">
                  <c:v>36130</c:v>
                </c:pt>
                <c:pt idx="189">
                  <c:v>36220</c:v>
                </c:pt>
                <c:pt idx="190">
                  <c:v>36312</c:v>
                </c:pt>
                <c:pt idx="191">
                  <c:v>36404</c:v>
                </c:pt>
                <c:pt idx="192">
                  <c:v>36495</c:v>
                </c:pt>
                <c:pt idx="193">
                  <c:v>36586</c:v>
                </c:pt>
                <c:pt idx="194">
                  <c:v>36678</c:v>
                </c:pt>
                <c:pt idx="195">
                  <c:v>36770</c:v>
                </c:pt>
                <c:pt idx="196">
                  <c:v>36861</c:v>
                </c:pt>
                <c:pt idx="197">
                  <c:v>36951</c:v>
                </c:pt>
                <c:pt idx="198">
                  <c:v>37043</c:v>
                </c:pt>
                <c:pt idx="199">
                  <c:v>37135</c:v>
                </c:pt>
                <c:pt idx="200">
                  <c:v>37226</c:v>
                </c:pt>
                <c:pt idx="201">
                  <c:v>37316</c:v>
                </c:pt>
                <c:pt idx="202">
                  <c:v>37408</c:v>
                </c:pt>
                <c:pt idx="203">
                  <c:v>37500</c:v>
                </c:pt>
                <c:pt idx="204">
                  <c:v>37591</c:v>
                </c:pt>
                <c:pt idx="205">
                  <c:v>37681</c:v>
                </c:pt>
                <c:pt idx="206">
                  <c:v>37773</c:v>
                </c:pt>
                <c:pt idx="207">
                  <c:v>37865</c:v>
                </c:pt>
                <c:pt idx="208">
                  <c:v>37956</c:v>
                </c:pt>
                <c:pt idx="209">
                  <c:v>38047</c:v>
                </c:pt>
                <c:pt idx="210">
                  <c:v>38139</c:v>
                </c:pt>
                <c:pt idx="211">
                  <c:v>38231</c:v>
                </c:pt>
                <c:pt idx="212">
                  <c:v>38322</c:v>
                </c:pt>
                <c:pt idx="213">
                  <c:v>38412</c:v>
                </c:pt>
                <c:pt idx="214">
                  <c:v>38504</c:v>
                </c:pt>
                <c:pt idx="215">
                  <c:v>38596</c:v>
                </c:pt>
                <c:pt idx="216">
                  <c:v>38687</c:v>
                </c:pt>
                <c:pt idx="217">
                  <c:v>38777</c:v>
                </c:pt>
                <c:pt idx="218">
                  <c:v>38869</c:v>
                </c:pt>
                <c:pt idx="219">
                  <c:v>38961</c:v>
                </c:pt>
                <c:pt idx="220">
                  <c:v>39052</c:v>
                </c:pt>
                <c:pt idx="221">
                  <c:v>39142</c:v>
                </c:pt>
                <c:pt idx="222">
                  <c:v>39234</c:v>
                </c:pt>
                <c:pt idx="223">
                  <c:v>39326</c:v>
                </c:pt>
                <c:pt idx="224">
                  <c:v>39417</c:v>
                </c:pt>
                <c:pt idx="225">
                  <c:v>39508</c:v>
                </c:pt>
                <c:pt idx="226">
                  <c:v>39600</c:v>
                </c:pt>
                <c:pt idx="227">
                  <c:v>39692</c:v>
                </c:pt>
                <c:pt idx="228">
                  <c:v>39783</c:v>
                </c:pt>
                <c:pt idx="229">
                  <c:v>39873</c:v>
                </c:pt>
                <c:pt idx="230">
                  <c:v>39965</c:v>
                </c:pt>
                <c:pt idx="231">
                  <c:v>40057</c:v>
                </c:pt>
                <c:pt idx="232">
                  <c:v>40148</c:v>
                </c:pt>
                <c:pt idx="233">
                  <c:v>40238</c:v>
                </c:pt>
                <c:pt idx="234">
                  <c:v>40330</c:v>
                </c:pt>
                <c:pt idx="235">
                  <c:v>40422</c:v>
                </c:pt>
                <c:pt idx="236">
                  <c:v>40513</c:v>
                </c:pt>
                <c:pt idx="237">
                  <c:v>40603</c:v>
                </c:pt>
                <c:pt idx="238">
                  <c:v>40695</c:v>
                </c:pt>
                <c:pt idx="239">
                  <c:v>40787</c:v>
                </c:pt>
                <c:pt idx="240">
                  <c:v>40878</c:v>
                </c:pt>
                <c:pt idx="241">
                  <c:v>40969</c:v>
                </c:pt>
                <c:pt idx="242">
                  <c:v>41061</c:v>
                </c:pt>
                <c:pt idx="243">
                  <c:v>41153</c:v>
                </c:pt>
                <c:pt idx="244">
                  <c:v>41244</c:v>
                </c:pt>
                <c:pt idx="245">
                  <c:v>41334</c:v>
                </c:pt>
                <c:pt idx="246">
                  <c:v>41426</c:v>
                </c:pt>
                <c:pt idx="247">
                  <c:v>41518</c:v>
                </c:pt>
                <c:pt idx="248">
                  <c:v>41609</c:v>
                </c:pt>
                <c:pt idx="249">
                  <c:v>41699</c:v>
                </c:pt>
                <c:pt idx="250">
                  <c:v>41791</c:v>
                </c:pt>
              </c:numCache>
            </c:numRef>
          </c:cat>
          <c:val>
            <c:numRef>
              <c:f>'3.3'!$E$2:$E$252</c:f>
              <c:numCache>
                <c:formatCode>0</c:formatCode>
                <c:ptCount val="251"/>
                <c:pt idx="0">
                  <c:v>-37711.923673425808</c:v>
                </c:pt>
                <c:pt idx="1">
                  <c:v>-37578.76287378907</c:v>
                </c:pt>
                <c:pt idx="2">
                  <c:v>-37442.933091104773</c:v>
                </c:pt>
                <c:pt idx="3">
                  <c:v>-37303.555136865616</c:v>
                </c:pt>
                <c:pt idx="4">
                  <c:v>-37161.51955860421</c:v>
                </c:pt>
                <c:pt idx="5">
                  <c:v>-37015.240139545131</c:v>
                </c:pt>
                <c:pt idx="6">
                  <c:v>-36866.196747255781</c:v>
                </c:pt>
                <c:pt idx="7">
                  <c:v>-36713.425930089245</c:v>
                </c:pt>
                <c:pt idx="8">
                  <c:v>-36557.913947733687</c:v>
                </c:pt>
                <c:pt idx="9">
                  <c:v>-36398.00629820313</c:v>
                </c:pt>
                <c:pt idx="10">
                  <c:v>-36235.238550804817</c:v>
                </c:pt>
                <c:pt idx="11">
                  <c:v>-36068.556563782455</c:v>
                </c:pt>
                <c:pt idx="12">
                  <c:v>-35899.050504475796</c:v>
                </c:pt>
                <c:pt idx="13">
                  <c:v>-35724.989226935242</c:v>
                </c:pt>
                <c:pt idx="14">
                  <c:v>-35547.97062953229</c:v>
                </c:pt>
                <c:pt idx="15">
                  <c:v>-35366.843328773604</c:v>
                </c:pt>
                <c:pt idx="16">
                  <c:v>-35182.809882973605</c:v>
                </c:pt>
                <c:pt idx="17">
                  <c:v>-34994.062877988123</c:v>
                </c:pt>
                <c:pt idx="18">
                  <c:v>-34802.260161500279</c:v>
                </c:pt>
                <c:pt idx="19">
                  <c:v>-34606.146524594391</c:v>
                </c:pt>
                <c:pt idx="20">
                  <c:v>-34407.045586058448</c:v>
                </c:pt>
                <c:pt idx="21">
                  <c:v>-34203.06390677765</c:v>
                </c:pt>
                <c:pt idx="22">
                  <c:v>-33995.926944960011</c:v>
                </c:pt>
                <c:pt idx="23">
                  <c:v>-33784.269178602575</c:v>
                </c:pt>
                <c:pt idx="24">
                  <c:v>-33569.544009323756</c:v>
                </c:pt>
                <c:pt idx="25">
                  <c:v>-33349.770755843565</c:v>
                </c:pt>
                <c:pt idx="26">
                  <c:v>-33126.741322435562</c:v>
                </c:pt>
                <c:pt idx="27">
                  <c:v>-32898.973642406119</c:v>
                </c:pt>
                <c:pt idx="28">
                  <c:v>-32668.059490688003</c:v>
                </c:pt>
                <c:pt idx="29">
                  <c:v>-32431.929726175003</c:v>
                </c:pt>
                <c:pt idx="30">
                  <c:v>-32192.441334433712</c:v>
                </c:pt>
                <c:pt idx="31">
                  <c:v>-31947.98993610359</c:v>
                </c:pt>
                <c:pt idx="32">
                  <c:v>-31700.313899030065</c:v>
                </c:pt>
                <c:pt idx="33">
                  <c:v>-31447.249586517439</c:v>
                </c:pt>
                <c:pt idx="34">
                  <c:v>-31190.722411463288</c:v>
                </c:pt>
                <c:pt idx="35">
                  <c:v>-30929.00064399495</c:v>
                </c:pt>
                <c:pt idx="36">
                  <c:v>-30663.976784839124</c:v>
                </c:pt>
                <c:pt idx="37">
                  <c:v>-30393.389621480532</c:v>
                </c:pt>
                <c:pt idx="38">
                  <c:v>-30119.233201485844</c:v>
                </c:pt>
                <c:pt idx="39">
                  <c:v>-29839.644471497366</c:v>
                </c:pt>
                <c:pt idx="40">
                  <c:v>-29556.676524947765</c:v>
                </c:pt>
                <c:pt idx="41">
                  <c:v>-29267.970320192046</c:v>
                </c:pt>
                <c:pt idx="42">
                  <c:v>-28975.585764284569</c:v>
                </c:pt>
                <c:pt idx="43">
                  <c:v>-28677.525994242493</c:v>
                </c:pt>
                <c:pt idx="44">
                  <c:v>-28376.009565105007</c:v>
                </c:pt>
                <c:pt idx="45">
                  <c:v>-28068.579344930928</c:v>
                </c:pt>
                <c:pt idx="46">
                  <c:v>-27757.358280983142</c:v>
                </c:pt>
                <c:pt idx="47">
                  <c:v>-27440.215234963602</c:v>
                </c:pt>
                <c:pt idx="48">
                  <c:v>-27119.536852836834</c:v>
                </c:pt>
                <c:pt idx="49">
                  <c:v>-26778.962199733101</c:v>
                </c:pt>
                <c:pt idx="50">
                  <c:v>-26434.827734106908</c:v>
                </c:pt>
                <c:pt idx="51">
                  <c:v>-26084.879538489742</c:v>
                </c:pt>
                <c:pt idx="52">
                  <c:v>-25731.675913244475</c:v>
                </c:pt>
                <c:pt idx="53">
                  <c:v>-25415.270275085462</c:v>
                </c:pt>
                <c:pt idx="54">
                  <c:v>-25094.060550035661</c:v>
                </c:pt>
                <c:pt idx="55">
                  <c:v>-24765.638373525388</c:v>
                </c:pt>
                <c:pt idx="56">
                  <c:v>-24432.704353943624</c:v>
                </c:pt>
                <c:pt idx="57">
                  <c:v>-24093.110463250807</c:v>
                </c:pt>
                <c:pt idx="58">
                  <c:v>-23748.492383224588</c:v>
                </c:pt>
                <c:pt idx="59">
                  <c:v>-23396.312811654054</c:v>
                </c:pt>
                <c:pt idx="60">
                  <c:v>-23039.437989182825</c:v>
                </c:pt>
                <c:pt idx="61">
                  <c:v>-22675.61505384824</c:v>
                </c:pt>
                <c:pt idx="62">
                  <c:v>-22306.531473341642</c:v>
                </c:pt>
                <c:pt idx="63">
                  <c:v>-21929.536112403144</c:v>
                </c:pt>
                <c:pt idx="64">
                  <c:v>-21547.64530052133</c:v>
                </c:pt>
                <c:pt idx="65">
                  <c:v>-21158.51757084491</c:v>
                </c:pt>
                <c:pt idx="66">
                  <c:v>-20763.872841192977</c:v>
                </c:pt>
                <c:pt idx="67">
                  <c:v>-20360.969399083249</c:v>
                </c:pt>
                <c:pt idx="68">
                  <c:v>-19952.94846108216</c:v>
                </c:pt>
                <c:pt idx="69">
                  <c:v>-19537.403546500576</c:v>
                </c:pt>
                <c:pt idx="70">
                  <c:v>-19116.060731907342</c:v>
                </c:pt>
                <c:pt idx="71">
                  <c:v>-18686.121751785075</c:v>
                </c:pt>
                <c:pt idx="72">
                  <c:v>-18250.814750179026</c:v>
                </c:pt>
                <c:pt idx="73">
                  <c:v>-17807.702808469396</c:v>
                </c:pt>
                <c:pt idx="74">
                  <c:v>-17358.481321603707</c:v>
                </c:pt>
                <c:pt idx="75">
                  <c:v>-16900.343779817984</c:v>
                </c:pt>
                <c:pt idx="76">
                  <c:v>-16436.550455662691</c:v>
                </c:pt>
                <c:pt idx="77">
                  <c:v>-15964.686439861653</c:v>
                </c:pt>
                <c:pt idx="78">
                  <c:v>-15486.361933876424</c:v>
                </c:pt>
                <c:pt idx="79">
                  <c:v>-14998.829588319026</c:v>
                </c:pt>
                <c:pt idx="80">
                  <c:v>-14505.304684448871</c:v>
                </c:pt>
                <c:pt idx="81">
                  <c:v>-14003.4673022592</c:v>
                </c:pt>
                <c:pt idx="82">
                  <c:v>-13494.76742843849</c:v>
                </c:pt>
                <c:pt idx="83">
                  <c:v>-12976.610050426762</c:v>
                </c:pt>
                <c:pt idx="84">
                  <c:v>-12452.058627717808</c:v>
                </c:pt>
                <c:pt idx="85">
                  <c:v>-11914.766001735135</c:v>
                </c:pt>
                <c:pt idx="86">
                  <c:v>-11370.525954680739</c:v>
                </c:pt>
                <c:pt idx="87">
                  <c:v>-10817.034265413264</c:v>
                </c:pt>
                <c:pt idx="88">
                  <c:v>-10257.061934364874</c:v>
                </c:pt>
                <c:pt idx="89">
                  <c:v>-9742.077416682183</c:v>
                </c:pt>
                <c:pt idx="90">
                  <c:v>-9213.5677517222939</c:v>
                </c:pt>
                <c:pt idx="91">
                  <c:v>-8669.4841924867596</c:v>
                </c:pt>
                <c:pt idx="92">
                  <c:v>-8111.9388983567969</c:v>
                </c:pt>
                <c:pt idx="93">
                  <c:v>-7538.8584223206426</c:v>
                </c:pt>
                <c:pt idx="94">
                  <c:v>-6950.9520528542644</c:v>
                </c:pt>
                <c:pt idx="95">
                  <c:v>-6346.8472647976268</c:v>
                </c:pt>
                <c:pt idx="96">
                  <c:v>-5727.8948715505521</c:v>
                </c:pt>
                <c:pt idx="97">
                  <c:v>-5093.1424489731808</c:v>
                </c:pt>
                <c:pt idx="98">
                  <c:v>-4442.0285158506331</c:v>
                </c:pt>
                <c:pt idx="99">
                  <c:v>-3774.2453873243949</c:v>
                </c:pt>
                <c:pt idx="100">
                  <c:v>-3089.9510843098219</c:v>
                </c:pt>
                <c:pt idx="101">
                  <c:v>-2389.8268116750996</c:v>
                </c:pt>
                <c:pt idx="102">
                  <c:v>-1671.4753572510567</c:v>
                </c:pt>
                <c:pt idx="103">
                  <c:v>-936.21495233466601</c:v>
                </c:pt>
                <c:pt idx="104">
                  <c:v>-182.39845446399303</c:v>
                </c:pt>
                <c:pt idx="105">
                  <c:v>586.89534645313063</c:v>
                </c:pt>
                <c:pt idx="106">
                  <c:v>1376.7575265898943</c:v>
                </c:pt>
                <c:pt idx="107">
                  <c:v>2183.4268270436291</c:v>
                </c:pt>
                <c:pt idx="108">
                  <c:v>3011.2302857201817</c:v>
                </c:pt>
                <c:pt idx="109">
                  <c:v>3853.545819703651</c:v>
                </c:pt>
                <c:pt idx="110">
                  <c:v>4719.4705216090351</c:v>
                </c:pt>
                <c:pt idx="111">
                  <c:v>5601.5981393331831</c:v>
                </c:pt>
                <c:pt idx="112">
                  <c:v>6508.1959221838906</c:v>
                </c:pt>
                <c:pt idx="113">
                  <c:v>7427.3668940370926</c:v>
                </c:pt>
                <c:pt idx="114">
                  <c:v>8374.2360521395403</c:v>
                </c:pt>
                <c:pt idx="115">
                  <c:v>9335.9651625976148</c:v>
                </c:pt>
                <c:pt idx="116">
                  <c:v>10326.596366033906</c:v>
                </c:pt>
                <c:pt idx="117">
                  <c:v>11326.318628526202</c:v>
                </c:pt>
                <c:pt idx="118">
                  <c:v>12359.421554982029</c:v>
                </c:pt>
                <c:pt idx="119">
                  <c:v>13404.950931891568</c:v>
                </c:pt>
                <c:pt idx="120">
                  <c:v>14485.421974401004</c:v>
                </c:pt>
                <c:pt idx="121">
                  <c:v>15569.060000737089</c:v>
                </c:pt>
                <c:pt idx="122">
                  <c:v>16694.21212384824</c:v>
                </c:pt>
                <c:pt idx="123">
                  <c:v>17827.73518541567</c:v>
                </c:pt>
                <c:pt idx="124">
                  <c:v>19004.633518807215</c:v>
                </c:pt>
                <c:pt idx="125">
                  <c:v>20174.911424893962</c:v>
                </c:pt>
                <c:pt idx="126">
                  <c:v>21398.641365235384</c:v>
                </c:pt>
                <c:pt idx="127">
                  <c:v>22624.259323151313</c:v>
                </c:pt>
                <c:pt idx="128">
                  <c:v>23905.289148693737</c:v>
                </c:pt>
                <c:pt idx="129">
                  <c:v>25163.790588961387</c:v>
                </c:pt>
                <c:pt idx="130">
                  <c:v>26493.628841309626</c:v>
                </c:pt>
                <c:pt idx="131">
                  <c:v>27815.198769443719</c:v>
                </c:pt>
                <c:pt idx="132">
                  <c:v>29209.712067985056</c:v>
                </c:pt>
                <c:pt idx="133">
                  <c:v>30556.088388065673</c:v>
                </c:pt>
                <c:pt idx="134">
                  <c:v>32001.030867947309</c:v>
                </c:pt>
                <c:pt idx="135">
                  <c:v>33421.964238745422</c:v>
                </c:pt>
                <c:pt idx="136">
                  <c:v>34941.797009740898</c:v>
                </c:pt>
                <c:pt idx="137">
                  <c:v>36233.107515199226</c:v>
                </c:pt>
                <c:pt idx="138">
                  <c:v>37653.471249326452</c:v>
                </c:pt>
                <c:pt idx="139">
                  <c:v>39014.620869765218</c:v>
                </c:pt>
                <c:pt idx="140">
                  <c:v>40500.621206566051</c:v>
                </c:pt>
                <c:pt idx="141">
                  <c:v>41825.621265085727</c:v>
                </c:pt>
                <c:pt idx="142">
                  <c:v>43341.227639708341</c:v>
                </c:pt>
                <c:pt idx="143">
                  <c:v>44761.140982559948</c:v>
                </c:pt>
                <c:pt idx="144">
                  <c:v>46361.087679345153</c:v>
                </c:pt>
                <c:pt idx="145">
                  <c:v>47701.048535911941</c:v>
                </c:pt>
                <c:pt idx="146">
                  <c:v>49327.087253943195</c:v>
                </c:pt>
                <c:pt idx="147">
                  <c:v>50802.0601805693</c:v>
                </c:pt>
                <c:pt idx="148">
                  <c:v>52541.178983235703</c:v>
                </c:pt>
                <c:pt idx="149">
                  <c:v>53865.233405253755</c:v>
                </c:pt>
                <c:pt idx="150">
                  <c:v>55623.979082458383</c:v>
                </c:pt>
                <c:pt idx="151">
                  <c:v>57147.344384793265</c:v>
                </c:pt>
                <c:pt idx="152">
                  <c:v>59063.548853819149</c:v>
                </c:pt>
                <c:pt idx="153">
                  <c:v>60321.579485748698</c:v>
                </c:pt>
                <c:pt idx="154">
                  <c:v>62246.284527536693</c:v>
                </c:pt>
                <c:pt idx="155">
                  <c:v>63806.055949822461</c:v>
                </c:pt>
                <c:pt idx="156">
                  <c:v>65957.384906395848</c:v>
                </c:pt>
                <c:pt idx="157">
                  <c:v>64399.533658531611</c:v>
                </c:pt>
                <c:pt idx="158">
                  <c:v>63810.359643845186</c:v>
                </c:pt>
                <c:pt idx="159">
                  <c:v>62666.717958296147</c:v>
                </c:pt>
                <c:pt idx="160">
                  <c:v>62276.618064772614</c:v>
                </c:pt>
                <c:pt idx="161">
                  <c:v>63568.466138468961</c:v>
                </c:pt>
                <c:pt idx="162">
                  <c:v>66262.141421738692</c:v>
                </c:pt>
                <c:pt idx="163">
                  <c:v>68237.182185835467</c:v>
                </c:pt>
                <c:pt idx="164">
                  <c:v>71456.528947331288</c:v>
                </c:pt>
                <c:pt idx="165">
                  <c:v>71445.201493103261</c:v>
                </c:pt>
                <c:pt idx="166">
                  <c:v>73606.917581015645</c:v>
                </c:pt>
                <c:pt idx="167">
                  <c:v>74572.345050497999</c:v>
                </c:pt>
                <c:pt idx="168">
                  <c:v>77360.540235259323</c:v>
                </c:pt>
                <c:pt idx="169">
                  <c:v>77409.79020071929</c:v>
                </c:pt>
                <c:pt idx="170">
                  <c:v>80859.456574018201</c:v>
                </c:pt>
                <c:pt idx="171">
                  <c:v>82497.973840819337</c:v>
                </c:pt>
                <c:pt idx="172">
                  <c:v>87055.161637973346</c:v>
                </c:pt>
                <c:pt idx="173">
                  <c:v>86040.624149125782</c:v>
                </c:pt>
                <c:pt idx="174">
                  <c:v>90458.311895560357</c:v>
                </c:pt>
                <c:pt idx="175">
                  <c:v>91990.220631690026</c:v>
                </c:pt>
                <c:pt idx="176">
                  <c:v>98149.759733712388</c:v>
                </c:pt>
                <c:pt idx="177">
                  <c:v>95099.193762880488</c:v>
                </c:pt>
                <c:pt idx="178">
                  <c:v>100735.70423255795</c:v>
                </c:pt>
                <c:pt idx="179">
                  <c:v>101749.5228413399</c:v>
                </c:pt>
                <c:pt idx="180">
                  <c:v>110092.38653794063</c:v>
                </c:pt>
                <c:pt idx="181">
                  <c:v>104761.05786368536</c:v>
                </c:pt>
                <c:pt idx="182">
                  <c:v>113411.19720203547</c:v>
                </c:pt>
                <c:pt idx="183">
                  <c:v>114678.83921329092</c:v>
                </c:pt>
                <c:pt idx="184">
                  <c:v>127936.25443593274</c:v>
                </c:pt>
                <c:pt idx="185">
                  <c:v>116063.20236667473</c:v>
                </c:pt>
                <c:pt idx="186">
                  <c:v>126949.76007804314</c:v>
                </c:pt>
                <c:pt idx="187">
                  <c:v>125789.83786112693</c:v>
                </c:pt>
                <c:pt idx="188">
                  <c:v>143512.8022199258</c:v>
                </c:pt>
                <c:pt idx="189">
                  <c:v>123355.80683389207</c:v>
                </c:pt>
                <c:pt idx="190">
                  <c:v>139145.15328606684</c:v>
                </c:pt>
                <c:pt idx="191">
                  <c:v>136016.15713088182</c:v>
                </c:pt>
                <c:pt idx="192">
                  <c:v>162481.13879732919</c:v>
                </c:pt>
                <c:pt idx="193">
                  <c:v>129138.13048832433</c:v>
                </c:pt>
                <c:pt idx="194">
                  <c:v>152451.62367489989</c:v>
                </c:pt>
                <c:pt idx="195">
                  <c:v>145949.49462826032</c:v>
                </c:pt>
                <c:pt idx="196">
                  <c:v>185823.06788480913</c:v>
                </c:pt>
                <c:pt idx="197">
                  <c:v>135359.23837871963</c:v>
                </c:pt>
                <c:pt idx="198">
                  <c:v>175275.61746163791</c:v>
                </c:pt>
                <c:pt idx="199">
                  <c:v>167394.75607282962</c:v>
                </c:pt>
                <c:pt idx="200">
                  <c:v>241025.24340797018</c:v>
                </c:pt>
                <c:pt idx="201">
                  <c:v>138766.3898796929</c:v>
                </c:pt>
                <c:pt idx="202">
                  <c:v>194585.80529568088</c:v>
                </c:pt>
                <c:pt idx="203">
                  <c:v>174797.04779723694</c:v>
                </c:pt>
                <c:pt idx="204">
                  <c:v>233121.12243050445</c:v>
                </c:pt>
                <c:pt idx="205">
                  <c:v>129935.60928808716</c:v>
                </c:pt>
                <c:pt idx="206">
                  <c:v>196252.90293735618</c:v>
                </c:pt>
                <c:pt idx="207">
                  <c:v>160429.96965213041</c:v>
                </c:pt>
                <c:pt idx="208">
                  <c:v>181821.26428870915</c:v>
                </c:pt>
                <c:pt idx="209">
                  <c:v>157435.80900812708</c:v>
                </c:pt>
                <c:pt idx="210">
                  <c:v>222618.85929009883</c:v>
                </c:pt>
                <c:pt idx="211">
                  <c:v>165789.37658010001</c:v>
                </c:pt>
                <c:pt idx="212">
                  <c:v>197210.22102506566</c:v>
                </c:pt>
                <c:pt idx="213">
                  <c:v>184285.73462114239</c:v>
                </c:pt>
                <c:pt idx="214">
                  <c:v>200740.06936381001</c:v>
                </c:pt>
                <c:pt idx="215">
                  <c:v>215782.66628475394</c:v>
                </c:pt>
                <c:pt idx="216">
                  <c:v>151033.89482059662</c:v>
                </c:pt>
                <c:pt idx="217">
                  <c:v>174803.87990706562</c:v>
                </c:pt>
                <c:pt idx="218">
                  <c:v>202245.42564231434</c:v>
                </c:pt>
                <c:pt idx="219">
                  <c:v>188011.07848940516</c:v>
                </c:pt>
                <c:pt idx="220">
                  <c:v>117803.5388439174</c:v>
                </c:pt>
                <c:pt idx="221">
                  <c:v>237582.05600279642</c:v>
                </c:pt>
                <c:pt idx="222">
                  <c:v>263798.94961999881</c:v>
                </c:pt>
                <c:pt idx="223">
                  <c:v>134725.08100416418</c:v>
                </c:pt>
                <c:pt idx="224">
                  <c:v>107678.14135760017</c:v>
                </c:pt>
                <c:pt idx="225">
                  <c:v>212816.76355721441</c:v>
                </c:pt>
                <c:pt idx="226">
                  <c:v>225876.58785299902</c:v>
                </c:pt>
                <c:pt idx="227">
                  <c:v>201872.46802541593</c:v>
                </c:pt>
                <c:pt idx="228">
                  <c:v>145828.52203259864</c:v>
                </c:pt>
                <c:pt idx="229">
                  <c:v>222168.11778161081</c:v>
                </c:pt>
                <c:pt idx="230">
                  <c:v>168191.14045425763</c:v>
                </c:pt>
                <c:pt idx="231">
                  <c:v>240936.62387799867</c:v>
                </c:pt>
                <c:pt idx="232">
                  <c:v>208444.11219106321</c:v>
                </c:pt>
                <c:pt idx="233">
                  <c:v>179061.51966651916</c:v>
                </c:pt>
                <c:pt idx="234">
                  <c:v>175091.7972339002</c:v>
                </c:pt>
                <c:pt idx="235">
                  <c:v>273650.56191009918</c:v>
                </c:pt>
                <c:pt idx="236">
                  <c:v>236884.02155000015</c:v>
                </c:pt>
                <c:pt idx="237">
                  <c:v>170556.45065116949</c:v>
                </c:pt>
                <c:pt idx="238">
                  <c:v>201286.95270303034</c:v>
                </c:pt>
                <c:pt idx="239">
                  <c:v>319477.35701075342</c:v>
                </c:pt>
                <c:pt idx="240">
                  <c:v>281583.28934117983</c:v>
                </c:pt>
                <c:pt idx="241">
                  <c:v>190628.81518021264</c:v>
                </c:pt>
                <c:pt idx="242">
                  <c:v>196215.20151750022</c:v>
                </c:pt>
                <c:pt idx="243">
                  <c:v>294777.67949980084</c:v>
                </c:pt>
                <c:pt idx="244">
                  <c:v>246000.0907551948</c:v>
                </c:pt>
                <c:pt idx="245">
                  <c:v>216320.37026090728</c:v>
                </c:pt>
                <c:pt idx="246">
                  <c:v>232228.23312919773</c:v>
                </c:pt>
                <c:pt idx="247">
                  <c:v>266183.74027919176</c:v>
                </c:pt>
                <c:pt idx="248">
                  <c:v>234107.51324288151</c:v>
                </c:pt>
                <c:pt idx="249">
                  <c:v>156732.52539640007</c:v>
                </c:pt>
                <c:pt idx="250">
                  <c:v>212456.73378938812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'3.3'!$F$1</c:f>
              <c:strCache>
                <c:ptCount val="1"/>
                <c:pt idx="0">
                  <c:v>Industria manufacturera</c:v>
                </c:pt>
              </c:strCache>
            </c:strRef>
          </c:tx>
          <c:marker>
            <c:symbol val="none"/>
          </c:marker>
          <c:cat>
            <c:numRef>
              <c:f>'3.3'!$A$2:$A$252</c:f>
              <c:numCache>
                <c:formatCode>mmm\-yy</c:formatCode>
                <c:ptCount val="251"/>
                <c:pt idx="0">
                  <c:v>18963</c:v>
                </c:pt>
                <c:pt idx="1">
                  <c:v>19054</c:v>
                </c:pt>
                <c:pt idx="2">
                  <c:v>19146</c:v>
                </c:pt>
                <c:pt idx="3">
                  <c:v>19238</c:v>
                </c:pt>
                <c:pt idx="4">
                  <c:v>19329</c:v>
                </c:pt>
                <c:pt idx="5">
                  <c:v>19419</c:v>
                </c:pt>
                <c:pt idx="6">
                  <c:v>19511</c:v>
                </c:pt>
                <c:pt idx="7">
                  <c:v>19603</c:v>
                </c:pt>
                <c:pt idx="8">
                  <c:v>19694</c:v>
                </c:pt>
                <c:pt idx="9">
                  <c:v>19784</c:v>
                </c:pt>
                <c:pt idx="10">
                  <c:v>19876</c:v>
                </c:pt>
                <c:pt idx="11">
                  <c:v>19968</c:v>
                </c:pt>
                <c:pt idx="12">
                  <c:v>20059</c:v>
                </c:pt>
                <c:pt idx="13">
                  <c:v>20149</c:v>
                </c:pt>
                <c:pt idx="14">
                  <c:v>20241</c:v>
                </c:pt>
                <c:pt idx="15">
                  <c:v>20333</c:v>
                </c:pt>
                <c:pt idx="16">
                  <c:v>20424</c:v>
                </c:pt>
                <c:pt idx="17">
                  <c:v>20515</c:v>
                </c:pt>
                <c:pt idx="18">
                  <c:v>20607</c:v>
                </c:pt>
                <c:pt idx="19">
                  <c:v>20699</c:v>
                </c:pt>
                <c:pt idx="20">
                  <c:v>20790</c:v>
                </c:pt>
                <c:pt idx="21">
                  <c:v>20880</c:v>
                </c:pt>
                <c:pt idx="22">
                  <c:v>20972</c:v>
                </c:pt>
                <c:pt idx="23">
                  <c:v>21064</c:v>
                </c:pt>
                <c:pt idx="24">
                  <c:v>21155</c:v>
                </c:pt>
                <c:pt idx="25">
                  <c:v>21245</c:v>
                </c:pt>
                <c:pt idx="26">
                  <c:v>21337</c:v>
                </c:pt>
                <c:pt idx="27">
                  <c:v>21429</c:v>
                </c:pt>
                <c:pt idx="28">
                  <c:v>21520</c:v>
                </c:pt>
                <c:pt idx="29">
                  <c:v>21610</c:v>
                </c:pt>
                <c:pt idx="30">
                  <c:v>21702</c:v>
                </c:pt>
                <c:pt idx="31">
                  <c:v>21794</c:v>
                </c:pt>
                <c:pt idx="32">
                  <c:v>21885</c:v>
                </c:pt>
                <c:pt idx="33">
                  <c:v>21976</c:v>
                </c:pt>
                <c:pt idx="34">
                  <c:v>22068</c:v>
                </c:pt>
                <c:pt idx="35">
                  <c:v>22160</c:v>
                </c:pt>
                <c:pt idx="36">
                  <c:v>22251</c:v>
                </c:pt>
                <c:pt idx="37">
                  <c:v>22341</c:v>
                </c:pt>
                <c:pt idx="38">
                  <c:v>22433</c:v>
                </c:pt>
                <c:pt idx="39">
                  <c:v>22525</c:v>
                </c:pt>
                <c:pt idx="40">
                  <c:v>22616</c:v>
                </c:pt>
                <c:pt idx="41">
                  <c:v>22706</c:v>
                </c:pt>
                <c:pt idx="42">
                  <c:v>22798</c:v>
                </c:pt>
                <c:pt idx="43">
                  <c:v>22890</c:v>
                </c:pt>
                <c:pt idx="44">
                  <c:v>22981</c:v>
                </c:pt>
                <c:pt idx="45">
                  <c:v>23071</c:v>
                </c:pt>
                <c:pt idx="46">
                  <c:v>23163</c:v>
                </c:pt>
                <c:pt idx="47">
                  <c:v>23255</c:v>
                </c:pt>
                <c:pt idx="48">
                  <c:v>23346</c:v>
                </c:pt>
                <c:pt idx="49">
                  <c:v>23437</c:v>
                </c:pt>
                <c:pt idx="50">
                  <c:v>23529</c:v>
                </c:pt>
                <c:pt idx="51">
                  <c:v>23621</c:v>
                </c:pt>
                <c:pt idx="52">
                  <c:v>23712</c:v>
                </c:pt>
                <c:pt idx="53">
                  <c:v>23802</c:v>
                </c:pt>
                <c:pt idx="54">
                  <c:v>23894</c:v>
                </c:pt>
                <c:pt idx="55">
                  <c:v>23986</c:v>
                </c:pt>
                <c:pt idx="56">
                  <c:v>24077</c:v>
                </c:pt>
                <c:pt idx="57">
                  <c:v>24167</c:v>
                </c:pt>
                <c:pt idx="58">
                  <c:v>24259</c:v>
                </c:pt>
                <c:pt idx="59">
                  <c:v>24351</c:v>
                </c:pt>
                <c:pt idx="60">
                  <c:v>24442</c:v>
                </c:pt>
                <c:pt idx="61">
                  <c:v>24532</c:v>
                </c:pt>
                <c:pt idx="62">
                  <c:v>24624</c:v>
                </c:pt>
                <c:pt idx="63">
                  <c:v>24716</c:v>
                </c:pt>
                <c:pt idx="64">
                  <c:v>24807</c:v>
                </c:pt>
                <c:pt idx="65">
                  <c:v>24898</c:v>
                </c:pt>
                <c:pt idx="66">
                  <c:v>24990</c:v>
                </c:pt>
                <c:pt idx="67">
                  <c:v>25082</c:v>
                </c:pt>
                <c:pt idx="68">
                  <c:v>25173</c:v>
                </c:pt>
                <c:pt idx="69">
                  <c:v>25263</c:v>
                </c:pt>
                <c:pt idx="70">
                  <c:v>25355</c:v>
                </c:pt>
                <c:pt idx="71">
                  <c:v>25447</c:v>
                </c:pt>
                <c:pt idx="72">
                  <c:v>25538</c:v>
                </c:pt>
                <c:pt idx="73">
                  <c:v>25628</c:v>
                </c:pt>
                <c:pt idx="74">
                  <c:v>25720</c:v>
                </c:pt>
                <c:pt idx="75">
                  <c:v>25812</c:v>
                </c:pt>
                <c:pt idx="76">
                  <c:v>25903</c:v>
                </c:pt>
                <c:pt idx="77">
                  <c:v>25993</c:v>
                </c:pt>
                <c:pt idx="78">
                  <c:v>26085</c:v>
                </c:pt>
                <c:pt idx="79">
                  <c:v>26177</c:v>
                </c:pt>
                <c:pt idx="80">
                  <c:v>26268</c:v>
                </c:pt>
                <c:pt idx="81">
                  <c:v>26359</c:v>
                </c:pt>
                <c:pt idx="82">
                  <c:v>26451</c:v>
                </c:pt>
                <c:pt idx="83">
                  <c:v>26543</c:v>
                </c:pt>
                <c:pt idx="84">
                  <c:v>26634</c:v>
                </c:pt>
                <c:pt idx="85">
                  <c:v>26724</c:v>
                </c:pt>
                <c:pt idx="86">
                  <c:v>26816</c:v>
                </c:pt>
                <c:pt idx="87">
                  <c:v>26908</c:v>
                </c:pt>
                <c:pt idx="88">
                  <c:v>26999</c:v>
                </c:pt>
                <c:pt idx="89">
                  <c:v>27089</c:v>
                </c:pt>
                <c:pt idx="90">
                  <c:v>27181</c:v>
                </c:pt>
                <c:pt idx="91">
                  <c:v>27273</c:v>
                </c:pt>
                <c:pt idx="92">
                  <c:v>27364</c:v>
                </c:pt>
                <c:pt idx="93">
                  <c:v>27454</c:v>
                </c:pt>
                <c:pt idx="94">
                  <c:v>27546</c:v>
                </c:pt>
                <c:pt idx="95">
                  <c:v>27638</c:v>
                </c:pt>
                <c:pt idx="96">
                  <c:v>27729</c:v>
                </c:pt>
                <c:pt idx="97">
                  <c:v>27820</c:v>
                </c:pt>
                <c:pt idx="98">
                  <c:v>27912</c:v>
                </c:pt>
                <c:pt idx="99">
                  <c:v>28004</c:v>
                </c:pt>
                <c:pt idx="100">
                  <c:v>28095</c:v>
                </c:pt>
                <c:pt idx="101">
                  <c:v>28185</c:v>
                </c:pt>
                <c:pt idx="102">
                  <c:v>28277</c:v>
                </c:pt>
                <c:pt idx="103">
                  <c:v>28369</c:v>
                </c:pt>
                <c:pt idx="104">
                  <c:v>28460</c:v>
                </c:pt>
                <c:pt idx="105">
                  <c:v>28550</c:v>
                </c:pt>
                <c:pt idx="106">
                  <c:v>28642</c:v>
                </c:pt>
                <c:pt idx="107">
                  <c:v>28734</c:v>
                </c:pt>
                <c:pt idx="108">
                  <c:v>28825</c:v>
                </c:pt>
                <c:pt idx="109">
                  <c:v>28915</c:v>
                </c:pt>
                <c:pt idx="110">
                  <c:v>29007</c:v>
                </c:pt>
                <c:pt idx="111">
                  <c:v>29099</c:v>
                </c:pt>
                <c:pt idx="112">
                  <c:v>29190</c:v>
                </c:pt>
                <c:pt idx="113">
                  <c:v>29281</c:v>
                </c:pt>
                <c:pt idx="114">
                  <c:v>29373</c:v>
                </c:pt>
                <c:pt idx="115">
                  <c:v>29465</c:v>
                </c:pt>
                <c:pt idx="116">
                  <c:v>29556</c:v>
                </c:pt>
                <c:pt idx="117">
                  <c:v>29646</c:v>
                </c:pt>
                <c:pt idx="118">
                  <c:v>29738</c:v>
                </c:pt>
                <c:pt idx="119">
                  <c:v>29830</c:v>
                </c:pt>
                <c:pt idx="120">
                  <c:v>29921</c:v>
                </c:pt>
                <c:pt idx="121">
                  <c:v>30011</c:v>
                </c:pt>
                <c:pt idx="122">
                  <c:v>30103</c:v>
                </c:pt>
                <c:pt idx="123">
                  <c:v>30195</c:v>
                </c:pt>
                <c:pt idx="124">
                  <c:v>30286</c:v>
                </c:pt>
                <c:pt idx="125">
                  <c:v>30376</c:v>
                </c:pt>
                <c:pt idx="126">
                  <c:v>30468</c:v>
                </c:pt>
                <c:pt idx="127">
                  <c:v>30560</c:v>
                </c:pt>
                <c:pt idx="128">
                  <c:v>30651</c:v>
                </c:pt>
                <c:pt idx="129">
                  <c:v>30742</c:v>
                </c:pt>
                <c:pt idx="130">
                  <c:v>30834</c:v>
                </c:pt>
                <c:pt idx="131">
                  <c:v>30926</c:v>
                </c:pt>
                <c:pt idx="132">
                  <c:v>31017</c:v>
                </c:pt>
                <c:pt idx="133">
                  <c:v>31107</c:v>
                </c:pt>
                <c:pt idx="134">
                  <c:v>31199</c:v>
                </c:pt>
                <c:pt idx="135">
                  <c:v>31291</c:v>
                </c:pt>
                <c:pt idx="136">
                  <c:v>31382</c:v>
                </c:pt>
                <c:pt idx="137">
                  <c:v>31472</c:v>
                </c:pt>
                <c:pt idx="138">
                  <c:v>31564</c:v>
                </c:pt>
                <c:pt idx="139">
                  <c:v>31656</c:v>
                </c:pt>
                <c:pt idx="140">
                  <c:v>31747</c:v>
                </c:pt>
                <c:pt idx="141">
                  <c:v>31837</c:v>
                </c:pt>
                <c:pt idx="142">
                  <c:v>31929</c:v>
                </c:pt>
                <c:pt idx="143">
                  <c:v>32021</c:v>
                </c:pt>
                <c:pt idx="144">
                  <c:v>32112</c:v>
                </c:pt>
                <c:pt idx="145">
                  <c:v>32203</c:v>
                </c:pt>
                <c:pt idx="146">
                  <c:v>32295</c:v>
                </c:pt>
                <c:pt idx="147">
                  <c:v>32387</c:v>
                </c:pt>
                <c:pt idx="148">
                  <c:v>32478</c:v>
                </c:pt>
                <c:pt idx="149">
                  <c:v>32568</c:v>
                </c:pt>
                <c:pt idx="150">
                  <c:v>32660</c:v>
                </c:pt>
                <c:pt idx="151">
                  <c:v>32752</c:v>
                </c:pt>
                <c:pt idx="152">
                  <c:v>32843</c:v>
                </c:pt>
                <c:pt idx="153">
                  <c:v>32933</c:v>
                </c:pt>
                <c:pt idx="154">
                  <c:v>33025</c:v>
                </c:pt>
                <c:pt idx="155">
                  <c:v>33117</c:v>
                </c:pt>
                <c:pt idx="156">
                  <c:v>33208</c:v>
                </c:pt>
                <c:pt idx="157">
                  <c:v>33298</c:v>
                </c:pt>
                <c:pt idx="158">
                  <c:v>33390</c:v>
                </c:pt>
                <c:pt idx="159">
                  <c:v>33482</c:v>
                </c:pt>
                <c:pt idx="160">
                  <c:v>33573</c:v>
                </c:pt>
                <c:pt idx="161">
                  <c:v>33664</c:v>
                </c:pt>
                <c:pt idx="162">
                  <c:v>33756</c:v>
                </c:pt>
                <c:pt idx="163">
                  <c:v>33848</c:v>
                </c:pt>
                <c:pt idx="164">
                  <c:v>33939</c:v>
                </c:pt>
                <c:pt idx="165">
                  <c:v>34029</c:v>
                </c:pt>
                <c:pt idx="166">
                  <c:v>34121</c:v>
                </c:pt>
                <c:pt idx="167">
                  <c:v>34213</c:v>
                </c:pt>
                <c:pt idx="168">
                  <c:v>34304</c:v>
                </c:pt>
                <c:pt idx="169">
                  <c:v>34394</c:v>
                </c:pt>
                <c:pt idx="170">
                  <c:v>34486</c:v>
                </c:pt>
                <c:pt idx="171">
                  <c:v>34578</c:v>
                </c:pt>
                <c:pt idx="172">
                  <c:v>34669</c:v>
                </c:pt>
                <c:pt idx="173">
                  <c:v>34759</c:v>
                </c:pt>
                <c:pt idx="174">
                  <c:v>34851</c:v>
                </c:pt>
                <c:pt idx="175">
                  <c:v>34943</c:v>
                </c:pt>
                <c:pt idx="176">
                  <c:v>35034</c:v>
                </c:pt>
                <c:pt idx="177">
                  <c:v>35125</c:v>
                </c:pt>
                <c:pt idx="178">
                  <c:v>35217</c:v>
                </c:pt>
                <c:pt idx="179">
                  <c:v>35309</c:v>
                </c:pt>
                <c:pt idx="180">
                  <c:v>35400</c:v>
                </c:pt>
                <c:pt idx="181">
                  <c:v>35490</c:v>
                </c:pt>
                <c:pt idx="182">
                  <c:v>35582</c:v>
                </c:pt>
                <c:pt idx="183">
                  <c:v>35674</c:v>
                </c:pt>
                <c:pt idx="184">
                  <c:v>35765</c:v>
                </c:pt>
                <c:pt idx="185">
                  <c:v>35855</c:v>
                </c:pt>
                <c:pt idx="186">
                  <c:v>35947</c:v>
                </c:pt>
                <c:pt idx="187">
                  <c:v>36039</c:v>
                </c:pt>
                <c:pt idx="188">
                  <c:v>36130</c:v>
                </c:pt>
                <c:pt idx="189">
                  <c:v>36220</c:v>
                </c:pt>
                <c:pt idx="190">
                  <c:v>36312</c:v>
                </c:pt>
                <c:pt idx="191">
                  <c:v>36404</c:v>
                </c:pt>
                <c:pt idx="192">
                  <c:v>36495</c:v>
                </c:pt>
                <c:pt idx="193">
                  <c:v>36586</c:v>
                </c:pt>
                <c:pt idx="194">
                  <c:v>36678</c:v>
                </c:pt>
                <c:pt idx="195">
                  <c:v>36770</c:v>
                </c:pt>
                <c:pt idx="196">
                  <c:v>36861</c:v>
                </c:pt>
                <c:pt idx="197">
                  <c:v>36951</c:v>
                </c:pt>
                <c:pt idx="198">
                  <c:v>37043</c:v>
                </c:pt>
                <c:pt idx="199">
                  <c:v>37135</c:v>
                </c:pt>
                <c:pt idx="200">
                  <c:v>37226</c:v>
                </c:pt>
                <c:pt idx="201">
                  <c:v>37316</c:v>
                </c:pt>
                <c:pt idx="202">
                  <c:v>37408</c:v>
                </c:pt>
                <c:pt idx="203">
                  <c:v>37500</c:v>
                </c:pt>
                <c:pt idx="204">
                  <c:v>37591</c:v>
                </c:pt>
                <c:pt idx="205">
                  <c:v>37681</c:v>
                </c:pt>
                <c:pt idx="206">
                  <c:v>37773</c:v>
                </c:pt>
                <c:pt idx="207">
                  <c:v>37865</c:v>
                </c:pt>
                <c:pt idx="208">
                  <c:v>37956</c:v>
                </c:pt>
                <c:pt idx="209">
                  <c:v>38047</c:v>
                </c:pt>
                <c:pt idx="210">
                  <c:v>38139</c:v>
                </c:pt>
                <c:pt idx="211">
                  <c:v>38231</c:v>
                </c:pt>
                <c:pt idx="212">
                  <c:v>38322</c:v>
                </c:pt>
                <c:pt idx="213">
                  <c:v>38412</c:v>
                </c:pt>
                <c:pt idx="214">
                  <c:v>38504</c:v>
                </c:pt>
                <c:pt idx="215">
                  <c:v>38596</c:v>
                </c:pt>
                <c:pt idx="216">
                  <c:v>38687</c:v>
                </c:pt>
                <c:pt idx="217">
                  <c:v>38777</c:v>
                </c:pt>
                <c:pt idx="218">
                  <c:v>38869</c:v>
                </c:pt>
                <c:pt idx="219">
                  <c:v>38961</c:v>
                </c:pt>
                <c:pt idx="220">
                  <c:v>39052</c:v>
                </c:pt>
                <c:pt idx="221">
                  <c:v>39142</c:v>
                </c:pt>
                <c:pt idx="222">
                  <c:v>39234</c:v>
                </c:pt>
                <c:pt idx="223">
                  <c:v>39326</c:v>
                </c:pt>
                <c:pt idx="224">
                  <c:v>39417</c:v>
                </c:pt>
                <c:pt idx="225">
                  <c:v>39508</c:v>
                </c:pt>
                <c:pt idx="226">
                  <c:v>39600</c:v>
                </c:pt>
                <c:pt idx="227">
                  <c:v>39692</c:v>
                </c:pt>
                <c:pt idx="228">
                  <c:v>39783</c:v>
                </c:pt>
                <c:pt idx="229">
                  <c:v>39873</c:v>
                </c:pt>
                <c:pt idx="230">
                  <c:v>39965</c:v>
                </c:pt>
                <c:pt idx="231">
                  <c:v>40057</c:v>
                </c:pt>
                <c:pt idx="232">
                  <c:v>40148</c:v>
                </c:pt>
                <c:pt idx="233">
                  <c:v>40238</c:v>
                </c:pt>
                <c:pt idx="234">
                  <c:v>40330</c:v>
                </c:pt>
                <c:pt idx="235">
                  <c:v>40422</c:v>
                </c:pt>
                <c:pt idx="236">
                  <c:v>40513</c:v>
                </c:pt>
                <c:pt idx="237">
                  <c:v>40603</c:v>
                </c:pt>
                <c:pt idx="238">
                  <c:v>40695</c:v>
                </c:pt>
                <c:pt idx="239">
                  <c:v>40787</c:v>
                </c:pt>
                <c:pt idx="240">
                  <c:v>40878</c:v>
                </c:pt>
                <c:pt idx="241">
                  <c:v>40969</c:v>
                </c:pt>
                <c:pt idx="242">
                  <c:v>41061</c:v>
                </c:pt>
                <c:pt idx="243">
                  <c:v>41153</c:v>
                </c:pt>
                <c:pt idx="244">
                  <c:v>41244</c:v>
                </c:pt>
                <c:pt idx="245">
                  <c:v>41334</c:v>
                </c:pt>
                <c:pt idx="246">
                  <c:v>41426</c:v>
                </c:pt>
                <c:pt idx="247">
                  <c:v>41518</c:v>
                </c:pt>
                <c:pt idx="248">
                  <c:v>41609</c:v>
                </c:pt>
                <c:pt idx="249">
                  <c:v>41699</c:v>
                </c:pt>
                <c:pt idx="250">
                  <c:v>41791</c:v>
                </c:pt>
              </c:numCache>
            </c:numRef>
          </c:cat>
          <c:val>
            <c:numRef>
              <c:f>'3.3'!$F$2:$F$252</c:f>
              <c:numCache>
                <c:formatCode>0</c:formatCode>
                <c:ptCount val="251"/>
                <c:pt idx="0">
                  <c:v>336848.45569528593</c:v>
                </c:pt>
                <c:pt idx="1">
                  <c:v>339436.30800628138</c:v>
                </c:pt>
                <c:pt idx="2">
                  <c:v>342046.2578558253</c:v>
                </c:pt>
                <c:pt idx="3">
                  <c:v>344671.46883959038</c:v>
                </c:pt>
                <c:pt idx="4">
                  <c:v>347319.75973433896</c:v>
                </c:pt>
                <c:pt idx="5">
                  <c:v>349977.65804425732</c:v>
                </c:pt>
                <c:pt idx="6">
                  <c:v>352658.45908694551</c:v>
                </c:pt>
                <c:pt idx="7">
                  <c:v>355354.3334265399</c:v>
                </c:pt>
                <c:pt idx="8">
                  <c:v>358074.25568920851</c:v>
                </c:pt>
                <c:pt idx="9">
                  <c:v>360803.61133942759</c:v>
                </c:pt>
                <c:pt idx="10">
                  <c:v>363556.72302342614</c:v>
                </c:pt>
                <c:pt idx="11">
                  <c:v>366324.63149310701</c:v>
                </c:pt>
                <c:pt idx="12">
                  <c:v>369117.63617473247</c:v>
                </c:pt>
                <c:pt idx="13">
                  <c:v>371919.81552410033</c:v>
                </c:pt>
                <c:pt idx="14">
                  <c:v>374746.65575275593</c:v>
                </c:pt>
                <c:pt idx="15">
                  <c:v>377587.91337039828</c:v>
                </c:pt>
                <c:pt idx="16">
                  <c:v>380455.40535983245</c:v>
                </c:pt>
                <c:pt idx="17">
                  <c:v>383331.81374400132</c:v>
                </c:pt>
                <c:pt idx="18">
                  <c:v>386233.84439177054</c:v>
                </c:pt>
                <c:pt idx="19">
                  <c:v>389149.7954938297</c:v>
                </c:pt>
                <c:pt idx="20">
                  <c:v>392093.22131416801</c:v>
                </c:pt>
                <c:pt idx="21">
                  <c:v>395045.1929529474</c:v>
                </c:pt>
                <c:pt idx="22">
                  <c:v>398023.80831959064</c:v>
                </c:pt>
                <c:pt idx="23">
                  <c:v>401015.71136624797</c:v>
                </c:pt>
                <c:pt idx="24">
                  <c:v>404036.443822756</c:v>
                </c:pt>
                <c:pt idx="25">
                  <c:v>407065.32619181415</c:v>
                </c:pt>
                <c:pt idx="26">
                  <c:v>410121.93883272924</c:v>
                </c:pt>
                <c:pt idx="27">
                  <c:v>413191.05137530679</c:v>
                </c:pt>
                <c:pt idx="28">
                  <c:v>416290.47758141963</c:v>
                </c:pt>
                <c:pt idx="29">
                  <c:v>419397.6307287864</c:v>
                </c:pt>
                <c:pt idx="30">
                  <c:v>422533.67082292563</c:v>
                </c:pt>
                <c:pt idx="31">
                  <c:v>425681.24642954435</c:v>
                </c:pt>
                <c:pt idx="32">
                  <c:v>428860.76662808476</c:v>
                </c:pt>
                <c:pt idx="33">
                  <c:v>432047.49371584476</c:v>
                </c:pt>
                <c:pt idx="34">
                  <c:v>435264.33850568271</c:v>
                </c:pt>
                <c:pt idx="35">
                  <c:v>438491.55246670608</c:v>
                </c:pt>
                <c:pt idx="36">
                  <c:v>441752.50677512633</c:v>
                </c:pt>
                <c:pt idx="37">
                  <c:v>445020.07262677542</c:v>
                </c:pt>
                <c:pt idx="38">
                  <c:v>448319.06502553908</c:v>
                </c:pt>
                <c:pt idx="39">
                  <c:v>451627.03030869138</c:v>
                </c:pt>
                <c:pt idx="40">
                  <c:v>454970.71727959171</c:v>
                </c:pt>
                <c:pt idx="41">
                  <c:v>458320.36818140367</c:v>
                </c:pt>
                <c:pt idx="42">
                  <c:v>461702.83640492591</c:v>
                </c:pt>
                <c:pt idx="43">
                  <c:v>465092.62034898694</c:v>
                </c:pt>
                <c:pt idx="44">
                  <c:v>468520.31647934322</c:v>
                </c:pt>
                <c:pt idx="45">
                  <c:v>471953.25402776129</c:v>
                </c:pt>
                <c:pt idx="46">
                  <c:v>475420.4842726998</c:v>
                </c:pt>
                <c:pt idx="47">
                  <c:v>478893.07733719837</c:v>
                </c:pt>
                <c:pt idx="48">
                  <c:v>482406.00812393829</c:v>
                </c:pt>
                <c:pt idx="49">
                  <c:v>485672.96422683768</c:v>
                </c:pt>
                <c:pt idx="50">
                  <c:v>488972.2421061293</c:v>
                </c:pt>
                <c:pt idx="51">
                  <c:v>492271.06110337476</c:v>
                </c:pt>
                <c:pt idx="52">
                  <c:v>495609.28852442343</c:v>
                </c:pt>
                <c:pt idx="53">
                  <c:v>499786.92800534645</c:v>
                </c:pt>
                <c:pt idx="54">
                  <c:v>504011.14823111886</c:v>
                </c:pt>
                <c:pt idx="55">
                  <c:v>508244.95209554024</c:v>
                </c:pt>
                <c:pt idx="56">
                  <c:v>512534.07654676144</c:v>
                </c:pt>
                <c:pt idx="57">
                  <c:v>516848.13632111799</c:v>
                </c:pt>
                <c:pt idx="58">
                  <c:v>521211.17394718685</c:v>
                </c:pt>
                <c:pt idx="59">
                  <c:v>525581.17734468763</c:v>
                </c:pt>
                <c:pt idx="60">
                  <c:v>530010.54381732503</c:v>
                </c:pt>
                <c:pt idx="61">
                  <c:v>534465.15069684829</c:v>
                </c:pt>
                <c:pt idx="62">
                  <c:v>538971.25656474102</c:v>
                </c:pt>
                <c:pt idx="63">
                  <c:v>543481.22366319015</c:v>
                </c:pt>
                <c:pt idx="64">
                  <c:v>548055.03170408332</c:v>
                </c:pt>
                <c:pt idx="65">
                  <c:v>552654.44154187921</c:v>
                </c:pt>
                <c:pt idx="66">
                  <c:v>557307.98847274191</c:v>
                </c:pt>
                <c:pt idx="67">
                  <c:v>561961.7407988481</c:v>
                </c:pt>
                <c:pt idx="68">
                  <c:v>566684.29773189477</c:v>
                </c:pt>
                <c:pt idx="69">
                  <c:v>571432.87199498678</c:v>
                </c:pt>
                <c:pt idx="70">
                  <c:v>576238.32489930105</c:v>
                </c:pt>
                <c:pt idx="71">
                  <c:v>581039.70434721326</c:v>
                </c:pt>
                <c:pt idx="72">
                  <c:v>585915.39204188762</c:v>
                </c:pt>
                <c:pt idx="73">
                  <c:v>590817.57272106898</c:v>
                </c:pt>
                <c:pt idx="74">
                  <c:v>595779.4550621321</c:v>
                </c:pt>
                <c:pt idx="75">
                  <c:v>600732.28288394783</c:v>
                </c:pt>
                <c:pt idx="76">
                  <c:v>605765.52052402578</c:v>
                </c:pt>
                <c:pt idx="77">
                  <c:v>610825.88025133393</c:v>
                </c:pt>
                <c:pt idx="78">
                  <c:v>615948.81446585082</c:v>
                </c:pt>
                <c:pt idx="79">
                  <c:v>621056.92566262593</c:v>
                </c:pt>
                <c:pt idx="80">
                  <c:v>626252.20843089605</c:v>
                </c:pt>
                <c:pt idx="81">
                  <c:v>631475.37446116086</c:v>
                </c:pt>
                <c:pt idx="82">
                  <c:v>636763.99095517513</c:v>
                </c:pt>
                <c:pt idx="83">
                  <c:v>642031.13482564525</c:v>
                </c:pt>
                <c:pt idx="84">
                  <c:v>647392.93652282457</c:v>
                </c:pt>
                <c:pt idx="85">
                  <c:v>652552.05310230481</c:v>
                </c:pt>
                <c:pt idx="86">
                  <c:v>657775.64518473356</c:v>
                </c:pt>
                <c:pt idx="87">
                  <c:v>662966.37770259683</c:v>
                </c:pt>
                <c:pt idx="88">
                  <c:v>668256.13316740713</c:v>
                </c:pt>
                <c:pt idx="89">
                  <c:v>677272.44666756014</c:v>
                </c:pt>
                <c:pt idx="90">
                  <c:v>686435.3189372638</c:v>
                </c:pt>
                <c:pt idx="91">
                  <c:v>695636.1063650212</c:v>
                </c:pt>
                <c:pt idx="92">
                  <c:v>705027.53257616062</c:v>
                </c:pt>
                <c:pt idx="93">
                  <c:v>714465.22697760002</c:v>
                </c:pt>
                <c:pt idx="94">
                  <c:v>724055.71881257067</c:v>
                </c:pt>
                <c:pt idx="95">
                  <c:v>733675.41814707243</c:v>
                </c:pt>
                <c:pt idx="96">
                  <c:v>743500.76695826813</c:v>
                </c:pt>
                <c:pt idx="97">
                  <c:v>753377.45381098741</c:v>
                </c:pt>
                <c:pt idx="98">
                  <c:v>763412.92793231842</c:v>
                </c:pt>
                <c:pt idx="99">
                  <c:v>773467.19233965699</c:v>
                </c:pt>
                <c:pt idx="100">
                  <c:v>783743.64925315394</c:v>
                </c:pt>
                <c:pt idx="101">
                  <c:v>794077.54072669626</c:v>
                </c:pt>
                <c:pt idx="102">
                  <c:v>804575.72083412146</c:v>
                </c:pt>
                <c:pt idx="103">
                  <c:v>815080.36750006955</c:v>
                </c:pt>
                <c:pt idx="104">
                  <c:v>825825.38844246988</c:v>
                </c:pt>
                <c:pt idx="105">
                  <c:v>836635.41729626025</c:v>
                </c:pt>
                <c:pt idx="106">
                  <c:v>847614.42757814331</c:v>
                </c:pt>
                <c:pt idx="107">
                  <c:v>858585.46733610495</c:v>
                </c:pt>
                <c:pt idx="108">
                  <c:v>869816.81081176642</c:v>
                </c:pt>
                <c:pt idx="109">
                  <c:v>881122.54924511502</c:v>
                </c:pt>
                <c:pt idx="110">
                  <c:v>892600.72055923974</c:v>
                </c:pt>
                <c:pt idx="111">
                  <c:v>904054.18439139507</c:v>
                </c:pt>
                <c:pt idx="112">
                  <c:v>915789.67766123824</c:v>
                </c:pt>
                <c:pt idx="113">
                  <c:v>927611.49061910645</c:v>
                </c:pt>
                <c:pt idx="114">
                  <c:v>939607.37673720915</c:v>
                </c:pt>
                <c:pt idx="115">
                  <c:v>951559.3196941911</c:v>
                </c:pt>
                <c:pt idx="116">
                  <c:v>963816.87283940136</c:v>
                </c:pt>
                <c:pt idx="117">
                  <c:v>976175.86209618719</c:v>
                </c:pt>
                <c:pt idx="118">
                  <c:v>988707.99317015079</c:v>
                </c:pt>
                <c:pt idx="119">
                  <c:v>1001174.3391951658</c:v>
                </c:pt>
                <c:pt idx="120">
                  <c:v>1013971.6203058579</c:v>
                </c:pt>
                <c:pt idx="121">
                  <c:v>1026889.699950587</c:v>
                </c:pt>
                <c:pt idx="122">
                  <c:v>1039976.4221241269</c:v>
                </c:pt>
                <c:pt idx="123">
                  <c:v>1052972.7527317165</c:v>
                </c:pt>
                <c:pt idx="124">
                  <c:v>1066327.0494695667</c:v>
                </c:pt>
                <c:pt idx="125">
                  <c:v>1079827.1277589574</c:v>
                </c:pt>
                <c:pt idx="126">
                  <c:v>1093486.4604927676</c:v>
                </c:pt>
                <c:pt idx="127">
                  <c:v>1107028.1656968701</c:v>
                </c:pt>
                <c:pt idx="128">
                  <c:v>1120956.0659148002</c:v>
                </c:pt>
                <c:pt idx="129">
                  <c:v>1135061.9687448861</c:v>
                </c:pt>
                <c:pt idx="130">
                  <c:v>1149311.1234986326</c:v>
                </c:pt>
                <c:pt idx="131">
                  <c:v>1163412.6868964543</c:v>
                </c:pt>
                <c:pt idx="132">
                  <c:v>1177929.7329388435</c:v>
                </c:pt>
                <c:pt idx="133">
                  <c:v>1192666.559907817</c:v>
                </c:pt>
                <c:pt idx="134">
                  <c:v>1207521.7134942687</c:v>
                </c:pt>
                <c:pt idx="135">
                  <c:v>1222197.3554100073</c:v>
                </c:pt>
                <c:pt idx="136">
                  <c:v>1237317.3155030482</c:v>
                </c:pt>
                <c:pt idx="137">
                  <c:v>1247910.8298380305</c:v>
                </c:pt>
                <c:pt idx="138">
                  <c:v>1258485.8415144586</c:v>
                </c:pt>
                <c:pt idx="139">
                  <c:v>1268750.3643999663</c:v>
                </c:pt>
                <c:pt idx="140">
                  <c:v>1279383.2536498178</c:v>
                </c:pt>
                <c:pt idx="141">
                  <c:v>1290334.8324650743</c:v>
                </c:pt>
                <c:pt idx="142">
                  <c:v>1301213.6289957021</c:v>
                </c:pt>
                <c:pt idx="143">
                  <c:v>1311751.2894298516</c:v>
                </c:pt>
                <c:pt idx="144">
                  <c:v>1322672.665573345</c:v>
                </c:pt>
                <c:pt idx="145">
                  <c:v>1333996.5778783951</c:v>
                </c:pt>
                <c:pt idx="146">
                  <c:v>1345174.4432183341</c:v>
                </c:pt>
                <c:pt idx="147">
                  <c:v>1355980.7413729206</c:v>
                </c:pt>
                <c:pt idx="148">
                  <c:v>1367182.8219496035</c:v>
                </c:pt>
                <c:pt idx="149">
                  <c:v>1378896.7458521356</c:v>
                </c:pt>
                <c:pt idx="150">
                  <c:v>1390366.1008328772</c:v>
                </c:pt>
                <c:pt idx="151">
                  <c:v>1401440.356172666</c:v>
                </c:pt>
                <c:pt idx="152">
                  <c:v>1412908.5777331314</c:v>
                </c:pt>
                <c:pt idx="153">
                  <c:v>1425031.360288583</c:v>
                </c:pt>
                <c:pt idx="154">
                  <c:v>1436778.0260703145</c:v>
                </c:pt>
                <c:pt idx="155">
                  <c:v>1448107.6014069717</c:v>
                </c:pt>
                <c:pt idx="156">
                  <c:v>1459824.1710766139</c:v>
                </c:pt>
                <c:pt idx="157">
                  <c:v>1413774.0399602824</c:v>
                </c:pt>
                <c:pt idx="158">
                  <c:v>1368567.6509438276</c:v>
                </c:pt>
                <c:pt idx="159">
                  <c:v>1324349.2209143676</c:v>
                </c:pt>
                <c:pt idx="160">
                  <c:v>1281775.9940594821</c:v>
                </c:pt>
                <c:pt idx="161">
                  <c:v>1304742.5779007433</c:v>
                </c:pt>
                <c:pt idx="162">
                  <c:v>1327341.7194752619</c:v>
                </c:pt>
                <c:pt idx="163">
                  <c:v>1349877.5028027536</c:v>
                </c:pt>
                <c:pt idx="164">
                  <c:v>1372982.5648939742</c:v>
                </c:pt>
                <c:pt idx="165">
                  <c:v>1378540.4718397979</c:v>
                </c:pt>
                <c:pt idx="166">
                  <c:v>1383053.845787155</c:v>
                </c:pt>
                <c:pt idx="167">
                  <c:v>1387172.1069004398</c:v>
                </c:pt>
                <c:pt idx="168">
                  <c:v>1391372.7264578955</c:v>
                </c:pt>
                <c:pt idx="169">
                  <c:v>1411319.4693192977</c:v>
                </c:pt>
                <c:pt idx="170">
                  <c:v>1430108.0864791228</c:v>
                </c:pt>
                <c:pt idx="171">
                  <c:v>1448753.886317756</c:v>
                </c:pt>
                <c:pt idx="172">
                  <c:v>1467630.5398970074</c:v>
                </c:pt>
                <c:pt idx="173">
                  <c:v>1489659.3535727942</c:v>
                </c:pt>
                <c:pt idx="174">
                  <c:v>1510018.3992148105</c:v>
                </c:pt>
                <c:pt idx="175">
                  <c:v>1530397.1258484449</c:v>
                </c:pt>
                <c:pt idx="176">
                  <c:v>1550744.914406342</c:v>
                </c:pt>
                <c:pt idx="177">
                  <c:v>1571685.2689725379</c:v>
                </c:pt>
                <c:pt idx="178">
                  <c:v>1590152.1827667514</c:v>
                </c:pt>
                <c:pt idx="179">
                  <c:v>1608598.552325662</c:v>
                </c:pt>
                <c:pt idx="180">
                  <c:v>1626822.9890791026</c:v>
                </c:pt>
                <c:pt idx="181">
                  <c:v>1662245.5040782152</c:v>
                </c:pt>
                <c:pt idx="182">
                  <c:v>1694570.6997763042</c:v>
                </c:pt>
                <c:pt idx="183">
                  <c:v>1727640.9458006059</c:v>
                </c:pt>
                <c:pt idx="184">
                  <c:v>1760154.7403056601</c:v>
                </c:pt>
                <c:pt idx="185">
                  <c:v>1780283.5099120329</c:v>
                </c:pt>
                <c:pt idx="186">
                  <c:v>1795263.8636369994</c:v>
                </c:pt>
                <c:pt idx="187">
                  <c:v>1810346.7998426014</c:v>
                </c:pt>
                <c:pt idx="188">
                  <c:v>1824291.7145214928</c:v>
                </c:pt>
                <c:pt idx="189">
                  <c:v>1845464.0905865743</c:v>
                </c:pt>
                <c:pt idx="190">
                  <c:v>1859458.5459291262</c:v>
                </c:pt>
                <c:pt idx="191">
                  <c:v>1874397.4268325826</c:v>
                </c:pt>
                <c:pt idx="192">
                  <c:v>1886170.9889181668</c:v>
                </c:pt>
                <c:pt idx="193">
                  <c:v>1907462.2630751736</c:v>
                </c:pt>
                <c:pt idx="194">
                  <c:v>1918645.1762457667</c:v>
                </c:pt>
                <c:pt idx="195">
                  <c:v>1930135.3564595294</c:v>
                </c:pt>
                <c:pt idx="196">
                  <c:v>1937502.1858624297</c:v>
                </c:pt>
                <c:pt idx="197">
                  <c:v>2009644.2454297412</c:v>
                </c:pt>
                <c:pt idx="198">
                  <c:v>2065277.0788996683</c:v>
                </c:pt>
                <c:pt idx="199">
                  <c:v>2125865.7662843252</c:v>
                </c:pt>
                <c:pt idx="200">
                  <c:v>2104421.4006197602</c:v>
                </c:pt>
                <c:pt idx="201">
                  <c:v>2127026.5404939633</c:v>
                </c:pt>
                <c:pt idx="202">
                  <c:v>2137290.7634278028</c:v>
                </c:pt>
                <c:pt idx="203">
                  <c:v>2040166.8899161206</c:v>
                </c:pt>
                <c:pt idx="204">
                  <c:v>2142199.9600532916</c:v>
                </c:pt>
                <c:pt idx="205">
                  <c:v>2273426.268439074</c:v>
                </c:pt>
                <c:pt idx="206">
                  <c:v>2262929.7341009048</c:v>
                </c:pt>
                <c:pt idx="207">
                  <c:v>2192825.7769081034</c:v>
                </c:pt>
                <c:pt idx="208">
                  <c:v>2210280.2770304135</c:v>
                </c:pt>
                <c:pt idx="209">
                  <c:v>2205962.1385343964</c:v>
                </c:pt>
                <c:pt idx="210">
                  <c:v>2207400.3476615883</c:v>
                </c:pt>
                <c:pt idx="211">
                  <c:v>2328621.5480346023</c:v>
                </c:pt>
                <c:pt idx="212">
                  <c:v>2327586.8837881293</c:v>
                </c:pt>
                <c:pt idx="213">
                  <c:v>2350402.1247476651</c:v>
                </c:pt>
                <c:pt idx="214">
                  <c:v>2301377.2207904584</c:v>
                </c:pt>
                <c:pt idx="215">
                  <c:v>2411867.0571755515</c:v>
                </c:pt>
                <c:pt idx="216">
                  <c:v>2346080.6493738913</c:v>
                </c:pt>
                <c:pt idx="217">
                  <c:v>2326879.1634396012</c:v>
                </c:pt>
                <c:pt idx="218">
                  <c:v>2261756.7109824922</c:v>
                </c:pt>
                <c:pt idx="219">
                  <c:v>2273766.0514877373</c:v>
                </c:pt>
                <c:pt idx="220">
                  <c:v>2152189.6278462452</c:v>
                </c:pt>
                <c:pt idx="221">
                  <c:v>2137026.025535794</c:v>
                </c:pt>
                <c:pt idx="222">
                  <c:v>2209135.8915933175</c:v>
                </c:pt>
                <c:pt idx="223">
                  <c:v>2284092.9771662322</c:v>
                </c:pt>
                <c:pt idx="224">
                  <c:v>2463095.9128306648</c:v>
                </c:pt>
                <c:pt idx="225">
                  <c:v>2323926.5274215452</c:v>
                </c:pt>
                <c:pt idx="226">
                  <c:v>2272079.3408677843</c:v>
                </c:pt>
                <c:pt idx="227">
                  <c:v>2317434.0879011783</c:v>
                </c:pt>
                <c:pt idx="228">
                  <c:v>2369139.8622378404</c:v>
                </c:pt>
                <c:pt idx="229">
                  <c:v>2384732.5025500464</c:v>
                </c:pt>
                <c:pt idx="230">
                  <c:v>2430531.2705567875</c:v>
                </c:pt>
                <c:pt idx="231">
                  <c:v>2422612.490975487</c:v>
                </c:pt>
                <c:pt idx="232">
                  <c:v>2457293.5650592181</c:v>
                </c:pt>
                <c:pt idx="233">
                  <c:v>2463359.3849492148</c:v>
                </c:pt>
                <c:pt idx="234">
                  <c:v>2433871.9398816968</c:v>
                </c:pt>
                <c:pt idx="235">
                  <c:v>2456083.0443077195</c:v>
                </c:pt>
                <c:pt idx="236">
                  <c:v>2443835.0123275016</c:v>
                </c:pt>
                <c:pt idx="237">
                  <c:v>2556731.8636181224</c:v>
                </c:pt>
                <c:pt idx="238">
                  <c:v>2536486.6050671441</c:v>
                </c:pt>
                <c:pt idx="239">
                  <c:v>2596995.4926862721</c:v>
                </c:pt>
                <c:pt idx="240">
                  <c:v>2716014.8561406946</c:v>
                </c:pt>
                <c:pt idx="241">
                  <c:v>2717146.3460045024</c:v>
                </c:pt>
                <c:pt idx="242">
                  <c:v>2721600.873136492</c:v>
                </c:pt>
                <c:pt idx="243">
                  <c:v>2674254.9461002601</c:v>
                </c:pt>
                <c:pt idx="244">
                  <c:v>2626988.8281752835</c:v>
                </c:pt>
                <c:pt idx="245">
                  <c:v>2599316.0224036165</c:v>
                </c:pt>
                <c:pt idx="246">
                  <c:v>2515497.1550554768</c:v>
                </c:pt>
                <c:pt idx="247">
                  <c:v>2670096.5713216229</c:v>
                </c:pt>
                <c:pt idx="248">
                  <c:v>2537349.9304279811</c:v>
                </c:pt>
                <c:pt idx="249">
                  <c:v>2472053.2585599013</c:v>
                </c:pt>
                <c:pt idx="250">
                  <c:v>2564343.7663865192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'3.3'!$G$1</c:f>
              <c:strCache>
                <c:ptCount val="1"/>
                <c:pt idx="0">
                  <c:v>Suministro de Electricidad Gas y Agua</c:v>
                </c:pt>
              </c:strCache>
            </c:strRef>
          </c:tx>
          <c:marker>
            <c:symbol val="none"/>
          </c:marker>
          <c:cat>
            <c:numRef>
              <c:f>'3.3'!$A$2:$A$252</c:f>
              <c:numCache>
                <c:formatCode>mmm\-yy</c:formatCode>
                <c:ptCount val="251"/>
                <c:pt idx="0">
                  <c:v>18963</c:v>
                </c:pt>
                <c:pt idx="1">
                  <c:v>19054</c:v>
                </c:pt>
                <c:pt idx="2">
                  <c:v>19146</c:v>
                </c:pt>
                <c:pt idx="3">
                  <c:v>19238</c:v>
                </c:pt>
                <c:pt idx="4">
                  <c:v>19329</c:v>
                </c:pt>
                <c:pt idx="5">
                  <c:v>19419</c:v>
                </c:pt>
                <c:pt idx="6">
                  <c:v>19511</c:v>
                </c:pt>
                <c:pt idx="7">
                  <c:v>19603</c:v>
                </c:pt>
                <c:pt idx="8">
                  <c:v>19694</c:v>
                </c:pt>
                <c:pt idx="9">
                  <c:v>19784</c:v>
                </c:pt>
                <c:pt idx="10">
                  <c:v>19876</c:v>
                </c:pt>
                <c:pt idx="11">
                  <c:v>19968</c:v>
                </c:pt>
                <c:pt idx="12">
                  <c:v>20059</c:v>
                </c:pt>
                <c:pt idx="13">
                  <c:v>20149</c:v>
                </c:pt>
                <c:pt idx="14">
                  <c:v>20241</c:v>
                </c:pt>
                <c:pt idx="15">
                  <c:v>20333</c:v>
                </c:pt>
                <c:pt idx="16">
                  <c:v>20424</c:v>
                </c:pt>
                <c:pt idx="17">
                  <c:v>20515</c:v>
                </c:pt>
                <c:pt idx="18">
                  <c:v>20607</c:v>
                </c:pt>
                <c:pt idx="19">
                  <c:v>20699</c:v>
                </c:pt>
                <c:pt idx="20">
                  <c:v>20790</c:v>
                </c:pt>
                <c:pt idx="21">
                  <c:v>20880</c:v>
                </c:pt>
                <c:pt idx="22">
                  <c:v>20972</c:v>
                </c:pt>
                <c:pt idx="23">
                  <c:v>21064</c:v>
                </c:pt>
                <c:pt idx="24">
                  <c:v>21155</c:v>
                </c:pt>
                <c:pt idx="25">
                  <c:v>21245</c:v>
                </c:pt>
                <c:pt idx="26">
                  <c:v>21337</c:v>
                </c:pt>
                <c:pt idx="27">
                  <c:v>21429</c:v>
                </c:pt>
                <c:pt idx="28">
                  <c:v>21520</c:v>
                </c:pt>
                <c:pt idx="29">
                  <c:v>21610</c:v>
                </c:pt>
                <c:pt idx="30">
                  <c:v>21702</c:v>
                </c:pt>
                <c:pt idx="31">
                  <c:v>21794</c:v>
                </c:pt>
                <c:pt idx="32">
                  <c:v>21885</c:v>
                </c:pt>
                <c:pt idx="33">
                  <c:v>21976</c:v>
                </c:pt>
                <c:pt idx="34">
                  <c:v>22068</c:v>
                </c:pt>
                <c:pt idx="35">
                  <c:v>22160</c:v>
                </c:pt>
                <c:pt idx="36">
                  <c:v>22251</c:v>
                </c:pt>
                <c:pt idx="37">
                  <c:v>22341</c:v>
                </c:pt>
                <c:pt idx="38">
                  <c:v>22433</c:v>
                </c:pt>
                <c:pt idx="39">
                  <c:v>22525</c:v>
                </c:pt>
                <c:pt idx="40">
                  <c:v>22616</c:v>
                </c:pt>
                <c:pt idx="41">
                  <c:v>22706</c:v>
                </c:pt>
                <c:pt idx="42">
                  <c:v>22798</c:v>
                </c:pt>
                <c:pt idx="43">
                  <c:v>22890</c:v>
                </c:pt>
                <c:pt idx="44">
                  <c:v>22981</c:v>
                </c:pt>
                <c:pt idx="45">
                  <c:v>23071</c:v>
                </c:pt>
                <c:pt idx="46">
                  <c:v>23163</c:v>
                </c:pt>
                <c:pt idx="47">
                  <c:v>23255</c:v>
                </c:pt>
                <c:pt idx="48">
                  <c:v>23346</c:v>
                </c:pt>
                <c:pt idx="49">
                  <c:v>23437</c:v>
                </c:pt>
                <c:pt idx="50">
                  <c:v>23529</c:v>
                </c:pt>
                <c:pt idx="51">
                  <c:v>23621</c:v>
                </c:pt>
                <c:pt idx="52">
                  <c:v>23712</c:v>
                </c:pt>
                <c:pt idx="53">
                  <c:v>23802</c:v>
                </c:pt>
                <c:pt idx="54">
                  <c:v>23894</c:v>
                </c:pt>
                <c:pt idx="55">
                  <c:v>23986</c:v>
                </c:pt>
                <c:pt idx="56">
                  <c:v>24077</c:v>
                </c:pt>
                <c:pt idx="57">
                  <c:v>24167</c:v>
                </c:pt>
                <c:pt idx="58">
                  <c:v>24259</c:v>
                </c:pt>
                <c:pt idx="59">
                  <c:v>24351</c:v>
                </c:pt>
                <c:pt idx="60">
                  <c:v>24442</c:v>
                </c:pt>
                <c:pt idx="61">
                  <c:v>24532</c:v>
                </c:pt>
                <c:pt idx="62">
                  <c:v>24624</c:v>
                </c:pt>
                <c:pt idx="63">
                  <c:v>24716</c:v>
                </c:pt>
                <c:pt idx="64">
                  <c:v>24807</c:v>
                </c:pt>
                <c:pt idx="65">
                  <c:v>24898</c:v>
                </c:pt>
                <c:pt idx="66">
                  <c:v>24990</c:v>
                </c:pt>
                <c:pt idx="67">
                  <c:v>25082</c:v>
                </c:pt>
                <c:pt idx="68">
                  <c:v>25173</c:v>
                </c:pt>
                <c:pt idx="69">
                  <c:v>25263</c:v>
                </c:pt>
                <c:pt idx="70">
                  <c:v>25355</c:v>
                </c:pt>
                <c:pt idx="71">
                  <c:v>25447</c:v>
                </c:pt>
                <c:pt idx="72">
                  <c:v>25538</c:v>
                </c:pt>
                <c:pt idx="73">
                  <c:v>25628</c:v>
                </c:pt>
                <c:pt idx="74">
                  <c:v>25720</c:v>
                </c:pt>
                <c:pt idx="75">
                  <c:v>25812</c:v>
                </c:pt>
                <c:pt idx="76">
                  <c:v>25903</c:v>
                </c:pt>
                <c:pt idx="77">
                  <c:v>25993</c:v>
                </c:pt>
                <c:pt idx="78">
                  <c:v>26085</c:v>
                </c:pt>
                <c:pt idx="79">
                  <c:v>26177</c:v>
                </c:pt>
                <c:pt idx="80">
                  <c:v>26268</c:v>
                </c:pt>
                <c:pt idx="81">
                  <c:v>26359</c:v>
                </c:pt>
                <c:pt idx="82">
                  <c:v>26451</c:v>
                </c:pt>
                <c:pt idx="83">
                  <c:v>26543</c:v>
                </c:pt>
                <c:pt idx="84">
                  <c:v>26634</c:v>
                </c:pt>
                <c:pt idx="85">
                  <c:v>26724</c:v>
                </c:pt>
                <c:pt idx="86">
                  <c:v>26816</c:v>
                </c:pt>
                <c:pt idx="87">
                  <c:v>26908</c:v>
                </c:pt>
                <c:pt idx="88">
                  <c:v>26999</c:v>
                </c:pt>
                <c:pt idx="89">
                  <c:v>27089</c:v>
                </c:pt>
                <c:pt idx="90">
                  <c:v>27181</c:v>
                </c:pt>
                <c:pt idx="91">
                  <c:v>27273</c:v>
                </c:pt>
                <c:pt idx="92">
                  <c:v>27364</c:v>
                </c:pt>
                <c:pt idx="93">
                  <c:v>27454</c:v>
                </c:pt>
                <c:pt idx="94">
                  <c:v>27546</c:v>
                </c:pt>
                <c:pt idx="95">
                  <c:v>27638</c:v>
                </c:pt>
                <c:pt idx="96">
                  <c:v>27729</c:v>
                </c:pt>
                <c:pt idx="97">
                  <c:v>27820</c:v>
                </c:pt>
                <c:pt idx="98">
                  <c:v>27912</c:v>
                </c:pt>
                <c:pt idx="99">
                  <c:v>28004</c:v>
                </c:pt>
                <c:pt idx="100">
                  <c:v>28095</c:v>
                </c:pt>
                <c:pt idx="101">
                  <c:v>28185</c:v>
                </c:pt>
                <c:pt idx="102">
                  <c:v>28277</c:v>
                </c:pt>
                <c:pt idx="103">
                  <c:v>28369</c:v>
                </c:pt>
                <c:pt idx="104">
                  <c:v>28460</c:v>
                </c:pt>
                <c:pt idx="105">
                  <c:v>28550</c:v>
                </c:pt>
                <c:pt idx="106">
                  <c:v>28642</c:v>
                </c:pt>
                <c:pt idx="107">
                  <c:v>28734</c:v>
                </c:pt>
                <c:pt idx="108">
                  <c:v>28825</c:v>
                </c:pt>
                <c:pt idx="109">
                  <c:v>28915</c:v>
                </c:pt>
                <c:pt idx="110">
                  <c:v>29007</c:v>
                </c:pt>
                <c:pt idx="111">
                  <c:v>29099</c:v>
                </c:pt>
                <c:pt idx="112">
                  <c:v>29190</c:v>
                </c:pt>
                <c:pt idx="113">
                  <c:v>29281</c:v>
                </c:pt>
                <c:pt idx="114">
                  <c:v>29373</c:v>
                </c:pt>
                <c:pt idx="115">
                  <c:v>29465</c:v>
                </c:pt>
                <c:pt idx="116">
                  <c:v>29556</c:v>
                </c:pt>
                <c:pt idx="117">
                  <c:v>29646</c:v>
                </c:pt>
                <c:pt idx="118">
                  <c:v>29738</c:v>
                </c:pt>
                <c:pt idx="119">
                  <c:v>29830</c:v>
                </c:pt>
                <c:pt idx="120">
                  <c:v>29921</c:v>
                </c:pt>
                <c:pt idx="121">
                  <c:v>30011</c:v>
                </c:pt>
                <c:pt idx="122">
                  <c:v>30103</c:v>
                </c:pt>
                <c:pt idx="123">
                  <c:v>30195</c:v>
                </c:pt>
                <c:pt idx="124">
                  <c:v>30286</c:v>
                </c:pt>
                <c:pt idx="125">
                  <c:v>30376</c:v>
                </c:pt>
                <c:pt idx="126">
                  <c:v>30468</c:v>
                </c:pt>
                <c:pt idx="127">
                  <c:v>30560</c:v>
                </c:pt>
                <c:pt idx="128">
                  <c:v>30651</c:v>
                </c:pt>
                <c:pt idx="129">
                  <c:v>30742</c:v>
                </c:pt>
                <c:pt idx="130">
                  <c:v>30834</c:v>
                </c:pt>
                <c:pt idx="131">
                  <c:v>30926</c:v>
                </c:pt>
                <c:pt idx="132">
                  <c:v>31017</c:v>
                </c:pt>
                <c:pt idx="133">
                  <c:v>31107</c:v>
                </c:pt>
                <c:pt idx="134">
                  <c:v>31199</c:v>
                </c:pt>
                <c:pt idx="135">
                  <c:v>31291</c:v>
                </c:pt>
                <c:pt idx="136">
                  <c:v>31382</c:v>
                </c:pt>
                <c:pt idx="137">
                  <c:v>31472</c:v>
                </c:pt>
                <c:pt idx="138">
                  <c:v>31564</c:v>
                </c:pt>
                <c:pt idx="139">
                  <c:v>31656</c:v>
                </c:pt>
                <c:pt idx="140">
                  <c:v>31747</c:v>
                </c:pt>
                <c:pt idx="141">
                  <c:v>31837</c:v>
                </c:pt>
                <c:pt idx="142">
                  <c:v>31929</c:v>
                </c:pt>
                <c:pt idx="143">
                  <c:v>32021</c:v>
                </c:pt>
                <c:pt idx="144">
                  <c:v>32112</c:v>
                </c:pt>
                <c:pt idx="145">
                  <c:v>32203</c:v>
                </c:pt>
                <c:pt idx="146">
                  <c:v>32295</c:v>
                </c:pt>
                <c:pt idx="147">
                  <c:v>32387</c:v>
                </c:pt>
                <c:pt idx="148">
                  <c:v>32478</c:v>
                </c:pt>
                <c:pt idx="149">
                  <c:v>32568</c:v>
                </c:pt>
                <c:pt idx="150">
                  <c:v>32660</c:v>
                </c:pt>
                <c:pt idx="151">
                  <c:v>32752</c:v>
                </c:pt>
                <c:pt idx="152">
                  <c:v>32843</c:v>
                </c:pt>
                <c:pt idx="153">
                  <c:v>32933</c:v>
                </c:pt>
                <c:pt idx="154">
                  <c:v>33025</c:v>
                </c:pt>
                <c:pt idx="155">
                  <c:v>33117</c:v>
                </c:pt>
                <c:pt idx="156">
                  <c:v>33208</c:v>
                </c:pt>
                <c:pt idx="157">
                  <c:v>33298</c:v>
                </c:pt>
                <c:pt idx="158">
                  <c:v>33390</c:v>
                </c:pt>
                <c:pt idx="159">
                  <c:v>33482</c:v>
                </c:pt>
                <c:pt idx="160">
                  <c:v>33573</c:v>
                </c:pt>
                <c:pt idx="161">
                  <c:v>33664</c:v>
                </c:pt>
                <c:pt idx="162">
                  <c:v>33756</c:v>
                </c:pt>
                <c:pt idx="163">
                  <c:v>33848</c:v>
                </c:pt>
                <c:pt idx="164">
                  <c:v>33939</c:v>
                </c:pt>
                <c:pt idx="165">
                  <c:v>34029</c:v>
                </c:pt>
                <c:pt idx="166">
                  <c:v>34121</c:v>
                </c:pt>
                <c:pt idx="167">
                  <c:v>34213</c:v>
                </c:pt>
                <c:pt idx="168">
                  <c:v>34304</c:v>
                </c:pt>
                <c:pt idx="169">
                  <c:v>34394</c:v>
                </c:pt>
                <c:pt idx="170">
                  <c:v>34486</c:v>
                </c:pt>
                <c:pt idx="171">
                  <c:v>34578</c:v>
                </c:pt>
                <c:pt idx="172">
                  <c:v>34669</c:v>
                </c:pt>
                <c:pt idx="173">
                  <c:v>34759</c:v>
                </c:pt>
                <c:pt idx="174">
                  <c:v>34851</c:v>
                </c:pt>
                <c:pt idx="175">
                  <c:v>34943</c:v>
                </c:pt>
                <c:pt idx="176">
                  <c:v>35034</c:v>
                </c:pt>
                <c:pt idx="177">
                  <c:v>35125</c:v>
                </c:pt>
                <c:pt idx="178">
                  <c:v>35217</c:v>
                </c:pt>
                <c:pt idx="179">
                  <c:v>35309</c:v>
                </c:pt>
                <c:pt idx="180">
                  <c:v>35400</c:v>
                </c:pt>
                <c:pt idx="181">
                  <c:v>35490</c:v>
                </c:pt>
                <c:pt idx="182">
                  <c:v>35582</c:v>
                </c:pt>
                <c:pt idx="183">
                  <c:v>35674</c:v>
                </c:pt>
                <c:pt idx="184">
                  <c:v>35765</c:v>
                </c:pt>
                <c:pt idx="185">
                  <c:v>35855</c:v>
                </c:pt>
                <c:pt idx="186">
                  <c:v>35947</c:v>
                </c:pt>
                <c:pt idx="187">
                  <c:v>36039</c:v>
                </c:pt>
                <c:pt idx="188">
                  <c:v>36130</c:v>
                </c:pt>
                <c:pt idx="189">
                  <c:v>36220</c:v>
                </c:pt>
                <c:pt idx="190">
                  <c:v>36312</c:v>
                </c:pt>
                <c:pt idx="191">
                  <c:v>36404</c:v>
                </c:pt>
                <c:pt idx="192">
                  <c:v>36495</c:v>
                </c:pt>
                <c:pt idx="193">
                  <c:v>36586</c:v>
                </c:pt>
                <c:pt idx="194">
                  <c:v>36678</c:v>
                </c:pt>
                <c:pt idx="195">
                  <c:v>36770</c:v>
                </c:pt>
                <c:pt idx="196">
                  <c:v>36861</c:v>
                </c:pt>
                <c:pt idx="197">
                  <c:v>36951</c:v>
                </c:pt>
                <c:pt idx="198">
                  <c:v>37043</c:v>
                </c:pt>
                <c:pt idx="199">
                  <c:v>37135</c:v>
                </c:pt>
                <c:pt idx="200">
                  <c:v>37226</c:v>
                </c:pt>
                <c:pt idx="201">
                  <c:v>37316</c:v>
                </c:pt>
                <c:pt idx="202">
                  <c:v>37408</c:v>
                </c:pt>
                <c:pt idx="203">
                  <c:v>37500</c:v>
                </c:pt>
                <c:pt idx="204">
                  <c:v>37591</c:v>
                </c:pt>
                <c:pt idx="205">
                  <c:v>37681</c:v>
                </c:pt>
                <c:pt idx="206">
                  <c:v>37773</c:v>
                </c:pt>
                <c:pt idx="207">
                  <c:v>37865</c:v>
                </c:pt>
                <c:pt idx="208">
                  <c:v>37956</c:v>
                </c:pt>
                <c:pt idx="209">
                  <c:v>38047</c:v>
                </c:pt>
                <c:pt idx="210">
                  <c:v>38139</c:v>
                </c:pt>
                <c:pt idx="211">
                  <c:v>38231</c:v>
                </c:pt>
                <c:pt idx="212">
                  <c:v>38322</c:v>
                </c:pt>
                <c:pt idx="213">
                  <c:v>38412</c:v>
                </c:pt>
                <c:pt idx="214">
                  <c:v>38504</c:v>
                </c:pt>
                <c:pt idx="215">
                  <c:v>38596</c:v>
                </c:pt>
                <c:pt idx="216">
                  <c:v>38687</c:v>
                </c:pt>
                <c:pt idx="217">
                  <c:v>38777</c:v>
                </c:pt>
                <c:pt idx="218">
                  <c:v>38869</c:v>
                </c:pt>
                <c:pt idx="219">
                  <c:v>38961</c:v>
                </c:pt>
                <c:pt idx="220">
                  <c:v>39052</c:v>
                </c:pt>
                <c:pt idx="221">
                  <c:v>39142</c:v>
                </c:pt>
                <c:pt idx="222">
                  <c:v>39234</c:v>
                </c:pt>
                <c:pt idx="223">
                  <c:v>39326</c:v>
                </c:pt>
                <c:pt idx="224">
                  <c:v>39417</c:v>
                </c:pt>
                <c:pt idx="225">
                  <c:v>39508</c:v>
                </c:pt>
                <c:pt idx="226">
                  <c:v>39600</c:v>
                </c:pt>
                <c:pt idx="227">
                  <c:v>39692</c:v>
                </c:pt>
                <c:pt idx="228">
                  <c:v>39783</c:v>
                </c:pt>
                <c:pt idx="229">
                  <c:v>39873</c:v>
                </c:pt>
                <c:pt idx="230">
                  <c:v>39965</c:v>
                </c:pt>
                <c:pt idx="231">
                  <c:v>40057</c:v>
                </c:pt>
                <c:pt idx="232">
                  <c:v>40148</c:v>
                </c:pt>
                <c:pt idx="233">
                  <c:v>40238</c:v>
                </c:pt>
                <c:pt idx="234">
                  <c:v>40330</c:v>
                </c:pt>
                <c:pt idx="235">
                  <c:v>40422</c:v>
                </c:pt>
                <c:pt idx="236">
                  <c:v>40513</c:v>
                </c:pt>
                <c:pt idx="237">
                  <c:v>40603</c:v>
                </c:pt>
                <c:pt idx="238">
                  <c:v>40695</c:v>
                </c:pt>
                <c:pt idx="239">
                  <c:v>40787</c:v>
                </c:pt>
                <c:pt idx="240">
                  <c:v>40878</c:v>
                </c:pt>
                <c:pt idx="241">
                  <c:v>40969</c:v>
                </c:pt>
                <c:pt idx="242">
                  <c:v>41061</c:v>
                </c:pt>
                <c:pt idx="243">
                  <c:v>41153</c:v>
                </c:pt>
                <c:pt idx="244">
                  <c:v>41244</c:v>
                </c:pt>
                <c:pt idx="245">
                  <c:v>41334</c:v>
                </c:pt>
                <c:pt idx="246">
                  <c:v>41426</c:v>
                </c:pt>
                <c:pt idx="247">
                  <c:v>41518</c:v>
                </c:pt>
                <c:pt idx="248">
                  <c:v>41609</c:v>
                </c:pt>
                <c:pt idx="249">
                  <c:v>41699</c:v>
                </c:pt>
                <c:pt idx="250">
                  <c:v>41791</c:v>
                </c:pt>
              </c:numCache>
            </c:numRef>
          </c:cat>
          <c:val>
            <c:numRef>
              <c:f>'3.3'!$G$2:$G$252</c:f>
              <c:numCache>
                <c:formatCode>0</c:formatCode>
                <c:ptCount val="251"/>
                <c:pt idx="0">
                  <c:v>3959.99604571894</c:v>
                </c:pt>
                <c:pt idx="1">
                  <c:v>4037.8737815507716</c:v>
                </c:pt>
                <c:pt idx="2">
                  <c:v>4116.5976553554874</c:v>
                </c:pt>
                <c:pt idx="3">
                  <c:v>4196.0821875810789</c:v>
                </c:pt>
                <c:pt idx="4">
                  <c:v>4276.4369790874071</c:v>
                </c:pt>
                <c:pt idx="5">
                  <c:v>4357.4897619849826</c:v>
                </c:pt>
                <c:pt idx="6">
                  <c:v>4439.4209655326395</c:v>
                </c:pt>
                <c:pt idx="7">
                  <c:v>4522.1264477172026</c:v>
                </c:pt>
                <c:pt idx="8">
                  <c:v>4605.7374802446911</c:v>
                </c:pt>
                <c:pt idx="9">
                  <c:v>4690.0566646306934</c:v>
                </c:pt>
                <c:pt idx="10">
                  <c:v>4775.2883008813551</c:v>
                </c:pt>
                <c:pt idx="11">
                  <c:v>4861.3061012659737</c:v>
                </c:pt>
                <c:pt idx="12">
                  <c:v>4948.2671492696782</c:v>
                </c:pt>
                <c:pt idx="13">
                  <c:v>5035.9447317540389</c:v>
                </c:pt>
                <c:pt idx="14">
                  <c:v>5124.5707247154369</c:v>
                </c:pt>
                <c:pt idx="15">
                  <c:v>5213.992602679099</c:v>
                </c:pt>
                <c:pt idx="16">
                  <c:v>5304.3981583178729</c:v>
                </c:pt>
                <c:pt idx="17">
                  <c:v>5395.527792347526</c:v>
                </c:pt>
                <c:pt idx="18">
                  <c:v>5487.6439736133389</c:v>
                </c:pt>
                <c:pt idx="19">
                  <c:v>5580.563136722305</c:v>
                </c:pt>
                <c:pt idx="20">
                  <c:v>5674.5095717507866</c:v>
                </c:pt>
                <c:pt idx="21">
                  <c:v>5769.1850193052469</c:v>
                </c:pt>
                <c:pt idx="22">
                  <c:v>5864.8875638516638</c:v>
                </c:pt>
                <c:pt idx="23">
                  <c:v>5961.3969683770219</c:v>
                </c:pt>
                <c:pt idx="24">
                  <c:v>6058.9808552587392</c:v>
                </c:pt>
                <c:pt idx="25">
                  <c:v>6157.297029230157</c:v>
                </c:pt>
                <c:pt idx="26">
                  <c:v>6256.6835808066971</c:v>
                </c:pt>
                <c:pt idx="27">
                  <c:v>6356.8770029804455</c:v>
                </c:pt>
                <c:pt idx="28">
                  <c:v>6458.1963162284637</c:v>
                </c:pt>
                <c:pt idx="29">
                  <c:v>6560.2492594275618</c:v>
                </c:pt>
                <c:pt idx="30">
                  <c:v>6663.4189584248679</c:v>
                </c:pt>
                <c:pt idx="31">
                  <c:v>6767.3909110062641</c:v>
                </c:pt>
                <c:pt idx="32">
                  <c:v>6872.5450475867929</c:v>
                </c:pt>
                <c:pt idx="33">
                  <c:v>6978.4307950646253</c:v>
                </c:pt>
                <c:pt idx="34">
                  <c:v>7085.4831629566952</c:v>
                </c:pt>
                <c:pt idx="35">
                  <c:v>7193.3276153692177</c:v>
                </c:pt>
                <c:pt idx="36">
                  <c:v>7302.4162018490288</c:v>
                </c:pt>
                <c:pt idx="37">
                  <c:v>7412.230893881414</c:v>
                </c:pt>
                <c:pt idx="38">
                  <c:v>7523.2660197315672</c:v>
                </c:pt>
                <c:pt idx="39">
                  <c:v>7635.0764425363222</c:v>
                </c:pt>
                <c:pt idx="40">
                  <c:v>7748.1995322873772</c:v>
                </c:pt>
                <c:pt idx="41">
                  <c:v>7862.0396050816671</c:v>
                </c:pt>
                <c:pt idx="42">
                  <c:v>7977.1584203113971</c:v>
                </c:pt>
                <c:pt idx="43">
                  <c:v>8093.027893840379</c:v>
                </c:pt>
                <c:pt idx="44">
                  <c:v>8210.2862545107928</c:v>
                </c:pt>
                <c:pt idx="45">
                  <c:v>8328.2478761105613</c:v>
                </c:pt>
                <c:pt idx="46">
                  <c:v>8447.5516625170167</c:v>
                </c:pt>
                <c:pt idx="47">
                  <c:v>8567.5721664960965</c:v>
                </c:pt>
                <c:pt idx="48">
                  <c:v>8689.0667542200499</c:v>
                </c:pt>
                <c:pt idx="49">
                  <c:v>8806.7046971775326</c:v>
                </c:pt>
                <c:pt idx="50">
                  <c:v>8925.6290435881183</c:v>
                </c:pt>
                <c:pt idx="51">
                  <c:v>9045.0992203069363</c:v>
                </c:pt>
                <c:pt idx="52">
                  <c:v>9166.0104313110751</c:v>
                </c:pt>
                <c:pt idx="53">
                  <c:v>9303.0768696360938</c:v>
                </c:pt>
                <c:pt idx="54">
                  <c:v>9441.9382389937509</c:v>
                </c:pt>
                <c:pt idx="55">
                  <c:v>9581.7255849415815</c:v>
                </c:pt>
                <c:pt idx="56">
                  <c:v>9723.5082377894396</c:v>
                </c:pt>
                <c:pt idx="57">
                  <c:v>9866.4851269756691</c:v>
                </c:pt>
                <c:pt idx="58">
                  <c:v>10011.367522801471</c:v>
                </c:pt>
                <c:pt idx="59">
                  <c:v>10157.125161133428</c:v>
                </c:pt>
                <c:pt idx="60">
                  <c:v>10305.029286487246</c:v>
                </c:pt>
                <c:pt idx="61">
                  <c:v>10454.131701560913</c:v>
                </c:pt>
                <c:pt idx="62">
                  <c:v>10605.261153088917</c:v>
                </c:pt>
                <c:pt idx="63">
                  <c:v>10757.197552374668</c:v>
                </c:pt>
                <c:pt idx="64">
                  <c:v>10911.451283336728</c:v>
                </c:pt>
                <c:pt idx="65">
                  <c:v>11066.900935936883</c:v>
                </c:pt>
                <c:pt idx="66">
                  <c:v>11224.511638108719</c:v>
                </c:pt>
                <c:pt idx="67">
                  <c:v>11382.840057829499</c:v>
                </c:pt>
                <c:pt idx="68">
                  <c:v>11543.679675006926</c:v>
                </c:pt>
                <c:pt idx="69">
                  <c:v>11705.704464264352</c:v>
                </c:pt>
                <c:pt idx="70">
                  <c:v>11870.038545515292</c:v>
                </c:pt>
                <c:pt idx="71">
                  <c:v>12034.976192905186</c:v>
                </c:pt>
                <c:pt idx="72">
                  <c:v>12202.645867942723</c:v>
                </c:pt>
                <c:pt idx="73">
                  <c:v>12371.479293516348</c:v>
                </c:pt>
                <c:pt idx="74">
                  <c:v>12542.78647970599</c:v>
                </c:pt>
                <c:pt idx="75">
                  <c:v>12714.553456085036</c:v>
                </c:pt>
                <c:pt idx="76">
                  <c:v>12889.304896498459</c:v>
                </c:pt>
                <c:pt idx="77">
                  <c:v>13065.18696747765</c:v>
                </c:pt>
                <c:pt idx="78">
                  <c:v>13243.725825289319</c:v>
                </c:pt>
                <c:pt idx="79">
                  <c:v>13422.545580697561</c:v>
                </c:pt>
                <c:pt idx="80">
                  <c:v>13604.639348474664</c:v>
                </c:pt>
                <c:pt idx="81">
                  <c:v>13787.814819688851</c:v>
                </c:pt>
                <c:pt idx="82">
                  <c:v>13973.851300723984</c:v>
                </c:pt>
                <c:pt idx="83">
                  <c:v>14159.948165582793</c:v>
                </c:pt>
                <c:pt idx="84">
                  <c:v>14349.65216276357</c:v>
                </c:pt>
                <c:pt idx="85">
                  <c:v>14535.212830093504</c:v>
                </c:pt>
                <c:pt idx="86">
                  <c:v>14723.727338433824</c:v>
                </c:pt>
                <c:pt idx="87">
                  <c:v>14911.897141221432</c:v>
                </c:pt>
                <c:pt idx="88">
                  <c:v>15103.917380142284</c:v>
                </c:pt>
                <c:pt idx="89">
                  <c:v>15380.75574779194</c:v>
                </c:pt>
                <c:pt idx="90">
                  <c:v>15663.41509805243</c:v>
                </c:pt>
                <c:pt idx="91">
                  <c:v>15948.027716006518</c:v>
                </c:pt>
                <c:pt idx="92">
                  <c:v>16239.672443280489</c:v>
                </c:pt>
                <c:pt idx="93">
                  <c:v>16533.228392757064</c:v>
                </c:pt>
                <c:pt idx="94">
                  <c:v>16833.074622278898</c:v>
                </c:pt>
                <c:pt idx="95">
                  <c:v>17134.559640991389</c:v>
                </c:pt>
                <c:pt idx="96">
                  <c:v>17443.807941563664</c:v>
                </c:pt>
                <c:pt idx="97">
                  <c:v>17754.903906994477</c:v>
                </c:pt>
                <c:pt idx="98">
                  <c:v>18072.813946114551</c:v>
                </c:pt>
                <c:pt idx="99">
                  <c:v>18391.950862847145</c:v>
                </c:pt>
                <c:pt idx="100">
                  <c:v>18719.696023945147</c:v>
                </c:pt>
                <c:pt idx="101">
                  <c:v>19049.184429980643</c:v>
                </c:pt>
                <c:pt idx="102">
                  <c:v>19386.073338939594</c:v>
                </c:pt>
                <c:pt idx="103">
                  <c:v>19723.659452749958</c:v>
                </c:pt>
                <c:pt idx="104">
                  <c:v>20070.833735799115</c:v>
                </c:pt>
                <c:pt idx="105">
                  <c:v>20419.599316102998</c:v>
                </c:pt>
                <c:pt idx="106">
                  <c:v>20776.423983536195</c:v>
                </c:pt>
                <c:pt idx="107">
                  <c:v>21133.274042958434</c:v>
                </c:pt>
                <c:pt idx="108">
                  <c:v>21500.852943090111</c:v>
                </c:pt>
                <c:pt idx="109">
                  <c:v>21869.810003521747</c:v>
                </c:pt>
                <c:pt idx="110">
                  <c:v>22247.56774686509</c:v>
                </c:pt>
                <c:pt idx="111">
                  <c:v>22624.508284127136</c:v>
                </c:pt>
                <c:pt idx="112">
                  <c:v>23013.508989003021</c:v>
                </c:pt>
                <c:pt idx="113">
                  <c:v>23403.603930531182</c:v>
                </c:pt>
                <c:pt idx="114">
                  <c:v>23803.33677112242</c:v>
                </c:pt>
                <c:pt idx="115">
                  <c:v>24201.204232550488</c:v>
                </c:pt>
                <c:pt idx="116">
                  <c:v>24612.691009673708</c:v>
                </c:pt>
                <c:pt idx="117">
                  <c:v>25024.899302646565</c:v>
                </c:pt>
                <c:pt idx="118">
                  <c:v>25447.692517069219</c:v>
                </c:pt>
                <c:pt idx="119">
                  <c:v>25867.326844947849</c:v>
                </c:pt>
                <c:pt idx="120">
                  <c:v>26302.408985433289</c:v>
                </c:pt>
                <c:pt idx="121">
                  <c:v>26737.734727531573</c:v>
                </c:pt>
                <c:pt idx="122">
                  <c:v>27184.718353093911</c:v>
                </c:pt>
                <c:pt idx="123">
                  <c:v>27626.954202833687</c:v>
                </c:pt>
                <c:pt idx="124">
                  <c:v>28086.789869325108</c:v>
                </c:pt>
                <c:pt idx="125">
                  <c:v>28546.267462927262</c:v>
                </c:pt>
                <c:pt idx="126">
                  <c:v>29018.619513818459</c:v>
                </c:pt>
                <c:pt idx="127">
                  <c:v>29484.286015226207</c:v>
                </c:pt>
                <c:pt idx="128">
                  <c:v>29970.083132262051</c:v>
                </c:pt>
                <c:pt idx="129">
                  <c:v>30454.771375478722</c:v>
                </c:pt>
                <c:pt idx="130">
                  <c:v>30953.713614652672</c:v>
                </c:pt>
                <c:pt idx="131">
                  <c:v>31443.610140445682</c:v>
                </c:pt>
                <c:pt idx="132">
                  <c:v>31956.628468833092</c:v>
                </c:pt>
                <c:pt idx="133">
                  <c:v>32467.614865982152</c:v>
                </c:pt>
                <c:pt idx="134">
                  <c:v>32994.416972328501</c:v>
                </c:pt>
                <c:pt idx="135">
                  <c:v>33509.323621313088</c:v>
                </c:pt>
                <c:pt idx="136">
                  <c:v>34050.869031696238</c:v>
                </c:pt>
                <c:pt idx="137">
                  <c:v>34456.711286550904</c:v>
                </c:pt>
                <c:pt idx="138">
                  <c:v>34876.387766611122</c:v>
                </c:pt>
                <c:pt idx="139">
                  <c:v>35277.16865926655</c:v>
                </c:pt>
                <c:pt idx="140">
                  <c:v>35704.710101015466</c:v>
                </c:pt>
                <c:pt idx="141">
                  <c:v>36126.299205615534</c:v>
                </c:pt>
                <c:pt idx="142">
                  <c:v>36563.316774300249</c:v>
                </c:pt>
                <c:pt idx="143">
                  <c:v>36977.564951202075</c:v>
                </c:pt>
                <c:pt idx="144">
                  <c:v>37422.796060124565</c:v>
                </c:pt>
                <c:pt idx="145">
                  <c:v>37860.561830968545</c:v>
                </c:pt>
                <c:pt idx="146">
                  <c:v>38315.515968983003</c:v>
                </c:pt>
                <c:pt idx="147">
                  <c:v>38743.101767739441</c:v>
                </c:pt>
                <c:pt idx="148">
                  <c:v>39206.683060010764</c:v>
                </c:pt>
                <c:pt idx="149">
                  <c:v>39661.102347369837</c:v>
                </c:pt>
                <c:pt idx="150">
                  <c:v>40134.61281834168</c:v>
                </c:pt>
                <c:pt idx="151">
                  <c:v>40575.454569516711</c:v>
                </c:pt>
                <c:pt idx="152">
                  <c:v>41057.993477788506</c:v>
                </c:pt>
                <c:pt idx="153">
                  <c:v>41529.515024387671</c:v>
                </c:pt>
                <c:pt idx="154">
                  <c:v>42022.139799300108</c:v>
                </c:pt>
                <c:pt idx="155">
                  <c:v>42475.733594546073</c:v>
                </c:pt>
                <c:pt idx="156">
                  <c:v>42977.913756400631</c:v>
                </c:pt>
                <c:pt idx="157">
                  <c:v>41736.919395804354</c:v>
                </c:pt>
                <c:pt idx="158">
                  <c:v>40547.936989200141</c:v>
                </c:pt>
                <c:pt idx="159">
                  <c:v>39346.614088930066</c:v>
                </c:pt>
                <c:pt idx="160">
                  <c:v>38224.366229900224</c:v>
                </c:pt>
                <c:pt idx="161">
                  <c:v>39011.4660225107</c:v>
                </c:pt>
                <c:pt idx="162">
                  <c:v>39831.462198645873</c:v>
                </c:pt>
                <c:pt idx="163">
                  <c:v>40615.185969196158</c:v>
                </c:pt>
                <c:pt idx="164">
                  <c:v>41467.815025688542</c:v>
                </c:pt>
                <c:pt idx="165">
                  <c:v>41739.243013087522</c:v>
                </c:pt>
                <c:pt idx="166">
                  <c:v>42030.379804860117</c:v>
                </c:pt>
                <c:pt idx="167">
                  <c:v>42262.004011192308</c:v>
                </c:pt>
                <c:pt idx="168">
                  <c:v>42555.511047089523</c:v>
                </c:pt>
                <c:pt idx="169">
                  <c:v>43266.440746012369</c:v>
                </c:pt>
                <c:pt idx="170">
                  <c:v>44007.594119671885</c:v>
                </c:pt>
                <c:pt idx="171">
                  <c:v>44687.869687847684</c:v>
                </c:pt>
                <c:pt idx="172">
                  <c:v>45452.599617758133</c:v>
                </c:pt>
                <c:pt idx="173">
                  <c:v>46234.995187251581</c:v>
                </c:pt>
                <c:pt idx="174">
                  <c:v>47048.43682847896</c:v>
                </c:pt>
                <c:pt idx="175">
                  <c:v>47790.209421027575</c:v>
                </c:pt>
                <c:pt idx="176">
                  <c:v>48628.705750005021</c:v>
                </c:pt>
                <c:pt idx="177">
                  <c:v>49383.34087220909</c:v>
                </c:pt>
                <c:pt idx="178">
                  <c:v>50164.150946446083</c:v>
                </c:pt>
                <c:pt idx="179">
                  <c:v>50851.459215039955</c:v>
                </c:pt>
                <c:pt idx="180">
                  <c:v>51653.927627081051</c:v>
                </c:pt>
                <c:pt idx="181">
                  <c:v>52872.770493120806</c:v>
                </c:pt>
                <c:pt idx="182">
                  <c:v>54127.063140888575</c:v>
                </c:pt>
                <c:pt idx="183">
                  <c:v>55287.950980092093</c:v>
                </c:pt>
                <c:pt idx="184">
                  <c:v>56591.023317523082</c:v>
                </c:pt>
                <c:pt idx="185">
                  <c:v>57327.057018101106</c:v>
                </c:pt>
                <c:pt idx="186">
                  <c:v>58065.068668919645</c:v>
                </c:pt>
                <c:pt idx="187">
                  <c:v>58651.933631035507</c:v>
                </c:pt>
                <c:pt idx="188">
                  <c:v>59398.266130503682</c:v>
                </c:pt>
                <c:pt idx="189">
                  <c:v>60165.148090181552</c:v>
                </c:pt>
                <c:pt idx="190">
                  <c:v>60906.617094649948</c:v>
                </c:pt>
                <c:pt idx="191">
                  <c:v>61485.619555330552</c:v>
                </c:pt>
                <c:pt idx="192">
                  <c:v>62204.673762205224</c:v>
                </c:pt>
                <c:pt idx="193">
                  <c:v>62969.065657100393</c:v>
                </c:pt>
                <c:pt idx="194">
                  <c:v>63658.385055659419</c:v>
                </c:pt>
                <c:pt idx="195">
                  <c:v>64116.300228615772</c:v>
                </c:pt>
                <c:pt idx="196">
                  <c:v>64738.447792223582</c:v>
                </c:pt>
                <c:pt idx="197">
                  <c:v>67190.895103897579</c:v>
                </c:pt>
                <c:pt idx="198">
                  <c:v>67971.940506908169</c:v>
                </c:pt>
                <c:pt idx="199">
                  <c:v>71687.666670227074</c:v>
                </c:pt>
                <c:pt idx="200">
                  <c:v>81035.964799844267</c:v>
                </c:pt>
                <c:pt idx="201">
                  <c:v>69152.617855574674</c:v>
                </c:pt>
                <c:pt idx="202">
                  <c:v>72297.953015362058</c:v>
                </c:pt>
                <c:pt idx="203">
                  <c:v>83814.928240361973</c:v>
                </c:pt>
                <c:pt idx="204">
                  <c:v>73735.850036928401</c:v>
                </c:pt>
                <c:pt idx="205">
                  <c:v>78772.858215261964</c:v>
                </c:pt>
                <c:pt idx="206">
                  <c:v>57683.025591102654</c:v>
                </c:pt>
                <c:pt idx="207">
                  <c:v>59060.708314537529</c:v>
                </c:pt>
                <c:pt idx="208">
                  <c:v>64638.005529000307</c:v>
                </c:pt>
                <c:pt idx="209">
                  <c:v>63082.254014208491</c:v>
                </c:pt>
                <c:pt idx="210">
                  <c:v>69032.592623799632</c:v>
                </c:pt>
                <c:pt idx="211">
                  <c:v>82064.775356199985</c:v>
                </c:pt>
                <c:pt idx="212">
                  <c:v>69277.680296533319</c:v>
                </c:pt>
                <c:pt idx="213">
                  <c:v>68606.860562437942</c:v>
                </c:pt>
                <c:pt idx="214">
                  <c:v>86822.428542870868</c:v>
                </c:pt>
                <c:pt idx="215">
                  <c:v>82456.988520565719</c:v>
                </c:pt>
                <c:pt idx="216">
                  <c:v>84339.264808642198</c:v>
                </c:pt>
                <c:pt idx="217">
                  <c:v>69147.752301833316</c:v>
                </c:pt>
                <c:pt idx="218">
                  <c:v>85598.977073999238</c:v>
                </c:pt>
                <c:pt idx="219">
                  <c:v>79915.785689052529</c:v>
                </c:pt>
                <c:pt idx="220">
                  <c:v>66433.782472125677</c:v>
                </c:pt>
                <c:pt idx="221">
                  <c:v>71416.466345902183</c:v>
                </c:pt>
                <c:pt idx="222">
                  <c:v>64560.87089666626</c:v>
                </c:pt>
                <c:pt idx="223">
                  <c:v>74139.620334412684</c:v>
                </c:pt>
                <c:pt idx="224">
                  <c:v>85894.784289600138</c:v>
                </c:pt>
                <c:pt idx="225">
                  <c:v>70330.218163818485</c:v>
                </c:pt>
                <c:pt idx="226">
                  <c:v>68382.810317999538</c:v>
                </c:pt>
                <c:pt idx="227">
                  <c:v>77496.142970294939</c:v>
                </c:pt>
                <c:pt idx="228">
                  <c:v>78084.62555485843</c:v>
                </c:pt>
                <c:pt idx="229">
                  <c:v>71078.343703034378</c:v>
                </c:pt>
                <c:pt idx="230">
                  <c:v>90496.587436694375</c:v>
                </c:pt>
                <c:pt idx="231">
                  <c:v>76536.343391999777</c:v>
                </c:pt>
                <c:pt idx="232">
                  <c:v>69812.949048435054</c:v>
                </c:pt>
                <c:pt idx="233">
                  <c:v>82433.811250434752</c:v>
                </c:pt>
                <c:pt idx="234">
                  <c:v>93294.165561199989</c:v>
                </c:pt>
                <c:pt idx="235">
                  <c:v>96926.489201466233</c:v>
                </c:pt>
                <c:pt idx="236">
                  <c:v>99143.135923333335</c:v>
                </c:pt>
                <c:pt idx="237">
                  <c:v>92559.653862955965</c:v>
                </c:pt>
                <c:pt idx="238">
                  <c:v>100486.01700740014</c:v>
                </c:pt>
                <c:pt idx="239">
                  <c:v>100552.10244159603</c:v>
                </c:pt>
                <c:pt idx="240">
                  <c:v>123618.32325297808</c:v>
                </c:pt>
                <c:pt idx="241">
                  <c:v>122244.94372693726</c:v>
                </c:pt>
                <c:pt idx="242">
                  <c:v>111997.9096980001</c:v>
                </c:pt>
                <c:pt idx="243">
                  <c:v>98516.381208000283</c:v>
                </c:pt>
                <c:pt idx="244">
                  <c:v>111664.35509225442</c:v>
                </c:pt>
                <c:pt idx="245">
                  <c:v>109908.50632126589</c:v>
                </c:pt>
                <c:pt idx="246">
                  <c:v>114311.51909869944</c:v>
                </c:pt>
                <c:pt idx="247">
                  <c:v>100312.45805468195</c:v>
                </c:pt>
                <c:pt idx="248">
                  <c:v>116605.90558120277</c:v>
                </c:pt>
                <c:pt idx="249">
                  <c:v>110731.39528976665</c:v>
                </c:pt>
                <c:pt idx="250">
                  <c:v>124665.52112818645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'3.3'!$H$1</c:f>
              <c:strCache>
                <c:ptCount val="1"/>
                <c:pt idx="0">
                  <c:v>Construcción</c:v>
                </c:pt>
              </c:strCache>
            </c:strRef>
          </c:tx>
          <c:marker>
            <c:symbol val="none"/>
          </c:marker>
          <c:cat>
            <c:numRef>
              <c:f>'3.3'!$A$2:$A$252</c:f>
              <c:numCache>
                <c:formatCode>mmm\-yy</c:formatCode>
                <c:ptCount val="251"/>
                <c:pt idx="0">
                  <c:v>18963</c:v>
                </c:pt>
                <c:pt idx="1">
                  <c:v>19054</c:v>
                </c:pt>
                <c:pt idx="2">
                  <c:v>19146</c:v>
                </c:pt>
                <c:pt idx="3">
                  <c:v>19238</c:v>
                </c:pt>
                <c:pt idx="4">
                  <c:v>19329</c:v>
                </c:pt>
                <c:pt idx="5">
                  <c:v>19419</c:v>
                </c:pt>
                <c:pt idx="6">
                  <c:v>19511</c:v>
                </c:pt>
                <c:pt idx="7">
                  <c:v>19603</c:v>
                </c:pt>
                <c:pt idx="8">
                  <c:v>19694</c:v>
                </c:pt>
                <c:pt idx="9">
                  <c:v>19784</c:v>
                </c:pt>
                <c:pt idx="10">
                  <c:v>19876</c:v>
                </c:pt>
                <c:pt idx="11">
                  <c:v>19968</c:v>
                </c:pt>
                <c:pt idx="12">
                  <c:v>20059</c:v>
                </c:pt>
                <c:pt idx="13">
                  <c:v>20149</c:v>
                </c:pt>
                <c:pt idx="14">
                  <c:v>20241</c:v>
                </c:pt>
                <c:pt idx="15">
                  <c:v>20333</c:v>
                </c:pt>
                <c:pt idx="16">
                  <c:v>20424</c:v>
                </c:pt>
                <c:pt idx="17">
                  <c:v>20515</c:v>
                </c:pt>
                <c:pt idx="18">
                  <c:v>20607</c:v>
                </c:pt>
                <c:pt idx="19">
                  <c:v>20699</c:v>
                </c:pt>
                <c:pt idx="20">
                  <c:v>20790</c:v>
                </c:pt>
                <c:pt idx="21">
                  <c:v>20880</c:v>
                </c:pt>
                <c:pt idx="22">
                  <c:v>20972</c:v>
                </c:pt>
                <c:pt idx="23">
                  <c:v>21064</c:v>
                </c:pt>
                <c:pt idx="24">
                  <c:v>21155</c:v>
                </c:pt>
                <c:pt idx="25">
                  <c:v>21245</c:v>
                </c:pt>
                <c:pt idx="26">
                  <c:v>21337</c:v>
                </c:pt>
                <c:pt idx="27">
                  <c:v>21429</c:v>
                </c:pt>
                <c:pt idx="28">
                  <c:v>21520</c:v>
                </c:pt>
                <c:pt idx="29">
                  <c:v>21610</c:v>
                </c:pt>
                <c:pt idx="30">
                  <c:v>21702</c:v>
                </c:pt>
                <c:pt idx="31">
                  <c:v>21794</c:v>
                </c:pt>
                <c:pt idx="32">
                  <c:v>21885</c:v>
                </c:pt>
                <c:pt idx="33">
                  <c:v>21976</c:v>
                </c:pt>
                <c:pt idx="34">
                  <c:v>22068</c:v>
                </c:pt>
                <c:pt idx="35">
                  <c:v>22160</c:v>
                </c:pt>
                <c:pt idx="36">
                  <c:v>22251</c:v>
                </c:pt>
                <c:pt idx="37">
                  <c:v>22341</c:v>
                </c:pt>
                <c:pt idx="38">
                  <c:v>22433</c:v>
                </c:pt>
                <c:pt idx="39">
                  <c:v>22525</c:v>
                </c:pt>
                <c:pt idx="40">
                  <c:v>22616</c:v>
                </c:pt>
                <c:pt idx="41">
                  <c:v>22706</c:v>
                </c:pt>
                <c:pt idx="42">
                  <c:v>22798</c:v>
                </c:pt>
                <c:pt idx="43">
                  <c:v>22890</c:v>
                </c:pt>
                <c:pt idx="44">
                  <c:v>22981</c:v>
                </c:pt>
                <c:pt idx="45">
                  <c:v>23071</c:v>
                </c:pt>
                <c:pt idx="46">
                  <c:v>23163</c:v>
                </c:pt>
                <c:pt idx="47">
                  <c:v>23255</c:v>
                </c:pt>
                <c:pt idx="48">
                  <c:v>23346</c:v>
                </c:pt>
                <c:pt idx="49">
                  <c:v>23437</c:v>
                </c:pt>
                <c:pt idx="50">
                  <c:v>23529</c:v>
                </c:pt>
                <c:pt idx="51">
                  <c:v>23621</c:v>
                </c:pt>
                <c:pt idx="52">
                  <c:v>23712</c:v>
                </c:pt>
                <c:pt idx="53">
                  <c:v>23802</c:v>
                </c:pt>
                <c:pt idx="54">
                  <c:v>23894</c:v>
                </c:pt>
                <c:pt idx="55">
                  <c:v>23986</c:v>
                </c:pt>
                <c:pt idx="56">
                  <c:v>24077</c:v>
                </c:pt>
                <c:pt idx="57">
                  <c:v>24167</c:v>
                </c:pt>
                <c:pt idx="58">
                  <c:v>24259</c:v>
                </c:pt>
                <c:pt idx="59">
                  <c:v>24351</c:v>
                </c:pt>
                <c:pt idx="60">
                  <c:v>24442</c:v>
                </c:pt>
                <c:pt idx="61">
                  <c:v>24532</c:v>
                </c:pt>
                <c:pt idx="62">
                  <c:v>24624</c:v>
                </c:pt>
                <c:pt idx="63">
                  <c:v>24716</c:v>
                </c:pt>
                <c:pt idx="64">
                  <c:v>24807</c:v>
                </c:pt>
                <c:pt idx="65">
                  <c:v>24898</c:v>
                </c:pt>
                <c:pt idx="66">
                  <c:v>24990</c:v>
                </c:pt>
                <c:pt idx="67">
                  <c:v>25082</c:v>
                </c:pt>
                <c:pt idx="68">
                  <c:v>25173</c:v>
                </c:pt>
                <c:pt idx="69">
                  <c:v>25263</c:v>
                </c:pt>
                <c:pt idx="70">
                  <c:v>25355</c:v>
                </c:pt>
                <c:pt idx="71">
                  <c:v>25447</c:v>
                </c:pt>
                <c:pt idx="72">
                  <c:v>25538</c:v>
                </c:pt>
                <c:pt idx="73">
                  <c:v>25628</c:v>
                </c:pt>
                <c:pt idx="74">
                  <c:v>25720</c:v>
                </c:pt>
                <c:pt idx="75">
                  <c:v>25812</c:v>
                </c:pt>
                <c:pt idx="76">
                  <c:v>25903</c:v>
                </c:pt>
                <c:pt idx="77">
                  <c:v>25993</c:v>
                </c:pt>
                <c:pt idx="78">
                  <c:v>26085</c:v>
                </c:pt>
                <c:pt idx="79">
                  <c:v>26177</c:v>
                </c:pt>
                <c:pt idx="80">
                  <c:v>26268</c:v>
                </c:pt>
                <c:pt idx="81">
                  <c:v>26359</c:v>
                </c:pt>
                <c:pt idx="82">
                  <c:v>26451</c:v>
                </c:pt>
                <c:pt idx="83">
                  <c:v>26543</c:v>
                </c:pt>
                <c:pt idx="84">
                  <c:v>26634</c:v>
                </c:pt>
                <c:pt idx="85">
                  <c:v>26724</c:v>
                </c:pt>
                <c:pt idx="86">
                  <c:v>26816</c:v>
                </c:pt>
                <c:pt idx="87">
                  <c:v>26908</c:v>
                </c:pt>
                <c:pt idx="88">
                  <c:v>26999</c:v>
                </c:pt>
                <c:pt idx="89">
                  <c:v>27089</c:v>
                </c:pt>
                <c:pt idx="90">
                  <c:v>27181</c:v>
                </c:pt>
                <c:pt idx="91">
                  <c:v>27273</c:v>
                </c:pt>
                <c:pt idx="92">
                  <c:v>27364</c:v>
                </c:pt>
                <c:pt idx="93">
                  <c:v>27454</c:v>
                </c:pt>
                <c:pt idx="94">
                  <c:v>27546</c:v>
                </c:pt>
                <c:pt idx="95">
                  <c:v>27638</c:v>
                </c:pt>
                <c:pt idx="96">
                  <c:v>27729</c:v>
                </c:pt>
                <c:pt idx="97">
                  <c:v>27820</c:v>
                </c:pt>
                <c:pt idx="98">
                  <c:v>27912</c:v>
                </c:pt>
                <c:pt idx="99">
                  <c:v>28004</c:v>
                </c:pt>
                <c:pt idx="100">
                  <c:v>28095</c:v>
                </c:pt>
                <c:pt idx="101">
                  <c:v>28185</c:v>
                </c:pt>
                <c:pt idx="102">
                  <c:v>28277</c:v>
                </c:pt>
                <c:pt idx="103">
                  <c:v>28369</c:v>
                </c:pt>
                <c:pt idx="104">
                  <c:v>28460</c:v>
                </c:pt>
                <c:pt idx="105">
                  <c:v>28550</c:v>
                </c:pt>
                <c:pt idx="106">
                  <c:v>28642</c:v>
                </c:pt>
                <c:pt idx="107">
                  <c:v>28734</c:v>
                </c:pt>
                <c:pt idx="108">
                  <c:v>28825</c:v>
                </c:pt>
                <c:pt idx="109">
                  <c:v>28915</c:v>
                </c:pt>
                <c:pt idx="110">
                  <c:v>29007</c:v>
                </c:pt>
                <c:pt idx="111">
                  <c:v>29099</c:v>
                </c:pt>
                <c:pt idx="112">
                  <c:v>29190</c:v>
                </c:pt>
                <c:pt idx="113">
                  <c:v>29281</c:v>
                </c:pt>
                <c:pt idx="114">
                  <c:v>29373</c:v>
                </c:pt>
                <c:pt idx="115">
                  <c:v>29465</c:v>
                </c:pt>
                <c:pt idx="116">
                  <c:v>29556</c:v>
                </c:pt>
                <c:pt idx="117">
                  <c:v>29646</c:v>
                </c:pt>
                <c:pt idx="118">
                  <c:v>29738</c:v>
                </c:pt>
                <c:pt idx="119">
                  <c:v>29830</c:v>
                </c:pt>
                <c:pt idx="120">
                  <c:v>29921</c:v>
                </c:pt>
                <c:pt idx="121">
                  <c:v>30011</c:v>
                </c:pt>
                <c:pt idx="122">
                  <c:v>30103</c:v>
                </c:pt>
                <c:pt idx="123">
                  <c:v>30195</c:v>
                </c:pt>
                <c:pt idx="124">
                  <c:v>30286</c:v>
                </c:pt>
                <c:pt idx="125">
                  <c:v>30376</c:v>
                </c:pt>
                <c:pt idx="126">
                  <c:v>30468</c:v>
                </c:pt>
                <c:pt idx="127">
                  <c:v>30560</c:v>
                </c:pt>
                <c:pt idx="128">
                  <c:v>30651</c:v>
                </c:pt>
                <c:pt idx="129">
                  <c:v>30742</c:v>
                </c:pt>
                <c:pt idx="130">
                  <c:v>30834</c:v>
                </c:pt>
                <c:pt idx="131">
                  <c:v>30926</c:v>
                </c:pt>
                <c:pt idx="132">
                  <c:v>31017</c:v>
                </c:pt>
                <c:pt idx="133">
                  <c:v>31107</c:v>
                </c:pt>
                <c:pt idx="134">
                  <c:v>31199</c:v>
                </c:pt>
                <c:pt idx="135">
                  <c:v>31291</c:v>
                </c:pt>
                <c:pt idx="136">
                  <c:v>31382</c:v>
                </c:pt>
                <c:pt idx="137">
                  <c:v>31472</c:v>
                </c:pt>
                <c:pt idx="138">
                  <c:v>31564</c:v>
                </c:pt>
                <c:pt idx="139">
                  <c:v>31656</c:v>
                </c:pt>
                <c:pt idx="140">
                  <c:v>31747</c:v>
                </c:pt>
                <c:pt idx="141">
                  <c:v>31837</c:v>
                </c:pt>
                <c:pt idx="142">
                  <c:v>31929</c:v>
                </c:pt>
                <c:pt idx="143">
                  <c:v>32021</c:v>
                </c:pt>
                <c:pt idx="144">
                  <c:v>32112</c:v>
                </c:pt>
                <c:pt idx="145">
                  <c:v>32203</c:v>
                </c:pt>
                <c:pt idx="146">
                  <c:v>32295</c:v>
                </c:pt>
                <c:pt idx="147">
                  <c:v>32387</c:v>
                </c:pt>
                <c:pt idx="148">
                  <c:v>32478</c:v>
                </c:pt>
                <c:pt idx="149">
                  <c:v>32568</c:v>
                </c:pt>
                <c:pt idx="150">
                  <c:v>32660</c:v>
                </c:pt>
                <c:pt idx="151">
                  <c:v>32752</c:v>
                </c:pt>
                <c:pt idx="152">
                  <c:v>32843</c:v>
                </c:pt>
                <c:pt idx="153">
                  <c:v>32933</c:v>
                </c:pt>
                <c:pt idx="154">
                  <c:v>33025</c:v>
                </c:pt>
                <c:pt idx="155">
                  <c:v>33117</c:v>
                </c:pt>
                <c:pt idx="156">
                  <c:v>33208</c:v>
                </c:pt>
                <c:pt idx="157">
                  <c:v>33298</c:v>
                </c:pt>
                <c:pt idx="158">
                  <c:v>33390</c:v>
                </c:pt>
                <c:pt idx="159">
                  <c:v>33482</c:v>
                </c:pt>
                <c:pt idx="160">
                  <c:v>33573</c:v>
                </c:pt>
                <c:pt idx="161">
                  <c:v>33664</c:v>
                </c:pt>
                <c:pt idx="162">
                  <c:v>33756</c:v>
                </c:pt>
                <c:pt idx="163">
                  <c:v>33848</c:v>
                </c:pt>
                <c:pt idx="164">
                  <c:v>33939</c:v>
                </c:pt>
                <c:pt idx="165">
                  <c:v>34029</c:v>
                </c:pt>
                <c:pt idx="166">
                  <c:v>34121</c:v>
                </c:pt>
                <c:pt idx="167">
                  <c:v>34213</c:v>
                </c:pt>
                <c:pt idx="168">
                  <c:v>34304</c:v>
                </c:pt>
                <c:pt idx="169">
                  <c:v>34394</c:v>
                </c:pt>
                <c:pt idx="170">
                  <c:v>34486</c:v>
                </c:pt>
                <c:pt idx="171">
                  <c:v>34578</c:v>
                </c:pt>
                <c:pt idx="172">
                  <c:v>34669</c:v>
                </c:pt>
                <c:pt idx="173">
                  <c:v>34759</c:v>
                </c:pt>
                <c:pt idx="174">
                  <c:v>34851</c:v>
                </c:pt>
                <c:pt idx="175">
                  <c:v>34943</c:v>
                </c:pt>
                <c:pt idx="176">
                  <c:v>35034</c:v>
                </c:pt>
                <c:pt idx="177">
                  <c:v>35125</c:v>
                </c:pt>
                <c:pt idx="178">
                  <c:v>35217</c:v>
                </c:pt>
                <c:pt idx="179">
                  <c:v>35309</c:v>
                </c:pt>
                <c:pt idx="180">
                  <c:v>35400</c:v>
                </c:pt>
                <c:pt idx="181">
                  <c:v>35490</c:v>
                </c:pt>
                <c:pt idx="182">
                  <c:v>35582</c:v>
                </c:pt>
                <c:pt idx="183">
                  <c:v>35674</c:v>
                </c:pt>
                <c:pt idx="184">
                  <c:v>35765</c:v>
                </c:pt>
                <c:pt idx="185">
                  <c:v>35855</c:v>
                </c:pt>
                <c:pt idx="186">
                  <c:v>35947</c:v>
                </c:pt>
                <c:pt idx="187">
                  <c:v>36039</c:v>
                </c:pt>
                <c:pt idx="188">
                  <c:v>36130</c:v>
                </c:pt>
                <c:pt idx="189">
                  <c:v>36220</c:v>
                </c:pt>
                <c:pt idx="190">
                  <c:v>36312</c:v>
                </c:pt>
                <c:pt idx="191">
                  <c:v>36404</c:v>
                </c:pt>
                <c:pt idx="192">
                  <c:v>36495</c:v>
                </c:pt>
                <c:pt idx="193">
                  <c:v>36586</c:v>
                </c:pt>
                <c:pt idx="194">
                  <c:v>36678</c:v>
                </c:pt>
                <c:pt idx="195">
                  <c:v>36770</c:v>
                </c:pt>
                <c:pt idx="196">
                  <c:v>36861</c:v>
                </c:pt>
                <c:pt idx="197">
                  <c:v>36951</c:v>
                </c:pt>
                <c:pt idx="198">
                  <c:v>37043</c:v>
                </c:pt>
                <c:pt idx="199">
                  <c:v>37135</c:v>
                </c:pt>
                <c:pt idx="200">
                  <c:v>37226</c:v>
                </c:pt>
                <c:pt idx="201">
                  <c:v>37316</c:v>
                </c:pt>
                <c:pt idx="202">
                  <c:v>37408</c:v>
                </c:pt>
                <c:pt idx="203">
                  <c:v>37500</c:v>
                </c:pt>
                <c:pt idx="204">
                  <c:v>37591</c:v>
                </c:pt>
                <c:pt idx="205">
                  <c:v>37681</c:v>
                </c:pt>
                <c:pt idx="206">
                  <c:v>37773</c:v>
                </c:pt>
                <c:pt idx="207">
                  <c:v>37865</c:v>
                </c:pt>
                <c:pt idx="208">
                  <c:v>37956</c:v>
                </c:pt>
                <c:pt idx="209">
                  <c:v>38047</c:v>
                </c:pt>
                <c:pt idx="210">
                  <c:v>38139</c:v>
                </c:pt>
                <c:pt idx="211">
                  <c:v>38231</c:v>
                </c:pt>
                <c:pt idx="212">
                  <c:v>38322</c:v>
                </c:pt>
                <c:pt idx="213">
                  <c:v>38412</c:v>
                </c:pt>
                <c:pt idx="214">
                  <c:v>38504</c:v>
                </c:pt>
                <c:pt idx="215">
                  <c:v>38596</c:v>
                </c:pt>
                <c:pt idx="216">
                  <c:v>38687</c:v>
                </c:pt>
                <c:pt idx="217">
                  <c:v>38777</c:v>
                </c:pt>
                <c:pt idx="218">
                  <c:v>38869</c:v>
                </c:pt>
                <c:pt idx="219">
                  <c:v>38961</c:v>
                </c:pt>
                <c:pt idx="220">
                  <c:v>39052</c:v>
                </c:pt>
                <c:pt idx="221">
                  <c:v>39142</c:v>
                </c:pt>
                <c:pt idx="222">
                  <c:v>39234</c:v>
                </c:pt>
                <c:pt idx="223">
                  <c:v>39326</c:v>
                </c:pt>
                <c:pt idx="224">
                  <c:v>39417</c:v>
                </c:pt>
                <c:pt idx="225">
                  <c:v>39508</c:v>
                </c:pt>
                <c:pt idx="226">
                  <c:v>39600</c:v>
                </c:pt>
                <c:pt idx="227">
                  <c:v>39692</c:v>
                </c:pt>
                <c:pt idx="228">
                  <c:v>39783</c:v>
                </c:pt>
                <c:pt idx="229">
                  <c:v>39873</c:v>
                </c:pt>
                <c:pt idx="230">
                  <c:v>39965</c:v>
                </c:pt>
                <c:pt idx="231">
                  <c:v>40057</c:v>
                </c:pt>
                <c:pt idx="232">
                  <c:v>40148</c:v>
                </c:pt>
                <c:pt idx="233">
                  <c:v>40238</c:v>
                </c:pt>
                <c:pt idx="234">
                  <c:v>40330</c:v>
                </c:pt>
                <c:pt idx="235">
                  <c:v>40422</c:v>
                </c:pt>
                <c:pt idx="236">
                  <c:v>40513</c:v>
                </c:pt>
                <c:pt idx="237">
                  <c:v>40603</c:v>
                </c:pt>
                <c:pt idx="238">
                  <c:v>40695</c:v>
                </c:pt>
                <c:pt idx="239">
                  <c:v>40787</c:v>
                </c:pt>
                <c:pt idx="240">
                  <c:v>40878</c:v>
                </c:pt>
                <c:pt idx="241">
                  <c:v>40969</c:v>
                </c:pt>
                <c:pt idx="242">
                  <c:v>41061</c:v>
                </c:pt>
                <c:pt idx="243">
                  <c:v>41153</c:v>
                </c:pt>
                <c:pt idx="244">
                  <c:v>41244</c:v>
                </c:pt>
                <c:pt idx="245">
                  <c:v>41334</c:v>
                </c:pt>
                <c:pt idx="246">
                  <c:v>41426</c:v>
                </c:pt>
                <c:pt idx="247">
                  <c:v>41518</c:v>
                </c:pt>
                <c:pt idx="248">
                  <c:v>41609</c:v>
                </c:pt>
                <c:pt idx="249">
                  <c:v>41699</c:v>
                </c:pt>
                <c:pt idx="250">
                  <c:v>41791</c:v>
                </c:pt>
              </c:numCache>
            </c:numRef>
          </c:cat>
          <c:val>
            <c:numRef>
              <c:f>'3.3'!$H$2:$H$252</c:f>
              <c:numCache>
                <c:formatCode>0</c:formatCode>
                <c:ptCount val="251"/>
                <c:pt idx="0">
                  <c:v>-63676.672006647037</c:v>
                </c:pt>
                <c:pt idx="1">
                  <c:v>-63040.013975024725</c:v>
                </c:pt>
                <c:pt idx="2">
                  <c:v>-62393.799688418912</c:v>
                </c:pt>
                <c:pt idx="3">
                  <c:v>-61736.513911231981</c:v>
                </c:pt>
                <c:pt idx="4">
                  <c:v>-61069.588261943558</c:v>
                </c:pt>
                <c:pt idx="5">
                  <c:v>-60390.369894707015</c:v>
                </c:pt>
                <c:pt idx="6">
                  <c:v>-59701.245460499034</c:v>
                </c:pt>
                <c:pt idx="7">
                  <c:v>-59000.601411647942</c:v>
                </c:pt>
                <c:pt idx="8">
                  <c:v>-58289.978909308848</c:v>
                </c:pt>
                <c:pt idx="9">
                  <c:v>-57566.690273119988</c:v>
                </c:pt>
                <c:pt idx="10">
                  <c:v>-56833.135481454199</c:v>
                </c:pt>
                <c:pt idx="11">
                  <c:v>-56087.604394796283</c:v>
                </c:pt>
                <c:pt idx="12">
                  <c:v>-55331.746864792098</c:v>
                </c:pt>
                <c:pt idx="13">
                  <c:v>-54562.84105605504</c:v>
                </c:pt>
                <c:pt idx="14">
                  <c:v>-53783.298011810009</c:v>
                </c:pt>
                <c:pt idx="15">
                  <c:v>-52991.315170715738</c:v>
                </c:pt>
                <c:pt idx="16">
                  <c:v>-52188.647461811095</c:v>
                </c:pt>
                <c:pt idx="17">
                  <c:v>-51372.555671431597</c:v>
                </c:pt>
                <c:pt idx="18">
                  <c:v>-50545.443304338747</c:v>
                </c:pt>
                <c:pt idx="19">
                  <c:v>-49705.422645787941</c:v>
                </c:pt>
                <c:pt idx="20">
                  <c:v>-48854.346511576463</c:v>
                </c:pt>
                <c:pt idx="21">
                  <c:v>-47989.463055551176</c:v>
                </c:pt>
                <c:pt idx="22">
                  <c:v>-47113.162363084506</c:v>
                </c:pt>
                <c:pt idx="23">
                  <c:v>-46223.482735526188</c:v>
                </c:pt>
                <c:pt idx="24">
                  <c:v>-45322.363128536439</c:v>
                </c:pt>
                <c:pt idx="25">
                  <c:v>-44407.059974094474</c:v>
                </c:pt>
                <c:pt idx="26">
                  <c:v>-43479.927888591868</c:v>
                </c:pt>
                <c:pt idx="27">
                  <c:v>-42538.947206199089</c:v>
                </c:pt>
                <c:pt idx="28">
                  <c:v>-41586.125507003613</c:v>
                </c:pt>
                <c:pt idx="29">
                  <c:v>-40618.752176244991</c:v>
                </c:pt>
                <c:pt idx="30">
                  <c:v>-39639.121098839554</c:v>
                </c:pt>
                <c:pt idx="31">
                  <c:v>-38645.176649630717</c:v>
                </c:pt>
                <c:pt idx="32">
                  <c:v>-37638.970288107317</c:v>
                </c:pt>
                <c:pt idx="33">
                  <c:v>-36617.848010862574</c:v>
                </c:pt>
                <c:pt idx="34">
                  <c:v>-35584.0198568259</c:v>
                </c:pt>
                <c:pt idx="35">
                  <c:v>-34535.423616729589</c:v>
                </c:pt>
                <c:pt idx="36">
                  <c:v>-33474.120892137202</c:v>
                </c:pt>
                <c:pt idx="37">
                  <c:v>-32397.548196314219</c:v>
                </c:pt>
                <c:pt idx="38">
                  <c:v>-31307.799405490678</c:v>
                </c:pt>
                <c:pt idx="39">
                  <c:v>-30202.84410321468</c:v>
                </c:pt>
                <c:pt idx="40">
                  <c:v>-29084.709165185192</c:v>
                </c:pt>
                <c:pt idx="41">
                  <c:v>-27950.966120865687</c:v>
                </c:pt>
                <c:pt idx="42">
                  <c:v>-26803.551212576433</c:v>
                </c:pt>
                <c:pt idx="43">
                  <c:v>-25640.515142264579</c:v>
                </c:pt>
                <c:pt idx="44">
                  <c:v>-24463.791486905553</c:v>
                </c:pt>
                <c:pt idx="45">
                  <c:v>-23271.140244586102</c:v>
                </c:pt>
                <c:pt idx="46">
                  <c:v>-22064.291784329402</c:v>
                </c:pt>
                <c:pt idx="47">
                  <c:v>-20841.440520854794</c:v>
                </c:pt>
                <c:pt idx="48">
                  <c:v>-19604.351365126935</c:v>
                </c:pt>
                <c:pt idx="49">
                  <c:v>-18341.582134708966</c:v>
                </c:pt>
                <c:pt idx="50">
                  <c:v>-17065.367453044753</c:v>
                </c:pt>
                <c:pt idx="51">
                  <c:v>-15774.148299607126</c:v>
                </c:pt>
                <c:pt idx="52">
                  <c:v>-14469.446171290414</c:v>
                </c:pt>
                <c:pt idx="53">
                  <c:v>-13171.761994509421</c:v>
                </c:pt>
                <c:pt idx="54">
                  <c:v>-11855.670491183078</c:v>
                </c:pt>
                <c:pt idx="55">
                  <c:v>-10519.847733826031</c:v>
                </c:pt>
                <c:pt idx="56">
                  <c:v>-9165.3480147361606</c:v>
                </c:pt>
                <c:pt idx="57">
                  <c:v>-7791.0930337288273</c:v>
                </c:pt>
                <c:pt idx="58">
                  <c:v>-6397.4670395058829</c:v>
                </c:pt>
                <c:pt idx="59">
                  <c:v>-4983.5798070543142</c:v>
                </c:pt>
                <c:pt idx="60">
                  <c:v>-3549.9477706147436</c:v>
                </c:pt>
                <c:pt idx="61">
                  <c:v>-2095.9077970740173</c:v>
                </c:pt>
                <c:pt idx="62">
                  <c:v>-621.45288897908108</c:v>
                </c:pt>
                <c:pt idx="63">
                  <c:v>873.71937455096861</c:v>
                </c:pt>
                <c:pt idx="64">
                  <c:v>2389.8252915347985</c:v>
                </c:pt>
                <c:pt idx="65">
                  <c:v>3926.9712090434068</c:v>
                </c:pt>
                <c:pt idx="66">
                  <c:v>5485.6683251974409</c:v>
                </c:pt>
                <c:pt idx="67">
                  <c:v>7065.4412150720673</c:v>
                </c:pt>
                <c:pt idx="68">
                  <c:v>8667.481613713695</c:v>
                </c:pt>
                <c:pt idx="69">
                  <c:v>10291.163688298757</c:v>
                </c:pt>
                <c:pt idx="70">
                  <c:v>11937.6396464644</c:v>
                </c:pt>
                <c:pt idx="71">
                  <c:v>13605.422966300539</c:v>
                </c:pt>
                <c:pt idx="72">
                  <c:v>15296.9815769046</c:v>
                </c:pt>
                <c:pt idx="73">
                  <c:v>17010.73978343801</c:v>
                </c:pt>
                <c:pt idx="74">
                  <c:v>18748.657366524225</c:v>
                </c:pt>
                <c:pt idx="75">
                  <c:v>20507.951606471139</c:v>
                </c:pt>
                <c:pt idx="76">
                  <c:v>22292.737699856883</c:v>
                </c:pt>
                <c:pt idx="77">
                  <c:v>24100.223170776291</c:v>
                </c:pt>
                <c:pt idx="78">
                  <c:v>25933.375875649272</c:v>
                </c:pt>
                <c:pt idx="79">
                  <c:v>27787.76970696776</c:v>
                </c:pt>
                <c:pt idx="80">
                  <c:v>29669.623201108247</c:v>
                </c:pt>
                <c:pt idx="81">
                  <c:v>31574.595985555439</c:v>
                </c:pt>
                <c:pt idx="82">
                  <c:v>33506.908701626773</c:v>
                </c:pt>
                <c:pt idx="83">
                  <c:v>35460.070400815093</c:v>
                </c:pt>
                <c:pt idx="84">
                  <c:v>37442.961617335779</c:v>
                </c:pt>
                <c:pt idx="85">
                  <c:v>39435.295158461136</c:v>
                </c:pt>
                <c:pt idx="86">
                  <c:v>41455.393812824666</c:v>
                </c:pt>
                <c:pt idx="87">
                  <c:v>43494.171054574021</c:v>
                </c:pt>
                <c:pt idx="88">
                  <c:v>45563.813599380657</c:v>
                </c:pt>
                <c:pt idx="89">
                  <c:v>47917.356285886883</c:v>
                </c:pt>
                <c:pt idx="90">
                  <c:v>50325.444128102863</c:v>
                </c:pt>
                <c:pt idx="91">
                  <c:v>52776.308781574699</c:v>
                </c:pt>
                <c:pt idx="92">
                  <c:v>55287.140832610712</c:v>
                </c:pt>
                <c:pt idx="93">
                  <c:v>57841.363847059816</c:v>
                </c:pt>
                <c:pt idx="94">
                  <c:v>60454.586868726758</c:v>
                </c:pt>
                <c:pt idx="95">
                  <c:v>63110.763441216855</c:v>
                </c:pt>
                <c:pt idx="96">
                  <c:v>65832.798282281583</c:v>
                </c:pt>
                <c:pt idx="97">
                  <c:v>68599.285820579476</c:v>
                </c:pt>
                <c:pt idx="98">
                  <c:v>71429.70300585372</c:v>
                </c:pt>
                <c:pt idx="99">
                  <c:v>74302.625818639659</c:v>
                </c:pt>
                <c:pt idx="100">
                  <c:v>77248.177757184094</c:v>
                </c:pt>
                <c:pt idx="101">
                  <c:v>80239.021961186445</c:v>
                </c:pt>
                <c:pt idx="102">
                  <c:v>83299.27548444143</c:v>
                </c:pt>
                <c:pt idx="103">
                  <c:v>86400.791106398698</c:v>
                </c:pt>
                <c:pt idx="104">
                  <c:v>89582.766581209376</c:v>
                </c:pt>
                <c:pt idx="105">
                  <c:v>92810.585171595667</c:v>
                </c:pt>
                <c:pt idx="106">
                  <c:v>96113.932560387359</c:v>
                </c:pt>
                <c:pt idx="107">
                  <c:v>99456.294396891826</c:v>
                </c:pt>
                <c:pt idx="108">
                  <c:v>102888.2274499404</c:v>
                </c:pt>
                <c:pt idx="109">
                  <c:v>106366.15993352036</c:v>
                </c:pt>
                <c:pt idx="110">
                  <c:v>109926.48564544684</c:v>
                </c:pt>
                <c:pt idx="111">
                  <c:v>113522.32197217054</c:v>
                </c:pt>
                <c:pt idx="112">
                  <c:v>117218.38418621459</c:v>
                </c:pt>
                <c:pt idx="113">
                  <c:v>120960.10833637932</c:v>
                </c:pt>
                <c:pt idx="114">
                  <c:v>124791.96076566249</c:v>
                </c:pt>
                <c:pt idx="115">
                  <c:v>128654.25551611454</c:v>
                </c:pt>
                <c:pt idx="116">
                  <c:v>132629.29870910812</c:v>
                </c:pt>
                <c:pt idx="117">
                  <c:v>136649.01955011714</c:v>
                </c:pt>
                <c:pt idx="118">
                  <c:v>140767.62197690236</c:v>
                </c:pt>
                <c:pt idx="119">
                  <c:v>144909.66966346436</c:v>
                </c:pt>
                <c:pt idx="120">
                  <c:v>149179.23107812551</c:v>
                </c:pt>
                <c:pt idx="121">
                  <c:v>153491.67676442486</c:v>
                </c:pt>
                <c:pt idx="122">
                  <c:v>157912.95198968609</c:v>
                </c:pt>
                <c:pt idx="123">
                  <c:v>162348.29300311775</c:v>
                </c:pt>
                <c:pt idx="124">
                  <c:v>166928.62859448808</c:v>
                </c:pt>
                <c:pt idx="125">
                  <c:v>171549.05455208279</c:v>
                </c:pt>
                <c:pt idx="126">
                  <c:v>176289.66253833866</c:v>
                </c:pt>
                <c:pt idx="127">
                  <c:v>181032.06556992952</c:v>
                </c:pt>
                <c:pt idx="128">
                  <c:v>185940.16630223676</c:v>
                </c:pt>
                <c:pt idx="129">
                  <c:v>190884.30820560092</c:v>
                </c:pt>
                <c:pt idx="130">
                  <c:v>195961.6430152391</c:v>
                </c:pt>
                <c:pt idx="131">
                  <c:v>201024.94368487736</c:v>
                </c:pt>
                <c:pt idx="132">
                  <c:v>206278.55172251756</c:v>
                </c:pt>
                <c:pt idx="133">
                  <c:v>211562.62463610803</c:v>
                </c:pt>
                <c:pt idx="134">
                  <c:v>216994.86538529271</c:v>
                </c:pt>
                <c:pt idx="135">
                  <c:v>222393.02167117898</c:v>
                </c:pt>
                <c:pt idx="136">
                  <c:v>228010.58773632883</c:v>
                </c:pt>
                <c:pt idx="137">
                  <c:v>232755.80785728895</c:v>
                </c:pt>
                <c:pt idx="138">
                  <c:v>237625.54177922866</c:v>
                </c:pt>
                <c:pt idx="139">
                  <c:v>242395.85953671357</c:v>
                </c:pt>
                <c:pt idx="140">
                  <c:v>247376.25169274642</c:v>
                </c:pt>
                <c:pt idx="141">
                  <c:v>252343.77091599189</c:v>
                </c:pt>
                <c:pt idx="142">
                  <c:v>257451.77793487033</c:v>
                </c:pt>
                <c:pt idx="143">
                  <c:v>262429.52630673896</c:v>
                </c:pt>
                <c:pt idx="144">
                  <c:v>267651.6459180013</c:v>
                </c:pt>
                <c:pt idx="145">
                  <c:v>272848.20935555641</c:v>
                </c:pt>
                <c:pt idx="146">
                  <c:v>278204.10743048607</c:v>
                </c:pt>
                <c:pt idx="147">
                  <c:v>283392.53806663892</c:v>
                </c:pt>
                <c:pt idx="148">
                  <c:v>288865.57805668877</c:v>
                </c:pt>
                <c:pt idx="149">
                  <c:v>294297.81528786075</c:v>
                </c:pt>
                <c:pt idx="150">
                  <c:v>299911.85455972247</c:v>
                </c:pt>
                <c:pt idx="151">
                  <c:v>305315.01272977638</c:v>
                </c:pt>
                <c:pt idx="152">
                  <c:v>311047.493801517</c:v>
                </c:pt>
                <c:pt idx="153">
                  <c:v>316720.98712129291</c:v>
                </c:pt>
                <c:pt idx="154">
                  <c:v>322603.65169725515</c:v>
                </c:pt>
                <c:pt idx="155">
                  <c:v>328223.32234259247</c:v>
                </c:pt>
                <c:pt idx="156">
                  <c:v>334223.67978734476</c:v>
                </c:pt>
                <c:pt idx="157">
                  <c:v>326604.12913745968</c:v>
                </c:pt>
                <c:pt idx="158">
                  <c:v>319285.90445661958</c:v>
                </c:pt>
                <c:pt idx="159">
                  <c:v>311748.7332439911</c:v>
                </c:pt>
                <c:pt idx="160">
                  <c:v>304672.31990966189</c:v>
                </c:pt>
                <c:pt idx="161">
                  <c:v>312767.68720235076</c:v>
                </c:pt>
                <c:pt idx="162">
                  <c:v>321235.35556668561</c:v>
                </c:pt>
                <c:pt idx="163">
                  <c:v>329491.14549176133</c:v>
                </c:pt>
                <c:pt idx="164">
                  <c:v>338300.52141535841</c:v>
                </c:pt>
                <c:pt idx="165">
                  <c:v>342376.05484969029</c:v>
                </c:pt>
                <c:pt idx="166">
                  <c:v>346710.91645346588</c:v>
                </c:pt>
                <c:pt idx="167">
                  <c:v>350599.36865485861</c:v>
                </c:pt>
                <c:pt idx="168">
                  <c:v>354893.03249729407</c:v>
                </c:pt>
                <c:pt idx="169">
                  <c:v>362647.43079074327</c:v>
                </c:pt>
                <c:pt idx="170">
                  <c:v>370857.88721608307</c:v>
                </c:pt>
                <c:pt idx="171">
                  <c:v>378668.85976034671</c:v>
                </c:pt>
                <c:pt idx="172">
                  <c:v>387034.69994326652</c:v>
                </c:pt>
                <c:pt idx="173">
                  <c:v>395511.29244539677</c:v>
                </c:pt>
                <c:pt idx="174">
                  <c:v>404585.50671676162</c:v>
                </c:pt>
                <c:pt idx="175">
                  <c:v>413215.08888785105</c:v>
                </c:pt>
                <c:pt idx="176">
                  <c:v>422354.2552045646</c:v>
                </c:pt>
                <c:pt idx="177">
                  <c:v>430651.48604622704</c:v>
                </c:pt>
                <c:pt idx="178">
                  <c:v>439731.76319511223</c:v>
                </c:pt>
                <c:pt idx="179">
                  <c:v>448255.66168330773</c:v>
                </c:pt>
                <c:pt idx="180">
                  <c:v>457157.40894703165</c:v>
                </c:pt>
                <c:pt idx="181">
                  <c:v>469509.84948348481</c:v>
                </c:pt>
                <c:pt idx="182">
                  <c:v>483180.78206046676</c:v>
                </c:pt>
                <c:pt idx="183">
                  <c:v>496507.72831343539</c:v>
                </c:pt>
                <c:pt idx="184">
                  <c:v>509935.22529096116</c:v>
                </c:pt>
                <c:pt idx="185">
                  <c:v>517765.50655818015</c:v>
                </c:pt>
                <c:pt idx="186">
                  <c:v>527353.46030503104</c:v>
                </c:pt>
                <c:pt idx="187">
                  <c:v>536328.04239490093</c:v>
                </c:pt>
                <c:pt idx="188">
                  <c:v>544524.38721600024</c:v>
                </c:pt>
                <c:pt idx="189">
                  <c:v>551977.11340241111</c:v>
                </c:pt>
                <c:pt idx="190">
                  <c:v>562266.41174338793</c:v>
                </c:pt>
                <c:pt idx="191">
                  <c:v>572379.00070930668</c:v>
                </c:pt>
                <c:pt idx="192">
                  <c:v>579782.65289327234</c:v>
                </c:pt>
                <c:pt idx="193">
                  <c:v>585919.46706450952</c:v>
                </c:pt>
                <c:pt idx="194">
                  <c:v>596781.75519958895</c:v>
                </c:pt>
                <c:pt idx="195">
                  <c:v>607779.50800997147</c:v>
                </c:pt>
                <c:pt idx="196">
                  <c:v>613184.99822792306</c:v>
                </c:pt>
                <c:pt idx="197">
                  <c:v>632832.9736346727</c:v>
                </c:pt>
                <c:pt idx="198">
                  <c:v>660317.62984128133</c:v>
                </c:pt>
                <c:pt idx="199">
                  <c:v>691727.3835850769</c:v>
                </c:pt>
                <c:pt idx="200">
                  <c:v>704997.15374339221</c:v>
                </c:pt>
                <c:pt idx="201">
                  <c:v>730998.24105961761</c:v>
                </c:pt>
                <c:pt idx="202">
                  <c:v>717473.06517260778</c:v>
                </c:pt>
                <c:pt idx="203">
                  <c:v>765003.09017360688</c:v>
                </c:pt>
                <c:pt idx="204">
                  <c:v>831236.97426829871</c:v>
                </c:pt>
                <c:pt idx="205">
                  <c:v>712057.21767194173</c:v>
                </c:pt>
                <c:pt idx="206">
                  <c:v>767420.75515740959</c:v>
                </c:pt>
                <c:pt idx="207">
                  <c:v>700227.24070112512</c:v>
                </c:pt>
                <c:pt idx="208">
                  <c:v>775208.31403467734</c:v>
                </c:pt>
                <c:pt idx="209">
                  <c:v>758456.28379527701</c:v>
                </c:pt>
                <c:pt idx="210">
                  <c:v>753215.13389979594</c:v>
                </c:pt>
                <c:pt idx="211">
                  <c:v>750463.45607870014</c:v>
                </c:pt>
                <c:pt idx="212">
                  <c:v>776026.17093213322</c:v>
                </c:pt>
                <c:pt idx="213">
                  <c:v>792544.62421517901</c:v>
                </c:pt>
                <c:pt idx="214">
                  <c:v>829173.77077848988</c:v>
                </c:pt>
                <c:pt idx="215">
                  <c:v>811786.24160753633</c:v>
                </c:pt>
                <c:pt idx="216">
                  <c:v>868007.07004663546</c:v>
                </c:pt>
                <c:pt idx="217">
                  <c:v>831169.80255026591</c:v>
                </c:pt>
                <c:pt idx="218">
                  <c:v>891964.66707995569</c:v>
                </c:pt>
                <c:pt idx="219">
                  <c:v>832939.13000994304</c:v>
                </c:pt>
                <c:pt idx="220">
                  <c:v>817055.82497325621</c:v>
                </c:pt>
                <c:pt idx="221">
                  <c:v>839809.7384170841</c:v>
                </c:pt>
                <c:pt idx="222">
                  <c:v>889507.28694999591</c:v>
                </c:pt>
                <c:pt idx="223">
                  <c:v>881555.23862382688</c:v>
                </c:pt>
                <c:pt idx="224">
                  <c:v>951204.80717973365</c:v>
                </c:pt>
                <c:pt idx="225">
                  <c:v>905286.52373256069</c:v>
                </c:pt>
                <c:pt idx="226">
                  <c:v>910045.06059939484</c:v>
                </c:pt>
                <c:pt idx="227">
                  <c:v>873053.03615822934</c:v>
                </c:pt>
                <c:pt idx="228">
                  <c:v>895087.92091847339</c:v>
                </c:pt>
                <c:pt idx="229">
                  <c:v>931925.40536534088</c:v>
                </c:pt>
                <c:pt idx="230">
                  <c:v>982346.80003121437</c:v>
                </c:pt>
                <c:pt idx="231">
                  <c:v>936936.55478099734</c:v>
                </c:pt>
                <c:pt idx="232">
                  <c:v>1006463.976062402</c:v>
                </c:pt>
                <c:pt idx="233">
                  <c:v>973641.15723458771</c:v>
                </c:pt>
                <c:pt idx="234">
                  <c:v>988354.24852879997</c:v>
                </c:pt>
                <c:pt idx="235">
                  <c:v>991824.30094816233</c:v>
                </c:pt>
                <c:pt idx="236">
                  <c:v>1136651.3342250008</c:v>
                </c:pt>
                <c:pt idx="237">
                  <c:v>1099213.2302801809</c:v>
                </c:pt>
                <c:pt idx="238">
                  <c:v>1112653.7470389861</c:v>
                </c:pt>
                <c:pt idx="239">
                  <c:v>1092082.601671508</c:v>
                </c:pt>
                <c:pt idx="240">
                  <c:v>1230723.7015486497</c:v>
                </c:pt>
                <c:pt idx="241">
                  <c:v>1203514.145887326</c:v>
                </c:pt>
                <c:pt idx="242">
                  <c:v>1302322.3432860023</c:v>
                </c:pt>
                <c:pt idx="243">
                  <c:v>1210988.2756874033</c:v>
                </c:pt>
                <c:pt idx="244">
                  <c:v>1220997.3147040859</c:v>
                </c:pt>
                <c:pt idx="245">
                  <c:v>1225831.2370426455</c:v>
                </c:pt>
                <c:pt idx="246">
                  <c:v>1162887.8469438951</c:v>
                </c:pt>
                <c:pt idx="247">
                  <c:v>1162315.5078195839</c:v>
                </c:pt>
                <c:pt idx="248">
                  <c:v>1264226.5533025772</c:v>
                </c:pt>
                <c:pt idx="249">
                  <c:v>1295766.2546558008</c:v>
                </c:pt>
                <c:pt idx="250">
                  <c:v>1291881.6798473408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'3.3'!$I$1</c:f>
              <c:strCache>
                <c:ptCount val="1"/>
                <c:pt idx="0">
                  <c:v>Comercio, hoteles y restaurantes</c:v>
                </c:pt>
              </c:strCache>
            </c:strRef>
          </c:tx>
          <c:marker>
            <c:symbol val="none"/>
          </c:marker>
          <c:cat>
            <c:numRef>
              <c:f>'3.3'!$A$2:$A$252</c:f>
              <c:numCache>
                <c:formatCode>mmm\-yy</c:formatCode>
                <c:ptCount val="251"/>
                <c:pt idx="0">
                  <c:v>18963</c:v>
                </c:pt>
                <c:pt idx="1">
                  <c:v>19054</c:v>
                </c:pt>
                <c:pt idx="2">
                  <c:v>19146</c:v>
                </c:pt>
                <c:pt idx="3">
                  <c:v>19238</c:v>
                </c:pt>
                <c:pt idx="4">
                  <c:v>19329</c:v>
                </c:pt>
                <c:pt idx="5">
                  <c:v>19419</c:v>
                </c:pt>
                <c:pt idx="6">
                  <c:v>19511</c:v>
                </c:pt>
                <c:pt idx="7">
                  <c:v>19603</c:v>
                </c:pt>
                <c:pt idx="8">
                  <c:v>19694</c:v>
                </c:pt>
                <c:pt idx="9">
                  <c:v>19784</c:v>
                </c:pt>
                <c:pt idx="10">
                  <c:v>19876</c:v>
                </c:pt>
                <c:pt idx="11">
                  <c:v>19968</c:v>
                </c:pt>
                <c:pt idx="12">
                  <c:v>20059</c:v>
                </c:pt>
                <c:pt idx="13">
                  <c:v>20149</c:v>
                </c:pt>
                <c:pt idx="14">
                  <c:v>20241</c:v>
                </c:pt>
                <c:pt idx="15">
                  <c:v>20333</c:v>
                </c:pt>
                <c:pt idx="16">
                  <c:v>20424</c:v>
                </c:pt>
                <c:pt idx="17">
                  <c:v>20515</c:v>
                </c:pt>
                <c:pt idx="18">
                  <c:v>20607</c:v>
                </c:pt>
                <c:pt idx="19">
                  <c:v>20699</c:v>
                </c:pt>
                <c:pt idx="20">
                  <c:v>20790</c:v>
                </c:pt>
                <c:pt idx="21">
                  <c:v>20880</c:v>
                </c:pt>
                <c:pt idx="22">
                  <c:v>20972</c:v>
                </c:pt>
                <c:pt idx="23">
                  <c:v>21064</c:v>
                </c:pt>
                <c:pt idx="24">
                  <c:v>21155</c:v>
                </c:pt>
                <c:pt idx="25">
                  <c:v>21245</c:v>
                </c:pt>
                <c:pt idx="26">
                  <c:v>21337</c:v>
                </c:pt>
                <c:pt idx="27">
                  <c:v>21429</c:v>
                </c:pt>
                <c:pt idx="28">
                  <c:v>21520</c:v>
                </c:pt>
                <c:pt idx="29">
                  <c:v>21610</c:v>
                </c:pt>
                <c:pt idx="30">
                  <c:v>21702</c:v>
                </c:pt>
                <c:pt idx="31">
                  <c:v>21794</c:v>
                </c:pt>
                <c:pt idx="32">
                  <c:v>21885</c:v>
                </c:pt>
                <c:pt idx="33">
                  <c:v>21976</c:v>
                </c:pt>
                <c:pt idx="34">
                  <c:v>22068</c:v>
                </c:pt>
                <c:pt idx="35">
                  <c:v>22160</c:v>
                </c:pt>
                <c:pt idx="36">
                  <c:v>22251</c:v>
                </c:pt>
                <c:pt idx="37">
                  <c:v>22341</c:v>
                </c:pt>
                <c:pt idx="38">
                  <c:v>22433</c:v>
                </c:pt>
                <c:pt idx="39">
                  <c:v>22525</c:v>
                </c:pt>
                <c:pt idx="40">
                  <c:v>22616</c:v>
                </c:pt>
                <c:pt idx="41">
                  <c:v>22706</c:v>
                </c:pt>
                <c:pt idx="42">
                  <c:v>22798</c:v>
                </c:pt>
                <c:pt idx="43">
                  <c:v>22890</c:v>
                </c:pt>
                <c:pt idx="44">
                  <c:v>22981</c:v>
                </c:pt>
                <c:pt idx="45">
                  <c:v>23071</c:v>
                </c:pt>
                <c:pt idx="46">
                  <c:v>23163</c:v>
                </c:pt>
                <c:pt idx="47">
                  <c:v>23255</c:v>
                </c:pt>
                <c:pt idx="48">
                  <c:v>23346</c:v>
                </c:pt>
                <c:pt idx="49">
                  <c:v>23437</c:v>
                </c:pt>
                <c:pt idx="50">
                  <c:v>23529</c:v>
                </c:pt>
                <c:pt idx="51">
                  <c:v>23621</c:v>
                </c:pt>
                <c:pt idx="52">
                  <c:v>23712</c:v>
                </c:pt>
                <c:pt idx="53">
                  <c:v>23802</c:v>
                </c:pt>
                <c:pt idx="54">
                  <c:v>23894</c:v>
                </c:pt>
                <c:pt idx="55">
                  <c:v>23986</c:v>
                </c:pt>
                <c:pt idx="56">
                  <c:v>24077</c:v>
                </c:pt>
                <c:pt idx="57">
                  <c:v>24167</c:v>
                </c:pt>
                <c:pt idx="58">
                  <c:v>24259</c:v>
                </c:pt>
                <c:pt idx="59">
                  <c:v>24351</c:v>
                </c:pt>
                <c:pt idx="60">
                  <c:v>24442</c:v>
                </c:pt>
                <c:pt idx="61">
                  <c:v>24532</c:v>
                </c:pt>
                <c:pt idx="62">
                  <c:v>24624</c:v>
                </c:pt>
                <c:pt idx="63">
                  <c:v>24716</c:v>
                </c:pt>
                <c:pt idx="64">
                  <c:v>24807</c:v>
                </c:pt>
                <c:pt idx="65">
                  <c:v>24898</c:v>
                </c:pt>
                <c:pt idx="66">
                  <c:v>24990</c:v>
                </c:pt>
                <c:pt idx="67">
                  <c:v>25082</c:v>
                </c:pt>
                <c:pt idx="68">
                  <c:v>25173</c:v>
                </c:pt>
                <c:pt idx="69">
                  <c:v>25263</c:v>
                </c:pt>
                <c:pt idx="70">
                  <c:v>25355</c:v>
                </c:pt>
                <c:pt idx="71">
                  <c:v>25447</c:v>
                </c:pt>
                <c:pt idx="72">
                  <c:v>25538</c:v>
                </c:pt>
                <c:pt idx="73">
                  <c:v>25628</c:v>
                </c:pt>
                <c:pt idx="74">
                  <c:v>25720</c:v>
                </c:pt>
                <c:pt idx="75">
                  <c:v>25812</c:v>
                </c:pt>
                <c:pt idx="76">
                  <c:v>25903</c:v>
                </c:pt>
                <c:pt idx="77">
                  <c:v>25993</c:v>
                </c:pt>
                <c:pt idx="78">
                  <c:v>26085</c:v>
                </c:pt>
                <c:pt idx="79">
                  <c:v>26177</c:v>
                </c:pt>
                <c:pt idx="80">
                  <c:v>26268</c:v>
                </c:pt>
                <c:pt idx="81">
                  <c:v>26359</c:v>
                </c:pt>
                <c:pt idx="82">
                  <c:v>26451</c:v>
                </c:pt>
                <c:pt idx="83">
                  <c:v>26543</c:v>
                </c:pt>
                <c:pt idx="84">
                  <c:v>26634</c:v>
                </c:pt>
                <c:pt idx="85">
                  <c:v>26724</c:v>
                </c:pt>
                <c:pt idx="86">
                  <c:v>26816</c:v>
                </c:pt>
                <c:pt idx="87">
                  <c:v>26908</c:v>
                </c:pt>
                <c:pt idx="88">
                  <c:v>26999</c:v>
                </c:pt>
                <c:pt idx="89">
                  <c:v>27089</c:v>
                </c:pt>
                <c:pt idx="90">
                  <c:v>27181</c:v>
                </c:pt>
                <c:pt idx="91">
                  <c:v>27273</c:v>
                </c:pt>
                <c:pt idx="92">
                  <c:v>27364</c:v>
                </c:pt>
                <c:pt idx="93">
                  <c:v>27454</c:v>
                </c:pt>
                <c:pt idx="94">
                  <c:v>27546</c:v>
                </c:pt>
                <c:pt idx="95">
                  <c:v>27638</c:v>
                </c:pt>
                <c:pt idx="96">
                  <c:v>27729</c:v>
                </c:pt>
                <c:pt idx="97">
                  <c:v>27820</c:v>
                </c:pt>
                <c:pt idx="98">
                  <c:v>27912</c:v>
                </c:pt>
                <c:pt idx="99">
                  <c:v>28004</c:v>
                </c:pt>
                <c:pt idx="100">
                  <c:v>28095</c:v>
                </c:pt>
                <c:pt idx="101">
                  <c:v>28185</c:v>
                </c:pt>
                <c:pt idx="102">
                  <c:v>28277</c:v>
                </c:pt>
                <c:pt idx="103">
                  <c:v>28369</c:v>
                </c:pt>
                <c:pt idx="104">
                  <c:v>28460</c:v>
                </c:pt>
                <c:pt idx="105">
                  <c:v>28550</c:v>
                </c:pt>
                <c:pt idx="106">
                  <c:v>28642</c:v>
                </c:pt>
                <c:pt idx="107">
                  <c:v>28734</c:v>
                </c:pt>
                <c:pt idx="108">
                  <c:v>28825</c:v>
                </c:pt>
                <c:pt idx="109">
                  <c:v>28915</c:v>
                </c:pt>
                <c:pt idx="110">
                  <c:v>29007</c:v>
                </c:pt>
                <c:pt idx="111">
                  <c:v>29099</c:v>
                </c:pt>
                <c:pt idx="112">
                  <c:v>29190</c:v>
                </c:pt>
                <c:pt idx="113">
                  <c:v>29281</c:v>
                </c:pt>
                <c:pt idx="114">
                  <c:v>29373</c:v>
                </c:pt>
                <c:pt idx="115">
                  <c:v>29465</c:v>
                </c:pt>
                <c:pt idx="116">
                  <c:v>29556</c:v>
                </c:pt>
                <c:pt idx="117">
                  <c:v>29646</c:v>
                </c:pt>
                <c:pt idx="118">
                  <c:v>29738</c:v>
                </c:pt>
                <c:pt idx="119">
                  <c:v>29830</c:v>
                </c:pt>
                <c:pt idx="120">
                  <c:v>29921</c:v>
                </c:pt>
                <c:pt idx="121">
                  <c:v>30011</c:v>
                </c:pt>
                <c:pt idx="122">
                  <c:v>30103</c:v>
                </c:pt>
                <c:pt idx="123">
                  <c:v>30195</c:v>
                </c:pt>
                <c:pt idx="124">
                  <c:v>30286</c:v>
                </c:pt>
                <c:pt idx="125">
                  <c:v>30376</c:v>
                </c:pt>
                <c:pt idx="126">
                  <c:v>30468</c:v>
                </c:pt>
                <c:pt idx="127">
                  <c:v>30560</c:v>
                </c:pt>
                <c:pt idx="128">
                  <c:v>30651</c:v>
                </c:pt>
                <c:pt idx="129">
                  <c:v>30742</c:v>
                </c:pt>
                <c:pt idx="130">
                  <c:v>30834</c:v>
                </c:pt>
                <c:pt idx="131">
                  <c:v>30926</c:v>
                </c:pt>
                <c:pt idx="132">
                  <c:v>31017</c:v>
                </c:pt>
                <c:pt idx="133">
                  <c:v>31107</c:v>
                </c:pt>
                <c:pt idx="134">
                  <c:v>31199</c:v>
                </c:pt>
                <c:pt idx="135">
                  <c:v>31291</c:v>
                </c:pt>
                <c:pt idx="136">
                  <c:v>31382</c:v>
                </c:pt>
                <c:pt idx="137">
                  <c:v>31472</c:v>
                </c:pt>
                <c:pt idx="138">
                  <c:v>31564</c:v>
                </c:pt>
                <c:pt idx="139">
                  <c:v>31656</c:v>
                </c:pt>
                <c:pt idx="140">
                  <c:v>31747</c:v>
                </c:pt>
                <c:pt idx="141">
                  <c:v>31837</c:v>
                </c:pt>
                <c:pt idx="142">
                  <c:v>31929</c:v>
                </c:pt>
                <c:pt idx="143">
                  <c:v>32021</c:v>
                </c:pt>
                <c:pt idx="144">
                  <c:v>32112</c:v>
                </c:pt>
                <c:pt idx="145">
                  <c:v>32203</c:v>
                </c:pt>
                <c:pt idx="146">
                  <c:v>32295</c:v>
                </c:pt>
                <c:pt idx="147">
                  <c:v>32387</c:v>
                </c:pt>
                <c:pt idx="148">
                  <c:v>32478</c:v>
                </c:pt>
                <c:pt idx="149">
                  <c:v>32568</c:v>
                </c:pt>
                <c:pt idx="150">
                  <c:v>32660</c:v>
                </c:pt>
                <c:pt idx="151">
                  <c:v>32752</c:v>
                </c:pt>
                <c:pt idx="152">
                  <c:v>32843</c:v>
                </c:pt>
                <c:pt idx="153">
                  <c:v>32933</c:v>
                </c:pt>
                <c:pt idx="154">
                  <c:v>33025</c:v>
                </c:pt>
                <c:pt idx="155">
                  <c:v>33117</c:v>
                </c:pt>
                <c:pt idx="156">
                  <c:v>33208</c:v>
                </c:pt>
                <c:pt idx="157">
                  <c:v>33298</c:v>
                </c:pt>
                <c:pt idx="158">
                  <c:v>33390</c:v>
                </c:pt>
                <c:pt idx="159">
                  <c:v>33482</c:v>
                </c:pt>
                <c:pt idx="160">
                  <c:v>33573</c:v>
                </c:pt>
                <c:pt idx="161">
                  <c:v>33664</c:v>
                </c:pt>
                <c:pt idx="162">
                  <c:v>33756</c:v>
                </c:pt>
                <c:pt idx="163">
                  <c:v>33848</c:v>
                </c:pt>
                <c:pt idx="164">
                  <c:v>33939</c:v>
                </c:pt>
                <c:pt idx="165">
                  <c:v>34029</c:v>
                </c:pt>
                <c:pt idx="166">
                  <c:v>34121</c:v>
                </c:pt>
                <c:pt idx="167">
                  <c:v>34213</c:v>
                </c:pt>
                <c:pt idx="168">
                  <c:v>34304</c:v>
                </c:pt>
                <c:pt idx="169">
                  <c:v>34394</c:v>
                </c:pt>
                <c:pt idx="170">
                  <c:v>34486</c:v>
                </c:pt>
                <c:pt idx="171">
                  <c:v>34578</c:v>
                </c:pt>
                <c:pt idx="172">
                  <c:v>34669</c:v>
                </c:pt>
                <c:pt idx="173">
                  <c:v>34759</c:v>
                </c:pt>
                <c:pt idx="174">
                  <c:v>34851</c:v>
                </c:pt>
                <c:pt idx="175">
                  <c:v>34943</c:v>
                </c:pt>
                <c:pt idx="176">
                  <c:v>35034</c:v>
                </c:pt>
                <c:pt idx="177">
                  <c:v>35125</c:v>
                </c:pt>
                <c:pt idx="178">
                  <c:v>35217</c:v>
                </c:pt>
                <c:pt idx="179">
                  <c:v>35309</c:v>
                </c:pt>
                <c:pt idx="180">
                  <c:v>35400</c:v>
                </c:pt>
                <c:pt idx="181">
                  <c:v>35490</c:v>
                </c:pt>
                <c:pt idx="182">
                  <c:v>35582</c:v>
                </c:pt>
                <c:pt idx="183">
                  <c:v>35674</c:v>
                </c:pt>
                <c:pt idx="184">
                  <c:v>35765</c:v>
                </c:pt>
                <c:pt idx="185">
                  <c:v>35855</c:v>
                </c:pt>
                <c:pt idx="186">
                  <c:v>35947</c:v>
                </c:pt>
                <c:pt idx="187">
                  <c:v>36039</c:v>
                </c:pt>
                <c:pt idx="188">
                  <c:v>36130</c:v>
                </c:pt>
                <c:pt idx="189">
                  <c:v>36220</c:v>
                </c:pt>
                <c:pt idx="190">
                  <c:v>36312</c:v>
                </c:pt>
                <c:pt idx="191">
                  <c:v>36404</c:v>
                </c:pt>
                <c:pt idx="192">
                  <c:v>36495</c:v>
                </c:pt>
                <c:pt idx="193">
                  <c:v>36586</c:v>
                </c:pt>
                <c:pt idx="194">
                  <c:v>36678</c:v>
                </c:pt>
                <c:pt idx="195">
                  <c:v>36770</c:v>
                </c:pt>
                <c:pt idx="196">
                  <c:v>36861</c:v>
                </c:pt>
                <c:pt idx="197">
                  <c:v>36951</c:v>
                </c:pt>
                <c:pt idx="198">
                  <c:v>37043</c:v>
                </c:pt>
                <c:pt idx="199">
                  <c:v>37135</c:v>
                </c:pt>
                <c:pt idx="200">
                  <c:v>37226</c:v>
                </c:pt>
                <c:pt idx="201">
                  <c:v>37316</c:v>
                </c:pt>
                <c:pt idx="202">
                  <c:v>37408</c:v>
                </c:pt>
                <c:pt idx="203">
                  <c:v>37500</c:v>
                </c:pt>
                <c:pt idx="204">
                  <c:v>37591</c:v>
                </c:pt>
                <c:pt idx="205">
                  <c:v>37681</c:v>
                </c:pt>
                <c:pt idx="206">
                  <c:v>37773</c:v>
                </c:pt>
                <c:pt idx="207">
                  <c:v>37865</c:v>
                </c:pt>
                <c:pt idx="208">
                  <c:v>37956</c:v>
                </c:pt>
                <c:pt idx="209">
                  <c:v>38047</c:v>
                </c:pt>
                <c:pt idx="210">
                  <c:v>38139</c:v>
                </c:pt>
                <c:pt idx="211">
                  <c:v>38231</c:v>
                </c:pt>
                <c:pt idx="212">
                  <c:v>38322</c:v>
                </c:pt>
                <c:pt idx="213">
                  <c:v>38412</c:v>
                </c:pt>
                <c:pt idx="214">
                  <c:v>38504</c:v>
                </c:pt>
                <c:pt idx="215">
                  <c:v>38596</c:v>
                </c:pt>
                <c:pt idx="216">
                  <c:v>38687</c:v>
                </c:pt>
                <c:pt idx="217">
                  <c:v>38777</c:v>
                </c:pt>
                <c:pt idx="218">
                  <c:v>38869</c:v>
                </c:pt>
                <c:pt idx="219">
                  <c:v>38961</c:v>
                </c:pt>
                <c:pt idx="220">
                  <c:v>39052</c:v>
                </c:pt>
                <c:pt idx="221">
                  <c:v>39142</c:v>
                </c:pt>
                <c:pt idx="222">
                  <c:v>39234</c:v>
                </c:pt>
                <c:pt idx="223">
                  <c:v>39326</c:v>
                </c:pt>
                <c:pt idx="224">
                  <c:v>39417</c:v>
                </c:pt>
                <c:pt idx="225">
                  <c:v>39508</c:v>
                </c:pt>
                <c:pt idx="226">
                  <c:v>39600</c:v>
                </c:pt>
                <c:pt idx="227">
                  <c:v>39692</c:v>
                </c:pt>
                <c:pt idx="228">
                  <c:v>39783</c:v>
                </c:pt>
                <c:pt idx="229">
                  <c:v>39873</c:v>
                </c:pt>
                <c:pt idx="230">
                  <c:v>39965</c:v>
                </c:pt>
                <c:pt idx="231">
                  <c:v>40057</c:v>
                </c:pt>
                <c:pt idx="232">
                  <c:v>40148</c:v>
                </c:pt>
                <c:pt idx="233">
                  <c:v>40238</c:v>
                </c:pt>
                <c:pt idx="234">
                  <c:v>40330</c:v>
                </c:pt>
                <c:pt idx="235">
                  <c:v>40422</c:v>
                </c:pt>
                <c:pt idx="236">
                  <c:v>40513</c:v>
                </c:pt>
                <c:pt idx="237">
                  <c:v>40603</c:v>
                </c:pt>
                <c:pt idx="238">
                  <c:v>40695</c:v>
                </c:pt>
                <c:pt idx="239">
                  <c:v>40787</c:v>
                </c:pt>
                <c:pt idx="240">
                  <c:v>40878</c:v>
                </c:pt>
                <c:pt idx="241">
                  <c:v>40969</c:v>
                </c:pt>
                <c:pt idx="242">
                  <c:v>41061</c:v>
                </c:pt>
                <c:pt idx="243">
                  <c:v>41153</c:v>
                </c:pt>
                <c:pt idx="244">
                  <c:v>41244</c:v>
                </c:pt>
                <c:pt idx="245">
                  <c:v>41334</c:v>
                </c:pt>
                <c:pt idx="246">
                  <c:v>41426</c:v>
                </c:pt>
                <c:pt idx="247">
                  <c:v>41518</c:v>
                </c:pt>
                <c:pt idx="248">
                  <c:v>41609</c:v>
                </c:pt>
                <c:pt idx="249">
                  <c:v>41699</c:v>
                </c:pt>
                <c:pt idx="250">
                  <c:v>41791</c:v>
                </c:pt>
              </c:numCache>
            </c:numRef>
          </c:cat>
          <c:val>
            <c:numRef>
              <c:f>'3.3'!$I$2:$I$252</c:f>
              <c:numCache>
                <c:formatCode>0</c:formatCode>
                <c:ptCount val="251"/>
                <c:pt idx="0">
                  <c:v>1653006.7560515883</c:v>
                </c:pt>
                <c:pt idx="1">
                  <c:v>1658445.4882922969</c:v>
                </c:pt>
                <c:pt idx="2">
                  <c:v>1663844.4743148759</c:v>
                </c:pt>
                <c:pt idx="3">
                  <c:v>1669258.9621079105</c:v>
                </c:pt>
                <c:pt idx="4">
                  <c:v>1674689.7951884058</c:v>
                </c:pt>
                <c:pt idx="5">
                  <c:v>1680116.8851655866</c:v>
                </c:pt>
                <c:pt idx="6">
                  <c:v>1685496.8021633497</c:v>
                </c:pt>
                <c:pt idx="7">
                  <c:v>1690892.863164674</c:v>
                </c:pt>
                <c:pt idx="8">
                  <c:v>1696305.9290589143</c:v>
                </c:pt>
                <c:pt idx="9">
                  <c:v>1701717.7082594044</c:v>
                </c:pt>
                <c:pt idx="10">
                  <c:v>1707073.8972089104</c:v>
                </c:pt>
                <c:pt idx="11">
                  <c:v>1712447.0544254498</c:v>
                </c:pt>
                <c:pt idx="12">
                  <c:v>1717838.0425310701</c:v>
                </c:pt>
                <c:pt idx="13">
                  <c:v>1723230.5637431422</c:v>
                </c:pt>
                <c:pt idx="14">
                  <c:v>1728557.9488918236</c:v>
                </c:pt>
                <c:pt idx="15">
                  <c:v>1733903.3397992307</c:v>
                </c:pt>
                <c:pt idx="16">
                  <c:v>1739267.5799105742</c:v>
                </c:pt>
                <c:pt idx="17">
                  <c:v>1744637.0408367796</c:v>
                </c:pt>
                <c:pt idx="18">
                  <c:v>1749930.536779399</c:v>
                </c:pt>
                <c:pt idx="19">
                  <c:v>1755243.3280452061</c:v>
                </c:pt>
                <c:pt idx="20">
                  <c:v>1760576.2115203873</c:v>
                </c:pt>
                <c:pt idx="21">
                  <c:v>1765918.4713538515</c:v>
                </c:pt>
                <c:pt idx="22">
                  <c:v>1771172.4746625582</c:v>
                </c:pt>
                <c:pt idx="23">
                  <c:v>1776447.3564822078</c:v>
                </c:pt>
                <c:pt idx="24">
                  <c:v>1781743.8318134665</c:v>
                </c:pt>
                <c:pt idx="25">
                  <c:v>1787054.8374552899</c:v>
                </c:pt>
                <c:pt idx="26">
                  <c:v>1792263.6306229846</c:v>
                </c:pt>
                <c:pt idx="27">
                  <c:v>1797495.2298551588</c:v>
                </c:pt>
                <c:pt idx="28">
                  <c:v>1802750.2232751392</c:v>
                </c:pt>
                <c:pt idx="29">
                  <c:v>1808026.0303618282</c:v>
                </c:pt>
                <c:pt idx="30">
                  <c:v>1813183.7744359951</c:v>
                </c:pt>
                <c:pt idx="31">
                  <c:v>1818366.6548147756</c:v>
                </c:pt>
                <c:pt idx="32">
                  <c:v>1823575.0760223225</c:v>
                </c:pt>
                <c:pt idx="33">
                  <c:v>1828811.5824148534</c:v>
                </c:pt>
                <c:pt idx="34">
                  <c:v>1833912.016532806</c:v>
                </c:pt>
                <c:pt idx="35">
                  <c:v>1839040.3852708875</c:v>
                </c:pt>
                <c:pt idx="36">
                  <c:v>1844196.8386435597</c:v>
                </c:pt>
                <c:pt idx="37">
                  <c:v>1849389.9194937935</c:v>
                </c:pt>
                <c:pt idx="38">
                  <c:v>1854426.4599937447</c:v>
                </c:pt>
                <c:pt idx="39">
                  <c:v>1859494.2776239547</c:v>
                </c:pt>
                <c:pt idx="40">
                  <c:v>1864593.179888017</c:v>
                </c:pt>
                <c:pt idx="41">
                  <c:v>1869738.8224314121</c:v>
                </c:pt>
                <c:pt idx="42">
                  <c:v>1874704.6565330736</c:v>
                </c:pt>
                <c:pt idx="43">
                  <c:v>1879705.7426936817</c:v>
                </c:pt>
                <c:pt idx="44">
                  <c:v>1884741.4374021376</c:v>
                </c:pt>
                <c:pt idx="45">
                  <c:v>1889835.6867032766</c:v>
                </c:pt>
                <c:pt idx="46">
                  <c:v>1894723.6703064446</c:v>
                </c:pt>
                <c:pt idx="47">
                  <c:v>1899651.6142553871</c:v>
                </c:pt>
                <c:pt idx="48">
                  <c:v>1904618.2909621974</c:v>
                </c:pt>
                <c:pt idx="49">
                  <c:v>1908673.1557926207</c:v>
                </c:pt>
                <c:pt idx="50">
                  <c:v>1912487.2238663235</c:v>
                </c:pt>
                <c:pt idx="51">
                  <c:v>1916342.3016312232</c:v>
                </c:pt>
                <c:pt idx="52">
                  <c:v>1920236.3524458774</c:v>
                </c:pt>
                <c:pt idx="53">
                  <c:v>1927451.2417494985</c:v>
                </c:pt>
                <c:pt idx="54">
                  <c:v>1934409.6932744728</c:v>
                </c:pt>
                <c:pt idx="55">
                  <c:v>1941433.8863831558</c:v>
                </c:pt>
                <c:pt idx="56">
                  <c:v>1948521.1004882925</c:v>
                </c:pt>
                <c:pt idx="57">
                  <c:v>1955778.6204731511</c:v>
                </c:pt>
                <c:pt idx="58">
                  <c:v>1962739.6040711757</c:v>
                </c:pt>
                <c:pt idx="59">
                  <c:v>1969774.5024909407</c:v>
                </c:pt>
                <c:pt idx="60">
                  <c:v>1976879.4233982272</c:v>
                </c:pt>
                <c:pt idx="61">
                  <c:v>1984179.1611304593</c:v>
                </c:pt>
                <c:pt idx="62">
                  <c:v>1991136.4405363873</c:v>
                </c:pt>
                <c:pt idx="63">
                  <c:v>1998177.2014235896</c:v>
                </c:pt>
                <c:pt idx="64">
                  <c:v>2005296.0829944687</c:v>
                </c:pt>
                <c:pt idx="65">
                  <c:v>2012638.1312843657</c:v>
                </c:pt>
                <c:pt idx="66">
                  <c:v>2019585.127943051</c:v>
                </c:pt>
                <c:pt idx="67">
                  <c:v>2026626.7927222759</c:v>
                </c:pt>
                <c:pt idx="68">
                  <c:v>2033755.9373249065</c:v>
                </c:pt>
                <c:pt idx="69">
                  <c:v>2041140.8888521413</c:v>
                </c:pt>
                <c:pt idx="70">
                  <c:v>2048070.5515758188</c:v>
                </c:pt>
                <c:pt idx="71">
                  <c:v>2055107.9504353015</c:v>
                </c:pt>
                <c:pt idx="72">
                  <c:v>2062243.6360006582</c:v>
                </c:pt>
                <c:pt idx="73">
                  <c:v>2069672.5963259346</c:v>
                </c:pt>
                <c:pt idx="74">
                  <c:v>2076577.2720842781</c:v>
                </c:pt>
                <c:pt idx="75">
                  <c:v>2083604.9346239248</c:v>
                </c:pt>
                <c:pt idx="76">
                  <c:v>2090743.3520405132</c:v>
                </c:pt>
                <c:pt idx="77">
                  <c:v>2098218.2377294749</c:v>
                </c:pt>
                <c:pt idx="78">
                  <c:v>2105089.8089337712</c:v>
                </c:pt>
                <c:pt idx="79">
                  <c:v>2112102.1502247876</c:v>
                </c:pt>
                <c:pt idx="80">
                  <c:v>2119239.6204930991</c:v>
                </c:pt>
                <c:pt idx="81">
                  <c:v>2126763.0305717825</c:v>
                </c:pt>
                <c:pt idx="82">
                  <c:v>2133592.5991433491</c:v>
                </c:pt>
                <c:pt idx="83">
                  <c:v>2140583.6552439067</c:v>
                </c:pt>
                <c:pt idx="84">
                  <c:v>2147716.3996947818</c:v>
                </c:pt>
                <c:pt idx="85">
                  <c:v>2154527.3230964742</c:v>
                </c:pt>
                <c:pt idx="86">
                  <c:v>2160536.1697243066</c:v>
                </c:pt>
                <c:pt idx="87">
                  <c:v>2166725.8900850858</c:v>
                </c:pt>
                <c:pt idx="88">
                  <c:v>2173071.4695196711</c:v>
                </c:pt>
                <c:pt idx="89">
                  <c:v>2191894.5977855986</c:v>
                </c:pt>
                <c:pt idx="90">
                  <c:v>2209929.3139841529</c:v>
                </c:pt>
                <c:pt idx="91">
                  <c:v>2228308.1351664471</c:v>
                </c:pt>
                <c:pt idx="92">
                  <c:v>2247003.6604760354</c:v>
                </c:pt>
                <c:pt idx="93">
                  <c:v>2266224.4660670543</c:v>
                </c:pt>
                <c:pt idx="94">
                  <c:v>2284498.5128603573</c:v>
                </c:pt>
                <c:pt idx="95">
                  <c:v>2303154.1097132009</c:v>
                </c:pt>
                <c:pt idx="96">
                  <c:v>2322156.0171415512</c:v>
                </c:pt>
                <c:pt idx="97">
                  <c:v>2341787.5817668941</c:v>
                </c:pt>
                <c:pt idx="98">
                  <c:v>2360287.6687843008</c:v>
                </c:pt>
                <c:pt idx="99">
                  <c:v>2379213.5849150568</c:v>
                </c:pt>
                <c:pt idx="100">
                  <c:v>2398520.4335966124</c:v>
                </c:pt>
                <c:pt idx="101">
                  <c:v>2418578.285886663</c:v>
                </c:pt>
                <c:pt idx="102">
                  <c:v>2437289.2413954828</c:v>
                </c:pt>
                <c:pt idx="103">
                  <c:v>2456478.3598915781</c:v>
                </c:pt>
                <c:pt idx="104">
                  <c:v>2476088.8513364773</c:v>
                </c:pt>
                <c:pt idx="105">
                  <c:v>2496591.7957913005</c:v>
                </c:pt>
                <c:pt idx="106">
                  <c:v>2515496.6991342353</c:v>
                </c:pt>
                <c:pt idx="107">
                  <c:v>2534941.5595150599</c:v>
                </c:pt>
                <c:pt idx="108">
                  <c:v>2554855.036822163</c:v>
                </c:pt>
                <c:pt idx="109">
                  <c:v>2575825.440071207</c:v>
                </c:pt>
                <c:pt idx="110">
                  <c:v>2594905.0810513943</c:v>
                </c:pt>
                <c:pt idx="111">
                  <c:v>2614597.6317925425</c:v>
                </c:pt>
                <c:pt idx="112">
                  <c:v>2634813.8878224022</c:v>
                </c:pt>
                <c:pt idx="113">
                  <c:v>2656278.7673287187</c:v>
                </c:pt>
                <c:pt idx="114">
                  <c:v>2675511.7911610818</c:v>
                </c:pt>
                <c:pt idx="115">
                  <c:v>2695443.731833633</c:v>
                </c:pt>
                <c:pt idx="116">
                  <c:v>2715963.6779453568</c:v>
                </c:pt>
                <c:pt idx="117">
                  <c:v>2737955.2646792657</c:v>
                </c:pt>
                <c:pt idx="118">
                  <c:v>2757317.6055394737</c:v>
                </c:pt>
                <c:pt idx="119">
                  <c:v>2777480.3239624975</c:v>
                </c:pt>
                <c:pt idx="120">
                  <c:v>2798305.8328964817</c:v>
                </c:pt>
                <c:pt idx="121">
                  <c:v>2820862.6455903305</c:v>
                </c:pt>
                <c:pt idx="122">
                  <c:v>2840327.3098807284</c:v>
                </c:pt>
                <c:pt idx="123">
                  <c:v>2860711.7559289834</c:v>
                </c:pt>
                <c:pt idx="124">
                  <c:v>2881846.2374473559</c:v>
                </c:pt>
                <c:pt idx="125">
                  <c:v>2905014.5653875358</c:v>
                </c:pt>
                <c:pt idx="126">
                  <c:v>2924551.5519619063</c:v>
                </c:pt>
                <c:pt idx="127">
                  <c:v>2945149.1768124336</c:v>
                </c:pt>
                <c:pt idx="128">
                  <c:v>2966597.8607816179</c:v>
                </c:pt>
                <c:pt idx="129">
                  <c:v>2990432.6729071434</c:v>
                </c:pt>
                <c:pt idx="130">
                  <c:v>3010008.1002991432</c:v>
                </c:pt>
                <c:pt idx="131">
                  <c:v>3030809.5468292539</c:v>
                </c:pt>
                <c:pt idx="132">
                  <c:v>3052579.9843433229</c:v>
                </c:pt>
                <c:pt idx="133">
                  <c:v>3077147.1714462144</c:v>
                </c:pt>
                <c:pt idx="134">
                  <c:v>3096723.26798912</c:v>
                </c:pt>
                <c:pt idx="135">
                  <c:v>3117720.7739906586</c:v>
                </c:pt>
                <c:pt idx="136">
                  <c:v>3139822.6610827176</c:v>
                </c:pt>
                <c:pt idx="137">
                  <c:v>3153070.8740026229</c:v>
                </c:pt>
                <c:pt idx="138">
                  <c:v>3160372.4002750595</c:v>
                </c:pt>
                <c:pt idx="139">
                  <c:v>3169202.6940788953</c:v>
                </c:pt>
                <c:pt idx="140">
                  <c:v>3179162.6978597739</c:v>
                </c:pt>
                <c:pt idx="141">
                  <c:v>3192961.2293913499</c:v>
                </c:pt>
                <c:pt idx="142">
                  <c:v>3199927.3602699605</c:v>
                </c:pt>
                <c:pt idx="143">
                  <c:v>3208666.2073879265</c:v>
                </c:pt>
                <c:pt idx="144">
                  <c:v>3218692.4096909924</c:v>
                </c:pt>
                <c:pt idx="145">
                  <c:v>3233131.7782390169</c:v>
                </c:pt>
                <c:pt idx="146">
                  <c:v>3239718.91365632</c:v>
                </c:pt>
                <c:pt idx="147">
                  <c:v>3248357.5509541067</c:v>
                </c:pt>
                <c:pt idx="148">
                  <c:v>3258468.6078625633</c:v>
                </c:pt>
                <c:pt idx="149">
                  <c:v>3273658.983529048</c:v>
                </c:pt>
                <c:pt idx="150">
                  <c:v>3279820.4704928789</c:v>
                </c:pt>
                <c:pt idx="151">
                  <c:v>3288364.3870411385</c:v>
                </c:pt>
                <c:pt idx="152">
                  <c:v>3298577.3419255172</c:v>
                </c:pt>
                <c:pt idx="153">
                  <c:v>3314644.3444589907</c:v>
                </c:pt>
                <c:pt idx="154">
                  <c:v>3320323.0907324883</c:v>
                </c:pt>
                <c:pt idx="155">
                  <c:v>3328755.3977435734</c:v>
                </c:pt>
                <c:pt idx="156">
                  <c:v>3339097.5385064604</c:v>
                </c:pt>
                <c:pt idx="157">
                  <c:v>3222605.0983652412</c:v>
                </c:pt>
                <c:pt idx="158">
                  <c:v>3099064.7613957203</c:v>
                </c:pt>
                <c:pt idx="159">
                  <c:v>2983092.7683282872</c:v>
                </c:pt>
                <c:pt idx="160">
                  <c:v>2873263.1883685142</c:v>
                </c:pt>
                <c:pt idx="161">
                  <c:v>2915414.4951407444</c:v>
                </c:pt>
                <c:pt idx="162">
                  <c:v>2946153.8232192458</c:v>
                </c:pt>
                <c:pt idx="163">
                  <c:v>2980439.1594646811</c:v>
                </c:pt>
                <c:pt idx="164">
                  <c:v>3017274.8479641704</c:v>
                </c:pt>
                <c:pt idx="165">
                  <c:v>3020730.4248466389</c:v>
                </c:pt>
                <c:pt idx="166">
                  <c:v>3010163.8917321353</c:v>
                </c:pt>
                <c:pt idx="167">
                  <c:v>3003393.8284729943</c:v>
                </c:pt>
                <c:pt idx="168">
                  <c:v>2998955.9126627329</c:v>
                </c:pt>
                <c:pt idx="169">
                  <c:v>3034194.8270913004</c:v>
                </c:pt>
                <c:pt idx="170">
                  <c:v>3053581.0039847838</c:v>
                </c:pt>
                <c:pt idx="171">
                  <c:v>3077431.5121933059</c:v>
                </c:pt>
                <c:pt idx="172">
                  <c:v>3104234.5113647222</c:v>
                </c:pt>
                <c:pt idx="173">
                  <c:v>3144022.5439412072</c:v>
                </c:pt>
                <c:pt idx="174">
                  <c:v>3164979.2775137569</c:v>
                </c:pt>
                <c:pt idx="175">
                  <c:v>3191341.6030966304</c:v>
                </c:pt>
                <c:pt idx="176">
                  <c:v>3220881.9988373946</c:v>
                </c:pt>
                <c:pt idx="177">
                  <c:v>3258762.2378011253</c:v>
                </c:pt>
                <c:pt idx="178">
                  <c:v>3274073.3623718056</c:v>
                </c:pt>
                <c:pt idx="179">
                  <c:v>3295418.0658016051</c:v>
                </c:pt>
                <c:pt idx="180">
                  <c:v>3320592.5757524348</c:v>
                </c:pt>
                <c:pt idx="181">
                  <c:v>3388747.2749255453</c:v>
                </c:pt>
                <c:pt idx="182">
                  <c:v>3430410.7584826471</c:v>
                </c:pt>
                <c:pt idx="183">
                  <c:v>3480095.1934755971</c:v>
                </c:pt>
                <c:pt idx="184">
                  <c:v>3534097.4061058592</c:v>
                </c:pt>
                <c:pt idx="185">
                  <c:v>3572135.0749739814</c:v>
                </c:pt>
                <c:pt idx="186">
                  <c:v>3576833.8644191325</c:v>
                </c:pt>
                <c:pt idx="187">
                  <c:v>3589442.7397145745</c:v>
                </c:pt>
                <c:pt idx="188">
                  <c:v>3607139.7092275885</c:v>
                </c:pt>
                <c:pt idx="189">
                  <c:v>3648846.6657918333</c:v>
                </c:pt>
                <c:pt idx="190">
                  <c:v>3650650.7714201221</c:v>
                </c:pt>
                <c:pt idx="191">
                  <c:v>3662596.7690987149</c:v>
                </c:pt>
                <c:pt idx="192">
                  <c:v>3677625.1074280292</c:v>
                </c:pt>
                <c:pt idx="193">
                  <c:v>3721546.3777275793</c:v>
                </c:pt>
                <c:pt idx="194">
                  <c:v>3717187.1430917839</c:v>
                </c:pt>
                <c:pt idx="195">
                  <c:v>3722243.8705884982</c:v>
                </c:pt>
                <c:pt idx="196">
                  <c:v>3730983.881139488</c:v>
                </c:pt>
                <c:pt idx="197">
                  <c:v>3875357.3856104962</c:v>
                </c:pt>
                <c:pt idx="198">
                  <c:v>3955223.4845474423</c:v>
                </c:pt>
                <c:pt idx="199">
                  <c:v>4064762.5864374265</c:v>
                </c:pt>
                <c:pt idx="200">
                  <c:v>4274512.8291863929</c:v>
                </c:pt>
                <c:pt idx="201">
                  <c:v>4126287.6105610388</c:v>
                </c:pt>
                <c:pt idx="202">
                  <c:v>4005831.3933311081</c:v>
                </c:pt>
                <c:pt idx="203">
                  <c:v>4074876.2034657132</c:v>
                </c:pt>
                <c:pt idx="204">
                  <c:v>4121082.94167506</c:v>
                </c:pt>
                <c:pt idx="205">
                  <c:v>4106823.2469237042</c:v>
                </c:pt>
                <c:pt idx="206">
                  <c:v>4101190.1767385518</c:v>
                </c:pt>
                <c:pt idx="207">
                  <c:v>4230647.5897597652</c:v>
                </c:pt>
                <c:pt idx="208">
                  <c:v>4398594.8919190262</c:v>
                </c:pt>
                <c:pt idx="209">
                  <c:v>4165738.7389771636</c:v>
                </c:pt>
                <c:pt idx="210">
                  <c:v>4119789.545537001</c:v>
                </c:pt>
                <c:pt idx="211">
                  <c:v>4326975.6109125046</c:v>
                </c:pt>
                <c:pt idx="212">
                  <c:v>4271191.0748864021</c:v>
                </c:pt>
                <c:pt idx="213">
                  <c:v>4179920.4263949231</c:v>
                </c:pt>
                <c:pt idx="214">
                  <c:v>4201484.9294905234</c:v>
                </c:pt>
                <c:pt idx="215">
                  <c:v>4162478.3209252572</c:v>
                </c:pt>
                <c:pt idx="216">
                  <c:v>4386392.5804552184</c:v>
                </c:pt>
                <c:pt idx="217">
                  <c:v>4431782.0135743013</c:v>
                </c:pt>
                <c:pt idx="218">
                  <c:v>4410635.5430380823</c:v>
                </c:pt>
                <c:pt idx="219">
                  <c:v>3933529.9583359966</c:v>
                </c:pt>
                <c:pt idx="220">
                  <c:v>3905620.4943724605</c:v>
                </c:pt>
                <c:pt idx="221">
                  <c:v>4307088.381601572</c:v>
                </c:pt>
                <c:pt idx="222">
                  <c:v>4261980.4644566355</c:v>
                </c:pt>
                <c:pt idx="223">
                  <c:v>4253548.0527695939</c:v>
                </c:pt>
                <c:pt idx="224">
                  <c:v>4540682.0315002678</c:v>
                </c:pt>
                <c:pt idx="225">
                  <c:v>4367630.1482371362</c:v>
                </c:pt>
                <c:pt idx="226">
                  <c:v>4352710.708653775</c:v>
                </c:pt>
                <c:pt idx="227">
                  <c:v>4463560.5762601215</c:v>
                </c:pt>
                <c:pt idx="228">
                  <c:v>4628894.0988205615</c:v>
                </c:pt>
                <c:pt idx="229">
                  <c:v>4598205.0728445118</c:v>
                </c:pt>
                <c:pt idx="230">
                  <c:v>4743915.6387759559</c:v>
                </c:pt>
                <c:pt idx="231">
                  <c:v>4760938.3082269737</c:v>
                </c:pt>
                <c:pt idx="232">
                  <c:v>4895959.0986896968</c:v>
                </c:pt>
                <c:pt idx="233">
                  <c:v>4899489.445775155</c:v>
                </c:pt>
                <c:pt idx="234">
                  <c:v>5066902.9432051936</c:v>
                </c:pt>
                <c:pt idx="235">
                  <c:v>5053815.5826510387</c:v>
                </c:pt>
                <c:pt idx="236">
                  <c:v>5109661.8555583302</c:v>
                </c:pt>
                <c:pt idx="237">
                  <c:v>5088762.9820920406</c:v>
                </c:pt>
                <c:pt idx="238">
                  <c:v>5237043.8743515695</c:v>
                </c:pt>
                <c:pt idx="239">
                  <c:v>5329406.2671492221</c:v>
                </c:pt>
                <c:pt idx="240">
                  <c:v>5520291.0729898987</c:v>
                </c:pt>
                <c:pt idx="241">
                  <c:v>5335742.7708442258</c:v>
                </c:pt>
                <c:pt idx="242">
                  <c:v>5495475.9332790123</c:v>
                </c:pt>
                <c:pt idx="243">
                  <c:v>5533983.7567627691</c:v>
                </c:pt>
                <c:pt idx="244">
                  <c:v>5655656.1144501055</c:v>
                </c:pt>
                <c:pt idx="245">
                  <c:v>5482214.3481499245</c:v>
                </c:pt>
                <c:pt idx="246">
                  <c:v>5802612.2662353721</c:v>
                </c:pt>
                <c:pt idx="247">
                  <c:v>5759124.9821076412</c:v>
                </c:pt>
                <c:pt idx="248">
                  <c:v>5946947.6015912564</c:v>
                </c:pt>
                <c:pt idx="249">
                  <c:v>5692126.8442597017</c:v>
                </c:pt>
                <c:pt idx="250">
                  <c:v>5917793.8784643188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'3.3'!$K$1</c:f>
              <c:strCache>
                <c:ptCount val="1"/>
                <c:pt idx="0">
                  <c:v>Intermediación financiera</c:v>
                </c:pt>
              </c:strCache>
            </c:strRef>
          </c:tx>
          <c:marker>
            <c:symbol val="none"/>
          </c:marker>
          <c:cat>
            <c:numRef>
              <c:f>'3.3'!$A$2:$A$252</c:f>
              <c:numCache>
                <c:formatCode>mmm\-yy</c:formatCode>
                <c:ptCount val="251"/>
                <c:pt idx="0">
                  <c:v>18963</c:v>
                </c:pt>
                <c:pt idx="1">
                  <c:v>19054</c:v>
                </c:pt>
                <c:pt idx="2">
                  <c:v>19146</c:v>
                </c:pt>
                <c:pt idx="3">
                  <c:v>19238</c:v>
                </c:pt>
                <c:pt idx="4">
                  <c:v>19329</c:v>
                </c:pt>
                <c:pt idx="5">
                  <c:v>19419</c:v>
                </c:pt>
                <c:pt idx="6">
                  <c:v>19511</c:v>
                </c:pt>
                <c:pt idx="7">
                  <c:v>19603</c:v>
                </c:pt>
                <c:pt idx="8">
                  <c:v>19694</c:v>
                </c:pt>
                <c:pt idx="9">
                  <c:v>19784</c:v>
                </c:pt>
                <c:pt idx="10">
                  <c:v>19876</c:v>
                </c:pt>
                <c:pt idx="11">
                  <c:v>19968</c:v>
                </c:pt>
                <c:pt idx="12">
                  <c:v>20059</c:v>
                </c:pt>
                <c:pt idx="13">
                  <c:v>20149</c:v>
                </c:pt>
                <c:pt idx="14">
                  <c:v>20241</c:v>
                </c:pt>
                <c:pt idx="15">
                  <c:v>20333</c:v>
                </c:pt>
                <c:pt idx="16">
                  <c:v>20424</c:v>
                </c:pt>
                <c:pt idx="17">
                  <c:v>20515</c:v>
                </c:pt>
                <c:pt idx="18">
                  <c:v>20607</c:v>
                </c:pt>
                <c:pt idx="19">
                  <c:v>20699</c:v>
                </c:pt>
                <c:pt idx="20">
                  <c:v>20790</c:v>
                </c:pt>
                <c:pt idx="21">
                  <c:v>20880</c:v>
                </c:pt>
                <c:pt idx="22">
                  <c:v>20972</c:v>
                </c:pt>
                <c:pt idx="23">
                  <c:v>21064</c:v>
                </c:pt>
                <c:pt idx="24">
                  <c:v>21155</c:v>
                </c:pt>
                <c:pt idx="25">
                  <c:v>21245</c:v>
                </c:pt>
                <c:pt idx="26">
                  <c:v>21337</c:v>
                </c:pt>
                <c:pt idx="27">
                  <c:v>21429</c:v>
                </c:pt>
                <c:pt idx="28">
                  <c:v>21520</c:v>
                </c:pt>
                <c:pt idx="29">
                  <c:v>21610</c:v>
                </c:pt>
                <c:pt idx="30">
                  <c:v>21702</c:v>
                </c:pt>
                <c:pt idx="31">
                  <c:v>21794</c:v>
                </c:pt>
                <c:pt idx="32">
                  <c:v>21885</c:v>
                </c:pt>
                <c:pt idx="33">
                  <c:v>21976</c:v>
                </c:pt>
                <c:pt idx="34">
                  <c:v>22068</c:v>
                </c:pt>
                <c:pt idx="35">
                  <c:v>22160</c:v>
                </c:pt>
                <c:pt idx="36">
                  <c:v>22251</c:v>
                </c:pt>
                <c:pt idx="37">
                  <c:v>22341</c:v>
                </c:pt>
                <c:pt idx="38">
                  <c:v>22433</c:v>
                </c:pt>
                <c:pt idx="39">
                  <c:v>22525</c:v>
                </c:pt>
                <c:pt idx="40">
                  <c:v>22616</c:v>
                </c:pt>
                <c:pt idx="41">
                  <c:v>22706</c:v>
                </c:pt>
                <c:pt idx="42">
                  <c:v>22798</c:v>
                </c:pt>
                <c:pt idx="43">
                  <c:v>22890</c:v>
                </c:pt>
                <c:pt idx="44">
                  <c:v>22981</c:v>
                </c:pt>
                <c:pt idx="45">
                  <c:v>23071</c:v>
                </c:pt>
                <c:pt idx="46">
                  <c:v>23163</c:v>
                </c:pt>
                <c:pt idx="47">
                  <c:v>23255</c:v>
                </c:pt>
                <c:pt idx="48">
                  <c:v>23346</c:v>
                </c:pt>
                <c:pt idx="49">
                  <c:v>23437</c:v>
                </c:pt>
                <c:pt idx="50">
                  <c:v>23529</c:v>
                </c:pt>
                <c:pt idx="51">
                  <c:v>23621</c:v>
                </c:pt>
                <c:pt idx="52">
                  <c:v>23712</c:v>
                </c:pt>
                <c:pt idx="53">
                  <c:v>23802</c:v>
                </c:pt>
                <c:pt idx="54">
                  <c:v>23894</c:v>
                </c:pt>
                <c:pt idx="55">
                  <c:v>23986</c:v>
                </c:pt>
                <c:pt idx="56">
                  <c:v>24077</c:v>
                </c:pt>
                <c:pt idx="57">
                  <c:v>24167</c:v>
                </c:pt>
                <c:pt idx="58">
                  <c:v>24259</c:v>
                </c:pt>
                <c:pt idx="59">
                  <c:v>24351</c:v>
                </c:pt>
                <c:pt idx="60">
                  <c:v>24442</c:v>
                </c:pt>
                <c:pt idx="61">
                  <c:v>24532</c:v>
                </c:pt>
                <c:pt idx="62">
                  <c:v>24624</c:v>
                </c:pt>
                <c:pt idx="63">
                  <c:v>24716</c:v>
                </c:pt>
                <c:pt idx="64">
                  <c:v>24807</c:v>
                </c:pt>
                <c:pt idx="65">
                  <c:v>24898</c:v>
                </c:pt>
                <c:pt idx="66">
                  <c:v>24990</c:v>
                </c:pt>
                <c:pt idx="67">
                  <c:v>25082</c:v>
                </c:pt>
                <c:pt idx="68">
                  <c:v>25173</c:v>
                </c:pt>
                <c:pt idx="69">
                  <c:v>25263</c:v>
                </c:pt>
                <c:pt idx="70">
                  <c:v>25355</c:v>
                </c:pt>
                <c:pt idx="71">
                  <c:v>25447</c:v>
                </c:pt>
                <c:pt idx="72">
                  <c:v>25538</c:v>
                </c:pt>
                <c:pt idx="73">
                  <c:v>25628</c:v>
                </c:pt>
                <c:pt idx="74">
                  <c:v>25720</c:v>
                </c:pt>
                <c:pt idx="75">
                  <c:v>25812</c:v>
                </c:pt>
                <c:pt idx="76">
                  <c:v>25903</c:v>
                </c:pt>
                <c:pt idx="77">
                  <c:v>25993</c:v>
                </c:pt>
                <c:pt idx="78">
                  <c:v>26085</c:v>
                </c:pt>
                <c:pt idx="79">
                  <c:v>26177</c:v>
                </c:pt>
                <c:pt idx="80">
                  <c:v>26268</c:v>
                </c:pt>
                <c:pt idx="81">
                  <c:v>26359</c:v>
                </c:pt>
                <c:pt idx="82">
                  <c:v>26451</c:v>
                </c:pt>
                <c:pt idx="83">
                  <c:v>26543</c:v>
                </c:pt>
                <c:pt idx="84">
                  <c:v>26634</c:v>
                </c:pt>
                <c:pt idx="85">
                  <c:v>26724</c:v>
                </c:pt>
                <c:pt idx="86">
                  <c:v>26816</c:v>
                </c:pt>
                <c:pt idx="87">
                  <c:v>26908</c:v>
                </c:pt>
                <c:pt idx="88">
                  <c:v>26999</c:v>
                </c:pt>
                <c:pt idx="89">
                  <c:v>27089</c:v>
                </c:pt>
                <c:pt idx="90">
                  <c:v>27181</c:v>
                </c:pt>
                <c:pt idx="91">
                  <c:v>27273</c:v>
                </c:pt>
                <c:pt idx="92">
                  <c:v>27364</c:v>
                </c:pt>
                <c:pt idx="93">
                  <c:v>27454</c:v>
                </c:pt>
                <c:pt idx="94">
                  <c:v>27546</c:v>
                </c:pt>
                <c:pt idx="95">
                  <c:v>27638</c:v>
                </c:pt>
                <c:pt idx="96">
                  <c:v>27729</c:v>
                </c:pt>
                <c:pt idx="97">
                  <c:v>27820</c:v>
                </c:pt>
                <c:pt idx="98">
                  <c:v>27912</c:v>
                </c:pt>
                <c:pt idx="99">
                  <c:v>28004</c:v>
                </c:pt>
                <c:pt idx="100">
                  <c:v>28095</c:v>
                </c:pt>
                <c:pt idx="101">
                  <c:v>28185</c:v>
                </c:pt>
                <c:pt idx="102">
                  <c:v>28277</c:v>
                </c:pt>
                <c:pt idx="103">
                  <c:v>28369</c:v>
                </c:pt>
                <c:pt idx="104">
                  <c:v>28460</c:v>
                </c:pt>
                <c:pt idx="105">
                  <c:v>28550</c:v>
                </c:pt>
                <c:pt idx="106">
                  <c:v>28642</c:v>
                </c:pt>
                <c:pt idx="107">
                  <c:v>28734</c:v>
                </c:pt>
                <c:pt idx="108">
                  <c:v>28825</c:v>
                </c:pt>
                <c:pt idx="109">
                  <c:v>28915</c:v>
                </c:pt>
                <c:pt idx="110">
                  <c:v>29007</c:v>
                </c:pt>
                <c:pt idx="111">
                  <c:v>29099</c:v>
                </c:pt>
                <c:pt idx="112">
                  <c:v>29190</c:v>
                </c:pt>
                <c:pt idx="113">
                  <c:v>29281</c:v>
                </c:pt>
                <c:pt idx="114">
                  <c:v>29373</c:v>
                </c:pt>
                <c:pt idx="115">
                  <c:v>29465</c:v>
                </c:pt>
                <c:pt idx="116">
                  <c:v>29556</c:v>
                </c:pt>
                <c:pt idx="117">
                  <c:v>29646</c:v>
                </c:pt>
                <c:pt idx="118">
                  <c:v>29738</c:v>
                </c:pt>
                <c:pt idx="119">
                  <c:v>29830</c:v>
                </c:pt>
                <c:pt idx="120">
                  <c:v>29921</c:v>
                </c:pt>
                <c:pt idx="121">
                  <c:v>30011</c:v>
                </c:pt>
                <c:pt idx="122">
                  <c:v>30103</c:v>
                </c:pt>
                <c:pt idx="123">
                  <c:v>30195</c:v>
                </c:pt>
                <c:pt idx="124">
                  <c:v>30286</c:v>
                </c:pt>
                <c:pt idx="125">
                  <c:v>30376</c:v>
                </c:pt>
                <c:pt idx="126">
                  <c:v>30468</c:v>
                </c:pt>
                <c:pt idx="127">
                  <c:v>30560</c:v>
                </c:pt>
                <c:pt idx="128">
                  <c:v>30651</c:v>
                </c:pt>
                <c:pt idx="129">
                  <c:v>30742</c:v>
                </c:pt>
                <c:pt idx="130">
                  <c:v>30834</c:v>
                </c:pt>
                <c:pt idx="131">
                  <c:v>30926</c:v>
                </c:pt>
                <c:pt idx="132">
                  <c:v>31017</c:v>
                </c:pt>
                <c:pt idx="133">
                  <c:v>31107</c:v>
                </c:pt>
                <c:pt idx="134">
                  <c:v>31199</c:v>
                </c:pt>
                <c:pt idx="135">
                  <c:v>31291</c:v>
                </c:pt>
                <c:pt idx="136">
                  <c:v>31382</c:v>
                </c:pt>
                <c:pt idx="137">
                  <c:v>31472</c:v>
                </c:pt>
                <c:pt idx="138">
                  <c:v>31564</c:v>
                </c:pt>
                <c:pt idx="139">
                  <c:v>31656</c:v>
                </c:pt>
                <c:pt idx="140">
                  <c:v>31747</c:v>
                </c:pt>
                <c:pt idx="141">
                  <c:v>31837</c:v>
                </c:pt>
                <c:pt idx="142">
                  <c:v>31929</c:v>
                </c:pt>
                <c:pt idx="143">
                  <c:v>32021</c:v>
                </c:pt>
                <c:pt idx="144">
                  <c:v>32112</c:v>
                </c:pt>
                <c:pt idx="145">
                  <c:v>32203</c:v>
                </c:pt>
                <c:pt idx="146">
                  <c:v>32295</c:v>
                </c:pt>
                <c:pt idx="147">
                  <c:v>32387</c:v>
                </c:pt>
                <c:pt idx="148">
                  <c:v>32478</c:v>
                </c:pt>
                <c:pt idx="149">
                  <c:v>32568</c:v>
                </c:pt>
                <c:pt idx="150">
                  <c:v>32660</c:v>
                </c:pt>
                <c:pt idx="151">
                  <c:v>32752</c:v>
                </c:pt>
                <c:pt idx="152">
                  <c:v>32843</c:v>
                </c:pt>
                <c:pt idx="153">
                  <c:v>32933</c:v>
                </c:pt>
                <c:pt idx="154">
                  <c:v>33025</c:v>
                </c:pt>
                <c:pt idx="155">
                  <c:v>33117</c:v>
                </c:pt>
                <c:pt idx="156">
                  <c:v>33208</c:v>
                </c:pt>
                <c:pt idx="157">
                  <c:v>33298</c:v>
                </c:pt>
                <c:pt idx="158">
                  <c:v>33390</c:v>
                </c:pt>
                <c:pt idx="159">
                  <c:v>33482</c:v>
                </c:pt>
                <c:pt idx="160">
                  <c:v>33573</c:v>
                </c:pt>
                <c:pt idx="161">
                  <c:v>33664</c:v>
                </c:pt>
                <c:pt idx="162">
                  <c:v>33756</c:v>
                </c:pt>
                <c:pt idx="163">
                  <c:v>33848</c:v>
                </c:pt>
                <c:pt idx="164">
                  <c:v>33939</c:v>
                </c:pt>
                <c:pt idx="165">
                  <c:v>34029</c:v>
                </c:pt>
                <c:pt idx="166">
                  <c:v>34121</c:v>
                </c:pt>
                <c:pt idx="167">
                  <c:v>34213</c:v>
                </c:pt>
                <c:pt idx="168">
                  <c:v>34304</c:v>
                </c:pt>
                <c:pt idx="169">
                  <c:v>34394</c:v>
                </c:pt>
                <c:pt idx="170">
                  <c:v>34486</c:v>
                </c:pt>
                <c:pt idx="171">
                  <c:v>34578</c:v>
                </c:pt>
                <c:pt idx="172">
                  <c:v>34669</c:v>
                </c:pt>
                <c:pt idx="173">
                  <c:v>34759</c:v>
                </c:pt>
                <c:pt idx="174">
                  <c:v>34851</c:v>
                </c:pt>
                <c:pt idx="175">
                  <c:v>34943</c:v>
                </c:pt>
                <c:pt idx="176">
                  <c:v>35034</c:v>
                </c:pt>
                <c:pt idx="177">
                  <c:v>35125</c:v>
                </c:pt>
                <c:pt idx="178">
                  <c:v>35217</c:v>
                </c:pt>
                <c:pt idx="179">
                  <c:v>35309</c:v>
                </c:pt>
                <c:pt idx="180">
                  <c:v>35400</c:v>
                </c:pt>
                <c:pt idx="181">
                  <c:v>35490</c:v>
                </c:pt>
                <c:pt idx="182">
                  <c:v>35582</c:v>
                </c:pt>
                <c:pt idx="183">
                  <c:v>35674</c:v>
                </c:pt>
                <c:pt idx="184">
                  <c:v>35765</c:v>
                </c:pt>
                <c:pt idx="185">
                  <c:v>35855</c:v>
                </c:pt>
                <c:pt idx="186">
                  <c:v>35947</c:v>
                </c:pt>
                <c:pt idx="187">
                  <c:v>36039</c:v>
                </c:pt>
                <c:pt idx="188">
                  <c:v>36130</c:v>
                </c:pt>
                <c:pt idx="189">
                  <c:v>36220</c:v>
                </c:pt>
                <c:pt idx="190">
                  <c:v>36312</c:v>
                </c:pt>
                <c:pt idx="191">
                  <c:v>36404</c:v>
                </c:pt>
                <c:pt idx="192">
                  <c:v>36495</c:v>
                </c:pt>
                <c:pt idx="193">
                  <c:v>36586</c:v>
                </c:pt>
                <c:pt idx="194">
                  <c:v>36678</c:v>
                </c:pt>
                <c:pt idx="195">
                  <c:v>36770</c:v>
                </c:pt>
                <c:pt idx="196">
                  <c:v>36861</c:v>
                </c:pt>
                <c:pt idx="197">
                  <c:v>36951</c:v>
                </c:pt>
                <c:pt idx="198">
                  <c:v>37043</c:v>
                </c:pt>
                <c:pt idx="199">
                  <c:v>37135</c:v>
                </c:pt>
                <c:pt idx="200">
                  <c:v>37226</c:v>
                </c:pt>
                <c:pt idx="201">
                  <c:v>37316</c:v>
                </c:pt>
                <c:pt idx="202">
                  <c:v>37408</c:v>
                </c:pt>
                <c:pt idx="203">
                  <c:v>37500</c:v>
                </c:pt>
                <c:pt idx="204">
                  <c:v>37591</c:v>
                </c:pt>
                <c:pt idx="205">
                  <c:v>37681</c:v>
                </c:pt>
                <c:pt idx="206">
                  <c:v>37773</c:v>
                </c:pt>
                <c:pt idx="207">
                  <c:v>37865</c:v>
                </c:pt>
                <c:pt idx="208">
                  <c:v>37956</c:v>
                </c:pt>
                <c:pt idx="209">
                  <c:v>38047</c:v>
                </c:pt>
                <c:pt idx="210">
                  <c:v>38139</c:v>
                </c:pt>
                <c:pt idx="211">
                  <c:v>38231</c:v>
                </c:pt>
                <c:pt idx="212">
                  <c:v>38322</c:v>
                </c:pt>
                <c:pt idx="213">
                  <c:v>38412</c:v>
                </c:pt>
                <c:pt idx="214">
                  <c:v>38504</c:v>
                </c:pt>
                <c:pt idx="215">
                  <c:v>38596</c:v>
                </c:pt>
                <c:pt idx="216">
                  <c:v>38687</c:v>
                </c:pt>
                <c:pt idx="217">
                  <c:v>38777</c:v>
                </c:pt>
                <c:pt idx="218">
                  <c:v>38869</c:v>
                </c:pt>
                <c:pt idx="219">
                  <c:v>38961</c:v>
                </c:pt>
                <c:pt idx="220">
                  <c:v>39052</c:v>
                </c:pt>
                <c:pt idx="221">
                  <c:v>39142</c:v>
                </c:pt>
                <c:pt idx="222">
                  <c:v>39234</c:v>
                </c:pt>
                <c:pt idx="223">
                  <c:v>39326</c:v>
                </c:pt>
                <c:pt idx="224">
                  <c:v>39417</c:v>
                </c:pt>
                <c:pt idx="225">
                  <c:v>39508</c:v>
                </c:pt>
                <c:pt idx="226">
                  <c:v>39600</c:v>
                </c:pt>
                <c:pt idx="227">
                  <c:v>39692</c:v>
                </c:pt>
                <c:pt idx="228">
                  <c:v>39783</c:v>
                </c:pt>
                <c:pt idx="229">
                  <c:v>39873</c:v>
                </c:pt>
                <c:pt idx="230">
                  <c:v>39965</c:v>
                </c:pt>
                <c:pt idx="231">
                  <c:v>40057</c:v>
                </c:pt>
                <c:pt idx="232">
                  <c:v>40148</c:v>
                </c:pt>
                <c:pt idx="233">
                  <c:v>40238</c:v>
                </c:pt>
                <c:pt idx="234">
                  <c:v>40330</c:v>
                </c:pt>
                <c:pt idx="235">
                  <c:v>40422</c:v>
                </c:pt>
                <c:pt idx="236">
                  <c:v>40513</c:v>
                </c:pt>
                <c:pt idx="237">
                  <c:v>40603</c:v>
                </c:pt>
                <c:pt idx="238">
                  <c:v>40695</c:v>
                </c:pt>
                <c:pt idx="239">
                  <c:v>40787</c:v>
                </c:pt>
                <c:pt idx="240">
                  <c:v>40878</c:v>
                </c:pt>
                <c:pt idx="241">
                  <c:v>40969</c:v>
                </c:pt>
                <c:pt idx="242">
                  <c:v>41061</c:v>
                </c:pt>
                <c:pt idx="243">
                  <c:v>41153</c:v>
                </c:pt>
                <c:pt idx="244">
                  <c:v>41244</c:v>
                </c:pt>
                <c:pt idx="245">
                  <c:v>41334</c:v>
                </c:pt>
                <c:pt idx="246">
                  <c:v>41426</c:v>
                </c:pt>
                <c:pt idx="247">
                  <c:v>41518</c:v>
                </c:pt>
                <c:pt idx="248">
                  <c:v>41609</c:v>
                </c:pt>
                <c:pt idx="249">
                  <c:v>41699</c:v>
                </c:pt>
                <c:pt idx="250">
                  <c:v>41791</c:v>
                </c:pt>
              </c:numCache>
            </c:numRef>
          </c:cat>
          <c:val>
            <c:numRef>
              <c:f>'3.3'!$K$2:$K$252</c:f>
              <c:numCache>
                <c:formatCode>0</c:formatCode>
                <c:ptCount val="251"/>
                <c:pt idx="0">
                  <c:v>29662.208305692013</c:v>
                </c:pt>
                <c:pt idx="1">
                  <c:v>29888.381885927207</c:v>
                </c:pt>
                <c:pt idx="2">
                  <c:v>30116.513839514886</c:v>
                </c:pt>
                <c:pt idx="3">
                  <c:v>30345.937275924513</c:v>
                </c:pt>
                <c:pt idx="4">
                  <c:v>30577.410614704731</c:v>
                </c:pt>
                <c:pt idx="5">
                  <c:v>30809.665653664364</c:v>
                </c:pt>
                <c:pt idx="6">
                  <c:v>31043.956579824655</c:v>
                </c:pt>
                <c:pt idx="7">
                  <c:v>31279.514865551984</c:v>
                </c:pt>
                <c:pt idx="8">
                  <c:v>31517.216078321315</c:v>
                </c:pt>
                <c:pt idx="9">
                  <c:v>31755.673598277761</c:v>
                </c:pt>
                <c:pt idx="10">
                  <c:v>31996.250357139274</c:v>
                </c:pt>
                <c:pt idx="11">
                  <c:v>32238.061014964969</c:v>
                </c:pt>
                <c:pt idx="12">
                  <c:v>32482.11655315027</c:v>
                </c:pt>
                <c:pt idx="13">
                  <c:v>32726.893443616591</c:v>
                </c:pt>
                <c:pt idx="14">
                  <c:v>32973.879423280479</c:v>
                </c:pt>
                <c:pt idx="15">
                  <c:v>33222.054918881055</c:v>
                </c:pt>
                <c:pt idx="16">
                  <c:v>33472.587435994756</c:v>
                </c:pt>
                <c:pt idx="17">
                  <c:v>33723.803817417953</c:v>
                </c:pt>
                <c:pt idx="18">
                  <c:v>33977.326512680476</c:v>
                </c:pt>
                <c:pt idx="19">
                  <c:v>34231.981719895259</c:v>
                </c:pt>
                <c:pt idx="20">
                  <c:v>34489.117866710534</c:v>
                </c:pt>
                <c:pt idx="21">
                  <c:v>34746.887370045966</c:v>
                </c:pt>
                <c:pt idx="22">
                  <c:v>35007.068631367118</c:v>
                </c:pt>
                <c:pt idx="23">
                  <c:v>35268.310671090374</c:v>
                </c:pt>
                <c:pt idx="24">
                  <c:v>35532.171033036255</c:v>
                </c:pt>
                <c:pt idx="25">
                  <c:v>35796.608184995857</c:v>
                </c:pt>
                <c:pt idx="26">
                  <c:v>36063.571848534571</c:v>
                </c:pt>
                <c:pt idx="27">
                  <c:v>36331.507532145581</c:v>
                </c:pt>
                <c:pt idx="28">
                  <c:v>36602.214476679888</c:v>
                </c:pt>
                <c:pt idx="29">
                  <c:v>36873.434588087206</c:v>
                </c:pt>
                <c:pt idx="30">
                  <c:v>37147.30651158798</c:v>
                </c:pt>
                <c:pt idx="31">
                  <c:v>37422.04202793297</c:v>
                </c:pt>
                <c:pt idx="32">
                  <c:v>37699.719723724673</c:v>
                </c:pt>
                <c:pt idx="33">
                  <c:v>37977.832721248786</c:v>
                </c:pt>
                <c:pt idx="34">
                  <c:v>38258.734693885737</c:v>
                </c:pt>
                <c:pt idx="35">
                  <c:v>38540.369027862187</c:v>
                </c:pt>
                <c:pt idx="36">
                  <c:v>38825.137157159566</c:v>
                </c:pt>
                <c:pt idx="37">
                  <c:v>39110.249143138521</c:v>
                </c:pt>
                <c:pt idx="38">
                  <c:v>39398.300662861737</c:v>
                </c:pt>
                <c:pt idx="39">
                  <c:v>39686.926940099336</c:v>
                </c:pt>
                <c:pt idx="40">
                  <c:v>39978.90251811366</c:v>
                </c:pt>
                <c:pt idx="41">
                  <c:v>40271.117421682058</c:v>
                </c:pt>
                <c:pt idx="42">
                  <c:v>40566.437590117566</c:v>
                </c:pt>
                <c:pt idx="43">
                  <c:v>40862.14447040188</c:v>
                </c:pt>
                <c:pt idx="44">
                  <c:v>41161.443785603369</c:v>
                </c:pt>
                <c:pt idx="45">
                  <c:v>41460.860954233751</c:v>
                </c:pt>
                <c:pt idx="46">
                  <c:v>41763.566281074614</c:v>
                </c:pt>
                <c:pt idx="47">
                  <c:v>42066.435121521929</c:v>
                </c:pt>
                <c:pt idx="48">
                  <c:v>42373.171466656509</c:v>
                </c:pt>
                <c:pt idx="49">
                  <c:v>42657.890068910703</c:v>
                </c:pt>
                <c:pt idx="50">
                  <c:v>42945.790839195339</c:v>
                </c:pt>
                <c:pt idx="51">
                  <c:v>43233.283444474371</c:v>
                </c:pt>
                <c:pt idx="52">
                  <c:v>43524.639226881169</c:v>
                </c:pt>
                <c:pt idx="53">
                  <c:v>43889.212665999417</c:v>
                </c:pt>
                <c:pt idx="54">
                  <c:v>44258.29300701274</c:v>
                </c:pt>
                <c:pt idx="55">
                  <c:v>44627.763072764574</c:v>
                </c:pt>
                <c:pt idx="56">
                  <c:v>45002.580724411375</c:v>
                </c:pt>
                <c:pt idx="57">
                  <c:v>45378.977314099247</c:v>
                </c:pt>
                <c:pt idx="58">
                  <c:v>45760.190649948767</c:v>
                </c:pt>
                <c:pt idx="59">
                  <c:v>46141.467733078542</c:v>
                </c:pt>
                <c:pt idx="60">
                  <c:v>46528.563239139759</c:v>
                </c:pt>
                <c:pt idx="61">
                  <c:v>46917.132309541914</c:v>
                </c:pt>
                <c:pt idx="62">
                  <c:v>47310.861546410786</c:v>
                </c:pt>
                <c:pt idx="63">
                  <c:v>47704.264375730017</c:v>
                </c:pt>
                <c:pt idx="64">
                  <c:v>48104.021090241273</c:v>
                </c:pt>
                <c:pt idx="65">
                  <c:v>48505.121316722536</c:v>
                </c:pt>
                <c:pt idx="66">
                  <c:v>48911.763221782734</c:v>
                </c:pt>
                <c:pt idx="67">
                  <c:v>49317.613875828531</c:v>
                </c:pt>
                <c:pt idx="68">
                  <c:v>49730.428900607869</c:v>
                </c:pt>
                <c:pt idx="69">
                  <c:v>50144.425832371933</c:v>
                </c:pt>
                <c:pt idx="70">
                  <c:v>50564.389155728859</c:v>
                </c:pt>
                <c:pt idx="71">
                  <c:v>50983.009468301512</c:v>
                </c:pt>
                <c:pt idx="72">
                  <c:v>51409.29173777673</c:v>
                </c:pt>
                <c:pt idx="73">
                  <c:v>51836.555090691632</c:v>
                </c:pt>
                <c:pt idx="74">
                  <c:v>52270.25853910482</c:v>
                </c:pt>
                <c:pt idx="75">
                  <c:v>52701.966077218749</c:v>
                </c:pt>
                <c:pt idx="76">
                  <c:v>53142.134321457052</c:v>
                </c:pt>
                <c:pt idx="77">
                  <c:v>53583.04175762181</c:v>
                </c:pt>
                <c:pt idx="78">
                  <c:v>54030.918665168138</c:v>
                </c:pt>
                <c:pt idx="79">
                  <c:v>54476.029227400119</c:v>
                </c:pt>
                <c:pt idx="80">
                  <c:v>54930.516873343302</c:v>
                </c:pt>
                <c:pt idx="81">
                  <c:v>55385.446574395428</c:v>
                </c:pt>
                <c:pt idx="82">
                  <c:v>55847.938296653112</c:v>
                </c:pt>
                <c:pt idx="83">
                  <c:v>56306.756553255174</c:v>
                </c:pt>
                <c:pt idx="84">
                  <c:v>56776.005029920423</c:v>
                </c:pt>
                <c:pt idx="85">
                  <c:v>57225.030266681839</c:v>
                </c:pt>
                <c:pt idx="86">
                  <c:v>57681.9502973204</c:v>
                </c:pt>
                <c:pt idx="87">
                  <c:v>58133.804633596745</c:v>
                </c:pt>
                <c:pt idx="88">
                  <c:v>58596.957039172987</c:v>
                </c:pt>
                <c:pt idx="89">
                  <c:v>59383.868559319824</c:v>
                </c:pt>
                <c:pt idx="90">
                  <c:v>60186.370081277433</c:v>
                </c:pt>
                <c:pt idx="91">
                  <c:v>60989.475341363359</c:v>
                </c:pt>
                <c:pt idx="92">
                  <c:v>61812.534186086872</c:v>
                </c:pt>
                <c:pt idx="93">
                  <c:v>62635.893251614383</c:v>
                </c:pt>
                <c:pt idx="94">
                  <c:v>63476.08857789333</c:v>
                </c:pt>
                <c:pt idx="95">
                  <c:v>64315.454895651586</c:v>
                </c:pt>
                <c:pt idx="96">
                  <c:v>65176.914333014727</c:v>
                </c:pt>
                <c:pt idx="97">
                  <c:v>66038.190270360879</c:v>
                </c:pt>
                <c:pt idx="98">
                  <c:v>66917.70164592746</c:v>
                </c:pt>
                <c:pt idx="99">
                  <c:v>67794.635883979776</c:v>
                </c:pt>
                <c:pt idx="100">
                  <c:v>68696.142500425136</c:v>
                </c:pt>
                <c:pt idx="101">
                  <c:v>69596.841957580633</c:v>
                </c:pt>
                <c:pt idx="102">
                  <c:v>70517.351091442732</c:v>
                </c:pt>
                <c:pt idx="103">
                  <c:v>71433.161503922136</c:v>
                </c:pt>
                <c:pt idx="104">
                  <c:v>72376.423280047238</c:v>
                </c:pt>
                <c:pt idx="105">
                  <c:v>73318.097135929129</c:v>
                </c:pt>
                <c:pt idx="106">
                  <c:v>74281.355624775097</c:v>
                </c:pt>
                <c:pt idx="107">
                  <c:v>75237.351411775249</c:v>
                </c:pt>
                <c:pt idx="108">
                  <c:v>76224.149906997074</c:v>
                </c:pt>
                <c:pt idx="109">
                  <c:v>77208.381676617006</c:v>
                </c:pt>
                <c:pt idx="110">
                  <c:v>78216.202672205211</c:v>
                </c:pt>
                <c:pt idx="111">
                  <c:v>79213.674990192128</c:v>
                </c:pt>
                <c:pt idx="112">
                  <c:v>80245.856491897488</c:v>
                </c:pt>
                <c:pt idx="113">
                  <c:v>81274.270196969272</c:v>
                </c:pt>
                <c:pt idx="114">
                  <c:v>82328.540585500145</c:v>
                </c:pt>
                <c:pt idx="115">
                  <c:v>83368.758182856152</c:v>
                </c:pt>
                <c:pt idx="116">
                  <c:v>84448.249402246642</c:v>
                </c:pt>
                <c:pt idx="117">
                  <c:v>85522.497756572833</c:v>
                </c:pt>
                <c:pt idx="118">
                  <c:v>86625.169916911298</c:v>
                </c:pt>
                <c:pt idx="119">
                  <c:v>87709.359678287656</c:v>
                </c:pt>
                <c:pt idx="120">
                  <c:v>88838.157249646189</c:v>
                </c:pt>
                <c:pt idx="121">
                  <c:v>89959.919690627561</c:v>
                </c:pt>
                <c:pt idx="122">
                  <c:v>91113.014031433224</c:v>
                </c:pt>
                <c:pt idx="123">
                  <c:v>92242.335175699365</c:v>
                </c:pt>
                <c:pt idx="124">
                  <c:v>93422.515819971057</c:v>
                </c:pt>
                <c:pt idx="125">
                  <c:v>94593.503783325461</c:v>
                </c:pt>
                <c:pt idx="126">
                  <c:v>95799.116831113148</c:v>
                </c:pt>
                <c:pt idx="127">
                  <c:v>96974.665060208863</c:v>
                </c:pt>
                <c:pt idx="128">
                  <c:v>98208.385266715559</c:v>
                </c:pt>
                <c:pt idx="129">
                  <c:v>99430.322249345496</c:v>
                </c:pt>
                <c:pt idx="130">
                  <c:v>100690.6100217401</c:v>
                </c:pt>
                <c:pt idx="131">
                  <c:v>101913.34360295121</c:v>
                </c:pt>
                <c:pt idx="132">
                  <c:v>103202.84363962985</c:v>
                </c:pt>
                <c:pt idx="133">
                  <c:v>104477.47998119035</c:v>
                </c:pt>
                <c:pt idx="134">
                  <c:v>105794.66979443489</c:v>
                </c:pt>
                <c:pt idx="135">
                  <c:v>107065.45184994912</c:v>
                </c:pt>
                <c:pt idx="136">
                  <c:v>108413.034456194</c:v>
                </c:pt>
                <c:pt idx="137">
                  <c:v>109321.57588290524</c:v>
                </c:pt>
                <c:pt idx="138">
                  <c:v>110268.47722925575</c:v>
                </c:pt>
                <c:pt idx="139">
                  <c:v>111150.23666379186</c:v>
                </c:pt>
                <c:pt idx="140">
                  <c:v>112110.90403136433</c:v>
                </c:pt>
                <c:pt idx="141">
                  <c:v>113047.3238948674</c:v>
                </c:pt>
                <c:pt idx="142">
                  <c:v>114026.44213520514</c:v>
                </c:pt>
                <c:pt idx="143">
                  <c:v>114929.12450210004</c:v>
                </c:pt>
                <c:pt idx="144">
                  <c:v>115922.66704729997</c:v>
                </c:pt>
                <c:pt idx="145">
                  <c:v>116887.47732786897</c:v>
                </c:pt>
                <c:pt idx="146">
                  <c:v>117899.72339419395</c:v>
                </c:pt>
                <c:pt idx="147">
                  <c:v>118822.30373948043</c:v>
                </c:pt>
                <c:pt idx="148">
                  <c:v>119849.81645762239</c:v>
                </c:pt>
                <c:pt idx="149">
                  <c:v>120843.66324997894</c:v>
                </c:pt>
                <c:pt idx="150">
                  <c:v>121889.99827297842</c:v>
                </c:pt>
                <c:pt idx="151">
                  <c:v>122831.64434414951</c:v>
                </c:pt>
                <c:pt idx="152">
                  <c:v>123894.03100744847</c:v>
                </c:pt>
                <c:pt idx="153">
                  <c:v>124917.46123905967</c:v>
                </c:pt>
                <c:pt idx="154">
                  <c:v>125998.63653296389</c:v>
                </c:pt>
                <c:pt idx="155">
                  <c:v>126957.2936201828</c:v>
                </c:pt>
                <c:pt idx="156">
                  <c:v>128055.66765970601</c:v>
                </c:pt>
                <c:pt idx="157">
                  <c:v>123970.43477448546</c:v>
                </c:pt>
                <c:pt idx="158">
                  <c:v>120065.50122452846</c:v>
                </c:pt>
                <c:pt idx="159">
                  <c:v>116149.13960735632</c:v>
                </c:pt>
                <c:pt idx="160">
                  <c:v>112490.39137992859</c:v>
                </c:pt>
                <c:pt idx="161">
                  <c:v>114456.6918166517</c:v>
                </c:pt>
                <c:pt idx="162">
                  <c:v>116508.11246503911</c:v>
                </c:pt>
                <c:pt idx="163">
                  <c:v>118442.21267291374</c:v>
                </c:pt>
                <c:pt idx="164">
                  <c:v>120565.88932557938</c:v>
                </c:pt>
                <c:pt idx="165">
                  <c:v>120992.96748867612</c:v>
                </c:pt>
                <c:pt idx="166">
                  <c:v>121475.33185204484</c:v>
                </c:pt>
                <c:pt idx="167">
                  <c:v>121784.21067386972</c:v>
                </c:pt>
                <c:pt idx="168">
                  <c:v>122269.93092370735</c:v>
                </c:pt>
                <c:pt idx="169">
                  <c:v>123949.49540691733</c:v>
                </c:pt>
                <c:pt idx="170">
                  <c:v>125706.48290861318</c:v>
                </c:pt>
                <c:pt idx="171">
                  <c:v>127280.77708700411</c:v>
                </c:pt>
                <c:pt idx="172">
                  <c:v>129086.73428406003</c:v>
                </c:pt>
                <c:pt idx="173">
                  <c:v>130933.25661182628</c:v>
                </c:pt>
                <c:pt idx="174">
                  <c:v>132857.81580853756</c:v>
                </c:pt>
                <c:pt idx="175">
                  <c:v>134570.55205109535</c:v>
                </c:pt>
                <c:pt idx="176">
                  <c:v>136546.12546007312</c:v>
                </c:pt>
                <c:pt idx="177">
                  <c:v>138276.70838512087</c:v>
                </c:pt>
                <c:pt idx="178">
                  <c:v>140071.6349150126</c:v>
                </c:pt>
                <c:pt idx="179">
                  <c:v>141597.1578623043</c:v>
                </c:pt>
                <c:pt idx="180">
                  <c:v>143434.96009563594</c:v>
                </c:pt>
                <c:pt idx="181">
                  <c:v>146416.62772477116</c:v>
                </c:pt>
                <c:pt idx="182">
                  <c:v>149480.83802954547</c:v>
                </c:pt>
                <c:pt idx="183">
                  <c:v>152272.0856444863</c:v>
                </c:pt>
                <c:pt idx="184">
                  <c:v>155439.73680447784</c:v>
                </c:pt>
                <c:pt idx="185">
                  <c:v>157038.00496646433</c:v>
                </c:pt>
                <c:pt idx="186">
                  <c:v>158634.09967267513</c:v>
                </c:pt>
                <c:pt idx="187">
                  <c:v>159810.8410493421</c:v>
                </c:pt>
                <c:pt idx="188">
                  <c:v>161415.68672404499</c:v>
                </c:pt>
                <c:pt idx="189">
                  <c:v>163068.75276987406</c:v>
                </c:pt>
                <c:pt idx="190">
                  <c:v>164645.43876642251</c:v>
                </c:pt>
                <c:pt idx="191">
                  <c:v>165776.84451602068</c:v>
                </c:pt>
                <c:pt idx="192">
                  <c:v>167280.0023585851</c:v>
                </c:pt>
                <c:pt idx="193">
                  <c:v>168897.95669804257</c:v>
                </c:pt>
                <c:pt idx="194">
                  <c:v>170307.87780606691</c:v>
                </c:pt>
                <c:pt idx="195">
                  <c:v>171093.43985081735</c:v>
                </c:pt>
                <c:pt idx="196">
                  <c:v>172315.41345009886</c:v>
                </c:pt>
                <c:pt idx="197">
                  <c:v>178383.2147608244</c:v>
                </c:pt>
                <c:pt idx="198">
                  <c:v>183894.00296218225</c:v>
                </c:pt>
                <c:pt idx="199">
                  <c:v>188992.08380664105</c:v>
                </c:pt>
                <c:pt idx="200">
                  <c:v>201048.33178403124</c:v>
                </c:pt>
                <c:pt idx="201">
                  <c:v>173363.46914916494</c:v>
                </c:pt>
                <c:pt idx="202">
                  <c:v>172417.79549641217</c:v>
                </c:pt>
                <c:pt idx="203">
                  <c:v>182812.71468151369</c:v>
                </c:pt>
                <c:pt idx="204">
                  <c:v>188696.4681430487</c:v>
                </c:pt>
                <c:pt idx="205">
                  <c:v>201985.8608781613</c:v>
                </c:pt>
                <c:pt idx="206">
                  <c:v>180195.05330057119</c:v>
                </c:pt>
                <c:pt idx="207">
                  <c:v>203841.33781820018</c:v>
                </c:pt>
                <c:pt idx="208">
                  <c:v>204208.30664854337</c:v>
                </c:pt>
                <c:pt idx="209">
                  <c:v>181576.46362974899</c:v>
                </c:pt>
                <c:pt idx="210">
                  <c:v>206598.42251619892</c:v>
                </c:pt>
                <c:pt idx="211">
                  <c:v>216196.07767939963</c:v>
                </c:pt>
                <c:pt idx="212">
                  <c:v>213059.29568186565</c:v>
                </c:pt>
                <c:pt idx="213">
                  <c:v>189069.78711340617</c:v>
                </c:pt>
                <c:pt idx="214">
                  <c:v>205422.03062453686</c:v>
                </c:pt>
                <c:pt idx="215">
                  <c:v>206806.0405815331</c:v>
                </c:pt>
                <c:pt idx="216">
                  <c:v>221768.85284189534</c:v>
                </c:pt>
                <c:pt idx="217">
                  <c:v>206031.12655253286</c:v>
                </c:pt>
                <c:pt idx="218">
                  <c:v>212894.98433729963</c:v>
                </c:pt>
                <c:pt idx="219">
                  <c:v>189444.87707365895</c:v>
                </c:pt>
                <c:pt idx="220">
                  <c:v>206930.27719974058</c:v>
                </c:pt>
                <c:pt idx="221">
                  <c:v>209743.94543946991</c:v>
                </c:pt>
                <c:pt idx="222">
                  <c:v>225819.19618333175</c:v>
                </c:pt>
                <c:pt idx="223">
                  <c:v>238065.80431453968</c:v>
                </c:pt>
                <c:pt idx="224">
                  <c:v>227733.20366133249</c:v>
                </c:pt>
                <c:pt idx="225">
                  <c:v>222859.50069019798</c:v>
                </c:pt>
                <c:pt idx="226">
                  <c:v>223425.81040999846</c:v>
                </c:pt>
                <c:pt idx="227">
                  <c:v>223542.61374507882</c:v>
                </c:pt>
                <c:pt idx="228">
                  <c:v>230684.4849680347</c:v>
                </c:pt>
                <c:pt idx="229">
                  <c:v>221046.70403107061</c:v>
                </c:pt>
                <c:pt idx="230">
                  <c:v>222476.39994283926</c:v>
                </c:pt>
                <c:pt idx="231">
                  <c:v>213407.56774599873</c:v>
                </c:pt>
                <c:pt idx="232">
                  <c:v>237297.1980204937</c:v>
                </c:pt>
                <c:pt idx="233">
                  <c:v>210231.62809140387</c:v>
                </c:pt>
                <c:pt idx="234">
                  <c:v>244367.72639109968</c:v>
                </c:pt>
                <c:pt idx="235">
                  <c:v>246238.89776749923</c:v>
                </c:pt>
                <c:pt idx="236">
                  <c:v>260165.27723083284</c:v>
                </c:pt>
                <c:pt idx="237">
                  <c:v>227949.88539374038</c:v>
                </c:pt>
                <c:pt idx="238">
                  <c:v>234726.18928087145</c:v>
                </c:pt>
                <c:pt idx="239">
                  <c:v>244370.64322751088</c:v>
                </c:pt>
                <c:pt idx="240">
                  <c:v>247328.94210003506</c:v>
                </c:pt>
                <c:pt idx="241">
                  <c:v>242065.27110411439</c:v>
                </c:pt>
                <c:pt idx="242">
                  <c:v>281855.77297949989</c:v>
                </c:pt>
                <c:pt idx="243">
                  <c:v>248366.06774980071</c:v>
                </c:pt>
                <c:pt idx="244">
                  <c:v>254431.04131016452</c:v>
                </c:pt>
                <c:pt idx="245">
                  <c:v>254207.66233548764</c:v>
                </c:pt>
                <c:pt idx="246">
                  <c:v>267236.64696189831</c:v>
                </c:pt>
                <c:pt idx="247">
                  <c:v>273710.5930466188</c:v>
                </c:pt>
                <c:pt idx="248">
                  <c:v>317692.83581030392</c:v>
                </c:pt>
                <c:pt idx="249">
                  <c:v>298815.11926530016</c:v>
                </c:pt>
                <c:pt idx="250">
                  <c:v>306723.76215355785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'3.3'!$L$1</c:f>
              <c:strCache>
                <c:ptCount val="1"/>
                <c:pt idx="0">
                  <c:v>Actividades Inmobiliarias</c:v>
                </c:pt>
              </c:strCache>
            </c:strRef>
          </c:tx>
          <c:marker>
            <c:symbol val="none"/>
          </c:marker>
          <c:cat>
            <c:numRef>
              <c:f>'3.3'!$A$2:$A$252</c:f>
              <c:numCache>
                <c:formatCode>mmm\-yy</c:formatCode>
                <c:ptCount val="251"/>
                <c:pt idx="0">
                  <c:v>18963</c:v>
                </c:pt>
                <c:pt idx="1">
                  <c:v>19054</c:v>
                </c:pt>
                <c:pt idx="2">
                  <c:v>19146</c:v>
                </c:pt>
                <c:pt idx="3">
                  <c:v>19238</c:v>
                </c:pt>
                <c:pt idx="4">
                  <c:v>19329</c:v>
                </c:pt>
                <c:pt idx="5">
                  <c:v>19419</c:v>
                </c:pt>
                <c:pt idx="6">
                  <c:v>19511</c:v>
                </c:pt>
                <c:pt idx="7">
                  <c:v>19603</c:v>
                </c:pt>
                <c:pt idx="8">
                  <c:v>19694</c:v>
                </c:pt>
                <c:pt idx="9">
                  <c:v>19784</c:v>
                </c:pt>
                <c:pt idx="10">
                  <c:v>19876</c:v>
                </c:pt>
                <c:pt idx="11">
                  <c:v>19968</c:v>
                </c:pt>
                <c:pt idx="12">
                  <c:v>20059</c:v>
                </c:pt>
                <c:pt idx="13">
                  <c:v>20149</c:v>
                </c:pt>
                <c:pt idx="14">
                  <c:v>20241</c:v>
                </c:pt>
                <c:pt idx="15">
                  <c:v>20333</c:v>
                </c:pt>
                <c:pt idx="16">
                  <c:v>20424</c:v>
                </c:pt>
                <c:pt idx="17">
                  <c:v>20515</c:v>
                </c:pt>
                <c:pt idx="18">
                  <c:v>20607</c:v>
                </c:pt>
                <c:pt idx="19">
                  <c:v>20699</c:v>
                </c:pt>
                <c:pt idx="20">
                  <c:v>20790</c:v>
                </c:pt>
                <c:pt idx="21">
                  <c:v>20880</c:v>
                </c:pt>
                <c:pt idx="22">
                  <c:v>20972</c:v>
                </c:pt>
                <c:pt idx="23">
                  <c:v>21064</c:v>
                </c:pt>
                <c:pt idx="24">
                  <c:v>21155</c:v>
                </c:pt>
                <c:pt idx="25">
                  <c:v>21245</c:v>
                </c:pt>
                <c:pt idx="26">
                  <c:v>21337</c:v>
                </c:pt>
                <c:pt idx="27">
                  <c:v>21429</c:v>
                </c:pt>
                <c:pt idx="28">
                  <c:v>21520</c:v>
                </c:pt>
                <c:pt idx="29">
                  <c:v>21610</c:v>
                </c:pt>
                <c:pt idx="30">
                  <c:v>21702</c:v>
                </c:pt>
                <c:pt idx="31">
                  <c:v>21794</c:v>
                </c:pt>
                <c:pt idx="32">
                  <c:v>21885</c:v>
                </c:pt>
                <c:pt idx="33">
                  <c:v>21976</c:v>
                </c:pt>
                <c:pt idx="34">
                  <c:v>22068</c:v>
                </c:pt>
                <c:pt idx="35">
                  <c:v>22160</c:v>
                </c:pt>
                <c:pt idx="36">
                  <c:v>22251</c:v>
                </c:pt>
                <c:pt idx="37">
                  <c:v>22341</c:v>
                </c:pt>
                <c:pt idx="38">
                  <c:v>22433</c:v>
                </c:pt>
                <c:pt idx="39">
                  <c:v>22525</c:v>
                </c:pt>
                <c:pt idx="40">
                  <c:v>22616</c:v>
                </c:pt>
                <c:pt idx="41">
                  <c:v>22706</c:v>
                </c:pt>
                <c:pt idx="42">
                  <c:v>22798</c:v>
                </c:pt>
                <c:pt idx="43">
                  <c:v>22890</c:v>
                </c:pt>
                <c:pt idx="44">
                  <c:v>22981</c:v>
                </c:pt>
                <c:pt idx="45">
                  <c:v>23071</c:v>
                </c:pt>
                <c:pt idx="46">
                  <c:v>23163</c:v>
                </c:pt>
                <c:pt idx="47">
                  <c:v>23255</c:v>
                </c:pt>
                <c:pt idx="48">
                  <c:v>23346</c:v>
                </c:pt>
                <c:pt idx="49">
                  <c:v>23437</c:v>
                </c:pt>
                <c:pt idx="50">
                  <c:v>23529</c:v>
                </c:pt>
                <c:pt idx="51">
                  <c:v>23621</c:v>
                </c:pt>
                <c:pt idx="52">
                  <c:v>23712</c:v>
                </c:pt>
                <c:pt idx="53">
                  <c:v>23802</c:v>
                </c:pt>
                <c:pt idx="54">
                  <c:v>23894</c:v>
                </c:pt>
                <c:pt idx="55">
                  <c:v>23986</c:v>
                </c:pt>
                <c:pt idx="56">
                  <c:v>24077</c:v>
                </c:pt>
                <c:pt idx="57">
                  <c:v>24167</c:v>
                </c:pt>
                <c:pt idx="58">
                  <c:v>24259</c:v>
                </c:pt>
                <c:pt idx="59">
                  <c:v>24351</c:v>
                </c:pt>
                <c:pt idx="60">
                  <c:v>24442</c:v>
                </c:pt>
                <c:pt idx="61">
                  <c:v>24532</c:v>
                </c:pt>
                <c:pt idx="62">
                  <c:v>24624</c:v>
                </c:pt>
                <c:pt idx="63">
                  <c:v>24716</c:v>
                </c:pt>
                <c:pt idx="64">
                  <c:v>24807</c:v>
                </c:pt>
                <c:pt idx="65">
                  <c:v>24898</c:v>
                </c:pt>
                <c:pt idx="66">
                  <c:v>24990</c:v>
                </c:pt>
                <c:pt idx="67">
                  <c:v>25082</c:v>
                </c:pt>
                <c:pt idx="68">
                  <c:v>25173</c:v>
                </c:pt>
                <c:pt idx="69">
                  <c:v>25263</c:v>
                </c:pt>
                <c:pt idx="70">
                  <c:v>25355</c:v>
                </c:pt>
                <c:pt idx="71">
                  <c:v>25447</c:v>
                </c:pt>
                <c:pt idx="72">
                  <c:v>25538</c:v>
                </c:pt>
                <c:pt idx="73">
                  <c:v>25628</c:v>
                </c:pt>
                <c:pt idx="74">
                  <c:v>25720</c:v>
                </c:pt>
                <c:pt idx="75">
                  <c:v>25812</c:v>
                </c:pt>
                <c:pt idx="76">
                  <c:v>25903</c:v>
                </c:pt>
                <c:pt idx="77">
                  <c:v>25993</c:v>
                </c:pt>
                <c:pt idx="78">
                  <c:v>26085</c:v>
                </c:pt>
                <c:pt idx="79">
                  <c:v>26177</c:v>
                </c:pt>
                <c:pt idx="80">
                  <c:v>26268</c:v>
                </c:pt>
                <c:pt idx="81">
                  <c:v>26359</c:v>
                </c:pt>
                <c:pt idx="82">
                  <c:v>26451</c:v>
                </c:pt>
                <c:pt idx="83">
                  <c:v>26543</c:v>
                </c:pt>
                <c:pt idx="84">
                  <c:v>26634</c:v>
                </c:pt>
                <c:pt idx="85">
                  <c:v>26724</c:v>
                </c:pt>
                <c:pt idx="86">
                  <c:v>26816</c:v>
                </c:pt>
                <c:pt idx="87">
                  <c:v>26908</c:v>
                </c:pt>
                <c:pt idx="88">
                  <c:v>26999</c:v>
                </c:pt>
                <c:pt idx="89">
                  <c:v>27089</c:v>
                </c:pt>
                <c:pt idx="90">
                  <c:v>27181</c:v>
                </c:pt>
                <c:pt idx="91">
                  <c:v>27273</c:v>
                </c:pt>
                <c:pt idx="92">
                  <c:v>27364</c:v>
                </c:pt>
                <c:pt idx="93">
                  <c:v>27454</c:v>
                </c:pt>
                <c:pt idx="94">
                  <c:v>27546</c:v>
                </c:pt>
                <c:pt idx="95">
                  <c:v>27638</c:v>
                </c:pt>
                <c:pt idx="96">
                  <c:v>27729</c:v>
                </c:pt>
                <c:pt idx="97">
                  <c:v>27820</c:v>
                </c:pt>
                <c:pt idx="98">
                  <c:v>27912</c:v>
                </c:pt>
                <c:pt idx="99">
                  <c:v>28004</c:v>
                </c:pt>
                <c:pt idx="100">
                  <c:v>28095</c:v>
                </c:pt>
                <c:pt idx="101">
                  <c:v>28185</c:v>
                </c:pt>
                <c:pt idx="102">
                  <c:v>28277</c:v>
                </c:pt>
                <c:pt idx="103">
                  <c:v>28369</c:v>
                </c:pt>
                <c:pt idx="104">
                  <c:v>28460</c:v>
                </c:pt>
                <c:pt idx="105">
                  <c:v>28550</c:v>
                </c:pt>
                <c:pt idx="106">
                  <c:v>28642</c:v>
                </c:pt>
                <c:pt idx="107">
                  <c:v>28734</c:v>
                </c:pt>
                <c:pt idx="108">
                  <c:v>28825</c:v>
                </c:pt>
                <c:pt idx="109">
                  <c:v>28915</c:v>
                </c:pt>
                <c:pt idx="110">
                  <c:v>29007</c:v>
                </c:pt>
                <c:pt idx="111">
                  <c:v>29099</c:v>
                </c:pt>
                <c:pt idx="112">
                  <c:v>29190</c:v>
                </c:pt>
                <c:pt idx="113">
                  <c:v>29281</c:v>
                </c:pt>
                <c:pt idx="114">
                  <c:v>29373</c:v>
                </c:pt>
                <c:pt idx="115">
                  <c:v>29465</c:v>
                </c:pt>
                <c:pt idx="116">
                  <c:v>29556</c:v>
                </c:pt>
                <c:pt idx="117">
                  <c:v>29646</c:v>
                </c:pt>
                <c:pt idx="118">
                  <c:v>29738</c:v>
                </c:pt>
                <c:pt idx="119">
                  <c:v>29830</c:v>
                </c:pt>
                <c:pt idx="120">
                  <c:v>29921</c:v>
                </c:pt>
                <c:pt idx="121">
                  <c:v>30011</c:v>
                </c:pt>
                <c:pt idx="122">
                  <c:v>30103</c:v>
                </c:pt>
                <c:pt idx="123">
                  <c:v>30195</c:v>
                </c:pt>
                <c:pt idx="124">
                  <c:v>30286</c:v>
                </c:pt>
                <c:pt idx="125">
                  <c:v>30376</c:v>
                </c:pt>
                <c:pt idx="126">
                  <c:v>30468</c:v>
                </c:pt>
                <c:pt idx="127">
                  <c:v>30560</c:v>
                </c:pt>
                <c:pt idx="128">
                  <c:v>30651</c:v>
                </c:pt>
                <c:pt idx="129">
                  <c:v>30742</c:v>
                </c:pt>
                <c:pt idx="130">
                  <c:v>30834</c:v>
                </c:pt>
                <c:pt idx="131">
                  <c:v>30926</c:v>
                </c:pt>
                <c:pt idx="132">
                  <c:v>31017</c:v>
                </c:pt>
                <c:pt idx="133">
                  <c:v>31107</c:v>
                </c:pt>
                <c:pt idx="134">
                  <c:v>31199</c:v>
                </c:pt>
                <c:pt idx="135">
                  <c:v>31291</c:v>
                </c:pt>
                <c:pt idx="136">
                  <c:v>31382</c:v>
                </c:pt>
                <c:pt idx="137">
                  <c:v>31472</c:v>
                </c:pt>
                <c:pt idx="138">
                  <c:v>31564</c:v>
                </c:pt>
                <c:pt idx="139">
                  <c:v>31656</c:v>
                </c:pt>
                <c:pt idx="140">
                  <c:v>31747</c:v>
                </c:pt>
                <c:pt idx="141">
                  <c:v>31837</c:v>
                </c:pt>
                <c:pt idx="142">
                  <c:v>31929</c:v>
                </c:pt>
                <c:pt idx="143">
                  <c:v>32021</c:v>
                </c:pt>
                <c:pt idx="144">
                  <c:v>32112</c:v>
                </c:pt>
                <c:pt idx="145">
                  <c:v>32203</c:v>
                </c:pt>
                <c:pt idx="146">
                  <c:v>32295</c:v>
                </c:pt>
                <c:pt idx="147">
                  <c:v>32387</c:v>
                </c:pt>
                <c:pt idx="148">
                  <c:v>32478</c:v>
                </c:pt>
                <c:pt idx="149">
                  <c:v>32568</c:v>
                </c:pt>
                <c:pt idx="150">
                  <c:v>32660</c:v>
                </c:pt>
                <c:pt idx="151">
                  <c:v>32752</c:v>
                </c:pt>
                <c:pt idx="152">
                  <c:v>32843</c:v>
                </c:pt>
                <c:pt idx="153">
                  <c:v>32933</c:v>
                </c:pt>
                <c:pt idx="154">
                  <c:v>33025</c:v>
                </c:pt>
                <c:pt idx="155">
                  <c:v>33117</c:v>
                </c:pt>
                <c:pt idx="156">
                  <c:v>33208</c:v>
                </c:pt>
                <c:pt idx="157">
                  <c:v>33298</c:v>
                </c:pt>
                <c:pt idx="158">
                  <c:v>33390</c:v>
                </c:pt>
                <c:pt idx="159">
                  <c:v>33482</c:v>
                </c:pt>
                <c:pt idx="160">
                  <c:v>33573</c:v>
                </c:pt>
                <c:pt idx="161">
                  <c:v>33664</c:v>
                </c:pt>
                <c:pt idx="162">
                  <c:v>33756</c:v>
                </c:pt>
                <c:pt idx="163">
                  <c:v>33848</c:v>
                </c:pt>
                <c:pt idx="164">
                  <c:v>33939</c:v>
                </c:pt>
                <c:pt idx="165">
                  <c:v>34029</c:v>
                </c:pt>
                <c:pt idx="166">
                  <c:v>34121</c:v>
                </c:pt>
                <c:pt idx="167">
                  <c:v>34213</c:v>
                </c:pt>
                <c:pt idx="168">
                  <c:v>34304</c:v>
                </c:pt>
                <c:pt idx="169">
                  <c:v>34394</c:v>
                </c:pt>
                <c:pt idx="170">
                  <c:v>34486</c:v>
                </c:pt>
                <c:pt idx="171">
                  <c:v>34578</c:v>
                </c:pt>
                <c:pt idx="172">
                  <c:v>34669</c:v>
                </c:pt>
                <c:pt idx="173">
                  <c:v>34759</c:v>
                </c:pt>
                <c:pt idx="174">
                  <c:v>34851</c:v>
                </c:pt>
                <c:pt idx="175">
                  <c:v>34943</c:v>
                </c:pt>
                <c:pt idx="176">
                  <c:v>35034</c:v>
                </c:pt>
                <c:pt idx="177">
                  <c:v>35125</c:v>
                </c:pt>
                <c:pt idx="178">
                  <c:v>35217</c:v>
                </c:pt>
                <c:pt idx="179">
                  <c:v>35309</c:v>
                </c:pt>
                <c:pt idx="180">
                  <c:v>35400</c:v>
                </c:pt>
                <c:pt idx="181">
                  <c:v>35490</c:v>
                </c:pt>
                <c:pt idx="182">
                  <c:v>35582</c:v>
                </c:pt>
                <c:pt idx="183">
                  <c:v>35674</c:v>
                </c:pt>
                <c:pt idx="184">
                  <c:v>35765</c:v>
                </c:pt>
                <c:pt idx="185">
                  <c:v>35855</c:v>
                </c:pt>
                <c:pt idx="186">
                  <c:v>35947</c:v>
                </c:pt>
                <c:pt idx="187">
                  <c:v>36039</c:v>
                </c:pt>
                <c:pt idx="188">
                  <c:v>36130</c:v>
                </c:pt>
                <c:pt idx="189">
                  <c:v>36220</c:v>
                </c:pt>
                <c:pt idx="190">
                  <c:v>36312</c:v>
                </c:pt>
                <c:pt idx="191">
                  <c:v>36404</c:v>
                </c:pt>
                <c:pt idx="192">
                  <c:v>36495</c:v>
                </c:pt>
                <c:pt idx="193">
                  <c:v>36586</c:v>
                </c:pt>
                <c:pt idx="194">
                  <c:v>36678</c:v>
                </c:pt>
                <c:pt idx="195">
                  <c:v>36770</c:v>
                </c:pt>
                <c:pt idx="196">
                  <c:v>36861</c:v>
                </c:pt>
                <c:pt idx="197">
                  <c:v>36951</c:v>
                </c:pt>
                <c:pt idx="198">
                  <c:v>37043</c:v>
                </c:pt>
                <c:pt idx="199">
                  <c:v>37135</c:v>
                </c:pt>
                <c:pt idx="200">
                  <c:v>37226</c:v>
                </c:pt>
                <c:pt idx="201">
                  <c:v>37316</c:v>
                </c:pt>
                <c:pt idx="202">
                  <c:v>37408</c:v>
                </c:pt>
                <c:pt idx="203">
                  <c:v>37500</c:v>
                </c:pt>
                <c:pt idx="204">
                  <c:v>37591</c:v>
                </c:pt>
                <c:pt idx="205">
                  <c:v>37681</c:v>
                </c:pt>
                <c:pt idx="206">
                  <c:v>37773</c:v>
                </c:pt>
                <c:pt idx="207">
                  <c:v>37865</c:v>
                </c:pt>
                <c:pt idx="208">
                  <c:v>37956</c:v>
                </c:pt>
                <c:pt idx="209">
                  <c:v>38047</c:v>
                </c:pt>
                <c:pt idx="210">
                  <c:v>38139</c:v>
                </c:pt>
                <c:pt idx="211">
                  <c:v>38231</c:v>
                </c:pt>
                <c:pt idx="212">
                  <c:v>38322</c:v>
                </c:pt>
                <c:pt idx="213">
                  <c:v>38412</c:v>
                </c:pt>
                <c:pt idx="214">
                  <c:v>38504</c:v>
                </c:pt>
                <c:pt idx="215">
                  <c:v>38596</c:v>
                </c:pt>
                <c:pt idx="216">
                  <c:v>38687</c:v>
                </c:pt>
                <c:pt idx="217">
                  <c:v>38777</c:v>
                </c:pt>
                <c:pt idx="218">
                  <c:v>38869</c:v>
                </c:pt>
                <c:pt idx="219">
                  <c:v>38961</c:v>
                </c:pt>
                <c:pt idx="220">
                  <c:v>39052</c:v>
                </c:pt>
                <c:pt idx="221">
                  <c:v>39142</c:v>
                </c:pt>
                <c:pt idx="222">
                  <c:v>39234</c:v>
                </c:pt>
                <c:pt idx="223">
                  <c:v>39326</c:v>
                </c:pt>
                <c:pt idx="224">
                  <c:v>39417</c:v>
                </c:pt>
                <c:pt idx="225">
                  <c:v>39508</c:v>
                </c:pt>
                <c:pt idx="226">
                  <c:v>39600</c:v>
                </c:pt>
                <c:pt idx="227">
                  <c:v>39692</c:v>
                </c:pt>
                <c:pt idx="228">
                  <c:v>39783</c:v>
                </c:pt>
                <c:pt idx="229">
                  <c:v>39873</c:v>
                </c:pt>
                <c:pt idx="230">
                  <c:v>39965</c:v>
                </c:pt>
                <c:pt idx="231">
                  <c:v>40057</c:v>
                </c:pt>
                <c:pt idx="232">
                  <c:v>40148</c:v>
                </c:pt>
                <c:pt idx="233">
                  <c:v>40238</c:v>
                </c:pt>
                <c:pt idx="234">
                  <c:v>40330</c:v>
                </c:pt>
                <c:pt idx="235">
                  <c:v>40422</c:v>
                </c:pt>
                <c:pt idx="236">
                  <c:v>40513</c:v>
                </c:pt>
                <c:pt idx="237">
                  <c:v>40603</c:v>
                </c:pt>
                <c:pt idx="238">
                  <c:v>40695</c:v>
                </c:pt>
                <c:pt idx="239">
                  <c:v>40787</c:v>
                </c:pt>
                <c:pt idx="240">
                  <c:v>40878</c:v>
                </c:pt>
                <c:pt idx="241">
                  <c:v>40969</c:v>
                </c:pt>
                <c:pt idx="242">
                  <c:v>41061</c:v>
                </c:pt>
                <c:pt idx="243">
                  <c:v>41153</c:v>
                </c:pt>
                <c:pt idx="244">
                  <c:v>41244</c:v>
                </c:pt>
                <c:pt idx="245">
                  <c:v>41334</c:v>
                </c:pt>
                <c:pt idx="246">
                  <c:v>41426</c:v>
                </c:pt>
                <c:pt idx="247">
                  <c:v>41518</c:v>
                </c:pt>
                <c:pt idx="248">
                  <c:v>41609</c:v>
                </c:pt>
                <c:pt idx="249">
                  <c:v>41699</c:v>
                </c:pt>
                <c:pt idx="250">
                  <c:v>41791</c:v>
                </c:pt>
              </c:numCache>
            </c:numRef>
          </c:cat>
          <c:val>
            <c:numRef>
              <c:f>'3.3'!$L$2:$L$252</c:f>
              <c:numCache>
                <c:formatCode>0</c:formatCode>
                <c:ptCount val="251"/>
                <c:pt idx="0">
                  <c:v>-246647.39763623488</c:v>
                </c:pt>
                <c:pt idx="1">
                  <c:v>-246244.90071922043</c:v>
                </c:pt>
                <c:pt idx="2">
                  <c:v>-245830.69167942688</c:v>
                </c:pt>
                <c:pt idx="3">
                  <c:v>-245399.05508690787</c:v>
                </c:pt>
                <c:pt idx="4">
                  <c:v>-244955.89756095913</c:v>
                </c:pt>
                <c:pt idx="5">
                  <c:v>-244490.81542229661</c:v>
                </c:pt>
                <c:pt idx="6">
                  <c:v>-244013.61543251801</c:v>
                </c:pt>
                <c:pt idx="7">
                  <c:v>-243517.98092245593</c:v>
                </c:pt>
                <c:pt idx="8">
                  <c:v>-243010.50382961158</c:v>
                </c:pt>
                <c:pt idx="9">
                  <c:v>-242480.24214317277</c:v>
                </c:pt>
                <c:pt idx="10">
                  <c:v>-241937.45901414828</c:v>
                </c:pt>
                <c:pt idx="11">
                  <c:v>-241375.18012934021</c:v>
                </c:pt>
                <c:pt idx="12">
                  <c:v>-240800.75311641593</c:v>
                </c:pt>
                <c:pt idx="13">
                  <c:v>-240202.62602326606</c:v>
                </c:pt>
                <c:pt idx="14">
                  <c:v>-239591.5771864595</c:v>
                </c:pt>
                <c:pt idx="15">
                  <c:v>-238959.91436290555</c:v>
                </c:pt>
                <c:pt idx="16">
                  <c:v>-238315.81685271533</c:v>
                </c:pt>
                <c:pt idx="17">
                  <c:v>-237647.10667981647</c:v>
                </c:pt>
                <c:pt idx="18">
                  <c:v>-236965.07862651473</c:v>
                </c:pt>
                <c:pt idx="19">
                  <c:v>-236261.25837558019</c:v>
                </c:pt>
                <c:pt idx="20">
                  <c:v>-235544.73858158136</c:v>
                </c:pt>
                <c:pt idx="21">
                  <c:v>-234802.62701384383</c:v>
                </c:pt>
                <c:pt idx="22">
                  <c:v>-234046.80677831522</c:v>
                </c:pt>
                <c:pt idx="23">
                  <c:v>-233267.95361661451</c:v>
                </c:pt>
                <c:pt idx="24">
                  <c:v>-232476.16093458844</c:v>
                </c:pt>
                <c:pt idx="25">
                  <c:v>-231657.78772264035</c:v>
                </c:pt>
                <c:pt idx="26">
                  <c:v>-230825.32121544064</c:v>
                </c:pt>
                <c:pt idx="27">
                  <c:v>-229968.51584484513</c:v>
                </c:pt>
                <c:pt idx="28">
                  <c:v>-229098.55874658559</c:v>
                </c:pt>
                <c:pt idx="29">
                  <c:v>-228201.02107040235</c:v>
                </c:pt>
                <c:pt idx="30">
                  <c:v>-227289.01227214237</c:v>
                </c:pt>
                <c:pt idx="31">
                  <c:v>-226351.29097291827</c:v>
                </c:pt>
                <c:pt idx="32">
                  <c:v>-225400.23631078846</c:v>
                </c:pt>
                <c:pt idx="33">
                  <c:v>-224420.55253303936</c:v>
                </c:pt>
                <c:pt idx="34">
                  <c:v>-223426.02733749134</c:v>
                </c:pt>
                <c:pt idx="35">
                  <c:v>-222404.34645074431</c:v>
                </c:pt>
                <c:pt idx="36">
                  <c:v>-221369.18409910606</c:v>
                </c:pt>
                <c:pt idx="37">
                  <c:v>-220304.31129784952</c:v>
                </c:pt>
                <c:pt idx="38">
                  <c:v>-219224.23472328199</c:v>
                </c:pt>
                <c:pt idx="39">
                  <c:v>-218115.48830448944</c:v>
                </c:pt>
                <c:pt idx="40">
                  <c:v>-216993.14847409696</c:v>
                </c:pt>
                <c:pt idx="41">
                  <c:v>-215839.9975931927</c:v>
                </c:pt>
                <c:pt idx="42">
                  <c:v>-214671.28849339081</c:v>
                </c:pt>
                <c:pt idx="43">
                  <c:v>-213472.32359433509</c:v>
                </c:pt>
                <c:pt idx="44">
                  <c:v>-212259.69160799726</c:v>
                </c:pt>
                <c:pt idx="45">
                  <c:v>-211015.11904869816</c:v>
                </c:pt>
                <c:pt idx="46">
                  <c:v>-209754.64138143297</c:v>
                </c:pt>
                <c:pt idx="47">
                  <c:v>-208462.25036025984</c:v>
                </c:pt>
                <c:pt idx="48">
                  <c:v>-207156.15845176656</c:v>
                </c:pt>
                <c:pt idx="49">
                  <c:v>-205710.90272734713</c:v>
                </c:pt>
                <c:pt idx="50">
                  <c:v>-204250.85302179932</c:v>
                </c:pt>
                <c:pt idx="51">
                  <c:v>-202758.66440989202</c:v>
                </c:pt>
                <c:pt idx="52">
                  <c:v>-201254.29376573971</c:v>
                </c:pt>
                <c:pt idx="53">
                  <c:v>-200053.2311422877</c:v>
                </c:pt>
                <c:pt idx="54">
                  <c:v>-198832.50869617678</c:v>
                </c:pt>
                <c:pt idx="55">
                  <c:v>-197573.18008682676</c:v>
                </c:pt>
                <c:pt idx="56">
                  <c:v>-196296.96164216715</c:v>
                </c:pt>
                <c:pt idx="57">
                  <c:v>-194986.78262757385</c:v>
                </c:pt>
                <c:pt idx="58">
                  <c:v>-193656.20623831931</c:v>
                </c:pt>
                <c:pt idx="59">
                  <c:v>-192284.65857081444</c:v>
                </c:pt>
                <c:pt idx="60">
                  <c:v>-190895.90713180706</c:v>
                </c:pt>
                <c:pt idx="61">
                  <c:v>-189471.4512368459</c:v>
                </c:pt>
                <c:pt idx="62">
                  <c:v>-188025.8297224463</c:v>
                </c:pt>
                <c:pt idx="63">
                  <c:v>-186536.76882512495</c:v>
                </c:pt>
                <c:pt idx="64">
                  <c:v>-185030.19902122859</c:v>
                </c:pt>
                <c:pt idx="65">
                  <c:v>-183486.12537938618</c:v>
                </c:pt>
                <c:pt idx="66">
                  <c:v>-181920.08038798822</c:v>
                </c:pt>
                <c:pt idx="67">
                  <c:v>-180308.03174777582</c:v>
                </c:pt>
                <c:pt idx="68">
                  <c:v>-178678.17034752635</c:v>
                </c:pt>
                <c:pt idx="69">
                  <c:v>-177008.94299905683</c:v>
                </c:pt>
                <c:pt idx="70">
                  <c:v>-175316.89261137336</c:v>
                </c:pt>
                <c:pt idx="71">
                  <c:v>-173576.18945525642</c:v>
                </c:pt>
                <c:pt idx="72">
                  <c:v>-171817.3592998294</c:v>
                </c:pt>
                <c:pt idx="73">
                  <c:v>-170017.23525467227</c:v>
                </c:pt>
                <c:pt idx="74">
                  <c:v>-168193.3800868901</c:v>
                </c:pt>
                <c:pt idx="75">
                  <c:v>-166318.15365705325</c:v>
                </c:pt>
                <c:pt idx="76">
                  <c:v>-164424.46102562532</c:v>
                </c:pt>
                <c:pt idx="77">
                  <c:v>-162487.50273340003</c:v>
                </c:pt>
                <c:pt idx="78">
                  <c:v>-160525.83542722158</c:v>
                </c:pt>
                <c:pt idx="79">
                  <c:v>-158510.03177358289</c:v>
                </c:pt>
                <c:pt idx="80">
                  <c:v>-156475.374765655</c:v>
                </c:pt>
                <c:pt idx="81">
                  <c:v>-154395.42462191355</c:v>
                </c:pt>
                <c:pt idx="82">
                  <c:v>-152289.70180971085</c:v>
                </c:pt>
                <c:pt idx="83">
                  <c:v>-150127.0590892277</c:v>
                </c:pt>
                <c:pt idx="84">
                  <c:v>-147945.10267896811</c:v>
                </c:pt>
                <c:pt idx="85">
                  <c:v>-145664.10267336923</c:v>
                </c:pt>
                <c:pt idx="86">
                  <c:v>-143357.77926006334</c:v>
                </c:pt>
                <c:pt idx="87">
                  <c:v>-140993.45743056625</c:v>
                </c:pt>
                <c:pt idx="88">
                  <c:v>-138610.93397827013</c:v>
                </c:pt>
                <c:pt idx="89">
                  <c:v>-136928.84607004479</c:v>
                </c:pt>
                <c:pt idx="90">
                  <c:v>-135197.32742565</c:v>
                </c:pt>
                <c:pt idx="91">
                  <c:v>-133381.1595169451</c:v>
                </c:pt>
                <c:pt idx="92">
                  <c:v>-131521.74940236058</c:v>
                </c:pt>
                <c:pt idx="93">
                  <c:v>-129575.24080411028</c:v>
                </c:pt>
                <c:pt idx="94">
                  <c:v>-127575.15970965146</c:v>
                </c:pt>
                <c:pt idx="95">
                  <c:v>-125484.4190066906</c:v>
                </c:pt>
                <c:pt idx="96">
                  <c:v>-123346.88689715262</c:v>
                </c:pt>
                <c:pt idx="97">
                  <c:v>-121118.18476360143</c:v>
                </c:pt>
                <c:pt idx="98">
                  <c:v>-118831.40852421672</c:v>
                </c:pt>
                <c:pt idx="99">
                  <c:v>-116447.97789687113</c:v>
                </c:pt>
                <c:pt idx="100">
                  <c:v>-114013.7726073606</c:v>
                </c:pt>
                <c:pt idx="101">
                  <c:v>-111484.22536842417</c:v>
                </c:pt>
                <c:pt idx="102">
                  <c:v>-108891.67711045132</c:v>
                </c:pt>
                <c:pt idx="103">
                  <c:v>-106196.64610628993</c:v>
                </c:pt>
                <c:pt idx="104">
                  <c:v>-103446.24135095347</c:v>
                </c:pt>
                <c:pt idx="105">
                  <c:v>-100596.28573373694</c:v>
                </c:pt>
                <c:pt idx="106">
                  <c:v>-97677.900931209311</c:v>
                </c:pt>
                <c:pt idx="107">
                  <c:v>-94651.467525867047</c:v>
                </c:pt>
                <c:pt idx="108">
                  <c:v>-91564.370588160426</c:v>
                </c:pt>
                <c:pt idx="109">
                  <c:v>-88373.534870628413</c:v>
                </c:pt>
                <c:pt idx="110">
                  <c:v>-85108.241482339072</c:v>
                </c:pt>
                <c:pt idx="111">
                  <c:v>-81729.900764602033</c:v>
                </c:pt>
                <c:pt idx="112">
                  <c:v>-78284.5355634968</c:v>
                </c:pt>
                <c:pt idx="113">
                  <c:v>-74731.357098075285</c:v>
                </c:pt>
                <c:pt idx="114">
                  <c:v>-71096.985377043588</c:v>
                </c:pt>
                <c:pt idx="115">
                  <c:v>-67345.198680358735</c:v>
                </c:pt>
                <c:pt idx="116">
                  <c:v>-63518.988344707206</c:v>
                </c:pt>
                <c:pt idx="117">
                  <c:v>-59581.124899504866</c:v>
                </c:pt>
                <c:pt idx="118">
                  <c:v>-55554.472544316566</c:v>
                </c:pt>
                <c:pt idx="119">
                  <c:v>-51407.333464889729</c:v>
                </c:pt>
                <c:pt idx="120">
                  <c:v>-47176.445748563376</c:v>
                </c:pt>
                <c:pt idx="121">
                  <c:v>-42830.41386141254</c:v>
                </c:pt>
                <c:pt idx="122">
                  <c:v>-38386.999462033142</c:v>
                </c:pt>
                <c:pt idx="123">
                  <c:v>-33821.107909975188</c:v>
                </c:pt>
                <c:pt idx="124">
                  <c:v>-29160.779901608854</c:v>
                </c:pt>
                <c:pt idx="125">
                  <c:v>-24382.411560935841</c:v>
                </c:pt>
                <c:pt idx="126">
                  <c:v>-19496.822767117046</c:v>
                </c:pt>
                <c:pt idx="127">
                  <c:v>-14489.468667332547</c:v>
                </c:pt>
                <c:pt idx="128">
                  <c:v>-9373.3090394291958</c:v>
                </c:pt>
                <c:pt idx="129">
                  <c:v>-4136.9102500108356</c:v>
                </c:pt>
                <c:pt idx="130">
                  <c:v>1217.9314784631331</c:v>
                </c:pt>
                <c:pt idx="131">
                  <c:v>6692.5132937837661</c:v>
                </c:pt>
                <c:pt idx="132">
                  <c:v>12291.388129957781</c:v>
                </c:pt>
                <c:pt idx="133">
                  <c:v>18011.523211173848</c:v>
                </c:pt>
                <c:pt idx="134">
                  <c:v>23863.13508126442</c:v>
                </c:pt>
                <c:pt idx="135">
                  <c:v>29826.741878655885</c:v>
                </c:pt>
                <c:pt idx="136">
                  <c:v>35937.874266947554</c:v>
                </c:pt>
                <c:pt idx="137">
                  <c:v>42008.571443698151</c:v>
                </c:pt>
                <c:pt idx="138">
                  <c:v>48177.42065153116</c:v>
                </c:pt>
                <c:pt idx="139">
                  <c:v>54401.317034629494</c:v>
                </c:pt>
                <c:pt idx="140">
                  <c:v>60743.248404049977</c:v>
                </c:pt>
                <c:pt idx="141">
                  <c:v>67156.616681750194</c:v>
                </c:pt>
                <c:pt idx="142">
                  <c:v>73680.888840389554</c:v>
                </c:pt>
                <c:pt idx="143">
                  <c:v>80236.021451199864</c:v>
                </c:pt>
                <c:pt idx="144">
                  <c:v>86943.291475968173</c:v>
                </c:pt>
                <c:pt idx="145">
                  <c:v>93715.997194193929</c:v>
                </c:pt>
                <c:pt idx="146">
                  <c:v>100613.800204076</c:v>
                </c:pt>
                <c:pt idx="147">
                  <c:v>107525.38403665672</c:v>
                </c:pt>
                <c:pt idx="148">
                  <c:v>114608.4310309547</c:v>
                </c:pt>
                <c:pt idx="149">
                  <c:v>121747.37339016999</c:v>
                </c:pt>
                <c:pt idx="150">
                  <c:v>129028.92476281704</c:v>
                </c:pt>
                <c:pt idx="151">
                  <c:v>136276.2142877554</c:v>
                </c:pt>
                <c:pt idx="152">
                  <c:v>143759.87280201618</c:v>
                </c:pt>
                <c:pt idx="153">
                  <c:v>151289.93228232427</c:v>
                </c:pt>
                <c:pt idx="154">
                  <c:v>158980.36434098319</c:v>
                </c:pt>
                <c:pt idx="155">
                  <c:v>166621.15437823531</c:v>
                </c:pt>
                <c:pt idx="156">
                  <c:v>174505.70501428607</c:v>
                </c:pt>
                <c:pt idx="157">
                  <c:v>175159.4192616021</c:v>
                </c:pt>
                <c:pt idx="158">
                  <c:v>175653.7999705727</c:v>
                </c:pt>
                <c:pt idx="159">
                  <c:v>175698.65076301654</c:v>
                </c:pt>
                <c:pt idx="160">
                  <c:v>175785.53769465678</c:v>
                </c:pt>
                <c:pt idx="161">
                  <c:v>184566.67536740561</c:v>
                </c:pt>
                <c:pt idx="162">
                  <c:v>193669.0745440968</c:v>
                </c:pt>
                <c:pt idx="163">
                  <c:v>202808.13655573787</c:v>
                </c:pt>
                <c:pt idx="164">
                  <c:v>212382.03312591132</c:v>
                </c:pt>
                <c:pt idx="165">
                  <c:v>219074.06688127693</c:v>
                </c:pt>
                <c:pt idx="166">
                  <c:v>225900.86028067252</c:v>
                </c:pt>
                <c:pt idx="167">
                  <c:v>232345.27863221351</c:v>
                </c:pt>
                <c:pt idx="168">
                  <c:v>239287.83088679265</c:v>
                </c:pt>
                <c:pt idx="169">
                  <c:v>248666.80550481033</c:v>
                </c:pt>
                <c:pt idx="170">
                  <c:v>258347.633480005</c:v>
                </c:pt>
                <c:pt idx="171">
                  <c:v>267952.78686004953</c:v>
                </c:pt>
                <c:pt idx="172">
                  <c:v>277951.44465581846</c:v>
                </c:pt>
                <c:pt idx="173">
                  <c:v>288183.24992262013</c:v>
                </c:pt>
                <c:pt idx="174">
                  <c:v>298765.83574576909</c:v>
                </c:pt>
                <c:pt idx="175">
                  <c:v>308755.02485022822</c:v>
                </c:pt>
                <c:pt idx="176">
                  <c:v>319952.074656946</c:v>
                </c:pt>
                <c:pt idx="177">
                  <c:v>330766.5309319041</c:v>
                </c:pt>
                <c:pt idx="178">
                  <c:v>341865.84791806177</c:v>
                </c:pt>
                <c:pt idx="179">
                  <c:v>352951.65067426412</c:v>
                </c:pt>
                <c:pt idx="180">
                  <c:v>364157.44385373383</c:v>
                </c:pt>
                <c:pt idx="181">
                  <c:v>378425.66341187706</c:v>
                </c:pt>
                <c:pt idx="182">
                  <c:v>393214.04728374863</c:v>
                </c:pt>
                <c:pt idx="183">
                  <c:v>406613.91623917664</c:v>
                </c:pt>
                <c:pt idx="184">
                  <c:v>422762.43920351309</c:v>
                </c:pt>
                <c:pt idx="185">
                  <c:v>434949.37253697135</c:v>
                </c:pt>
                <c:pt idx="186">
                  <c:v>447186.67160026095</c:v>
                </c:pt>
                <c:pt idx="187">
                  <c:v>460027.01203643938</c:v>
                </c:pt>
                <c:pt idx="188">
                  <c:v>471525.31001940952</c:v>
                </c:pt>
                <c:pt idx="189">
                  <c:v>483127.71407267964</c:v>
                </c:pt>
                <c:pt idx="190">
                  <c:v>494773.07464326551</c:v>
                </c:pt>
                <c:pt idx="191">
                  <c:v>502203.37144922832</c:v>
                </c:pt>
                <c:pt idx="192">
                  <c:v>515660.53843743354</c:v>
                </c:pt>
                <c:pt idx="193">
                  <c:v>529901.02121673862</c:v>
                </c:pt>
                <c:pt idx="194">
                  <c:v>543363.85940467811</c:v>
                </c:pt>
                <c:pt idx="195">
                  <c:v>560216.15299940575</c:v>
                </c:pt>
                <c:pt idx="196">
                  <c:v>570034.9603115496</c:v>
                </c:pt>
                <c:pt idx="197">
                  <c:v>595638.59311297315</c:v>
                </c:pt>
                <c:pt idx="198">
                  <c:v>620085.73449468799</c:v>
                </c:pt>
                <c:pt idx="199">
                  <c:v>634583.14782411244</c:v>
                </c:pt>
                <c:pt idx="200">
                  <c:v>671176.85275291442</c:v>
                </c:pt>
                <c:pt idx="201">
                  <c:v>692062.52661950327</c:v>
                </c:pt>
                <c:pt idx="202">
                  <c:v>646936.1911668526</c:v>
                </c:pt>
                <c:pt idx="203">
                  <c:v>681802.88459272671</c:v>
                </c:pt>
                <c:pt idx="204">
                  <c:v>648072.69615912426</c:v>
                </c:pt>
                <c:pt idx="205">
                  <c:v>705102.10715800431</c:v>
                </c:pt>
                <c:pt idx="206">
                  <c:v>656122.58269625937</c:v>
                </c:pt>
                <c:pt idx="207">
                  <c:v>702961.29170359625</c:v>
                </c:pt>
                <c:pt idx="208">
                  <c:v>749970.79215902777</c:v>
                </c:pt>
                <c:pt idx="209">
                  <c:v>731704.56877441925</c:v>
                </c:pt>
                <c:pt idx="210">
                  <c:v>691452.21348102856</c:v>
                </c:pt>
                <c:pt idx="211">
                  <c:v>721941.28899620019</c:v>
                </c:pt>
                <c:pt idx="212">
                  <c:v>760217.97074253322</c:v>
                </c:pt>
                <c:pt idx="213">
                  <c:v>741122.11987006234</c:v>
                </c:pt>
                <c:pt idx="214">
                  <c:v>797560.16898989095</c:v>
                </c:pt>
                <c:pt idx="215">
                  <c:v>808236.53192121338</c:v>
                </c:pt>
                <c:pt idx="216">
                  <c:v>810557.08828630322</c:v>
                </c:pt>
                <c:pt idx="217">
                  <c:v>751474.01091840037</c:v>
                </c:pt>
                <c:pt idx="218">
                  <c:v>786438.99155103357</c:v>
                </c:pt>
                <c:pt idx="219">
                  <c:v>753348.01992120338</c:v>
                </c:pt>
                <c:pt idx="220">
                  <c:v>841255.01684796298</c:v>
                </c:pt>
                <c:pt idx="221">
                  <c:v>825598.96311826969</c:v>
                </c:pt>
                <c:pt idx="222">
                  <c:v>838100.21611999604</c:v>
                </c:pt>
                <c:pt idx="223">
                  <c:v>964019.90450853691</c:v>
                </c:pt>
                <c:pt idx="224">
                  <c:v>1029517.8052485338</c:v>
                </c:pt>
                <c:pt idx="225">
                  <c:v>1020813.9477907326</c:v>
                </c:pt>
                <c:pt idx="226">
                  <c:v>1089898.9039133952</c:v>
                </c:pt>
                <c:pt idx="227">
                  <c:v>1121464.296125852</c:v>
                </c:pt>
                <c:pt idx="228">
                  <c:v>1141490.9949741017</c:v>
                </c:pt>
                <c:pt idx="229">
                  <c:v>1145602.6510210645</c:v>
                </c:pt>
                <c:pt idx="230">
                  <c:v>1202280.2921409819</c:v>
                </c:pt>
                <c:pt idx="231">
                  <c:v>1165457.1445834953</c:v>
                </c:pt>
                <c:pt idx="232">
                  <c:v>1245409.4454126186</c:v>
                </c:pt>
                <c:pt idx="233">
                  <c:v>1203972.5847090255</c:v>
                </c:pt>
                <c:pt idx="234">
                  <c:v>1235089.4140225011</c:v>
                </c:pt>
                <c:pt idx="235">
                  <c:v>1216835.6297266292</c:v>
                </c:pt>
                <c:pt idx="236">
                  <c:v>1242700.1230691662</c:v>
                </c:pt>
                <c:pt idx="237">
                  <c:v>1179849.2689924447</c:v>
                </c:pt>
                <c:pt idx="238">
                  <c:v>1266547.0807890312</c:v>
                </c:pt>
                <c:pt idx="239">
                  <c:v>1320350.2244973863</c:v>
                </c:pt>
                <c:pt idx="240">
                  <c:v>1395180.359269338</c:v>
                </c:pt>
                <c:pt idx="241">
                  <c:v>1288595.0977930615</c:v>
                </c:pt>
                <c:pt idx="242">
                  <c:v>1283894.5080315021</c:v>
                </c:pt>
                <c:pt idx="243">
                  <c:v>1346676.5762202691</c:v>
                </c:pt>
                <c:pt idx="244">
                  <c:v>1508073.4769188787</c:v>
                </c:pt>
                <c:pt idx="245">
                  <c:v>1418850.367225003</c:v>
                </c:pt>
                <c:pt idx="246">
                  <c:v>1491418.3993631948</c:v>
                </c:pt>
                <c:pt idx="247">
                  <c:v>1495787.0141019693</c:v>
                </c:pt>
                <c:pt idx="248">
                  <c:v>1554153.3498829501</c:v>
                </c:pt>
                <c:pt idx="249">
                  <c:v>1427415.4744389667</c:v>
                </c:pt>
                <c:pt idx="250">
                  <c:v>1489331.9423638517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'3.3'!$M$1</c:f>
              <c:strCache>
                <c:ptCount val="1"/>
                <c:pt idx="0">
                  <c:v>Servicios comunales, sociales y personales</c:v>
                </c:pt>
              </c:strCache>
            </c:strRef>
          </c:tx>
          <c:marker>
            <c:symbol val="none"/>
          </c:marker>
          <c:cat>
            <c:numRef>
              <c:f>'3.3'!$A$2:$A$252</c:f>
              <c:numCache>
                <c:formatCode>mmm\-yy</c:formatCode>
                <c:ptCount val="251"/>
                <c:pt idx="0">
                  <c:v>18963</c:v>
                </c:pt>
                <c:pt idx="1">
                  <c:v>19054</c:v>
                </c:pt>
                <c:pt idx="2">
                  <c:v>19146</c:v>
                </c:pt>
                <c:pt idx="3">
                  <c:v>19238</c:v>
                </c:pt>
                <c:pt idx="4">
                  <c:v>19329</c:v>
                </c:pt>
                <c:pt idx="5">
                  <c:v>19419</c:v>
                </c:pt>
                <c:pt idx="6">
                  <c:v>19511</c:v>
                </c:pt>
                <c:pt idx="7">
                  <c:v>19603</c:v>
                </c:pt>
                <c:pt idx="8">
                  <c:v>19694</c:v>
                </c:pt>
                <c:pt idx="9">
                  <c:v>19784</c:v>
                </c:pt>
                <c:pt idx="10">
                  <c:v>19876</c:v>
                </c:pt>
                <c:pt idx="11">
                  <c:v>19968</c:v>
                </c:pt>
                <c:pt idx="12">
                  <c:v>20059</c:v>
                </c:pt>
                <c:pt idx="13">
                  <c:v>20149</c:v>
                </c:pt>
                <c:pt idx="14">
                  <c:v>20241</c:v>
                </c:pt>
                <c:pt idx="15">
                  <c:v>20333</c:v>
                </c:pt>
                <c:pt idx="16">
                  <c:v>20424</c:v>
                </c:pt>
                <c:pt idx="17">
                  <c:v>20515</c:v>
                </c:pt>
                <c:pt idx="18">
                  <c:v>20607</c:v>
                </c:pt>
                <c:pt idx="19">
                  <c:v>20699</c:v>
                </c:pt>
                <c:pt idx="20">
                  <c:v>20790</c:v>
                </c:pt>
                <c:pt idx="21">
                  <c:v>20880</c:v>
                </c:pt>
                <c:pt idx="22">
                  <c:v>20972</c:v>
                </c:pt>
                <c:pt idx="23">
                  <c:v>21064</c:v>
                </c:pt>
                <c:pt idx="24">
                  <c:v>21155</c:v>
                </c:pt>
                <c:pt idx="25">
                  <c:v>21245</c:v>
                </c:pt>
                <c:pt idx="26">
                  <c:v>21337</c:v>
                </c:pt>
                <c:pt idx="27">
                  <c:v>21429</c:v>
                </c:pt>
                <c:pt idx="28">
                  <c:v>21520</c:v>
                </c:pt>
                <c:pt idx="29">
                  <c:v>21610</c:v>
                </c:pt>
                <c:pt idx="30">
                  <c:v>21702</c:v>
                </c:pt>
                <c:pt idx="31">
                  <c:v>21794</c:v>
                </c:pt>
                <c:pt idx="32">
                  <c:v>21885</c:v>
                </c:pt>
                <c:pt idx="33">
                  <c:v>21976</c:v>
                </c:pt>
                <c:pt idx="34">
                  <c:v>22068</c:v>
                </c:pt>
                <c:pt idx="35">
                  <c:v>22160</c:v>
                </c:pt>
                <c:pt idx="36">
                  <c:v>22251</c:v>
                </c:pt>
                <c:pt idx="37">
                  <c:v>22341</c:v>
                </c:pt>
                <c:pt idx="38">
                  <c:v>22433</c:v>
                </c:pt>
                <c:pt idx="39">
                  <c:v>22525</c:v>
                </c:pt>
                <c:pt idx="40">
                  <c:v>22616</c:v>
                </c:pt>
                <c:pt idx="41">
                  <c:v>22706</c:v>
                </c:pt>
                <c:pt idx="42">
                  <c:v>22798</c:v>
                </c:pt>
                <c:pt idx="43">
                  <c:v>22890</c:v>
                </c:pt>
                <c:pt idx="44">
                  <c:v>22981</c:v>
                </c:pt>
                <c:pt idx="45">
                  <c:v>23071</c:v>
                </c:pt>
                <c:pt idx="46">
                  <c:v>23163</c:v>
                </c:pt>
                <c:pt idx="47">
                  <c:v>23255</c:v>
                </c:pt>
                <c:pt idx="48">
                  <c:v>23346</c:v>
                </c:pt>
                <c:pt idx="49">
                  <c:v>23437</c:v>
                </c:pt>
                <c:pt idx="50">
                  <c:v>23529</c:v>
                </c:pt>
                <c:pt idx="51">
                  <c:v>23621</c:v>
                </c:pt>
                <c:pt idx="52">
                  <c:v>23712</c:v>
                </c:pt>
                <c:pt idx="53">
                  <c:v>23802</c:v>
                </c:pt>
                <c:pt idx="54">
                  <c:v>23894</c:v>
                </c:pt>
                <c:pt idx="55">
                  <c:v>23986</c:v>
                </c:pt>
                <c:pt idx="56">
                  <c:v>24077</c:v>
                </c:pt>
                <c:pt idx="57">
                  <c:v>24167</c:v>
                </c:pt>
                <c:pt idx="58">
                  <c:v>24259</c:v>
                </c:pt>
                <c:pt idx="59">
                  <c:v>24351</c:v>
                </c:pt>
                <c:pt idx="60">
                  <c:v>24442</c:v>
                </c:pt>
                <c:pt idx="61">
                  <c:v>24532</c:v>
                </c:pt>
                <c:pt idx="62">
                  <c:v>24624</c:v>
                </c:pt>
                <c:pt idx="63">
                  <c:v>24716</c:v>
                </c:pt>
                <c:pt idx="64">
                  <c:v>24807</c:v>
                </c:pt>
                <c:pt idx="65">
                  <c:v>24898</c:v>
                </c:pt>
                <c:pt idx="66">
                  <c:v>24990</c:v>
                </c:pt>
                <c:pt idx="67">
                  <c:v>25082</c:v>
                </c:pt>
                <c:pt idx="68">
                  <c:v>25173</c:v>
                </c:pt>
                <c:pt idx="69">
                  <c:v>25263</c:v>
                </c:pt>
                <c:pt idx="70">
                  <c:v>25355</c:v>
                </c:pt>
                <c:pt idx="71">
                  <c:v>25447</c:v>
                </c:pt>
                <c:pt idx="72">
                  <c:v>25538</c:v>
                </c:pt>
                <c:pt idx="73">
                  <c:v>25628</c:v>
                </c:pt>
                <c:pt idx="74">
                  <c:v>25720</c:v>
                </c:pt>
                <c:pt idx="75">
                  <c:v>25812</c:v>
                </c:pt>
                <c:pt idx="76">
                  <c:v>25903</c:v>
                </c:pt>
                <c:pt idx="77">
                  <c:v>25993</c:v>
                </c:pt>
                <c:pt idx="78">
                  <c:v>26085</c:v>
                </c:pt>
                <c:pt idx="79">
                  <c:v>26177</c:v>
                </c:pt>
                <c:pt idx="80">
                  <c:v>26268</c:v>
                </c:pt>
                <c:pt idx="81">
                  <c:v>26359</c:v>
                </c:pt>
                <c:pt idx="82">
                  <c:v>26451</c:v>
                </c:pt>
                <c:pt idx="83">
                  <c:v>26543</c:v>
                </c:pt>
                <c:pt idx="84">
                  <c:v>26634</c:v>
                </c:pt>
                <c:pt idx="85">
                  <c:v>26724</c:v>
                </c:pt>
                <c:pt idx="86">
                  <c:v>26816</c:v>
                </c:pt>
                <c:pt idx="87">
                  <c:v>26908</c:v>
                </c:pt>
                <c:pt idx="88">
                  <c:v>26999</c:v>
                </c:pt>
                <c:pt idx="89">
                  <c:v>27089</c:v>
                </c:pt>
                <c:pt idx="90">
                  <c:v>27181</c:v>
                </c:pt>
                <c:pt idx="91">
                  <c:v>27273</c:v>
                </c:pt>
                <c:pt idx="92">
                  <c:v>27364</c:v>
                </c:pt>
                <c:pt idx="93">
                  <c:v>27454</c:v>
                </c:pt>
                <c:pt idx="94">
                  <c:v>27546</c:v>
                </c:pt>
                <c:pt idx="95">
                  <c:v>27638</c:v>
                </c:pt>
                <c:pt idx="96">
                  <c:v>27729</c:v>
                </c:pt>
                <c:pt idx="97">
                  <c:v>27820</c:v>
                </c:pt>
                <c:pt idx="98">
                  <c:v>27912</c:v>
                </c:pt>
                <c:pt idx="99">
                  <c:v>28004</c:v>
                </c:pt>
                <c:pt idx="100">
                  <c:v>28095</c:v>
                </c:pt>
                <c:pt idx="101">
                  <c:v>28185</c:v>
                </c:pt>
                <c:pt idx="102">
                  <c:v>28277</c:v>
                </c:pt>
                <c:pt idx="103">
                  <c:v>28369</c:v>
                </c:pt>
                <c:pt idx="104">
                  <c:v>28460</c:v>
                </c:pt>
                <c:pt idx="105">
                  <c:v>28550</c:v>
                </c:pt>
                <c:pt idx="106">
                  <c:v>28642</c:v>
                </c:pt>
                <c:pt idx="107">
                  <c:v>28734</c:v>
                </c:pt>
                <c:pt idx="108">
                  <c:v>28825</c:v>
                </c:pt>
                <c:pt idx="109">
                  <c:v>28915</c:v>
                </c:pt>
                <c:pt idx="110">
                  <c:v>29007</c:v>
                </c:pt>
                <c:pt idx="111">
                  <c:v>29099</c:v>
                </c:pt>
                <c:pt idx="112">
                  <c:v>29190</c:v>
                </c:pt>
                <c:pt idx="113">
                  <c:v>29281</c:v>
                </c:pt>
                <c:pt idx="114">
                  <c:v>29373</c:v>
                </c:pt>
                <c:pt idx="115">
                  <c:v>29465</c:v>
                </c:pt>
                <c:pt idx="116">
                  <c:v>29556</c:v>
                </c:pt>
                <c:pt idx="117">
                  <c:v>29646</c:v>
                </c:pt>
                <c:pt idx="118">
                  <c:v>29738</c:v>
                </c:pt>
                <c:pt idx="119">
                  <c:v>29830</c:v>
                </c:pt>
                <c:pt idx="120">
                  <c:v>29921</c:v>
                </c:pt>
                <c:pt idx="121">
                  <c:v>30011</c:v>
                </c:pt>
                <c:pt idx="122">
                  <c:v>30103</c:v>
                </c:pt>
                <c:pt idx="123">
                  <c:v>30195</c:v>
                </c:pt>
                <c:pt idx="124">
                  <c:v>30286</c:v>
                </c:pt>
                <c:pt idx="125">
                  <c:v>30376</c:v>
                </c:pt>
                <c:pt idx="126">
                  <c:v>30468</c:v>
                </c:pt>
                <c:pt idx="127">
                  <c:v>30560</c:v>
                </c:pt>
                <c:pt idx="128">
                  <c:v>30651</c:v>
                </c:pt>
                <c:pt idx="129">
                  <c:v>30742</c:v>
                </c:pt>
                <c:pt idx="130">
                  <c:v>30834</c:v>
                </c:pt>
                <c:pt idx="131">
                  <c:v>30926</c:v>
                </c:pt>
                <c:pt idx="132">
                  <c:v>31017</c:v>
                </c:pt>
                <c:pt idx="133">
                  <c:v>31107</c:v>
                </c:pt>
                <c:pt idx="134">
                  <c:v>31199</c:v>
                </c:pt>
                <c:pt idx="135">
                  <c:v>31291</c:v>
                </c:pt>
                <c:pt idx="136">
                  <c:v>31382</c:v>
                </c:pt>
                <c:pt idx="137">
                  <c:v>31472</c:v>
                </c:pt>
                <c:pt idx="138">
                  <c:v>31564</c:v>
                </c:pt>
                <c:pt idx="139">
                  <c:v>31656</c:v>
                </c:pt>
                <c:pt idx="140">
                  <c:v>31747</c:v>
                </c:pt>
                <c:pt idx="141">
                  <c:v>31837</c:v>
                </c:pt>
                <c:pt idx="142">
                  <c:v>31929</c:v>
                </c:pt>
                <c:pt idx="143">
                  <c:v>32021</c:v>
                </c:pt>
                <c:pt idx="144">
                  <c:v>32112</c:v>
                </c:pt>
                <c:pt idx="145">
                  <c:v>32203</c:v>
                </c:pt>
                <c:pt idx="146">
                  <c:v>32295</c:v>
                </c:pt>
                <c:pt idx="147">
                  <c:v>32387</c:v>
                </c:pt>
                <c:pt idx="148">
                  <c:v>32478</c:v>
                </c:pt>
                <c:pt idx="149">
                  <c:v>32568</c:v>
                </c:pt>
                <c:pt idx="150">
                  <c:v>32660</c:v>
                </c:pt>
                <c:pt idx="151">
                  <c:v>32752</c:v>
                </c:pt>
                <c:pt idx="152">
                  <c:v>32843</c:v>
                </c:pt>
                <c:pt idx="153">
                  <c:v>32933</c:v>
                </c:pt>
                <c:pt idx="154">
                  <c:v>33025</c:v>
                </c:pt>
                <c:pt idx="155">
                  <c:v>33117</c:v>
                </c:pt>
                <c:pt idx="156">
                  <c:v>33208</c:v>
                </c:pt>
                <c:pt idx="157">
                  <c:v>33298</c:v>
                </c:pt>
                <c:pt idx="158">
                  <c:v>33390</c:v>
                </c:pt>
                <c:pt idx="159">
                  <c:v>33482</c:v>
                </c:pt>
                <c:pt idx="160">
                  <c:v>33573</c:v>
                </c:pt>
                <c:pt idx="161">
                  <c:v>33664</c:v>
                </c:pt>
                <c:pt idx="162">
                  <c:v>33756</c:v>
                </c:pt>
                <c:pt idx="163">
                  <c:v>33848</c:v>
                </c:pt>
                <c:pt idx="164">
                  <c:v>33939</c:v>
                </c:pt>
                <c:pt idx="165">
                  <c:v>34029</c:v>
                </c:pt>
                <c:pt idx="166">
                  <c:v>34121</c:v>
                </c:pt>
                <c:pt idx="167">
                  <c:v>34213</c:v>
                </c:pt>
                <c:pt idx="168">
                  <c:v>34304</c:v>
                </c:pt>
                <c:pt idx="169">
                  <c:v>34394</c:v>
                </c:pt>
                <c:pt idx="170">
                  <c:v>34486</c:v>
                </c:pt>
                <c:pt idx="171">
                  <c:v>34578</c:v>
                </c:pt>
                <c:pt idx="172">
                  <c:v>34669</c:v>
                </c:pt>
                <c:pt idx="173">
                  <c:v>34759</c:v>
                </c:pt>
                <c:pt idx="174">
                  <c:v>34851</c:v>
                </c:pt>
                <c:pt idx="175">
                  <c:v>34943</c:v>
                </c:pt>
                <c:pt idx="176">
                  <c:v>35034</c:v>
                </c:pt>
                <c:pt idx="177">
                  <c:v>35125</c:v>
                </c:pt>
                <c:pt idx="178">
                  <c:v>35217</c:v>
                </c:pt>
                <c:pt idx="179">
                  <c:v>35309</c:v>
                </c:pt>
                <c:pt idx="180">
                  <c:v>35400</c:v>
                </c:pt>
                <c:pt idx="181">
                  <c:v>35490</c:v>
                </c:pt>
                <c:pt idx="182">
                  <c:v>35582</c:v>
                </c:pt>
                <c:pt idx="183">
                  <c:v>35674</c:v>
                </c:pt>
                <c:pt idx="184">
                  <c:v>35765</c:v>
                </c:pt>
                <c:pt idx="185">
                  <c:v>35855</c:v>
                </c:pt>
                <c:pt idx="186">
                  <c:v>35947</c:v>
                </c:pt>
                <c:pt idx="187">
                  <c:v>36039</c:v>
                </c:pt>
                <c:pt idx="188">
                  <c:v>36130</c:v>
                </c:pt>
                <c:pt idx="189">
                  <c:v>36220</c:v>
                </c:pt>
                <c:pt idx="190">
                  <c:v>36312</c:v>
                </c:pt>
                <c:pt idx="191">
                  <c:v>36404</c:v>
                </c:pt>
                <c:pt idx="192">
                  <c:v>36495</c:v>
                </c:pt>
                <c:pt idx="193">
                  <c:v>36586</c:v>
                </c:pt>
                <c:pt idx="194">
                  <c:v>36678</c:v>
                </c:pt>
                <c:pt idx="195">
                  <c:v>36770</c:v>
                </c:pt>
                <c:pt idx="196">
                  <c:v>36861</c:v>
                </c:pt>
                <c:pt idx="197">
                  <c:v>36951</c:v>
                </c:pt>
                <c:pt idx="198">
                  <c:v>37043</c:v>
                </c:pt>
                <c:pt idx="199">
                  <c:v>37135</c:v>
                </c:pt>
                <c:pt idx="200">
                  <c:v>37226</c:v>
                </c:pt>
                <c:pt idx="201">
                  <c:v>37316</c:v>
                </c:pt>
                <c:pt idx="202">
                  <c:v>37408</c:v>
                </c:pt>
                <c:pt idx="203">
                  <c:v>37500</c:v>
                </c:pt>
                <c:pt idx="204">
                  <c:v>37591</c:v>
                </c:pt>
                <c:pt idx="205">
                  <c:v>37681</c:v>
                </c:pt>
                <c:pt idx="206">
                  <c:v>37773</c:v>
                </c:pt>
                <c:pt idx="207">
                  <c:v>37865</c:v>
                </c:pt>
                <c:pt idx="208">
                  <c:v>37956</c:v>
                </c:pt>
                <c:pt idx="209">
                  <c:v>38047</c:v>
                </c:pt>
                <c:pt idx="210">
                  <c:v>38139</c:v>
                </c:pt>
                <c:pt idx="211">
                  <c:v>38231</c:v>
                </c:pt>
                <c:pt idx="212">
                  <c:v>38322</c:v>
                </c:pt>
                <c:pt idx="213">
                  <c:v>38412</c:v>
                </c:pt>
                <c:pt idx="214">
                  <c:v>38504</c:v>
                </c:pt>
                <c:pt idx="215">
                  <c:v>38596</c:v>
                </c:pt>
                <c:pt idx="216">
                  <c:v>38687</c:v>
                </c:pt>
                <c:pt idx="217">
                  <c:v>38777</c:v>
                </c:pt>
                <c:pt idx="218">
                  <c:v>38869</c:v>
                </c:pt>
                <c:pt idx="219">
                  <c:v>38961</c:v>
                </c:pt>
                <c:pt idx="220">
                  <c:v>39052</c:v>
                </c:pt>
                <c:pt idx="221">
                  <c:v>39142</c:v>
                </c:pt>
                <c:pt idx="222">
                  <c:v>39234</c:v>
                </c:pt>
                <c:pt idx="223">
                  <c:v>39326</c:v>
                </c:pt>
                <c:pt idx="224">
                  <c:v>39417</c:v>
                </c:pt>
                <c:pt idx="225">
                  <c:v>39508</c:v>
                </c:pt>
                <c:pt idx="226">
                  <c:v>39600</c:v>
                </c:pt>
                <c:pt idx="227">
                  <c:v>39692</c:v>
                </c:pt>
                <c:pt idx="228">
                  <c:v>39783</c:v>
                </c:pt>
                <c:pt idx="229">
                  <c:v>39873</c:v>
                </c:pt>
                <c:pt idx="230">
                  <c:v>39965</c:v>
                </c:pt>
                <c:pt idx="231">
                  <c:v>40057</c:v>
                </c:pt>
                <c:pt idx="232">
                  <c:v>40148</c:v>
                </c:pt>
                <c:pt idx="233">
                  <c:v>40238</c:v>
                </c:pt>
                <c:pt idx="234">
                  <c:v>40330</c:v>
                </c:pt>
                <c:pt idx="235">
                  <c:v>40422</c:v>
                </c:pt>
                <c:pt idx="236">
                  <c:v>40513</c:v>
                </c:pt>
                <c:pt idx="237">
                  <c:v>40603</c:v>
                </c:pt>
                <c:pt idx="238">
                  <c:v>40695</c:v>
                </c:pt>
                <c:pt idx="239">
                  <c:v>40787</c:v>
                </c:pt>
                <c:pt idx="240">
                  <c:v>40878</c:v>
                </c:pt>
                <c:pt idx="241">
                  <c:v>40969</c:v>
                </c:pt>
                <c:pt idx="242">
                  <c:v>41061</c:v>
                </c:pt>
                <c:pt idx="243">
                  <c:v>41153</c:v>
                </c:pt>
                <c:pt idx="244">
                  <c:v>41244</c:v>
                </c:pt>
                <c:pt idx="245">
                  <c:v>41334</c:v>
                </c:pt>
                <c:pt idx="246">
                  <c:v>41426</c:v>
                </c:pt>
                <c:pt idx="247">
                  <c:v>41518</c:v>
                </c:pt>
                <c:pt idx="248">
                  <c:v>41609</c:v>
                </c:pt>
                <c:pt idx="249">
                  <c:v>41699</c:v>
                </c:pt>
                <c:pt idx="250">
                  <c:v>41791</c:v>
                </c:pt>
              </c:numCache>
            </c:numRef>
          </c:cat>
          <c:val>
            <c:numRef>
              <c:f>'3.3'!$M$2:$M$252</c:f>
              <c:numCache>
                <c:formatCode>0</c:formatCode>
                <c:ptCount val="251"/>
                <c:pt idx="0">
                  <c:v>917284.16953630699</c:v>
                </c:pt>
                <c:pt idx="1">
                  <c:v>921715.71388485434</c:v>
                </c:pt>
                <c:pt idx="2">
                  <c:v>926199.07417502208</c:v>
                </c:pt>
                <c:pt idx="3">
                  <c:v>930717.86500852217</c:v>
                </c:pt>
                <c:pt idx="4">
                  <c:v>935234.40627070365</c:v>
                </c:pt>
                <c:pt idx="5">
                  <c:v>939725.05241046997</c:v>
                </c:pt>
                <c:pt idx="6">
                  <c:v>944272.07189271133</c:v>
                </c:pt>
                <c:pt idx="7">
                  <c:v>948856.86306044168</c:v>
                </c:pt>
                <c:pt idx="8">
                  <c:v>953436.04214712244</c:v>
                </c:pt>
                <c:pt idx="9">
                  <c:v>957985.08714316867</c:v>
                </c:pt>
                <c:pt idx="10">
                  <c:v>962595.68366250943</c:v>
                </c:pt>
                <c:pt idx="11">
                  <c:v>967246.71864948876</c:v>
                </c:pt>
                <c:pt idx="12">
                  <c:v>971888.2491944927</c:v>
                </c:pt>
                <c:pt idx="13">
                  <c:v>976494.73462694918</c:v>
                </c:pt>
                <c:pt idx="14">
                  <c:v>981168.65840061568</c:v>
                </c:pt>
                <c:pt idx="15">
                  <c:v>985886.06202905986</c:v>
                </c:pt>
                <c:pt idx="16">
                  <c:v>990589.46069037449</c:v>
                </c:pt>
                <c:pt idx="17">
                  <c:v>995252.38935800304</c:v>
                </c:pt>
                <c:pt idx="18">
                  <c:v>999989.45455021039</c:v>
                </c:pt>
                <c:pt idx="19">
                  <c:v>1004773.4744000414</c:v>
                </c:pt>
                <c:pt idx="20">
                  <c:v>1009538.29338214</c:v>
                </c:pt>
                <c:pt idx="21">
                  <c:v>1014256.3313623153</c:v>
                </c:pt>
                <c:pt idx="22">
                  <c:v>1019056.129902428</c:v>
                </c:pt>
                <c:pt idx="23">
                  <c:v>1023906.8561176878</c:v>
                </c:pt>
                <c:pt idx="24">
                  <c:v>1028732.3874927463</c:v>
                </c:pt>
                <c:pt idx="25">
                  <c:v>1033504.0773049673</c:v>
                </c:pt>
                <c:pt idx="26">
                  <c:v>1038366.2107114018</c:v>
                </c:pt>
                <c:pt idx="27">
                  <c:v>1043283.820077913</c:v>
                </c:pt>
                <c:pt idx="28">
                  <c:v>1048169.3275487808</c:v>
                </c:pt>
                <c:pt idx="29">
                  <c:v>1052993.071024522</c:v>
                </c:pt>
                <c:pt idx="30">
                  <c:v>1057917.1520769368</c:v>
                </c:pt>
                <c:pt idx="31">
                  <c:v>1062901.921205736</c:v>
                </c:pt>
                <c:pt idx="32">
                  <c:v>1067846.6366299319</c:v>
                </c:pt>
                <c:pt idx="33">
                  <c:v>1072720.504887623</c:v>
                </c:pt>
                <c:pt idx="34">
                  <c:v>1077705.9874661246</c:v>
                </c:pt>
                <c:pt idx="35">
                  <c:v>1082758.1342299031</c:v>
                </c:pt>
                <c:pt idx="36">
                  <c:v>1087761.0784442343</c:v>
                </c:pt>
                <c:pt idx="37">
                  <c:v>1092682.846909706</c:v>
                </c:pt>
                <c:pt idx="38">
                  <c:v>1097729.0860005785</c:v>
                </c:pt>
                <c:pt idx="39">
                  <c:v>1102848.8452596308</c:v>
                </c:pt>
                <c:pt idx="40">
                  <c:v>1107908.8827001741</c:v>
                </c:pt>
                <c:pt idx="41">
                  <c:v>1112876.0628276258</c:v>
                </c:pt>
                <c:pt idx="42">
                  <c:v>1117982.3746316638</c:v>
                </c:pt>
                <c:pt idx="43">
                  <c:v>1123170.0762648606</c:v>
                </c:pt>
                <c:pt idx="44">
                  <c:v>1128285.9687891039</c:v>
                </c:pt>
                <c:pt idx="45">
                  <c:v>1133295.7225759777</c:v>
                </c:pt>
                <c:pt idx="46">
                  <c:v>1138461.3302620105</c:v>
                </c:pt>
                <c:pt idx="47">
                  <c:v>1143717.3643188765</c:v>
                </c:pt>
                <c:pt idx="48">
                  <c:v>1148887.7075768232</c:v>
                </c:pt>
                <c:pt idx="49">
                  <c:v>1153342.1325950266</c:v>
                </c:pt>
                <c:pt idx="50">
                  <c:v>1157966.4109440071</c:v>
                </c:pt>
                <c:pt idx="51">
                  <c:v>1162686.2667829287</c:v>
                </c:pt>
                <c:pt idx="52">
                  <c:v>1167299.534189495</c:v>
                </c:pt>
                <c:pt idx="53">
                  <c:v>1173741.0370275981</c:v>
                </c:pt>
                <c:pt idx="54">
                  <c:v>1180392.7222888593</c:v>
                </c:pt>
                <c:pt idx="55">
                  <c:v>1187171.2172244815</c:v>
                </c:pt>
                <c:pt idx="56">
                  <c:v>1193843.695790536</c:v>
                </c:pt>
                <c:pt idx="57">
                  <c:v>1200401.7098728239</c:v>
                </c:pt>
                <c:pt idx="58">
                  <c:v>1207196.2856781047</c:v>
                </c:pt>
                <c:pt idx="59">
                  <c:v>1214132.5607834053</c:v>
                </c:pt>
                <c:pt idx="60">
                  <c:v>1220941.7306001121</c:v>
                </c:pt>
                <c:pt idx="61">
                  <c:v>1227615.3199426297</c:v>
                </c:pt>
                <c:pt idx="62">
                  <c:v>1234555.663155375</c:v>
                </c:pt>
                <c:pt idx="63">
                  <c:v>1241654.8322100446</c:v>
                </c:pt>
                <c:pt idx="64">
                  <c:v>1248602.5075875372</c:v>
                </c:pt>
                <c:pt idx="65">
                  <c:v>1255390.3186590292</c:v>
                </c:pt>
                <c:pt idx="66">
                  <c:v>1262479.4531745329</c:v>
                </c:pt>
                <c:pt idx="67">
                  <c:v>1269747.1256480722</c:v>
                </c:pt>
                <c:pt idx="68">
                  <c:v>1276835.1175423267</c:v>
                </c:pt>
                <c:pt idx="69">
                  <c:v>1283735.2455617369</c:v>
                </c:pt>
                <c:pt idx="70">
                  <c:v>1290976.2915998434</c:v>
                </c:pt>
                <c:pt idx="71">
                  <c:v>1298418.5753813586</c:v>
                </c:pt>
                <c:pt idx="72">
                  <c:v>1305648.6182583312</c:v>
                </c:pt>
                <c:pt idx="73">
                  <c:v>1312658.4622761195</c:v>
                </c:pt>
                <c:pt idx="74">
                  <c:v>1320054.5868242907</c:v>
                </c:pt>
                <c:pt idx="75">
                  <c:v>1327678.1000965119</c:v>
                </c:pt>
                <c:pt idx="76">
                  <c:v>1335051.7773178616</c:v>
                </c:pt>
                <c:pt idx="77">
                  <c:v>1342168.051340092</c:v>
                </c:pt>
                <c:pt idx="78">
                  <c:v>1349722.5906376231</c:v>
                </c:pt>
                <c:pt idx="79">
                  <c:v>1357534.6578552769</c:v>
                </c:pt>
                <c:pt idx="80">
                  <c:v>1365053.4994163748</c:v>
                </c:pt>
                <c:pt idx="81">
                  <c:v>1372271.9468615293</c:v>
                </c:pt>
                <c:pt idx="82">
                  <c:v>1379988.2454214802</c:v>
                </c:pt>
                <c:pt idx="83">
                  <c:v>1387996.81664493</c:v>
                </c:pt>
                <c:pt idx="84">
                  <c:v>1395662.1039259487</c:v>
                </c:pt>
                <c:pt idx="85">
                  <c:v>1402479.7432214541</c:v>
                </c:pt>
                <c:pt idx="86">
                  <c:v>1409858.1307659124</c:v>
                </c:pt>
                <c:pt idx="87">
                  <c:v>1417563.0911652695</c:v>
                </c:pt>
                <c:pt idx="88">
                  <c:v>1424861.9599030046</c:v>
                </c:pt>
                <c:pt idx="89">
                  <c:v>1439614.3467748291</c:v>
                </c:pt>
                <c:pt idx="90">
                  <c:v>1455130.9002232363</c:v>
                </c:pt>
                <c:pt idx="91">
                  <c:v>1471152.7415244132</c:v>
                </c:pt>
                <c:pt idx="92">
                  <c:v>1486824.2077070011</c:v>
                </c:pt>
                <c:pt idx="93">
                  <c:v>1501997.4530862574</c:v>
                </c:pt>
                <c:pt idx="94">
                  <c:v>1518041.9935221069</c:v>
                </c:pt>
                <c:pt idx="95">
                  <c:v>1534657.0727185803</c:v>
                </c:pt>
                <c:pt idx="96">
                  <c:v>1550835.1201889373</c:v>
                </c:pt>
                <c:pt idx="97">
                  <c:v>1566428.4156668007</c:v>
                </c:pt>
                <c:pt idx="98">
                  <c:v>1583017.6985465297</c:v>
                </c:pt>
                <c:pt idx="99">
                  <c:v>1600253.7368130072</c:v>
                </c:pt>
                <c:pt idx="100">
                  <c:v>1616950.6643799546</c:v>
                </c:pt>
                <c:pt idx="101">
                  <c:v>1632960.8309532185</c:v>
                </c:pt>
                <c:pt idx="102">
                  <c:v>1650112.1461126164</c:v>
                </c:pt>
                <c:pt idx="103">
                  <c:v>1667999.2933859662</c:v>
                </c:pt>
                <c:pt idx="104">
                  <c:v>1685227.1941871506</c:v>
                </c:pt>
                <c:pt idx="105">
                  <c:v>1701648.4532703361</c:v>
                </c:pt>
                <c:pt idx="106">
                  <c:v>1719379.8754967912</c:v>
                </c:pt>
                <c:pt idx="107">
                  <c:v>1737951.2693544349</c:v>
                </c:pt>
                <c:pt idx="108">
                  <c:v>1755722.1896204054</c:v>
                </c:pt>
                <c:pt idx="109">
                  <c:v>1772545.4380234135</c:v>
                </c:pt>
                <c:pt idx="110">
                  <c:v>1790875.6440841989</c:v>
                </c:pt>
                <c:pt idx="111">
                  <c:v>1810167.6376129913</c:v>
                </c:pt>
                <c:pt idx="112">
                  <c:v>1828493.2310839868</c:v>
                </c:pt>
                <c:pt idx="113">
                  <c:v>1845705.7058685212</c:v>
                </c:pt>
                <c:pt idx="114">
                  <c:v>1864654.27941099</c:v>
                </c:pt>
                <c:pt idx="115">
                  <c:v>1884707.1299614168</c:v>
                </c:pt>
                <c:pt idx="116">
                  <c:v>1903598.8624589799</c:v>
                </c:pt>
                <c:pt idx="117">
                  <c:v>1921183.269528985</c:v>
                </c:pt>
                <c:pt idx="118">
                  <c:v>1940770.5453154058</c:v>
                </c:pt>
                <c:pt idx="119">
                  <c:v>1961628.8946893746</c:v>
                </c:pt>
                <c:pt idx="120">
                  <c:v>1981097.6308102689</c:v>
                </c:pt>
                <c:pt idx="121">
                  <c:v>1999031.4152805458</c:v>
                </c:pt>
                <c:pt idx="122">
                  <c:v>2019278.5892881344</c:v>
                </c:pt>
                <c:pt idx="123">
                  <c:v>2040991.9709143271</c:v>
                </c:pt>
                <c:pt idx="124">
                  <c:v>2061048.0127345624</c:v>
                </c:pt>
                <c:pt idx="125">
                  <c:v>2079302.6812164823</c:v>
                </c:pt>
                <c:pt idx="126">
                  <c:v>2100232.0561799952</c:v>
                </c:pt>
                <c:pt idx="127">
                  <c:v>2122856.2536547184</c:v>
                </c:pt>
                <c:pt idx="128">
                  <c:v>2143509.1145307412</c:v>
                </c:pt>
                <c:pt idx="129">
                  <c:v>2162048.8728431701</c:v>
                </c:pt>
                <c:pt idx="130">
                  <c:v>2183683.5774902087</c:v>
                </c:pt>
                <c:pt idx="131">
                  <c:v>2207280.4795868052</c:v>
                </c:pt>
                <c:pt idx="132">
                  <c:v>2228538.7331144791</c:v>
                </c:pt>
                <c:pt idx="133">
                  <c:v>2247319.7536702403</c:v>
                </c:pt>
                <c:pt idx="134">
                  <c:v>2269684.1171981897</c:v>
                </c:pt>
                <c:pt idx="135">
                  <c:v>2294324.3704172513</c:v>
                </c:pt>
                <c:pt idx="136">
                  <c:v>2316194.9189258707</c:v>
                </c:pt>
                <c:pt idx="137">
                  <c:v>2326214.9092597719</c:v>
                </c:pt>
                <c:pt idx="138">
                  <c:v>2340242.8335095844</c:v>
                </c:pt>
                <c:pt idx="139">
                  <c:v>2356741.1551510114</c:v>
                </c:pt>
                <c:pt idx="140">
                  <c:v>2369855.6981579973</c:v>
                </c:pt>
                <c:pt idx="141">
                  <c:v>2379651.7792917411</c:v>
                </c:pt>
                <c:pt idx="142">
                  <c:v>2394039.5185375926</c:v>
                </c:pt>
                <c:pt idx="143">
                  <c:v>2411277.5235738317</c:v>
                </c:pt>
                <c:pt idx="144">
                  <c:v>2424602.5227463325</c:v>
                </c:pt>
                <c:pt idx="145">
                  <c:v>2434103.3797434438</c:v>
                </c:pt>
                <c:pt idx="146">
                  <c:v>2448862.8145557428</c:v>
                </c:pt>
                <c:pt idx="147">
                  <c:v>2466909.0780915571</c:v>
                </c:pt>
                <c:pt idx="148">
                  <c:v>2480436.2279847972</c:v>
                </c:pt>
                <c:pt idx="149">
                  <c:v>2489562.8975777281</c:v>
                </c:pt>
                <c:pt idx="150">
                  <c:v>2504707.8810425149</c:v>
                </c:pt>
                <c:pt idx="151">
                  <c:v>2523650.9243703824</c:v>
                </c:pt>
                <c:pt idx="152">
                  <c:v>2537365.2321996801</c:v>
                </c:pt>
                <c:pt idx="153">
                  <c:v>2546024.6868528239</c:v>
                </c:pt>
                <c:pt idx="154">
                  <c:v>2561565.9271062156</c:v>
                </c:pt>
                <c:pt idx="155">
                  <c:v>2581487.5161590702</c:v>
                </c:pt>
                <c:pt idx="156">
                  <c:v>2595375.3826078479</c:v>
                </c:pt>
                <c:pt idx="157">
                  <c:v>2499838.2888489761</c:v>
                </c:pt>
                <c:pt idx="158">
                  <c:v>2415039.0715971338</c:v>
                </c:pt>
                <c:pt idx="159">
                  <c:v>2337520.8784380066</c:v>
                </c:pt>
                <c:pt idx="160">
                  <c:v>2256401.4957125206</c:v>
                </c:pt>
                <c:pt idx="161">
                  <c:v>2283524.8097052551</c:v>
                </c:pt>
                <c:pt idx="162">
                  <c:v>2318709.8029487235</c:v>
                </c:pt>
                <c:pt idx="163">
                  <c:v>2359455.2276947624</c:v>
                </c:pt>
                <c:pt idx="164">
                  <c:v>2393647.7828562781</c:v>
                </c:pt>
                <c:pt idx="165">
                  <c:v>2388441.0027148961</c:v>
                </c:pt>
                <c:pt idx="166">
                  <c:v>2392123.5016740724</c:v>
                </c:pt>
                <c:pt idx="167">
                  <c:v>2401629.4905136446</c:v>
                </c:pt>
                <c:pt idx="168">
                  <c:v>2402871.9478455661</c:v>
                </c:pt>
                <c:pt idx="169">
                  <c:v>2421091.0950361239</c:v>
                </c:pt>
                <c:pt idx="170">
                  <c:v>2449529.6621359051</c:v>
                </c:pt>
                <c:pt idx="171">
                  <c:v>2485065.761341047</c:v>
                </c:pt>
                <c:pt idx="172">
                  <c:v>2511387.9287950727</c:v>
                </c:pt>
                <c:pt idx="173">
                  <c:v>2530777.195431645</c:v>
                </c:pt>
                <c:pt idx="174">
                  <c:v>2561944.1146324798</c:v>
                </c:pt>
                <c:pt idx="175">
                  <c:v>2601611.1746916515</c:v>
                </c:pt>
                <c:pt idx="176">
                  <c:v>2630179.2040715995</c:v>
                </c:pt>
                <c:pt idx="177">
                  <c:v>2644965.9672524245</c:v>
                </c:pt>
                <c:pt idx="178">
                  <c:v>2673144.9033824601</c:v>
                </c:pt>
                <c:pt idx="179">
                  <c:v>2710998.7159444373</c:v>
                </c:pt>
                <c:pt idx="180">
                  <c:v>2735864.6561429687</c:v>
                </c:pt>
                <c:pt idx="181">
                  <c:v>2771804.4030154943</c:v>
                </c:pt>
                <c:pt idx="182">
                  <c:v>2823479.5952304304</c:v>
                </c:pt>
                <c:pt idx="183">
                  <c:v>2887696.3339738972</c:v>
                </c:pt>
                <c:pt idx="184">
                  <c:v>2936320.1471230267</c:v>
                </c:pt>
                <c:pt idx="185">
                  <c:v>2942504.6665483047</c:v>
                </c:pt>
                <c:pt idx="186">
                  <c:v>2965958.2627623579</c:v>
                </c:pt>
                <c:pt idx="187">
                  <c:v>3002465.0559947346</c:v>
                </c:pt>
                <c:pt idx="188">
                  <c:v>3020412.7291972828</c:v>
                </c:pt>
                <c:pt idx="189">
                  <c:v>3024601.6481711403</c:v>
                </c:pt>
                <c:pt idx="190">
                  <c:v>3047447.7321148617</c:v>
                </c:pt>
                <c:pt idx="191">
                  <c:v>3086252.2405734686</c:v>
                </c:pt>
                <c:pt idx="192">
                  <c:v>3101213.7181255356</c:v>
                </c:pt>
                <c:pt idx="193">
                  <c:v>3101403.5930054095</c:v>
                </c:pt>
                <c:pt idx="194">
                  <c:v>3121008.3933131369</c:v>
                </c:pt>
                <c:pt idx="195">
                  <c:v>3157084.2412636569</c:v>
                </c:pt>
                <c:pt idx="196">
                  <c:v>3165753.728988044</c:v>
                </c:pt>
                <c:pt idx="197">
                  <c:v>3243506.1784305917</c:v>
                </c:pt>
                <c:pt idx="198">
                  <c:v>3337214.5354391527</c:v>
                </c:pt>
                <c:pt idx="199">
                  <c:v>3465908.2599147945</c:v>
                </c:pt>
                <c:pt idx="200">
                  <c:v>3614720.3340186896</c:v>
                </c:pt>
                <c:pt idx="201">
                  <c:v>3385916.4241715684</c:v>
                </c:pt>
                <c:pt idx="202">
                  <c:v>3482218.6426095711</c:v>
                </c:pt>
                <c:pt idx="203">
                  <c:v>3542604.4738771347</c:v>
                </c:pt>
                <c:pt idx="204">
                  <c:v>3653719.9793961714</c:v>
                </c:pt>
                <c:pt idx="205">
                  <c:v>3594078.0954093095</c:v>
                </c:pt>
                <c:pt idx="206">
                  <c:v>3661193.5620628903</c:v>
                </c:pt>
                <c:pt idx="207">
                  <c:v>3687318.0976324151</c:v>
                </c:pt>
                <c:pt idx="208">
                  <c:v>3824090.2623928711</c:v>
                </c:pt>
                <c:pt idx="209">
                  <c:v>3619480.8823595676</c:v>
                </c:pt>
                <c:pt idx="210">
                  <c:v>3470978.0085876812</c:v>
                </c:pt>
                <c:pt idx="211">
                  <c:v>3643002.0730375978</c:v>
                </c:pt>
                <c:pt idx="212">
                  <c:v>3784580.5428704019</c:v>
                </c:pt>
                <c:pt idx="213">
                  <c:v>3454743.128183499</c:v>
                </c:pt>
                <c:pt idx="214">
                  <c:v>3596985.3602636703</c:v>
                </c:pt>
                <c:pt idx="215">
                  <c:v>3650040.4466039976</c:v>
                </c:pt>
                <c:pt idx="216">
                  <c:v>3791746.6072219582</c:v>
                </c:pt>
                <c:pt idx="217">
                  <c:v>3522664.6629302292</c:v>
                </c:pt>
                <c:pt idx="218">
                  <c:v>3661184.3010168793</c:v>
                </c:pt>
                <c:pt idx="219">
                  <c:v>3459899.4192566257</c:v>
                </c:pt>
                <c:pt idx="220">
                  <c:v>3412398.7427048655</c:v>
                </c:pt>
                <c:pt idx="221">
                  <c:v>3413252.7552622189</c:v>
                </c:pt>
                <c:pt idx="222">
                  <c:v>3609695.5493733115</c:v>
                </c:pt>
                <c:pt idx="223">
                  <c:v>3646772.2343472536</c:v>
                </c:pt>
                <c:pt idx="224">
                  <c:v>3753066.2796176062</c:v>
                </c:pt>
                <c:pt idx="225">
                  <c:v>3581329.4403146794</c:v>
                </c:pt>
                <c:pt idx="226">
                  <c:v>3499479.3900623848</c:v>
                </c:pt>
                <c:pt idx="227">
                  <c:v>3545203.6747470209</c:v>
                </c:pt>
                <c:pt idx="228">
                  <c:v>3508829.4325915314</c:v>
                </c:pt>
                <c:pt idx="229">
                  <c:v>3403587.1732995207</c:v>
                </c:pt>
                <c:pt idx="230">
                  <c:v>3556515.0852491902</c:v>
                </c:pt>
                <c:pt idx="231">
                  <c:v>3634270.663482477</c:v>
                </c:pt>
                <c:pt idx="232">
                  <c:v>3831067.4314174843</c:v>
                </c:pt>
                <c:pt idx="233">
                  <c:v>3623070.5894344114</c:v>
                </c:pt>
                <c:pt idx="234">
                  <c:v>3683076.8434218043</c:v>
                </c:pt>
                <c:pt idx="235">
                  <c:v>3850688.3635822418</c:v>
                </c:pt>
                <c:pt idx="236">
                  <c:v>3828480.7816933296</c:v>
                </c:pt>
                <c:pt idx="237">
                  <c:v>3647859.736275461</c:v>
                </c:pt>
                <c:pt idx="238">
                  <c:v>3668668.5980278598</c:v>
                </c:pt>
                <c:pt idx="239">
                  <c:v>3824417.2862594076</c:v>
                </c:pt>
                <c:pt idx="240">
                  <c:v>4111579.1932632681</c:v>
                </c:pt>
                <c:pt idx="241">
                  <c:v>3756256.9677930628</c:v>
                </c:pt>
                <c:pt idx="242">
                  <c:v>3857109.9941669945</c:v>
                </c:pt>
                <c:pt idx="243">
                  <c:v>4024038.6937797647</c:v>
                </c:pt>
                <c:pt idx="244">
                  <c:v>4060524.5078835567</c:v>
                </c:pt>
                <c:pt idx="245">
                  <c:v>3793901.6912290677</c:v>
                </c:pt>
                <c:pt idx="246">
                  <c:v>3860532.6182114859</c:v>
                </c:pt>
                <c:pt idx="247">
                  <c:v>4228708.3837590721</c:v>
                </c:pt>
                <c:pt idx="248">
                  <c:v>4335398.2426032322</c:v>
                </c:pt>
                <c:pt idx="249">
                  <c:v>4094040.5303010615</c:v>
                </c:pt>
                <c:pt idx="250">
                  <c:v>4201664.8761375248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603136"/>
        <c:axId val="114604672"/>
      </c:lineChart>
      <c:lineChart>
        <c:grouping val="standard"/>
        <c:varyColors val="0"/>
        <c:ser>
          <c:idx val="7"/>
          <c:order val="7"/>
          <c:tx>
            <c:strRef>
              <c:f>'3.3'!$J$1</c:f>
              <c:strCache>
                <c:ptCount val="1"/>
                <c:pt idx="0">
                  <c:v>Transporte, almacenamiento y comunicaciones</c:v>
                </c:pt>
              </c:strCache>
            </c:strRef>
          </c:tx>
          <c:marker>
            <c:symbol val="none"/>
          </c:marker>
          <c:cat>
            <c:numRef>
              <c:f>'3.3'!$A$2:$A$252</c:f>
              <c:numCache>
                <c:formatCode>mmm\-yy</c:formatCode>
                <c:ptCount val="251"/>
                <c:pt idx="0">
                  <c:v>18963</c:v>
                </c:pt>
                <c:pt idx="1">
                  <c:v>19054</c:v>
                </c:pt>
                <c:pt idx="2">
                  <c:v>19146</c:v>
                </c:pt>
                <c:pt idx="3">
                  <c:v>19238</c:v>
                </c:pt>
                <c:pt idx="4">
                  <c:v>19329</c:v>
                </c:pt>
                <c:pt idx="5">
                  <c:v>19419</c:v>
                </c:pt>
                <c:pt idx="6">
                  <c:v>19511</c:v>
                </c:pt>
                <c:pt idx="7">
                  <c:v>19603</c:v>
                </c:pt>
                <c:pt idx="8">
                  <c:v>19694</c:v>
                </c:pt>
                <c:pt idx="9">
                  <c:v>19784</c:v>
                </c:pt>
                <c:pt idx="10">
                  <c:v>19876</c:v>
                </c:pt>
                <c:pt idx="11">
                  <c:v>19968</c:v>
                </c:pt>
                <c:pt idx="12">
                  <c:v>20059</c:v>
                </c:pt>
                <c:pt idx="13">
                  <c:v>20149</c:v>
                </c:pt>
                <c:pt idx="14">
                  <c:v>20241</c:v>
                </c:pt>
                <c:pt idx="15">
                  <c:v>20333</c:v>
                </c:pt>
                <c:pt idx="16">
                  <c:v>20424</c:v>
                </c:pt>
                <c:pt idx="17">
                  <c:v>20515</c:v>
                </c:pt>
                <c:pt idx="18">
                  <c:v>20607</c:v>
                </c:pt>
                <c:pt idx="19">
                  <c:v>20699</c:v>
                </c:pt>
                <c:pt idx="20">
                  <c:v>20790</c:v>
                </c:pt>
                <c:pt idx="21">
                  <c:v>20880</c:v>
                </c:pt>
                <c:pt idx="22">
                  <c:v>20972</c:v>
                </c:pt>
                <c:pt idx="23">
                  <c:v>21064</c:v>
                </c:pt>
                <c:pt idx="24">
                  <c:v>21155</c:v>
                </c:pt>
                <c:pt idx="25">
                  <c:v>21245</c:v>
                </c:pt>
                <c:pt idx="26">
                  <c:v>21337</c:v>
                </c:pt>
                <c:pt idx="27">
                  <c:v>21429</c:v>
                </c:pt>
                <c:pt idx="28">
                  <c:v>21520</c:v>
                </c:pt>
                <c:pt idx="29">
                  <c:v>21610</c:v>
                </c:pt>
                <c:pt idx="30">
                  <c:v>21702</c:v>
                </c:pt>
                <c:pt idx="31">
                  <c:v>21794</c:v>
                </c:pt>
                <c:pt idx="32">
                  <c:v>21885</c:v>
                </c:pt>
                <c:pt idx="33">
                  <c:v>21976</c:v>
                </c:pt>
                <c:pt idx="34">
                  <c:v>22068</c:v>
                </c:pt>
                <c:pt idx="35">
                  <c:v>22160</c:v>
                </c:pt>
                <c:pt idx="36">
                  <c:v>22251</c:v>
                </c:pt>
                <c:pt idx="37">
                  <c:v>22341</c:v>
                </c:pt>
                <c:pt idx="38">
                  <c:v>22433</c:v>
                </c:pt>
                <c:pt idx="39">
                  <c:v>22525</c:v>
                </c:pt>
                <c:pt idx="40">
                  <c:v>22616</c:v>
                </c:pt>
                <c:pt idx="41">
                  <c:v>22706</c:v>
                </c:pt>
                <c:pt idx="42">
                  <c:v>22798</c:v>
                </c:pt>
                <c:pt idx="43">
                  <c:v>22890</c:v>
                </c:pt>
                <c:pt idx="44">
                  <c:v>22981</c:v>
                </c:pt>
                <c:pt idx="45">
                  <c:v>23071</c:v>
                </c:pt>
                <c:pt idx="46">
                  <c:v>23163</c:v>
                </c:pt>
                <c:pt idx="47">
                  <c:v>23255</c:v>
                </c:pt>
                <c:pt idx="48">
                  <c:v>23346</c:v>
                </c:pt>
                <c:pt idx="49">
                  <c:v>23437</c:v>
                </c:pt>
                <c:pt idx="50">
                  <c:v>23529</c:v>
                </c:pt>
                <c:pt idx="51">
                  <c:v>23621</c:v>
                </c:pt>
                <c:pt idx="52">
                  <c:v>23712</c:v>
                </c:pt>
                <c:pt idx="53">
                  <c:v>23802</c:v>
                </c:pt>
                <c:pt idx="54">
                  <c:v>23894</c:v>
                </c:pt>
                <c:pt idx="55">
                  <c:v>23986</c:v>
                </c:pt>
                <c:pt idx="56">
                  <c:v>24077</c:v>
                </c:pt>
                <c:pt idx="57">
                  <c:v>24167</c:v>
                </c:pt>
                <c:pt idx="58">
                  <c:v>24259</c:v>
                </c:pt>
                <c:pt idx="59">
                  <c:v>24351</c:v>
                </c:pt>
                <c:pt idx="60">
                  <c:v>24442</c:v>
                </c:pt>
                <c:pt idx="61">
                  <c:v>24532</c:v>
                </c:pt>
                <c:pt idx="62">
                  <c:v>24624</c:v>
                </c:pt>
                <c:pt idx="63">
                  <c:v>24716</c:v>
                </c:pt>
                <c:pt idx="64">
                  <c:v>24807</c:v>
                </c:pt>
                <c:pt idx="65">
                  <c:v>24898</c:v>
                </c:pt>
                <c:pt idx="66">
                  <c:v>24990</c:v>
                </c:pt>
                <c:pt idx="67">
                  <c:v>25082</c:v>
                </c:pt>
                <c:pt idx="68">
                  <c:v>25173</c:v>
                </c:pt>
                <c:pt idx="69">
                  <c:v>25263</c:v>
                </c:pt>
                <c:pt idx="70">
                  <c:v>25355</c:v>
                </c:pt>
                <c:pt idx="71">
                  <c:v>25447</c:v>
                </c:pt>
                <c:pt idx="72">
                  <c:v>25538</c:v>
                </c:pt>
                <c:pt idx="73">
                  <c:v>25628</c:v>
                </c:pt>
                <c:pt idx="74">
                  <c:v>25720</c:v>
                </c:pt>
                <c:pt idx="75">
                  <c:v>25812</c:v>
                </c:pt>
                <c:pt idx="76">
                  <c:v>25903</c:v>
                </c:pt>
                <c:pt idx="77">
                  <c:v>25993</c:v>
                </c:pt>
                <c:pt idx="78">
                  <c:v>26085</c:v>
                </c:pt>
                <c:pt idx="79">
                  <c:v>26177</c:v>
                </c:pt>
                <c:pt idx="80">
                  <c:v>26268</c:v>
                </c:pt>
                <c:pt idx="81">
                  <c:v>26359</c:v>
                </c:pt>
                <c:pt idx="82">
                  <c:v>26451</c:v>
                </c:pt>
                <c:pt idx="83">
                  <c:v>26543</c:v>
                </c:pt>
                <c:pt idx="84">
                  <c:v>26634</c:v>
                </c:pt>
                <c:pt idx="85">
                  <c:v>26724</c:v>
                </c:pt>
                <c:pt idx="86">
                  <c:v>26816</c:v>
                </c:pt>
                <c:pt idx="87">
                  <c:v>26908</c:v>
                </c:pt>
                <c:pt idx="88">
                  <c:v>26999</c:v>
                </c:pt>
                <c:pt idx="89">
                  <c:v>27089</c:v>
                </c:pt>
                <c:pt idx="90">
                  <c:v>27181</c:v>
                </c:pt>
                <c:pt idx="91">
                  <c:v>27273</c:v>
                </c:pt>
                <c:pt idx="92">
                  <c:v>27364</c:v>
                </c:pt>
                <c:pt idx="93">
                  <c:v>27454</c:v>
                </c:pt>
                <c:pt idx="94">
                  <c:v>27546</c:v>
                </c:pt>
                <c:pt idx="95">
                  <c:v>27638</c:v>
                </c:pt>
                <c:pt idx="96">
                  <c:v>27729</c:v>
                </c:pt>
                <c:pt idx="97">
                  <c:v>27820</c:v>
                </c:pt>
                <c:pt idx="98">
                  <c:v>27912</c:v>
                </c:pt>
                <c:pt idx="99">
                  <c:v>28004</c:v>
                </c:pt>
                <c:pt idx="100">
                  <c:v>28095</c:v>
                </c:pt>
                <c:pt idx="101">
                  <c:v>28185</c:v>
                </c:pt>
                <c:pt idx="102">
                  <c:v>28277</c:v>
                </c:pt>
                <c:pt idx="103">
                  <c:v>28369</c:v>
                </c:pt>
                <c:pt idx="104">
                  <c:v>28460</c:v>
                </c:pt>
                <c:pt idx="105">
                  <c:v>28550</c:v>
                </c:pt>
                <c:pt idx="106">
                  <c:v>28642</c:v>
                </c:pt>
                <c:pt idx="107">
                  <c:v>28734</c:v>
                </c:pt>
                <c:pt idx="108">
                  <c:v>28825</c:v>
                </c:pt>
                <c:pt idx="109">
                  <c:v>28915</c:v>
                </c:pt>
                <c:pt idx="110">
                  <c:v>29007</c:v>
                </c:pt>
                <c:pt idx="111">
                  <c:v>29099</c:v>
                </c:pt>
                <c:pt idx="112">
                  <c:v>29190</c:v>
                </c:pt>
                <c:pt idx="113">
                  <c:v>29281</c:v>
                </c:pt>
                <c:pt idx="114">
                  <c:v>29373</c:v>
                </c:pt>
                <c:pt idx="115">
                  <c:v>29465</c:v>
                </c:pt>
                <c:pt idx="116">
                  <c:v>29556</c:v>
                </c:pt>
                <c:pt idx="117">
                  <c:v>29646</c:v>
                </c:pt>
                <c:pt idx="118">
                  <c:v>29738</c:v>
                </c:pt>
                <c:pt idx="119">
                  <c:v>29830</c:v>
                </c:pt>
                <c:pt idx="120">
                  <c:v>29921</c:v>
                </c:pt>
                <c:pt idx="121">
                  <c:v>30011</c:v>
                </c:pt>
                <c:pt idx="122">
                  <c:v>30103</c:v>
                </c:pt>
                <c:pt idx="123">
                  <c:v>30195</c:v>
                </c:pt>
                <c:pt idx="124">
                  <c:v>30286</c:v>
                </c:pt>
                <c:pt idx="125">
                  <c:v>30376</c:v>
                </c:pt>
                <c:pt idx="126">
                  <c:v>30468</c:v>
                </c:pt>
                <c:pt idx="127">
                  <c:v>30560</c:v>
                </c:pt>
                <c:pt idx="128">
                  <c:v>30651</c:v>
                </c:pt>
                <c:pt idx="129">
                  <c:v>30742</c:v>
                </c:pt>
                <c:pt idx="130">
                  <c:v>30834</c:v>
                </c:pt>
                <c:pt idx="131">
                  <c:v>30926</c:v>
                </c:pt>
                <c:pt idx="132">
                  <c:v>31017</c:v>
                </c:pt>
                <c:pt idx="133">
                  <c:v>31107</c:v>
                </c:pt>
                <c:pt idx="134">
                  <c:v>31199</c:v>
                </c:pt>
                <c:pt idx="135">
                  <c:v>31291</c:v>
                </c:pt>
                <c:pt idx="136">
                  <c:v>31382</c:v>
                </c:pt>
                <c:pt idx="137">
                  <c:v>31472</c:v>
                </c:pt>
                <c:pt idx="138">
                  <c:v>31564</c:v>
                </c:pt>
                <c:pt idx="139">
                  <c:v>31656</c:v>
                </c:pt>
                <c:pt idx="140">
                  <c:v>31747</c:v>
                </c:pt>
                <c:pt idx="141">
                  <c:v>31837</c:v>
                </c:pt>
                <c:pt idx="142">
                  <c:v>31929</c:v>
                </c:pt>
                <c:pt idx="143">
                  <c:v>32021</c:v>
                </c:pt>
                <c:pt idx="144">
                  <c:v>32112</c:v>
                </c:pt>
                <c:pt idx="145">
                  <c:v>32203</c:v>
                </c:pt>
                <c:pt idx="146">
                  <c:v>32295</c:v>
                </c:pt>
                <c:pt idx="147">
                  <c:v>32387</c:v>
                </c:pt>
                <c:pt idx="148">
                  <c:v>32478</c:v>
                </c:pt>
                <c:pt idx="149">
                  <c:v>32568</c:v>
                </c:pt>
                <c:pt idx="150">
                  <c:v>32660</c:v>
                </c:pt>
                <c:pt idx="151">
                  <c:v>32752</c:v>
                </c:pt>
                <c:pt idx="152">
                  <c:v>32843</c:v>
                </c:pt>
                <c:pt idx="153">
                  <c:v>32933</c:v>
                </c:pt>
                <c:pt idx="154">
                  <c:v>33025</c:v>
                </c:pt>
                <c:pt idx="155">
                  <c:v>33117</c:v>
                </c:pt>
                <c:pt idx="156">
                  <c:v>33208</c:v>
                </c:pt>
                <c:pt idx="157">
                  <c:v>33298</c:v>
                </c:pt>
                <c:pt idx="158">
                  <c:v>33390</c:v>
                </c:pt>
                <c:pt idx="159">
                  <c:v>33482</c:v>
                </c:pt>
                <c:pt idx="160">
                  <c:v>33573</c:v>
                </c:pt>
                <c:pt idx="161">
                  <c:v>33664</c:v>
                </c:pt>
                <c:pt idx="162">
                  <c:v>33756</c:v>
                </c:pt>
                <c:pt idx="163">
                  <c:v>33848</c:v>
                </c:pt>
                <c:pt idx="164">
                  <c:v>33939</c:v>
                </c:pt>
                <c:pt idx="165">
                  <c:v>34029</c:v>
                </c:pt>
                <c:pt idx="166">
                  <c:v>34121</c:v>
                </c:pt>
                <c:pt idx="167">
                  <c:v>34213</c:v>
                </c:pt>
                <c:pt idx="168">
                  <c:v>34304</c:v>
                </c:pt>
                <c:pt idx="169">
                  <c:v>34394</c:v>
                </c:pt>
                <c:pt idx="170">
                  <c:v>34486</c:v>
                </c:pt>
                <c:pt idx="171">
                  <c:v>34578</c:v>
                </c:pt>
                <c:pt idx="172">
                  <c:v>34669</c:v>
                </c:pt>
                <c:pt idx="173">
                  <c:v>34759</c:v>
                </c:pt>
                <c:pt idx="174">
                  <c:v>34851</c:v>
                </c:pt>
                <c:pt idx="175">
                  <c:v>34943</c:v>
                </c:pt>
                <c:pt idx="176">
                  <c:v>35034</c:v>
                </c:pt>
                <c:pt idx="177">
                  <c:v>35125</c:v>
                </c:pt>
                <c:pt idx="178">
                  <c:v>35217</c:v>
                </c:pt>
                <c:pt idx="179">
                  <c:v>35309</c:v>
                </c:pt>
                <c:pt idx="180">
                  <c:v>35400</c:v>
                </c:pt>
                <c:pt idx="181">
                  <c:v>35490</c:v>
                </c:pt>
                <c:pt idx="182">
                  <c:v>35582</c:v>
                </c:pt>
                <c:pt idx="183">
                  <c:v>35674</c:v>
                </c:pt>
                <c:pt idx="184">
                  <c:v>35765</c:v>
                </c:pt>
                <c:pt idx="185">
                  <c:v>35855</c:v>
                </c:pt>
                <c:pt idx="186">
                  <c:v>35947</c:v>
                </c:pt>
                <c:pt idx="187">
                  <c:v>36039</c:v>
                </c:pt>
                <c:pt idx="188">
                  <c:v>36130</c:v>
                </c:pt>
                <c:pt idx="189">
                  <c:v>36220</c:v>
                </c:pt>
                <c:pt idx="190">
                  <c:v>36312</c:v>
                </c:pt>
                <c:pt idx="191">
                  <c:v>36404</c:v>
                </c:pt>
                <c:pt idx="192">
                  <c:v>36495</c:v>
                </c:pt>
                <c:pt idx="193">
                  <c:v>36586</c:v>
                </c:pt>
                <c:pt idx="194">
                  <c:v>36678</c:v>
                </c:pt>
                <c:pt idx="195">
                  <c:v>36770</c:v>
                </c:pt>
                <c:pt idx="196">
                  <c:v>36861</c:v>
                </c:pt>
                <c:pt idx="197">
                  <c:v>36951</c:v>
                </c:pt>
                <c:pt idx="198">
                  <c:v>37043</c:v>
                </c:pt>
                <c:pt idx="199">
                  <c:v>37135</c:v>
                </c:pt>
                <c:pt idx="200">
                  <c:v>37226</c:v>
                </c:pt>
                <c:pt idx="201">
                  <c:v>37316</c:v>
                </c:pt>
                <c:pt idx="202">
                  <c:v>37408</c:v>
                </c:pt>
                <c:pt idx="203">
                  <c:v>37500</c:v>
                </c:pt>
                <c:pt idx="204">
                  <c:v>37591</c:v>
                </c:pt>
                <c:pt idx="205">
                  <c:v>37681</c:v>
                </c:pt>
                <c:pt idx="206">
                  <c:v>37773</c:v>
                </c:pt>
                <c:pt idx="207">
                  <c:v>37865</c:v>
                </c:pt>
                <c:pt idx="208">
                  <c:v>37956</c:v>
                </c:pt>
                <c:pt idx="209">
                  <c:v>38047</c:v>
                </c:pt>
                <c:pt idx="210">
                  <c:v>38139</c:v>
                </c:pt>
                <c:pt idx="211">
                  <c:v>38231</c:v>
                </c:pt>
                <c:pt idx="212">
                  <c:v>38322</c:v>
                </c:pt>
                <c:pt idx="213">
                  <c:v>38412</c:v>
                </c:pt>
                <c:pt idx="214">
                  <c:v>38504</c:v>
                </c:pt>
                <c:pt idx="215">
                  <c:v>38596</c:v>
                </c:pt>
                <c:pt idx="216">
                  <c:v>38687</c:v>
                </c:pt>
                <c:pt idx="217">
                  <c:v>38777</c:v>
                </c:pt>
                <c:pt idx="218">
                  <c:v>38869</c:v>
                </c:pt>
                <c:pt idx="219">
                  <c:v>38961</c:v>
                </c:pt>
                <c:pt idx="220">
                  <c:v>39052</c:v>
                </c:pt>
                <c:pt idx="221">
                  <c:v>39142</c:v>
                </c:pt>
                <c:pt idx="222">
                  <c:v>39234</c:v>
                </c:pt>
                <c:pt idx="223">
                  <c:v>39326</c:v>
                </c:pt>
                <c:pt idx="224">
                  <c:v>39417</c:v>
                </c:pt>
                <c:pt idx="225">
                  <c:v>39508</c:v>
                </c:pt>
                <c:pt idx="226">
                  <c:v>39600</c:v>
                </c:pt>
                <c:pt idx="227">
                  <c:v>39692</c:v>
                </c:pt>
                <c:pt idx="228">
                  <c:v>39783</c:v>
                </c:pt>
                <c:pt idx="229">
                  <c:v>39873</c:v>
                </c:pt>
                <c:pt idx="230">
                  <c:v>39965</c:v>
                </c:pt>
                <c:pt idx="231">
                  <c:v>40057</c:v>
                </c:pt>
                <c:pt idx="232">
                  <c:v>40148</c:v>
                </c:pt>
                <c:pt idx="233">
                  <c:v>40238</c:v>
                </c:pt>
                <c:pt idx="234">
                  <c:v>40330</c:v>
                </c:pt>
                <c:pt idx="235">
                  <c:v>40422</c:v>
                </c:pt>
                <c:pt idx="236">
                  <c:v>40513</c:v>
                </c:pt>
                <c:pt idx="237">
                  <c:v>40603</c:v>
                </c:pt>
                <c:pt idx="238">
                  <c:v>40695</c:v>
                </c:pt>
                <c:pt idx="239">
                  <c:v>40787</c:v>
                </c:pt>
                <c:pt idx="240">
                  <c:v>40878</c:v>
                </c:pt>
                <c:pt idx="241">
                  <c:v>40969</c:v>
                </c:pt>
                <c:pt idx="242">
                  <c:v>41061</c:v>
                </c:pt>
                <c:pt idx="243">
                  <c:v>41153</c:v>
                </c:pt>
                <c:pt idx="244">
                  <c:v>41244</c:v>
                </c:pt>
                <c:pt idx="245">
                  <c:v>41334</c:v>
                </c:pt>
                <c:pt idx="246">
                  <c:v>41426</c:v>
                </c:pt>
                <c:pt idx="247">
                  <c:v>41518</c:v>
                </c:pt>
                <c:pt idx="248">
                  <c:v>41609</c:v>
                </c:pt>
                <c:pt idx="249">
                  <c:v>41699</c:v>
                </c:pt>
                <c:pt idx="250">
                  <c:v>41791</c:v>
                </c:pt>
              </c:numCache>
            </c:numRef>
          </c:cat>
          <c:val>
            <c:numRef>
              <c:f>'3.3'!$J$2:$J$252</c:f>
              <c:numCache>
                <c:formatCode>0</c:formatCode>
                <c:ptCount val="251"/>
                <c:pt idx="0">
                  <c:v>-12556.273716563141</c:v>
                </c:pt>
                <c:pt idx="1">
                  <c:v>-11514.294232176053</c:v>
                </c:pt>
                <c:pt idx="2">
                  <c:v>-10459.192969924465</c:v>
                </c:pt>
                <c:pt idx="3">
                  <c:v>-9390.6028687112303</c:v>
                </c:pt>
                <c:pt idx="4">
                  <c:v>-8308.6457533979537</c:v>
                </c:pt>
                <c:pt idx="5">
                  <c:v>-7212.855384957481</c:v>
                </c:pt>
                <c:pt idx="6">
                  <c:v>-6103.4526941247404</c:v>
                </c:pt>
                <c:pt idx="7">
                  <c:v>-4980.1491299106774</c:v>
                </c:pt>
                <c:pt idx="8">
                  <c:v>-3842.9722006430452</c:v>
                </c:pt>
                <c:pt idx="9">
                  <c:v>-2691.6279518629181</c:v>
                </c:pt>
                <c:pt idx="10">
                  <c:v>-1526.1601829337617</c:v>
                </c:pt>
                <c:pt idx="11">
                  <c:v>-346.3872010619624</c:v>
                </c:pt>
                <c:pt idx="12">
                  <c:v>847.79068854118111</c:v>
                </c:pt>
                <c:pt idx="13">
                  <c:v>2056.4620505792436</c:v>
                </c:pt>
                <c:pt idx="14">
                  <c:v>3279.7906669987606</c:v>
                </c:pt>
                <c:pt idx="15">
                  <c:v>4517.8166034372516</c:v>
                </c:pt>
                <c:pt idx="16">
                  <c:v>5770.8074298648135</c:v>
                </c:pt>
                <c:pt idx="17">
                  <c:v>7038.6070109600823</c:v>
                </c:pt>
                <c:pt idx="18">
                  <c:v>8321.6229396805102</c:v>
                </c:pt>
                <c:pt idx="19">
                  <c:v>9619.7112312028348</c:v>
                </c:pt>
                <c:pt idx="20">
                  <c:v>10933.357393429158</c:v>
                </c:pt>
                <c:pt idx="21">
                  <c:v>12262.112307697842</c:v>
                </c:pt>
                <c:pt idx="22">
                  <c:v>13606.670575484231</c:v>
                </c:pt>
                <c:pt idx="23">
                  <c:v>14966.652604820198</c:v>
                </c:pt>
                <c:pt idx="24">
                  <c:v>16342.823178853576</c:v>
                </c:pt>
                <c:pt idx="25">
                  <c:v>17734.384768841261</c:v>
                </c:pt>
                <c:pt idx="26">
                  <c:v>19142.368281801922</c:v>
                </c:pt>
                <c:pt idx="27">
                  <c:v>20566.096113031599</c:v>
                </c:pt>
                <c:pt idx="28">
                  <c:v>22006.687197172145</c:v>
                </c:pt>
                <c:pt idx="29">
                  <c:v>23462.93093582652</c:v>
                </c:pt>
                <c:pt idx="30">
                  <c:v>24936.251014841819</c:v>
                </c:pt>
                <c:pt idx="31">
                  <c:v>26425.596532242722</c:v>
                </c:pt>
                <c:pt idx="32">
                  <c:v>27932.531664695416</c:v>
                </c:pt>
                <c:pt idx="33">
                  <c:v>29455.352269686075</c:v>
                </c:pt>
                <c:pt idx="34">
                  <c:v>30995.944010649637</c:v>
                </c:pt>
                <c:pt idx="35">
                  <c:v>32552.792131408263</c:v>
                </c:pt>
                <c:pt idx="36">
                  <c:v>34128.016518887242</c:v>
                </c:pt>
                <c:pt idx="37">
                  <c:v>35719.325019480166</c:v>
                </c:pt>
                <c:pt idx="38">
                  <c:v>37329.145329426996</c:v>
                </c:pt>
                <c:pt idx="39">
                  <c:v>38955.390212211634</c:v>
                </c:pt>
                <c:pt idx="40">
                  <c:v>40600.868869642989</c:v>
                </c:pt>
                <c:pt idx="41">
                  <c:v>42262.591198542643</c:v>
                </c:pt>
                <c:pt idx="42">
                  <c:v>43943.618513526751</c:v>
                </c:pt>
                <c:pt idx="43">
                  <c:v>45641.161122030913</c:v>
                </c:pt>
                <c:pt idx="44">
                  <c:v>47358.878729682372</c:v>
                </c:pt>
                <c:pt idx="45">
                  <c:v>49092.950955069173</c:v>
                </c:pt>
                <c:pt idx="46">
                  <c:v>50847.181424706207</c:v>
                </c:pt>
                <c:pt idx="47">
                  <c:v>52617.922815224825</c:v>
                </c:pt>
                <c:pt idx="48">
                  <c:v>54409.879361382234</c:v>
                </c:pt>
                <c:pt idx="49">
                  <c:v>56189.271475100082</c:v>
                </c:pt>
                <c:pt idx="50">
                  <c:v>57987.873846527102</c:v>
                </c:pt>
                <c:pt idx="51">
                  <c:v>59800.972765894439</c:v>
                </c:pt>
                <c:pt idx="52">
                  <c:v>61634.513892493705</c:v>
                </c:pt>
                <c:pt idx="53">
                  <c:v>63589.29976607531</c:v>
                </c:pt>
                <c:pt idx="54">
                  <c:v>65570.648861109104</c:v>
                </c:pt>
                <c:pt idx="55">
                  <c:v>67572.685499147876</c:v>
                </c:pt>
                <c:pt idx="56">
                  <c:v>69603.032570988973</c:v>
                </c:pt>
                <c:pt idx="57">
                  <c:v>71656.176375989657</c:v>
                </c:pt>
                <c:pt idx="58">
                  <c:v>73737.403614783179</c:v>
                </c:pt>
                <c:pt idx="59">
                  <c:v>75839.284232501654</c:v>
                </c:pt>
                <c:pt idx="60">
                  <c:v>77971.383349761774</c:v>
                </c:pt>
                <c:pt idx="61">
                  <c:v>80126.756177974268</c:v>
                </c:pt>
                <c:pt idx="62">
                  <c:v>82311.872855155365</c:v>
                </c:pt>
                <c:pt idx="63">
                  <c:v>84517.421344688511</c:v>
                </c:pt>
                <c:pt idx="64">
                  <c:v>86755.332384452791</c:v>
                </c:pt>
                <c:pt idx="65">
                  <c:v>89016.929954085295</c:v>
                </c:pt>
                <c:pt idx="66">
                  <c:v>91310.092179020794</c:v>
                </c:pt>
                <c:pt idx="67">
                  <c:v>93623.234656212924</c:v>
                </c:pt>
                <c:pt idx="68">
                  <c:v>95971.16228451411</c:v>
                </c:pt>
                <c:pt idx="69">
                  <c:v>98343.103142588458</c:v>
                </c:pt>
                <c:pt idx="70">
                  <c:v>100748.61307608962</c:v>
                </c:pt>
                <c:pt idx="71">
                  <c:v>103173.37073397433</c:v>
                </c:pt>
                <c:pt idx="72">
                  <c:v>105635.66519775928</c:v>
                </c:pt>
                <c:pt idx="73">
                  <c:v>108122.18648448684</c:v>
                </c:pt>
                <c:pt idx="74">
                  <c:v>110644.49163239948</c:v>
                </c:pt>
                <c:pt idx="75">
                  <c:v>113184.97011496573</c:v>
                </c:pt>
                <c:pt idx="76">
                  <c:v>115766.12611859752</c:v>
                </c:pt>
                <c:pt idx="77">
                  <c:v>118371.59161456497</c:v>
                </c:pt>
                <c:pt idx="78">
                  <c:v>121015.29764038988</c:v>
                </c:pt>
                <c:pt idx="79">
                  <c:v>123675.68887440306</c:v>
                </c:pt>
                <c:pt idx="80">
                  <c:v>126380.35935453961</c:v>
                </c:pt>
                <c:pt idx="81">
                  <c:v>129109.24419957172</c:v>
                </c:pt>
                <c:pt idx="82">
                  <c:v>131879.10402482751</c:v>
                </c:pt>
                <c:pt idx="83">
                  <c:v>134663.66110202088</c:v>
                </c:pt>
                <c:pt idx="84">
                  <c:v>137496.64525293588</c:v>
                </c:pt>
                <c:pt idx="85">
                  <c:v>140303.74877321525</c:v>
                </c:pt>
                <c:pt idx="86">
                  <c:v>143152.84135941559</c:v>
                </c:pt>
                <c:pt idx="87">
                  <c:v>146011.98985522296</c:v>
                </c:pt>
                <c:pt idx="88">
                  <c:v>148922.23887308213</c:v>
                </c:pt>
                <c:pt idx="89">
                  <c:v>152687.90803197311</c:v>
                </c:pt>
                <c:pt idx="90">
                  <c:v>156536.20690952076</c:v>
                </c:pt>
                <c:pt idx="91">
                  <c:v>160428.93234527114</c:v>
                </c:pt>
                <c:pt idx="92">
                  <c:v>164417.43825508992</c:v>
                </c:pt>
                <c:pt idx="93">
                  <c:v>168450.46281805041</c:v>
                </c:pt>
                <c:pt idx="94">
                  <c:v>172572.81721944618</c:v>
                </c:pt>
                <c:pt idx="95">
                  <c:v>176737.26504412363</c:v>
                </c:pt>
                <c:pt idx="96">
                  <c:v>181007.21826699816</c:v>
                </c:pt>
                <c:pt idx="97">
                  <c:v>185321.91926449002</c:v>
                </c:pt>
                <c:pt idx="98">
                  <c:v>189733.39866925118</c:v>
                </c:pt>
                <c:pt idx="99">
                  <c:v>194183.45171824831</c:v>
                </c:pt>
                <c:pt idx="100">
                  <c:v>198750.22417027695</c:v>
                </c:pt>
                <c:pt idx="101">
                  <c:v>203361.50352860743</c:v>
                </c:pt>
                <c:pt idx="102">
                  <c:v>208077.87261310121</c:v>
                </c:pt>
                <c:pt idx="103">
                  <c:v>212827.8334539184</c:v>
                </c:pt>
                <c:pt idx="104">
                  <c:v>217707.50542782241</c:v>
                </c:pt>
                <c:pt idx="105">
                  <c:v>222630.87635472804</c:v>
                </c:pt>
                <c:pt idx="106">
                  <c:v>227668.64562283395</c:v>
                </c:pt>
                <c:pt idx="107">
                  <c:v>232733.2297565327</c:v>
                </c:pt>
                <c:pt idx="108">
                  <c:v>237942.64758323628</c:v>
                </c:pt>
                <c:pt idx="109">
                  <c:v>243194.21110940745</c:v>
                </c:pt>
                <c:pt idx="110">
                  <c:v>248570.63356798221</c:v>
                </c:pt>
                <c:pt idx="111">
                  <c:v>253964.90277069807</c:v>
                </c:pt>
                <c:pt idx="112">
                  <c:v>259521.67398679894</c:v>
                </c:pt>
                <c:pt idx="113">
                  <c:v>265118.15076024155</c:v>
                </c:pt>
                <c:pt idx="114">
                  <c:v>270851.27997184091</c:v>
                </c:pt>
                <c:pt idx="115">
                  <c:v>276590.61343602167</c:v>
                </c:pt>
                <c:pt idx="116">
                  <c:v>282513.17868408601</c:v>
                </c:pt>
                <c:pt idx="117">
                  <c:v>288471.87941127317</c:v>
                </c:pt>
                <c:pt idx="118">
                  <c:v>294580.56467120786</c:v>
                </c:pt>
                <c:pt idx="119">
                  <c:v>300680.57607761363</c:v>
                </c:pt>
                <c:pt idx="120">
                  <c:v>306988.1979383608</c:v>
                </c:pt>
                <c:pt idx="121">
                  <c:v>313327.01994063403</c:v>
                </c:pt>
                <c:pt idx="122">
                  <c:v>319830.93304216588</c:v>
                </c:pt>
                <c:pt idx="123">
                  <c:v>326307.35411231575</c:v>
                </c:pt>
                <c:pt idx="124">
                  <c:v>333020.17223905702</c:v>
                </c:pt>
                <c:pt idx="125">
                  <c:v>339757.62043989502</c:v>
                </c:pt>
                <c:pt idx="126">
                  <c:v>346677.30322472821</c:v>
                </c:pt>
                <c:pt idx="127">
                  <c:v>353545.96305275662</c:v>
                </c:pt>
                <c:pt idx="128">
                  <c:v>360685.01656428154</c:v>
                </c:pt>
                <c:pt idx="129">
                  <c:v>367840.13444783015</c:v>
                </c:pt>
                <c:pt idx="130">
                  <c:v>375196.95792375086</c:v>
                </c:pt>
                <c:pt idx="131">
                  <c:v>382473.47155718756</c:v>
                </c:pt>
                <c:pt idx="132">
                  <c:v>390060.73406085582</c:v>
                </c:pt>
                <c:pt idx="133">
                  <c:v>397653.15317809879</c:v>
                </c:pt>
                <c:pt idx="134">
                  <c:v>405469.37433843524</c:v>
                </c:pt>
                <c:pt idx="135">
                  <c:v>413169.24029762612</c:v>
                </c:pt>
                <c:pt idx="136">
                  <c:v>421227.56014721352</c:v>
                </c:pt>
                <c:pt idx="137">
                  <c:v>427632.35499126225</c:v>
                </c:pt>
                <c:pt idx="138">
                  <c:v>434228.80668408208</c:v>
                </c:pt>
                <c:pt idx="139">
                  <c:v>440609.48515704059</c:v>
                </c:pt>
                <c:pt idx="140">
                  <c:v>447343.91845549853</c:v>
                </c:pt>
                <c:pt idx="141">
                  <c:v>454023.83033876761</c:v>
                </c:pt>
                <c:pt idx="142">
                  <c:v>460917.78161436366</c:v>
                </c:pt>
                <c:pt idx="143">
                  <c:v>467544.28675462614</c:v>
                </c:pt>
                <c:pt idx="144">
                  <c:v>474582.16121824016</c:v>
                </c:pt>
                <c:pt idx="145">
                  <c:v>481545.59804031486</c:v>
                </c:pt>
                <c:pt idx="146">
                  <c:v>488747.96987005579</c:v>
                </c:pt>
                <c:pt idx="147">
                  <c:v>495620.90667745669</c:v>
                </c:pt>
                <c:pt idx="148">
                  <c:v>502974.03080245177</c:v>
                </c:pt>
                <c:pt idx="149">
                  <c:v>510230.03871559189</c:v>
                </c:pt>
                <c:pt idx="150">
                  <c:v>517752.15031253337</c:v>
                </c:pt>
                <c:pt idx="151">
                  <c:v>524872.57350211369</c:v>
                </c:pt>
                <c:pt idx="152">
                  <c:v>532552.17927278834</c:v>
                </c:pt>
                <c:pt idx="153">
                  <c:v>540109.49164494465</c:v>
                </c:pt>
                <c:pt idx="154">
                  <c:v>547961.94500731491</c:v>
                </c:pt>
                <c:pt idx="155">
                  <c:v>555325.2461049275</c:v>
                </c:pt>
                <c:pt idx="156">
                  <c:v>563343.62716859602</c:v>
                </c:pt>
                <c:pt idx="157">
                  <c:v>548475.73973512067</c:v>
                </c:pt>
                <c:pt idx="158">
                  <c:v>534198.21713933954</c:v>
                </c:pt>
                <c:pt idx="159">
                  <c:v>519667.48903157323</c:v>
                </c:pt>
                <c:pt idx="160">
                  <c:v>506093.85104595672</c:v>
                </c:pt>
                <c:pt idx="161">
                  <c:v>517778.36202000221</c:v>
                </c:pt>
                <c:pt idx="162">
                  <c:v>529940.61146677134</c:v>
                </c:pt>
                <c:pt idx="163">
                  <c:v>541660.77141464525</c:v>
                </c:pt>
                <c:pt idx="164">
                  <c:v>554340.89534312533</c:v>
                </c:pt>
                <c:pt idx="165">
                  <c:v>559276.0073937194</c:v>
                </c:pt>
                <c:pt idx="166">
                  <c:v>564481.86258691375</c:v>
                </c:pt>
                <c:pt idx="167">
                  <c:v>568893.79766210471</c:v>
                </c:pt>
                <c:pt idx="168">
                  <c:v>574144.09682276344</c:v>
                </c:pt>
                <c:pt idx="169">
                  <c:v>585045.92516567861</c:v>
                </c:pt>
                <c:pt idx="170">
                  <c:v>596389.49769040151</c:v>
                </c:pt>
                <c:pt idx="171">
                  <c:v>606939.80397548527</c:v>
                </c:pt>
                <c:pt idx="172">
                  <c:v>618669.1992694129</c:v>
                </c:pt>
                <c:pt idx="173">
                  <c:v>630673.7115904442</c:v>
                </c:pt>
                <c:pt idx="174">
                  <c:v>643137.37540536094</c:v>
                </c:pt>
                <c:pt idx="175">
                  <c:v>654655.41269790428</c:v>
                </c:pt>
                <c:pt idx="176">
                  <c:v>667532.78965796519</c:v>
                </c:pt>
                <c:pt idx="177">
                  <c:v>679293.3253814549</c:v>
                </c:pt>
                <c:pt idx="178">
                  <c:v>691446.20197678602</c:v>
                </c:pt>
                <c:pt idx="179">
                  <c:v>702340.31099595735</c:v>
                </c:pt>
                <c:pt idx="180">
                  <c:v>714855.23283472657</c:v>
                </c:pt>
                <c:pt idx="181">
                  <c:v>733177.03271827451</c:v>
                </c:pt>
                <c:pt idx="182">
                  <c:v>752046.79714795249</c:v>
                </c:pt>
                <c:pt idx="183">
                  <c:v>769672.9521646119</c:v>
                </c:pt>
                <c:pt idx="184">
                  <c:v>789333.31931309809</c:v>
                </c:pt>
                <c:pt idx="185">
                  <c:v>801127.508218918</c:v>
                </c:pt>
                <c:pt idx="186">
                  <c:v>812976.73471421457</c:v>
                </c:pt>
                <c:pt idx="187">
                  <c:v>822732.90322915441</c:v>
                </c:pt>
                <c:pt idx="188">
                  <c:v>834749.08681833535</c:v>
                </c:pt>
                <c:pt idx="189">
                  <c:v>847081.5698398978</c:v>
                </c:pt>
                <c:pt idx="190">
                  <c:v>859083.33102305769</c:v>
                </c:pt>
                <c:pt idx="191">
                  <c:v>868815.49581828131</c:v>
                </c:pt>
                <c:pt idx="192">
                  <c:v>880547.79838083952</c:v>
                </c:pt>
                <c:pt idx="193">
                  <c:v>892947.46335982985</c:v>
                </c:pt>
                <c:pt idx="194">
                  <c:v>904307.10120121448</c:v>
                </c:pt>
                <c:pt idx="195">
                  <c:v>912396.20386405825</c:v>
                </c:pt>
                <c:pt idx="196">
                  <c:v>927056.25979552174</c:v>
                </c:pt>
                <c:pt idx="197">
                  <c:v>953752.09568428865</c:v>
                </c:pt>
                <c:pt idx="198">
                  <c:v>997441.58109991415</c:v>
                </c:pt>
                <c:pt idx="199">
                  <c:v>1020131.2351421069</c:v>
                </c:pt>
                <c:pt idx="200">
                  <c:v>1091580.8889043727</c:v>
                </c:pt>
                <c:pt idx="201">
                  <c:v>1018325.1571283452</c:v>
                </c:pt>
                <c:pt idx="202">
                  <c:v>1056548.9538141296</c:v>
                </c:pt>
                <c:pt idx="203">
                  <c:v>1015937.6287043771</c:v>
                </c:pt>
                <c:pt idx="204">
                  <c:v>1078416.2851198434</c:v>
                </c:pt>
                <c:pt idx="205">
                  <c:v>1095621.0457699026</c:v>
                </c:pt>
                <c:pt idx="206">
                  <c:v>1098342.634188398</c:v>
                </c:pt>
                <c:pt idx="207">
                  <c:v>1083316.1970180874</c:v>
                </c:pt>
                <c:pt idx="208">
                  <c:v>1168475.8785131976</c:v>
                </c:pt>
                <c:pt idx="209">
                  <c:v>1083166.6801274896</c:v>
                </c:pt>
                <c:pt idx="210">
                  <c:v>1137003.6717745264</c:v>
                </c:pt>
                <c:pt idx="211">
                  <c:v>1175465.1824734001</c:v>
                </c:pt>
                <c:pt idx="212">
                  <c:v>1267057.9578169335</c:v>
                </c:pt>
                <c:pt idx="213">
                  <c:v>1143546.6551705794</c:v>
                </c:pt>
                <c:pt idx="214">
                  <c:v>1173143.8747045733</c:v>
                </c:pt>
                <c:pt idx="215">
                  <c:v>1233761.4113453734</c:v>
                </c:pt>
                <c:pt idx="216">
                  <c:v>1215503.6113183885</c:v>
                </c:pt>
                <c:pt idx="217">
                  <c:v>1296948.7435725331</c:v>
                </c:pt>
                <c:pt idx="218">
                  <c:v>1319051.4771762828</c:v>
                </c:pt>
                <c:pt idx="219">
                  <c:v>1198020.1640193469</c:v>
                </c:pt>
                <c:pt idx="220">
                  <c:v>1202354.5460122796</c:v>
                </c:pt>
                <c:pt idx="221">
                  <c:v>1345803.876642142</c:v>
                </c:pt>
                <c:pt idx="222">
                  <c:v>1436902.2794999932</c:v>
                </c:pt>
                <c:pt idx="223">
                  <c:v>1382267.6665935458</c:v>
                </c:pt>
                <c:pt idx="224">
                  <c:v>1492875.9572525343</c:v>
                </c:pt>
                <c:pt idx="225">
                  <c:v>1414111.2532059108</c:v>
                </c:pt>
                <c:pt idx="226">
                  <c:v>1495725.5011393931</c:v>
                </c:pt>
                <c:pt idx="227">
                  <c:v>1434711.2340127877</c:v>
                </c:pt>
                <c:pt idx="228">
                  <c:v>1485669.3398488783</c:v>
                </c:pt>
                <c:pt idx="229">
                  <c:v>1425567.9748255978</c:v>
                </c:pt>
                <c:pt idx="230">
                  <c:v>1540597.9434162732</c:v>
                </c:pt>
                <c:pt idx="231">
                  <c:v>1545131.7626764944</c:v>
                </c:pt>
                <c:pt idx="232">
                  <c:v>1608267.7204168106</c:v>
                </c:pt>
                <c:pt idx="233">
                  <c:v>1541622.9052187449</c:v>
                </c:pt>
                <c:pt idx="234">
                  <c:v>1616062.451838101</c:v>
                </c:pt>
                <c:pt idx="235">
                  <c:v>1608896.8191872949</c:v>
                </c:pt>
                <c:pt idx="236">
                  <c:v>1689525.8916250011</c:v>
                </c:pt>
                <c:pt idx="237">
                  <c:v>1613480.8759194037</c:v>
                </c:pt>
                <c:pt idx="238">
                  <c:v>1719818.9502984919</c:v>
                </c:pt>
                <c:pt idx="239">
                  <c:v>1667426.1801397861</c:v>
                </c:pt>
                <c:pt idx="240">
                  <c:v>1707060.558050524</c:v>
                </c:pt>
                <c:pt idx="241">
                  <c:v>1632956.5679468315</c:v>
                </c:pt>
                <c:pt idx="242">
                  <c:v>1772248.4182230027</c:v>
                </c:pt>
                <c:pt idx="243">
                  <c:v>1697742.2584504702</c:v>
                </c:pt>
                <c:pt idx="244">
                  <c:v>1804862.715809904</c:v>
                </c:pt>
                <c:pt idx="245">
                  <c:v>1623489.9739778298</c:v>
                </c:pt>
                <c:pt idx="246">
                  <c:v>1802830.2169492918</c:v>
                </c:pt>
                <c:pt idx="247">
                  <c:v>1788688.6500506895</c:v>
                </c:pt>
                <c:pt idx="248">
                  <c:v>1747210.147775989</c:v>
                </c:pt>
                <c:pt idx="249">
                  <c:v>1670487.0002991329</c:v>
                </c:pt>
                <c:pt idx="250">
                  <c:v>1816842.5731366214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612096"/>
        <c:axId val="114610560"/>
      </c:lineChart>
      <c:dateAx>
        <c:axId val="114603136"/>
        <c:scaling>
          <c:orientation val="minMax"/>
          <c:max val="41791"/>
          <c:min val="18629"/>
        </c:scaling>
        <c:delete val="0"/>
        <c:axPos val="b"/>
        <c:numFmt formatCode="mmm\-yy" sourceLinked="1"/>
        <c:majorTickMark val="out"/>
        <c:minorTickMark val="none"/>
        <c:tickLblPos val="low"/>
        <c:crossAx val="114604672"/>
        <c:crosses val="autoZero"/>
        <c:auto val="1"/>
        <c:lblOffset val="100"/>
        <c:baseTimeUnit val="months"/>
      </c:dateAx>
      <c:valAx>
        <c:axId val="114604672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14603136"/>
        <c:crosses val="autoZero"/>
        <c:crossBetween val="between"/>
      </c:valAx>
      <c:valAx>
        <c:axId val="114610560"/>
        <c:scaling>
          <c:orientation val="minMax"/>
          <c:max val="7000000"/>
          <c:min val="-1000000"/>
        </c:scaling>
        <c:delete val="0"/>
        <c:axPos val="r"/>
        <c:numFmt formatCode="0" sourceLinked="1"/>
        <c:majorTickMark val="out"/>
        <c:minorTickMark val="none"/>
        <c:tickLblPos val="nextTo"/>
        <c:crossAx val="114612096"/>
        <c:crosses val="max"/>
        <c:crossBetween val="between"/>
      </c:valAx>
      <c:dateAx>
        <c:axId val="114612096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14610560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0"/>
          <c:y val="0.8036792270531401"/>
          <c:w val="1"/>
          <c:h val="0.1963207729468599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2530864197526E-2"/>
          <c:y val="3.4058454106280195E-2"/>
          <c:w val="0.90332746913580242"/>
          <c:h val="0.64614323671497587"/>
        </c:manualLayout>
      </c:layout>
      <c:lineChart>
        <c:grouping val="standard"/>
        <c:varyColors val="0"/>
        <c:ser>
          <c:idx val="0"/>
          <c:order val="0"/>
          <c:tx>
            <c:strRef>
              <c:f>'3.3'!$C$1</c:f>
              <c:strCache>
                <c:ptCount val="1"/>
                <c:pt idx="0">
                  <c:v>No informa</c:v>
                </c:pt>
              </c:strCache>
            </c:strRef>
          </c:tx>
          <c:marker>
            <c:symbol val="none"/>
          </c:marker>
          <c:cat>
            <c:numRef>
              <c:f>'3.3'!$A$171:$A$252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'3.3'!$C$171:$C$252</c:f>
              <c:numCache>
                <c:formatCode>0</c:formatCode>
                <c:ptCount val="82"/>
                <c:pt idx="0">
                  <c:v>26564.423413875051</c:v>
                </c:pt>
                <c:pt idx="1">
                  <c:v>28507.924076588599</c:v>
                </c:pt>
                <c:pt idx="2">
                  <c:v>26896.127358775368</c:v>
                </c:pt>
                <c:pt idx="3">
                  <c:v>24125.277298727931</c:v>
                </c:pt>
                <c:pt idx="4">
                  <c:v>22871.874396919146</c:v>
                </c:pt>
                <c:pt idx="5">
                  <c:v>25383.073132375957</c:v>
                </c:pt>
                <c:pt idx="6">
                  <c:v>23644.316405978992</c:v>
                </c:pt>
                <c:pt idx="7">
                  <c:v>20506.219370868275</c:v>
                </c:pt>
                <c:pt idx="8">
                  <c:v>19153.556235976048</c:v>
                </c:pt>
                <c:pt idx="9">
                  <c:v>22313.60426648365</c:v>
                </c:pt>
                <c:pt idx="10">
                  <c:v>20398.360682909493</c:v>
                </c:pt>
                <c:pt idx="11">
                  <c:v>16819.374587293092</c:v>
                </c:pt>
                <c:pt idx="12">
                  <c:v>15549.313359601743</c:v>
                </c:pt>
                <c:pt idx="13">
                  <c:v>19727.95624252308</c:v>
                </c:pt>
                <c:pt idx="14">
                  <c:v>17791.192975953632</c:v>
                </c:pt>
                <c:pt idx="15">
                  <c:v>13767.717812962537</c:v>
                </c:pt>
                <c:pt idx="16">
                  <c:v>12275.730439588551</c:v>
                </c:pt>
                <c:pt idx="17">
                  <c:v>17385.783355694268</c:v>
                </c:pt>
                <c:pt idx="18">
                  <c:v>15111.025533311267</c:v>
                </c:pt>
                <c:pt idx="19">
                  <c:v>10427.861965029138</c:v>
                </c:pt>
                <c:pt idx="20">
                  <c:v>8957.2318561232441</c:v>
                </c:pt>
                <c:pt idx="21">
                  <c:v>15270.993175925569</c:v>
                </c:pt>
                <c:pt idx="22">
                  <c:v>12897.385524196416</c:v>
                </c:pt>
                <c:pt idx="23">
                  <c:v>7679.6974636079949</c:v>
                </c:pt>
                <c:pt idx="24">
                  <c:v>6256.5567080159171</c:v>
                </c:pt>
                <c:pt idx="25">
                  <c:v>13983.711912455534</c:v>
                </c:pt>
                <c:pt idx="26">
                  <c:v>11504.265308454009</c:v>
                </c:pt>
                <c:pt idx="27">
                  <c:v>5708.3471541705539</c:v>
                </c:pt>
                <c:pt idx="28">
                  <c:v>4489.7016783605568</c:v>
                </c:pt>
                <c:pt idx="29">
                  <c:v>14408.625652375662</c:v>
                </c:pt>
                <c:pt idx="30">
                  <c:v>12157.531705456931</c:v>
                </c:pt>
                <c:pt idx="31">
                  <c:v>4973.6875717648763</c:v>
                </c:pt>
                <c:pt idx="32">
                  <c:v>1894.0448290696486</c:v>
                </c:pt>
                <c:pt idx="33">
                  <c:v>20922.882188588257</c:v>
                </c:pt>
                <c:pt idx="34">
                  <c:v>18309.237391715815</c:v>
                </c:pt>
                <c:pt idx="35">
                  <c:v>9864.1522925050922</c:v>
                </c:pt>
                <c:pt idx="36">
                  <c:v>13321.932118664416</c:v>
                </c:pt>
                <c:pt idx="37">
                  <c:v>6089.7341858400841</c:v>
                </c:pt>
                <c:pt idx="38">
                  <c:v>3922.720664405394</c:v>
                </c:pt>
                <c:pt idx="39">
                  <c:v>3054.0032946001043</c:v>
                </c:pt>
                <c:pt idx="40">
                  <c:v>5307.6753925225194</c:v>
                </c:pt>
                <c:pt idx="41">
                  <c:v>10573.521123099943</c:v>
                </c:pt>
                <c:pt idx="42">
                  <c:v>6688.3020204000059</c:v>
                </c:pt>
                <c:pt idx="43">
                  <c:v>4979.8725872000032</c:v>
                </c:pt>
                <c:pt idx="44">
                  <c:v>3112.0580986647333</c:v>
                </c:pt>
                <c:pt idx="45">
                  <c:v>2914.6021105003319</c:v>
                </c:pt>
                <c:pt idx="46">
                  <c:v>2606.2462548748567</c:v>
                </c:pt>
                <c:pt idx="47">
                  <c:v>1322.7721064924051</c:v>
                </c:pt>
                <c:pt idx="48">
                  <c:v>526.06547583333304</c:v>
                </c:pt>
                <c:pt idx="49">
                  <c:v>371.01688356722968</c:v>
                </c:pt>
                <c:pt idx="50">
                  <c:v>445045.74341905018</c:v>
                </c:pt>
                <c:pt idx="51">
                  <c:v>927733.62349098292</c:v>
                </c:pt>
                <c:pt idx="52">
                  <c:v>17747.674489821657</c:v>
                </c:pt>
                <c:pt idx="53">
                  <c:v>20945.639096666458</c:v>
                </c:pt>
                <c:pt idx="54">
                  <c:v>6458.1550813948352</c:v>
                </c:pt>
                <c:pt idx="55">
                  <c:v>8575.9140280000138</c:v>
                </c:pt>
                <c:pt idx="56">
                  <c:v>10621.915661872252</c:v>
                </c:pt>
                <c:pt idx="57">
                  <c:v>15714.116865199927</c:v>
                </c:pt>
                <c:pt idx="58">
                  <c:v>26496.635950278658</c:v>
                </c:pt>
                <c:pt idx="59">
                  <c:v>29051.12699175813</c:v>
                </c:pt>
                <c:pt idx="60">
                  <c:v>26632.253460025313</c:v>
                </c:pt>
                <c:pt idx="61">
                  <c:v>17686.364536109068</c:v>
                </c:pt>
                <c:pt idx="62">
                  <c:v>16126.376526499942</c:v>
                </c:pt>
                <c:pt idx="63">
                  <c:v>14674.104289529863</c:v>
                </c:pt>
                <c:pt idx="64">
                  <c:v>7105.3253090208573</c:v>
                </c:pt>
                <c:pt idx="65">
                  <c:v>5209.8942273999992</c:v>
                </c:pt>
                <c:pt idx="66">
                  <c:v>8509.9802066332995</c:v>
                </c:pt>
                <c:pt idx="67">
                  <c:v>9520.1007825000052</c:v>
                </c:pt>
                <c:pt idx="68">
                  <c:v>7844.1469063901723</c:v>
                </c:pt>
                <c:pt idx="69">
                  <c:v>1573.9359908645274</c:v>
                </c:pt>
                <c:pt idx="70">
                  <c:v>4267.0400989653117</c:v>
                </c:pt>
                <c:pt idx="71">
                  <c:v>4361.8475034434723</c:v>
                </c:pt>
                <c:pt idx="72">
                  <c:v>3584.0984398601049</c:v>
                </c:pt>
                <c:pt idx="73">
                  <c:v>6826.8941295000013</c:v>
                </c:pt>
                <c:pt idx="74">
                  <c:v>6227.4069276999971</c:v>
                </c:pt>
                <c:pt idx="75">
                  <c:v>2925.2254920924674</c:v>
                </c:pt>
                <c:pt idx="76">
                  <c:v>8982.7537045163826</c:v>
                </c:pt>
                <c:pt idx="77">
                  <c:v>2621.7693270999835</c:v>
                </c:pt>
                <c:pt idx="78">
                  <c:v>3365.5512655183666</c:v>
                </c:pt>
                <c:pt idx="79">
                  <c:v>2981.5637674811924</c:v>
                </c:pt>
                <c:pt idx="80">
                  <c:v>5943.4892995666623</c:v>
                </c:pt>
                <c:pt idx="81">
                  <c:v>2545.345422390888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'3.3'!$D$1</c:f>
              <c:strCache>
                <c:ptCount val="1"/>
                <c:pt idx="0">
                  <c:v>Agricultura, pesca, ganadería, caza y silvicultura</c:v>
                </c:pt>
              </c:strCache>
            </c:strRef>
          </c:tx>
          <c:marker>
            <c:symbol val="none"/>
          </c:marker>
          <c:cat>
            <c:numRef>
              <c:f>'3.3'!$A$171:$A$252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'3.3'!$D$171:$D$252</c:f>
              <c:numCache>
                <c:formatCode>0</c:formatCode>
                <c:ptCount val="82"/>
                <c:pt idx="0">
                  <c:v>2565691.7388691204</c:v>
                </c:pt>
                <c:pt idx="1">
                  <c:v>2588264.7753224079</c:v>
                </c:pt>
                <c:pt idx="2">
                  <c:v>2607760.9774338636</c:v>
                </c:pt>
                <c:pt idx="3">
                  <c:v>2630565.3032361805</c:v>
                </c:pt>
                <c:pt idx="4">
                  <c:v>2655128.3800463704</c:v>
                </c:pt>
                <c:pt idx="5">
                  <c:v>2679361.0466967085</c:v>
                </c:pt>
                <c:pt idx="6">
                  <c:v>2700750.9484788976</c:v>
                </c:pt>
                <c:pt idx="7">
                  <c:v>2725128.2528505297</c:v>
                </c:pt>
                <c:pt idx="8">
                  <c:v>2746496.8595063393</c:v>
                </c:pt>
                <c:pt idx="9">
                  <c:v>2766062.4146342231</c:v>
                </c:pt>
                <c:pt idx="10">
                  <c:v>2783140.3047090746</c:v>
                </c:pt>
                <c:pt idx="11">
                  <c:v>2802711.2145419507</c:v>
                </c:pt>
                <c:pt idx="12">
                  <c:v>2848033.5922107291</c:v>
                </c:pt>
                <c:pt idx="13">
                  <c:v>2889462.6572544584</c:v>
                </c:pt>
                <c:pt idx="14">
                  <c:v>2930690.0894301552</c:v>
                </c:pt>
                <c:pt idx="15">
                  <c:v>2972788.1602868843</c:v>
                </c:pt>
                <c:pt idx="16">
                  <c:v>2991139.4980142815</c:v>
                </c:pt>
                <c:pt idx="17">
                  <c:v>3000290.9567262754</c:v>
                </c:pt>
                <c:pt idx="18">
                  <c:v>3011294.4463251778</c:v>
                </c:pt>
                <c:pt idx="19">
                  <c:v>3020524.2459603851</c:v>
                </c:pt>
                <c:pt idx="20">
                  <c:v>3041365.5059593925</c:v>
                </c:pt>
                <c:pt idx="21">
                  <c:v>3045183.9698837153</c:v>
                </c:pt>
                <c:pt idx="22">
                  <c:v>3057569.2077770866</c:v>
                </c:pt>
                <c:pt idx="23">
                  <c:v>3062042.7534348974</c:v>
                </c:pt>
                <c:pt idx="24">
                  <c:v>3084648.1647882774</c:v>
                </c:pt>
                <c:pt idx="25">
                  <c:v>3078350.1535167489</c:v>
                </c:pt>
                <c:pt idx="26">
                  <c:v>3087039.0721994331</c:v>
                </c:pt>
                <c:pt idx="27">
                  <c:v>3086530.4393937406</c:v>
                </c:pt>
                <c:pt idx="28">
                  <c:v>3189563.3672856344</c:v>
                </c:pt>
                <c:pt idx="29">
                  <c:v>3247249.4216608503</c:v>
                </c:pt>
                <c:pt idx="30">
                  <c:v>3332716.582557003</c:v>
                </c:pt>
                <c:pt idx="31">
                  <c:v>3462716.3132107649</c:v>
                </c:pt>
                <c:pt idx="32">
                  <c:v>3311148.9782524616</c:v>
                </c:pt>
                <c:pt idx="33">
                  <c:v>3287905.554481884</c:v>
                </c:pt>
                <c:pt idx="34">
                  <c:v>3249641.9011594905</c:v>
                </c:pt>
                <c:pt idx="35">
                  <c:v>3246456.5704252236</c:v>
                </c:pt>
                <c:pt idx="36">
                  <c:v>3310076.7581278868</c:v>
                </c:pt>
                <c:pt idx="37">
                  <c:v>3490617.8390407171</c:v>
                </c:pt>
                <c:pt idx="38">
                  <c:v>3592451.0698276339</c:v>
                </c:pt>
                <c:pt idx="39">
                  <c:v>3618850.0041899341</c:v>
                </c:pt>
                <c:pt idx="40">
                  <c:v>3480894.5053870822</c:v>
                </c:pt>
                <c:pt idx="41">
                  <c:v>3537500.6835050811</c:v>
                </c:pt>
                <c:pt idx="42">
                  <c:v>3286843.3088308973</c:v>
                </c:pt>
                <c:pt idx="43">
                  <c:v>3359840.3293728018</c:v>
                </c:pt>
                <c:pt idx="44">
                  <c:v>3419774.4810224432</c:v>
                </c:pt>
                <c:pt idx="45">
                  <c:v>3409689.5443405742</c:v>
                </c:pt>
                <c:pt idx="46">
                  <c:v>3568058.0487792403</c:v>
                </c:pt>
                <c:pt idx="47">
                  <c:v>3831039.6087199794</c:v>
                </c:pt>
                <c:pt idx="48">
                  <c:v>3450155.7787774014</c:v>
                </c:pt>
                <c:pt idx="49">
                  <c:v>3344564.9052180937</c:v>
                </c:pt>
                <c:pt idx="50">
                  <c:v>3324619.7722979826</c:v>
                </c:pt>
                <c:pt idx="51">
                  <c:v>3012126.5252360604</c:v>
                </c:pt>
                <c:pt idx="52">
                  <c:v>3076288.1171449278</c:v>
                </c:pt>
                <c:pt idx="53">
                  <c:v>3203453.6562099853</c:v>
                </c:pt>
                <c:pt idx="54">
                  <c:v>3204369.2652564966</c:v>
                </c:pt>
                <c:pt idx="55">
                  <c:v>3187571.1630341266</c:v>
                </c:pt>
                <c:pt idx="56">
                  <c:v>3124848.7612242326</c:v>
                </c:pt>
                <c:pt idx="57">
                  <c:v>3331399.7693175739</c:v>
                </c:pt>
                <c:pt idx="58">
                  <c:v>3133030.2341036429</c:v>
                </c:pt>
                <c:pt idx="59">
                  <c:v>3096474.5910613653</c:v>
                </c:pt>
                <c:pt idx="60">
                  <c:v>3210989.8011181769</c:v>
                </c:pt>
                <c:pt idx="61">
                  <c:v>3529876.4774596971</c:v>
                </c:pt>
                <c:pt idx="62">
                  <c:v>3301281.1637314782</c:v>
                </c:pt>
                <c:pt idx="63">
                  <c:v>3665832.3993922449</c:v>
                </c:pt>
                <c:pt idx="64">
                  <c:v>3430955.6483613821</c:v>
                </c:pt>
                <c:pt idx="65">
                  <c:v>3561199.5756882979</c:v>
                </c:pt>
                <c:pt idx="66">
                  <c:v>3535929.330511116</c:v>
                </c:pt>
                <c:pt idx="67">
                  <c:v>3739857.4660150027</c:v>
                </c:pt>
                <c:pt idx="68">
                  <c:v>3509679.9060079902</c:v>
                </c:pt>
                <c:pt idx="69">
                  <c:v>3644216.0494446545</c:v>
                </c:pt>
                <c:pt idx="70">
                  <c:v>3524306.8048174917</c:v>
                </c:pt>
                <c:pt idx="71">
                  <c:v>3798654.8565398916</c:v>
                </c:pt>
                <c:pt idx="72">
                  <c:v>3695578.9752798625</c:v>
                </c:pt>
                <c:pt idx="73">
                  <c:v>3748257.1515524941</c:v>
                </c:pt>
                <c:pt idx="74">
                  <c:v>3491810.9576137629</c:v>
                </c:pt>
                <c:pt idx="75">
                  <c:v>3700044.3294083779</c:v>
                </c:pt>
                <c:pt idx="76">
                  <c:v>3588418.0673496365</c:v>
                </c:pt>
                <c:pt idx="77">
                  <c:v>3716386.3287242865</c:v>
                </c:pt>
                <c:pt idx="78">
                  <c:v>3396530.5481934096</c:v>
                </c:pt>
                <c:pt idx="79">
                  <c:v>3701272.356014045</c:v>
                </c:pt>
                <c:pt idx="80">
                  <c:v>3482505.1082344018</c:v>
                </c:pt>
                <c:pt idx="81">
                  <c:v>3491202.9211702016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'3.3'!$E$1</c:f>
              <c:strCache>
                <c:ptCount val="1"/>
                <c:pt idx="0">
                  <c:v>Explotación de Minas y Canteras</c:v>
                </c:pt>
              </c:strCache>
            </c:strRef>
          </c:tx>
          <c:marker>
            <c:symbol val="none"/>
          </c:marker>
          <c:cat>
            <c:numRef>
              <c:f>'3.3'!$A$171:$A$252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'3.3'!$E$171:$E$252</c:f>
              <c:numCache>
                <c:formatCode>0</c:formatCode>
                <c:ptCount val="82"/>
                <c:pt idx="0">
                  <c:v>77409.79020071929</c:v>
                </c:pt>
                <c:pt idx="1">
                  <c:v>80859.456574018201</c:v>
                </c:pt>
                <c:pt idx="2">
                  <c:v>82497.973840819337</c:v>
                </c:pt>
                <c:pt idx="3">
                  <c:v>87055.161637973346</c:v>
                </c:pt>
                <c:pt idx="4">
                  <c:v>86040.624149125782</c:v>
                </c:pt>
                <c:pt idx="5">
                  <c:v>90458.311895560357</c:v>
                </c:pt>
                <c:pt idx="6">
                  <c:v>91990.220631690026</c:v>
                </c:pt>
                <c:pt idx="7">
                  <c:v>98149.759733712388</c:v>
                </c:pt>
                <c:pt idx="8">
                  <c:v>95099.193762880488</c:v>
                </c:pt>
                <c:pt idx="9">
                  <c:v>100735.70423255795</c:v>
                </c:pt>
                <c:pt idx="10">
                  <c:v>101749.5228413399</c:v>
                </c:pt>
                <c:pt idx="11">
                  <c:v>110092.38653794063</c:v>
                </c:pt>
                <c:pt idx="12">
                  <c:v>104761.05786368536</c:v>
                </c:pt>
                <c:pt idx="13">
                  <c:v>113411.19720203547</c:v>
                </c:pt>
                <c:pt idx="14">
                  <c:v>114678.83921329092</c:v>
                </c:pt>
                <c:pt idx="15">
                  <c:v>127936.25443593274</c:v>
                </c:pt>
                <c:pt idx="16">
                  <c:v>116063.20236667473</c:v>
                </c:pt>
                <c:pt idx="17">
                  <c:v>126949.76007804314</c:v>
                </c:pt>
                <c:pt idx="18">
                  <c:v>125789.83786112693</c:v>
                </c:pt>
                <c:pt idx="19">
                  <c:v>143512.8022199258</c:v>
                </c:pt>
                <c:pt idx="20">
                  <c:v>123355.80683389207</c:v>
                </c:pt>
                <c:pt idx="21">
                  <c:v>139145.15328606684</c:v>
                </c:pt>
                <c:pt idx="22">
                  <c:v>136016.15713088182</c:v>
                </c:pt>
                <c:pt idx="23">
                  <c:v>162481.13879732919</c:v>
                </c:pt>
                <c:pt idx="24">
                  <c:v>129138.13048832433</c:v>
                </c:pt>
                <c:pt idx="25">
                  <c:v>152451.62367489989</c:v>
                </c:pt>
                <c:pt idx="26">
                  <c:v>145949.49462826032</c:v>
                </c:pt>
                <c:pt idx="27">
                  <c:v>185823.06788480913</c:v>
                </c:pt>
                <c:pt idx="28">
                  <c:v>135359.23837871963</c:v>
                </c:pt>
                <c:pt idx="29">
                  <c:v>175275.61746163791</c:v>
                </c:pt>
                <c:pt idx="30">
                  <c:v>167394.75607282962</c:v>
                </c:pt>
                <c:pt idx="31">
                  <c:v>241025.24340797018</c:v>
                </c:pt>
                <c:pt idx="32">
                  <c:v>138766.3898796929</c:v>
                </c:pt>
                <c:pt idx="33">
                  <c:v>194585.80529568088</c:v>
                </c:pt>
                <c:pt idx="34">
                  <c:v>174797.04779723694</c:v>
                </c:pt>
                <c:pt idx="35">
                  <c:v>233121.12243050445</c:v>
                </c:pt>
                <c:pt idx="36">
                  <c:v>129935.60928808716</c:v>
                </c:pt>
                <c:pt idx="37">
                  <c:v>196252.90293735618</c:v>
                </c:pt>
                <c:pt idx="38">
                  <c:v>160429.96965213041</c:v>
                </c:pt>
                <c:pt idx="39">
                  <c:v>181821.26428870915</c:v>
                </c:pt>
                <c:pt idx="40">
                  <c:v>157435.80900812708</c:v>
                </c:pt>
                <c:pt idx="41">
                  <c:v>222618.85929009883</c:v>
                </c:pt>
                <c:pt idx="42">
                  <c:v>165789.37658010001</c:v>
                </c:pt>
                <c:pt idx="43">
                  <c:v>197210.22102506566</c:v>
                </c:pt>
                <c:pt idx="44">
                  <c:v>184285.73462114239</c:v>
                </c:pt>
                <c:pt idx="45">
                  <c:v>200740.06936381001</c:v>
                </c:pt>
                <c:pt idx="46">
                  <c:v>215782.66628475394</c:v>
                </c:pt>
                <c:pt idx="47">
                  <c:v>151033.89482059662</c:v>
                </c:pt>
                <c:pt idx="48">
                  <c:v>174803.87990706562</c:v>
                </c:pt>
                <c:pt idx="49">
                  <c:v>202245.42564231434</c:v>
                </c:pt>
                <c:pt idx="50">
                  <c:v>188011.07848940516</c:v>
                </c:pt>
                <c:pt idx="51">
                  <c:v>117803.5388439174</c:v>
                </c:pt>
                <c:pt idx="52">
                  <c:v>237582.05600279642</c:v>
                </c:pt>
                <c:pt idx="53">
                  <c:v>263798.94961999881</c:v>
                </c:pt>
                <c:pt idx="54">
                  <c:v>134725.08100416418</c:v>
                </c:pt>
                <c:pt idx="55">
                  <c:v>107678.14135760017</c:v>
                </c:pt>
                <c:pt idx="56">
                  <c:v>212816.76355721441</c:v>
                </c:pt>
                <c:pt idx="57">
                  <c:v>225876.58785299902</c:v>
                </c:pt>
                <c:pt idx="58">
                  <c:v>201872.46802541593</c:v>
                </c:pt>
                <c:pt idx="59">
                  <c:v>145828.52203259864</c:v>
                </c:pt>
                <c:pt idx="60">
                  <c:v>222168.11778161081</c:v>
                </c:pt>
                <c:pt idx="61">
                  <c:v>168191.14045425763</c:v>
                </c:pt>
                <c:pt idx="62">
                  <c:v>240936.62387799867</c:v>
                </c:pt>
                <c:pt idx="63">
                  <c:v>208444.11219106321</c:v>
                </c:pt>
                <c:pt idx="64">
                  <c:v>179061.51966651916</c:v>
                </c:pt>
                <c:pt idx="65">
                  <c:v>175091.7972339002</c:v>
                </c:pt>
                <c:pt idx="66">
                  <c:v>273650.56191009918</c:v>
                </c:pt>
                <c:pt idx="67">
                  <c:v>236884.02155000015</c:v>
                </c:pt>
                <c:pt idx="68">
                  <c:v>170556.45065116949</c:v>
                </c:pt>
                <c:pt idx="69">
                  <c:v>201286.95270303034</c:v>
                </c:pt>
                <c:pt idx="70">
                  <c:v>319477.35701075342</c:v>
                </c:pt>
                <c:pt idx="71">
                  <c:v>281583.28934117983</c:v>
                </c:pt>
                <c:pt idx="72">
                  <c:v>190628.81518021264</c:v>
                </c:pt>
                <c:pt idx="73">
                  <c:v>196215.20151750022</c:v>
                </c:pt>
                <c:pt idx="74">
                  <c:v>294777.67949980084</c:v>
                </c:pt>
                <c:pt idx="75">
                  <c:v>246000.0907551948</c:v>
                </c:pt>
                <c:pt idx="76">
                  <c:v>216320.37026090728</c:v>
                </c:pt>
                <c:pt idx="77">
                  <c:v>232228.23312919773</c:v>
                </c:pt>
                <c:pt idx="78">
                  <c:v>266183.74027919176</c:v>
                </c:pt>
                <c:pt idx="79">
                  <c:v>234107.51324288151</c:v>
                </c:pt>
                <c:pt idx="80">
                  <c:v>156732.52539640007</c:v>
                </c:pt>
                <c:pt idx="81">
                  <c:v>212456.73378938812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'3.3'!$F$1</c:f>
              <c:strCache>
                <c:ptCount val="1"/>
                <c:pt idx="0">
                  <c:v>Industria manufacturera</c:v>
                </c:pt>
              </c:strCache>
            </c:strRef>
          </c:tx>
          <c:marker>
            <c:symbol val="none"/>
          </c:marker>
          <c:cat>
            <c:numRef>
              <c:f>'3.3'!$A$171:$A$252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'3.3'!$F$171:$F$252</c:f>
              <c:numCache>
                <c:formatCode>0</c:formatCode>
                <c:ptCount val="82"/>
                <c:pt idx="0">
                  <c:v>1411319.4693192977</c:v>
                </c:pt>
                <c:pt idx="1">
                  <c:v>1430108.0864791228</c:v>
                </c:pt>
                <c:pt idx="2">
                  <c:v>1448753.886317756</c:v>
                </c:pt>
                <c:pt idx="3">
                  <c:v>1467630.5398970074</c:v>
                </c:pt>
                <c:pt idx="4">
                  <c:v>1489659.3535727942</c:v>
                </c:pt>
                <c:pt idx="5">
                  <c:v>1510018.3992148105</c:v>
                </c:pt>
                <c:pt idx="6">
                  <c:v>1530397.1258484449</c:v>
                </c:pt>
                <c:pt idx="7">
                  <c:v>1550744.914406342</c:v>
                </c:pt>
                <c:pt idx="8">
                  <c:v>1571685.2689725379</c:v>
                </c:pt>
                <c:pt idx="9">
                  <c:v>1590152.1827667514</c:v>
                </c:pt>
                <c:pt idx="10">
                  <c:v>1608598.552325662</c:v>
                </c:pt>
                <c:pt idx="11">
                  <c:v>1626822.9890791026</c:v>
                </c:pt>
                <c:pt idx="12">
                  <c:v>1662245.5040782152</c:v>
                </c:pt>
                <c:pt idx="13">
                  <c:v>1694570.6997763042</c:v>
                </c:pt>
                <c:pt idx="14">
                  <c:v>1727640.9458006059</c:v>
                </c:pt>
                <c:pt idx="15">
                  <c:v>1760154.7403056601</c:v>
                </c:pt>
                <c:pt idx="16">
                  <c:v>1780283.5099120329</c:v>
                </c:pt>
                <c:pt idx="17">
                  <c:v>1795263.8636369994</c:v>
                </c:pt>
                <c:pt idx="18">
                  <c:v>1810346.7998426014</c:v>
                </c:pt>
                <c:pt idx="19">
                  <c:v>1824291.7145214928</c:v>
                </c:pt>
                <c:pt idx="20">
                  <c:v>1845464.0905865743</c:v>
                </c:pt>
                <c:pt idx="21">
                  <c:v>1859458.5459291262</c:v>
                </c:pt>
                <c:pt idx="22">
                  <c:v>1874397.4268325826</c:v>
                </c:pt>
                <c:pt idx="23">
                  <c:v>1886170.9889181668</c:v>
                </c:pt>
                <c:pt idx="24">
                  <c:v>1907462.2630751736</c:v>
                </c:pt>
                <c:pt idx="25">
                  <c:v>1918645.1762457667</c:v>
                </c:pt>
                <c:pt idx="26">
                  <c:v>1930135.3564595294</c:v>
                </c:pt>
                <c:pt idx="27">
                  <c:v>1937502.1858624297</c:v>
                </c:pt>
                <c:pt idx="28">
                  <c:v>2009644.2454297412</c:v>
                </c:pt>
                <c:pt idx="29">
                  <c:v>2065277.0788996683</c:v>
                </c:pt>
                <c:pt idx="30">
                  <c:v>2125865.7662843252</c:v>
                </c:pt>
                <c:pt idx="31">
                  <c:v>2104421.4006197602</c:v>
                </c:pt>
                <c:pt idx="32">
                  <c:v>2127026.5404939633</c:v>
                </c:pt>
                <c:pt idx="33">
                  <c:v>2137290.7634278028</c:v>
                </c:pt>
                <c:pt idx="34">
                  <c:v>2040166.8899161206</c:v>
                </c:pt>
                <c:pt idx="35">
                  <c:v>2142199.9600532916</c:v>
                </c:pt>
                <c:pt idx="36">
                  <c:v>2273426.268439074</c:v>
                </c:pt>
                <c:pt idx="37">
                  <c:v>2262929.7341009048</c:v>
                </c:pt>
                <c:pt idx="38">
                  <c:v>2192825.7769081034</c:v>
                </c:pt>
                <c:pt idx="39">
                  <c:v>2210280.2770304135</c:v>
                </c:pt>
                <c:pt idx="40">
                  <c:v>2205962.1385343964</c:v>
                </c:pt>
                <c:pt idx="41">
                  <c:v>2207400.3476615883</c:v>
                </c:pt>
                <c:pt idx="42">
                  <c:v>2328621.5480346023</c:v>
                </c:pt>
                <c:pt idx="43">
                  <c:v>2327586.8837881293</c:v>
                </c:pt>
                <c:pt idx="44">
                  <c:v>2350402.1247476651</c:v>
                </c:pt>
                <c:pt idx="45">
                  <c:v>2301377.2207904584</c:v>
                </c:pt>
                <c:pt idx="46">
                  <c:v>2411867.0571755515</c:v>
                </c:pt>
                <c:pt idx="47">
                  <c:v>2346080.6493738913</c:v>
                </c:pt>
                <c:pt idx="48">
                  <c:v>2326879.1634396012</c:v>
                </c:pt>
                <c:pt idx="49">
                  <c:v>2261756.7109824922</c:v>
                </c:pt>
                <c:pt idx="50">
                  <c:v>2273766.0514877373</c:v>
                </c:pt>
                <c:pt idx="51">
                  <c:v>2152189.6278462452</c:v>
                </c:pt>
                <c:pt idx="52">
                  <c:v>2137026.025535794</c:v>
                </c:pt>
                <c:pt idx="53">
                  <c:v>2209135.8915933175</c:v>
                </c:pt>
                <c:pt idx="54">
                  <c:v>2284092.9771662322</c:v>
                </c:pt>
                <c:pt idx="55">
                  <c:v>2463095.9128306648</c:v>
                </c:pt>
                <c:pt idx="56">
                  <c:v>2323926.5274215452</c:v>
                </c:pt>
                <c:pt idx="57">
                  <c:v>2272079.3408677843</c:v>
                </c:pt>
                <c:pt idx="58">
                  <c:v>2317434.0879011783</c:v>
                </c:pt>
                <c:pt idx="59">
                  <c:v>2369139.8622378404</c:v>
                </c:pt>
                <c:pt idx="60">
                  <c:v>2384732.5025500464</c:v>
                </c:pt>
                <c:pt idx="61">
                  <c:v>2430531.2705567875</c:v>
                </c:pt>
                <c:pt idx="62">
                  <c:v>2422612.490975487</c:v>
                </c:pt>
                <c:pt idx="63">
                  <c:v>2457293.5650592181</c:v>
                </c:pt>
                <c:pt idx="64">
                  <c:v>2463359.3849492148</c:v>
                </c:pt>
                <c:pt idx="65">
                  <c:v>2433871.9398816968</c:v>
                </c:pt>
                <c:pt idx="66">
                  <c:v>2456083.0443077195</c:v>
                </c:pt>
                <c:pt idx="67">
                  <c:v>2443835.0123275016</c:v>
                </c:pt>
                <c:pt idx="68">
                  <c:v>2556731.8636181224</c:v>
                </c:pt>
                <c:pt idx="69">
                  <c:v>2536486.6050671441</c:v>
                </c:pt>
                <c:pt idx="70">
                  <c:v>2596995.4926862721</c:v>
                </c:pt>
                <c:pt idx="71">
                  <c:v>2716014.8561406946</c:v>
                </c:pt>
                <c:pt idx="72">
                  <c:v>2717146.3460045024</c:v>
                </c:pt>
                <c:pt idx="73">
                  <c:v>2721600.873136492</c:v>
                </c:pt>
                <c:pt idx="74">
                  <c:v>2674254.9461002601</c:v>
                </c:pt>
                <c:pt idx="75">
                  <c:v>2626988.8281752835</c:v>
                </c:pt>
                <c:pt idx="76">
                  <c:v>2599316.0224036165</c:v>
                </c:pt>
                <c:pt idx="77">
                  <c:v>2515497.1550554768</c:v>
                </c:pt>
                <c:pt idx="78">
                  <c:v>2670096.5713216229</c:v>
                </c:pt>
                <c:pt idx="79">
                  <c:v>2537349.9304279811</c:v>
                </c:pt>
                <c:pt idx="80">
                  <c:v>2472053.2585599013</c:v>
                </c:pt>
                <c:pt idx="81">
                  <c:v>2564343.7663865192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'3.3'!$G$1</c:f>
              <c:strCache>
                <c:ptCount val="1"/>
                <c:pt idx="0">
                  <c:v>Suministro de Electricidad Gas y Agua</c:v>
                </c:pt>
              </c:strCache>
            </c:strRef>
          </c:tx>
          <c:marker>
            <c:symbol val="none"/>
          </c:marker>
          <c:cat>
            <c:numRef>
              <c:f>'3.3'!$A$171:$A$252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'3.3'!$G$171:$G$252</c:f>
              <c:numCache>
                <c:formatCode>0</c:formatCode>
                <c:ptCount val="82"/>
                <c:pt idx="0">
                  <c:v>43266.440746012369</c:v>
                </c:pt>
                <c:pt idx="1">
                  <c:v>44007.594119671885</c:v>
                </c:pt>
                <c:pt idx="2">
                  <c:v>44687.869687847684</c:v>
                </c:pt>
                <c:pt idx="3">
                  <c:v>45452.599617758133</c:v>
                </c:pt>
                <c:pt idx="4">
                  <c:v>46234.995187251581</c:v>
                </c:pt>
                <c:pt idx="5">
                  <c:v>47048.43682847896</c:v>
                </c:pt>
                <c:pt idx="6">
                  <c:v>47790.209421027575</c:v>
                </c:pt>
                <c:pt idx="7">
                  <c:v>48628.705750005021</c:v>
                </c:pt>
                <c:pt idx="8">
                  <c:v>49383.34087220909</c:v>
                </c:pt>
                <c:pt idx="9">
                  <c:v>50164.150946446083</c:v>
                </c:pt>
                <c:pt idx="10">
                  <c:v>50851.459215039955</c:v>
                </c:pt>
                <c:pt idx="11">
                  <c:v>51653.927627081051</c:v>
                </c:pt>
                <c:pt idx="12">
                  <c:v>52872.770493120806</c:v>
                </c:pt>
                <c:pt idx="13">
                  <c:v>54127.063140888575</c:v>
                </c:pt>
                <c:pt idx="14">
                  <c:v>55287.950980092093</c:v>
                </c:pt>
                <c:pt idx="15">
                  <c:v>56591.023317523082</c:v>
                </c:pt>
                <c:pt idx="16">
                  <c:v>57327.057018101106</c:v>
                </c:pt>
                <c:pt idx="17">
                  <c:v>58065.068668919645</c:v>
                </c:pt>
                <c:pt idx="18">
                  <c:v>58651.933631035507</c:v>
                </c:pt>
                <c:pt idx="19">
                  <c:v>59398.266130503682</c:v>
                </c:pt>
                <c:pt idx="20">
                  <c:v>60165.148090181552</c:v>
                </c:pt>
                <c:pt idx="21">
                  <c:v>60906.617094649948</c:v>
                </c:pt>
                <c:pt idx="22">
                  <c:v>61485.619555330552</c:v>
                </c:pt>
                <c:pt idx="23">
                  <c:v>62204.673762205224</c:v>
                </c:pt>
                <c:pt idx="24">
                  <c:v>62969.065657100393</c:v>
                </c:pt>
                <c:pt idx="25">
                  <c:v>63658.385055659419</c:v>
                </c:pt>
                <c:pt idx="26">
                  <c:v>64116.300228615772</c:v>
                </c:pt>
                <c:pt idx="27">
                  <c:v>64738.447792223582</c:v>
                </c:pt>
                <c:pt idx="28">
                  <c:v>67190.895103897579</c:v>
                </c:pt>
                <c:pt idx="29">
                  <c:v>67971.940506908169</c:v>
                </c:pt>
                <c:pt idx="30">
                  <c:v>71687.666670227074</c:v>
                </c:pt>
                <c:pt idx="31">
                  <c:v>81035.964799844267</c:v>
                </c:pt>
                <c:pt idx="32">
                  <c:v>69152.617855574674</c:v>
                </c:pt>
                <c:pt idx="33">
                  <c:v>72297.953015362058</c:v>
                </c:pt>
                <c:pt idx="34">
                  <c:v>83814.928240361973</c:v>
                </c:pt>
                <c:pt idx="35">
                  <c:v>73735.850036928401</c:v>
                </c:pt>
                <c:pt idx="36">
                  <c:v>78772.858215261964</c:v>
                </c:pt>
                <c:pt idx="37">
                  <c:v>57683.025591102654</c:v>
                </c:pt>
                <c:pt idx="38">
                  <c:v>59060.708314537529</c:v>
                </c:pt>
                <c:pt idx="39">
                  <c:v>64638.005529000307</c:v>
                </c:pt>
                <c:pt idx="40">
                  <c:v>63082.254014208491</c:v>
                </c:pt>
                <c:pt idx="41">
                  <c:v>69032.592623799632</c:v>
                </c:pt>
                <c:pt idx="42">
                  <c:v>82064.775356199985</c:v>
                </c:pt>
                <c:pt idx="43">
                  <c:v>69277.680296533319</c:v>
                </c:pt>
                <c:pt idx="44">
                  <c:v>68606.860562437942</c:v>
                </c:pt>
                <c:pt idx="45">
                  <c:v>86822.428542870868</c:v>
                </c:pt>
                <c:pt idx="46">
                  <c:v>82456.988520565719</c:v>
                </c:pt>
                <c:pt idx="47">
                  <c:v>84339.264808642198</c:v>
                </c:pt>
                <c:pt idx="48">
                  <c:v>69147.752301833316</c:v>
                </c:pt>
                <c:pt idx="49">
                  <c:v>85598.977073999238</c:v>
                </c:pt>
                <c:pt idx="50">
                  <c:v>79915.785689052529</c:v>
                </c:pt>
                <c:pt idx="51">
                  <c:v>66433.782472125677</c:v>
                </c:pt>
                <c:pt idx="52">
                  <c:v>71416.466345902183</c:v>
                </c:pt>
                <c:pt idx="53">
                  <c:v>64560.87089666626</c:v>
                </c:pt>
                <c:pt idx="54">
                  <c:v>74139.620334412684</c:v>
                </c:pt>
                <c:pt idx="55">
                  <c:v>85894.784289600138</c:v>
                </c:pt>
                <c:pt idx="56">
                  <c:v>70330.218163818485</c:v>
                </c:pt>
                <c:pt idx="57">
                  <c:v>68382.810317999538</c:v>
                </c:pt>
                <c:pt idx="58">
                  <c:v>77496.142970294939</c:v>
                </c:pt>
                <c:pt idx="59">
                  <c:v>78084.62555485843</c:v>
                </c:pt>
                <c:pt idx="60">
                  <c:v>71078.343703034378</c:v>
                </c:pt>
                <c:pt idx="61">
                  <c:v>90496.587436694375</c:v>
                </c:pt>
                <c:pt idx="62">
                  <c:v>76536.343391999777</c:v>
                </c:pt>
                <c:pt idx="63">
                  <c:v>69812.949048435054</c:v>
                </c:pt>
                <c:pt idx="64">
                  <c:v>82433.811250434752</c:v>
                </c:pt>
                <c:pt idx="65">
                  <c:v>93294.165561199989</c:v>
                </c:pt>
                <c:pt idx="66">
                  <c:v>96926.489201466233</c:v>
                </c:pt>
                <c:pt idx="67">
                  <c:v>99143.135923333335</c:v>
                </c:pt>
                <c:pt idx="68">
                  <c:v>92559.653862955965</c:v>
                </c:pt>
                <c:pt idx="69">
                  <c:v>100486.01700740014</c:v>
                </c:pt>
                <c:pt idx="70">
                  <c:v>100552.10244159603</c:v>
                </c:pt>
                <c:pt idx="71">
                  <c:v>123618.32325297808</c:v>
                </c:pt>
                <c:pt idx="72">
                  <c:v>122244.94372693726</c:v>
                </c:pt>
                <c:pt idx="73">
                  <c:v>111997.9096980001</c:v>
                </c:pt>
                <c:pt idx="74">
                  <c:v>98516.381208000283</c:v>
                </c:pt>
                <c:pt idx="75">
                  <c:v>111664.35509225442</c:v>
                </c:pt>
                <c:pt idx="76">
                  <c:v>109908.50632126589</c:v>
                </c:pt>
                <c:pt idx="77">
                  <c:v>114311.51909869944</c:v>
                </c:pt>
                <c:pt idx="78">
                  <c:v>100312.45805468195</c:v>
                </c:pt>
                <c:pt idx="79">
                  <c:v>116605.90558120277</c:v>
                </c:pt>
                <c:pt idx="80">
                  <c:v>110731.39528976665</c:v>
                </c:pt>
                <c:pt idx="81">
                  <c:v>124665.52112818645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'3.3'!$H$1</c:f>
              <c:strCache>
                <c:ptCount val="1"/>
                <c:pt idx="0">
                  <c:v>Construcción</c:v>
                </c:pt>
              </c:strCache>
            </c:strRef>
          </c:tx>
          <c:marker>
            <c:symbol val="none"/>
          </c:marker>
          <c:cat>
            <c:numRef>
              <c:f>'3.3'!$A$171:$A$252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'3.3'!$H$171:$H$252</c:f>
              <c:numCache>
                <c:formatCode>0</c:formatCode>
                <c:ptCount val="82"/>
                <c:pt idx="0">
                  <c:v>362647.43079074327</c:v>
                </c:pt>
                <c:pt idx="1">
                  <c:v>370857.88721608307</c:v>
                </c:pt>
                <c:pt idx="2">
                  <c:v>378668.85976034671</c:v>
                </c:pt>
                <c:pt idx="3">
                  <c:v>387034.69994326652</c:v>
                </c:pt>
                <c:pt idx="4">
                  <c:v>395511.29244539677</c:v>
                </c:pt>
                <c:pt idx="5">
                  <c:v>404585.50671676162</c:v>
                </c:pt>
                <c:pt idx="6">
                  <c:v>413215.08888785105</c:v>
                </c:pt>
                <c:pt idx="7">
                  <c:v>422354.2552045646</c:v>
                </c:pt>
                <c:pt idx="8">
                  <c:v>430651.48604622704</c:v>
                </c:pt>
                <c:pt idx="9">
                  <c:v>439731.76319511223</c:v>
                </c:pt>
                <c:pt idx="10">
                  <c:v>448255.66168330773</c:v>
                </c:pt>
                <c:pt idx="11">
                  <c:v>457157.40894703165</c:v>
                </c:pt>
                <c:pt idx="12">
                  <c:v>469509.84948348481</c:v>
                </c:pt>
                <c:pt idx="13">
                  <c:v>483180.78206046676</c:v>
                </c:pt>
                <c:pt idx="14">
                  <c:v>496507.72831343539</c:v>
                </c:pt>
                <c:pt idx="15">
                  <c:v>509935.22529096116</c:v>
                </c:pt>
                <c:pt idx="16">
                  <c:v>517765.50655818015</c:v>
                </c:pt>
                <c:pt idx="17">
                  <c:v>527353.46030503104</c:v>
                </c:pt>
                <c:pt idx="18">
                  <c:v>536328.04239490093</c:v>
                </c:pt>
                <c:pt idx="19">
                  <c:v>544524.38721600024</c:v>
                </c:pt>
                <c:pt idx="20">
                  <c:v>551977.11340241111</c:v>
                </c:pt>
                <c:pt idx="21">
                  <c:v>562266.41174338793</c:v>
                </c:pt>
                <c:pt idx="22">
                  <c:v>572379.00070930668</c:v>
                </c:pt>
                <c:pt idx="23">
                  <c:v>579782.65289327234</c:v>
                </c:pt>
                <c:pt idx="24">
                  <c:v>585919.46706450952</c:v>
                </c:pt>
                <c:pt idx="25">
                  <c:v>596781.75519958895</c:v>
                </c:pt>
                <c:pt idx="26">
                  <c:v>607779.50800997147</c:v>
                </c:pt>
                <c:pt idx="27">
                  <c:v>613184.99822792306</c:v>
                </c:pt>
                <c:pt idx="28">
                  <c:v>632832.9736346727</c:v>
                </c:pt>
                <c:pt idx="29">
                  <c:v>660317.62984128133</c:v>
                </c:pt>
                <c:pt idx="30">
                  <c:v>691727.3835850769</c:v>
                </c:pt>
                <c:pt idx="31">
                  <c:v>704997.15374339221</c:v>
                </c:pt>
                <c:pt idx="32">
                  <c:v>730998.24105961761</c:v>
                </c:pt>
                <c:pt idx="33">
                  <c:v>717473.06517260778</c:v>
                </c:pt>
                <c:pt idx="34">
                  <c:v>765003.09017360688</c:v>
                </c:pt>
                <c:pt idx="35">
                  <c:v>831236.97426829871</c:v>
                </c:pt>
                <c:pt idx="36">
                  <c:v>712057.21767194173</c:v>
                </c:pt>
                <c:pt idx="37">
                  <c:v>767420.75515740959</c:v>
                </c:pt>
                <c:pt idx="38">
                  <c:v>700227.24070112512</c:v>
                </c:pt>
                <c:pt idx="39">
                  <c:v>775208.31403467734</c:v>
                </c:pt>
                <c:pt idx="40">
                  <c:v>758456.28379527701</c:v>
                </c:pt>
                <c:pt idx="41">
                  <c:v>753215.13389979594</c:v>
                </c:pt>
                <c:pt idx="42">
                  <c:v>750463.45607870014</c:v>
                </c:pt>
                <c:pt idx="43">
                  <c:v>776026.17093213322</c:v>
                </c:pt>
                <c:pt idx="44">
                  <c:v>792544.62421517901</c:v>
                </c:pt>
                <c:pt idx="45">
                  <c:v>829173.77077848988</c:v>
                </c:pt>
                <c:pt idx="46">
                  <c:v>811786.24160753633</c:v>
                </c:pt>
                <c:pt idx="47">
                  <c:v>868007.07004663546</c:v>
                </c:pt>
                <c:pt idx="48">
                  <c:v>831169.80255026591</c:v>
                </c:pt>
                <c:pt idx="49">
                  <c:v>891964.66707995569</c:v>
                </c:pt>
                <c:pt idx="50">
                  <c:v>832939.13000994304</c:v>
                </c:pt>
                <c:pt idx="51">
                  <c:v>817055.82497325621</c:v>
                </c:pt>
                <c:pt idx="52">
                  <c:v>839809.7384170841</c:v>
                </c:pt>
                <c:pt idx="53">
                  <c:v>889507.28694999591</c:v>
                </c:pt>
                <c:pt idx="54">
                  <c:v>881555.23862382688</c:v>
                </c:pt>
                <c:pt idx="55">
                  <c:v>951204.80717973365</c:v>
                </c:pt>
                <c:pt idx="56">
                  <c:v>905286.52373256069</c:v>
                </c:pt>
                <c:pt idx="57">
                  <c:v>910045.06059939484</c:v>
                </c:pt>
                <c:pt idx="58">
                  <c:v>873053.03615822934</c:v>
                </c:pt>
                <c:pt idx="59">
                  <c:v>895087.92091847339</c:v>
                </c:pt>
                <c:pt idx="60">
                  <c:v>931925.40536534088</c:v>
                </c:pt>
                <c:pt idx="61">
                  <c:v>982346.80003121437</c:v>
                </c:pt>
                <c:pt idx="62">
                  <c:v>936936.55478099734</c:v>
                </c:pt>
                <c:pt idx="63">
                  <c:v>1006463.976062402</c:v>
                </c:pt>
                <c:pt idx="64">
                  <c:v>973641.15723458771</c:v>
                </c:pt>
                <c:pt idx="65">
                  <c:v>988354.24852879997</c:v>
                </c:pt>
                <c:pt idx="66">
                  <c:v>991824.30094816233</c:v>
                </c:pt>
                <c:pt idx="67">
                  <c:v>1136651.3342250008</c:v>
                </c:pt>
                <c:pt idx="68">
                  <c:v>1099213.2302801809</c:v>
                </c:pt>
                <c:pt idx="69">
                  <c:v>1112653.7470389861</c:v>
                </c:pt>
                <c:pt idx="70">
                  <c:v>1092082.601671508</c:v>
                </c:pt>
                <c:pt idx="71">
                  <c:v>1230723.7015486497</c:v>
                </c:pt>
                <c:pt idx="72">
                  <c:v>1203514.145887326</c:v>
                </c:pt>
                <c:pt idx="73">
                  <c:v>1302322.3432860023</c:v>
                </c:pt>
                <c:pt idx="74">
                  <c:v>1210988.2756874033</c:v>
                </c:pt>
                <c:pt idx="75">
                  <c:v>1220997.3147040859</c:v>
                </c:pt>
                <c:pt idx="76">
                  <c:v>1225831.2370426455</c:v>
                </c:pt>
                <c:pt idx="77">
                  <c:v>1162887.8469438951</c:v>
                </c:pt>
                <c:pt idx="78">
                  <c:v>1162315.5078195839</c:v>
                </c:pt>
                <c:pt idx="79">
                  <c:v>1264226.5533025772</c:v>
                </c:pt>
                <c:pt idx="80">
                  <c:v>1295766.2546558008</c:v>
                </c:pt>
                <c:pt idx="81">
                  <c:v>1291881.6798473408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'3.3'!$I$1</c:f>
              <c:strCache>
                <c:ptCount val="1"/>
                <c:pt idx="0">
                  <c:v>Comercio, hoteles y restaurantes</c:v>
                </c:pt>
              </c:strCache>
            </c:strRef>
          </c:tx>
          <c:marker>
            <c:symbol val="none"/>
          </c:marker>
          <c:cat>
            <c:numRef>
              <c:f>'3.3'!$A$171:$A$252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'3.3'!$I$171:$I$252</c:f>
              <c:numCache>
                <c:formatCode>0</c:formatCode>
                <c:ptCount val="82"/>
                <c:pt idx="0">
                  <c:v>3034194.8270913004</c:v>
                </c:pt>
                <c:pt idx="1">
                  <c:v>3053581.0039847838</c:v>
                </c:pt>
                <c:pt idx="2">
                  <c:v>3077431.5121933059</c:v>
                </c:pt>
                <c:pt idx="3">
                  <c:v>3104234.5113647222</c:v>
                </c:pt>
                <c:pt idx="4">
                  <c:v>3144022.5439412072</c:v>
                </c:pt>
                <c:pt idx="5">
                  <c:v>3164979.2775137569</c:v>
                </c:pt>
                <c:pt idx="6">
                  <c:v>3191341.6030966304</c:v>
                </c:pt>
                <c:pt idx="7">
                  <c:v>3220881.9988373946</c:v>
                </c:pt>
                <c:pt idx="8">
                  <c:v>3258762.2378011253</c:v>
                </c:pt>
                <c:pt idx="9">
                  <c:v>3274073.3623718056</c:v>
                </c:pt>
                <c:pt idx="10">
                  <c:v>3295418.0658016051</c:v>
                </c:pt>
                <c:pt idx="11">
                  <c:v>3320592.5757524348</c:v>
                </c:pt>
                <c:pt idx="12">
                  <c:v>3388747.2749255453</c:v>
                </c:pt>
                <c:pt idx="13">
                  <c:v>3430410.7584826471</c:v>
                </c:pt>
                <c:pt idx="14">
                  <c:v>3480095.1934755971</c:v>
                </c:pt>
                <c:pt idx="15">
                  <c:v>3534097.4061058592</c:v>
                </c:pt>
                <c:pt idx="16">
                  <c:v>3572135.0749739814</c:v>
                </c:pt>
                <c:pt idx="17">
                  <c:v>3576833.8644191325</c:v>
                </c:pt>
                <c:pt idx="18">
                  <c:v>3589442.7397145745</c:v>
                </c:pt>
                <c:pt idx="19">
                  <c:v>3607139.7092275885</c:v>
                </c:pt>
                <c:pt idx="20">
                  <c:v>3648846.6657918333</c:v>
                </c:pt>
                <c:pt idx="21">
                  <c:v>3650650.7714201221</c:v>
                </c:pt>
                <c:pt idx="22">
                  <c:v>3662596.7690987149</c:v>
                </c:pt>
                <c:pt idx="23">
                  <c:v>3677625.1074280292</c:v>
                </c:pt>
                <c:pt idx="24">
                  <c:v>3721546.3777275793</c:v>
                </c:pt>
                <c:pt idx="25">
                  <c:v>3717187.1430917839</c:v>
                </c:pt>
                <c:pt idx="26">
                  <c:v>3722243.8705884982</c:v>
                </c:pt>
                <c:pt idx="27">
                  <c:v>3730983.881139488</c:v>
                </c:pt>
                <c:pt idx="28">
                  <c:v>3875357.3856104962</c:v>
                </c:pt>
                <c:pt idx="29">
                  <c:v>3955223.4845474423</c:v>
                </c:pt>
                <c:pt idx="30">
                  <c:v>4064762.5864374265</c:v>
                </c:pt>
                <c:pt idx="31">
                  <c:v>4274512.8291863929</c:v>
                </c:pt>
                <c:pt idx="32">
                  <c:v>4126287.6105610388</c:v>
                </c:pt>
                <c:pt idx="33">
                  <c:v>4005831.3933311081</c:v>
                </c:pt>
                <c:pt idx="34">
                  <c:v>4074876.2034657132</c:v>
                </c:pt>
                <c:pt idx="35">
                  <c:v>4121082.94167506</c:v>
                </c:pt>
                <c:pt idx="36">
                  <c:v>4106823.2469237042</c:v>
                </c:pt>
                <c:pt idx="37">
                  <c:v>4101190.1767385518</c:v>
                </c:pt>
                <c:pt idx="38">
                  <c:v>4230647.5897597652</c:v>
                </c:pt>
                <c:pt idx="39">
                  <c:v>4398594.8919190262</c:v>
                </c:pt>
                <c:pt idx="40">
                  <c:v>4165738.7389771636</c:v>
                </c:pt>
                <c:pt idx="41">
                  <c:v>4119789.545537001</c:v>
                </c:pt>
                <c:pt idx="42">
                  <c:v>4326975.6109125046</c:v>
                </c:pt>
                <c:pt idx="43">
                  <c:v>4271191.0748864021</c:v>
                </c:pt>
                <c:pt idx="44">
                  <c:v>4179920.4263949231</c:v>
                </c:pt>
                <c:pt idx="45">
                  <c:v>4201484.9294905234</c:v>
                </c:pt>
                <c:pt idx="46">
                  <c:v>4162478.3209252572</c:v>
                </c:pt>
                <c:pt idx="47">
                  <c:v>4386392.5804552184</c:v>
                </c:pt>
                <c:pt idx="48">
                  <c:v>4431782.0135743013</c:v>
                </c:pt>
                <c:pt idx="49">
                  <c:v>4410635.5430380823</c:v>
                </c:pt>
                <c:pt idx="50">
                  <c:v>3933529.9583359966</c:v>
                </c:pt>
                <c:pt idx="51">
                  <c:v>3905620.4943724605</c:v>
                </c:pt>
                <c:pt idx="52">
                  <c:v>4307088.381601572</c:v>
                </c:pt>
                <c:pt idx="53">
                  <c:v>4261980.4644566355</c:v>
                </c:pt>
                <c:pt idx="54">
                  <c:v>4253548.0527695939</c:v>
                </c:pt>
                <c:pt idx="55">
                  <c:v>4540682.0315002678</c:v>
                </c:pt>
                <c:pt idx="56">
                  <c:v>4367630.1482371362</c:v>
                </c:pt>
                <c:pt idx="57">
                  <c:v>4352710.708653775</c:v>
                </c:pt>
                <c:pt idx="58">
                  <c:v>4463560.5762601215</c:v>
                </c:pt>
                <c:pt idx="59">
                  <c:v>4628894.0988205615</c:v>
                </c:pt>
                <c:pt idx="60">
                  <c:v>4598205.0728445118</c:v>
                </c:pt>
                <c:pt idx="61">
                  <c:v>4743915.6387759559</c:v>
                </c:pt>
                <c:pt idx="62">
                  <c:v>4760938.3082269737</c:v>
                </c:pt>
                <c:pt idx="63">
                  <c:v>4895959.0986896968</c:v>
                </c:pt>
                <c:pt idx="64">
                  <c:v>4899489.445775155</c:v>
                </c:pt>
                <c:pt idx="65">
                  <c:v>5066902.9432051936</c:v>
                </c:pt>
                <c:pt idx="66">
                  <c:v>5053815.5826510387</c:v>
                </c:pt>
                <c:pt idx="67">
                  <c:v>5109661.8555583302</c:v>
                </c:pt>
                <c:pt idx="68">
                  <c:v>5088762.9820920406</c:v>
                </c:pt>
                <c:pt idx="69">
                  <c:v>5237043.8743515695</c:v>
                </c:pt>
                <c:pt idx="70">
                  <c:v>5329406.2671492221</c:v>
                </c:pt>
                <c:pt idx="71">
                  <c:v>5520291.0729898987</c:v>
                </c:pt>
                <c:pt idx="72">
                  <c:v>5335742.7708442258</c:v>
                </c:pt>
                <c:pt idx="73">
                  <c:v>5495475.9332790123</c:v>
                </c:pt>
                <c:pt idx="74">
                  <c:v>5533983.7567627691</c:v>
                </c:pt>
                <c:pt idx="75">
                  <c:v>5655656.1144501055</c:v>
                </c:pt>
                <c:pt idx="76">
                  <c:v>5482214.3481499245</c:v>
                </c:pt>
                <c:pt idx="77">
                  <c:v>5802612.2662353721</c:v>
                </c:pt>
                <c:pt idx="78">
                  <c:v>5759124.9821076412</c:v>
                </c:pt>
                <c:pt idx="79">
                  <c:v>5946947.6015912564</c:v>
                </c:pt>
                <c:pt idx="80">
                  <c:v>5692126.8442597017</c:v>
                </c:pt>
                <c:pt idx="81">
                  <c:v>5917793.8784643188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'3.3'!$K$1</c:f>
              <c:strCache>
                <c:ptCount val="1"/>
                <c:pt idx="0">
                  <c:v>Intermediación financiera</c:v>
                </c:pt>
              </c:strCache>
            </c:strRef>
          </c:tx>
          <c:marker>
            <c:symbol val="none"/>
          </c:marker>
          <c:cat>
            <c:numRef>
              <c:f>'3.3'!$A$171:$A$252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'3.3'!$K$171:$K$252</c:f>
              <c:numCache>
                <c:formatCode>0</c:formatCode>
                <c:ptCount val="82"/>
                <c:pt idx="0">
                  <c:v>123949.49540691733</c:v>
                </c:pt>
                <c:pt idx="1">
                  <c:v>125706.48290861318</c:v>
                </c:pt>
                <c:pt idx="2">
                  <c:v>127280.77708700411</c:v>
                </c:pt>
                <c:pt idx="3">
                  <c:v>129086.73428406003</c:v>
                </c:pt>
                <c:pt idx="4">
                  <c:v>130933.25661182628</c:v>
                </c:pt>
                <c:pt idx="5">
                  <c:v>132857.81580853756</c:v>
                </c:pt>
                <c:pt idx="6">
                  <c:v>134570.55205109535</c:v>
                </c:pt>
                <c:pt idx="7">
                  <c:v>136546.12546007312</c:v>
                </c:pt>
                <c:pt idx="8">
                  <c:v>138276.70838512087</c:v>
                </c:pt>
                <c:pt idx="9">
                  <c:v>140071.6349150126</c:v>
                </c:pt>
                <c:pt idx="10">
                  <c:v>141597.1578623043</c:v>
                </c:pt>
                <c:pt idx="11">
                  <c:v>143434.96009563594</c:v>
                </c:pt>
                <c:pt idx="12">
                  <c:v>146416.62772477116</c:v>
                </c:pt>
                <c:pt idx="13">
                  <c:v>149480.83802954547</c:v>
                </c:pt>
                <c:pt idx="14">
                  <c:v>152272.0856444863</c:v>
                </c:pt>
                <c:pt idx="15">
                  <c:v>155439.73680447784</c:v>
                </c:pt>
                <c:pt idx="16">
                  <c:v>157038.00496646433</c:v>
                </c:pt>
                <c:pt idx="17">
                  <c:v>158634.09967267513</c:v>
                </c:pt>
                <c:pt idx="18">
                  <c:v>159810.8410493421</c:v>
                </c:pt>
                <c:pt idx="19">
                  <c:v>161415.68672404499</c:v>
                </c:pt>
                <c:pt idx="20">
                  <c:v>163068.75276987406</c:v>
                </c:pt>
                <c:pt idx="21">
                  <c:v>164645.43876642251</c:v>
                </c:pt>
                <c:pt idx="22">
                  <c:v>165776.84451602068</c:v>
                </c:pt>
                <c:pt idx="23">
                  <c:v>167280.0023585851</c:v>
                </c:pt>
                <c:pt idx="24">
                  <c:v>168897.95669804257</c:v>
                </c:pt>
                <c:pt idx="25">
                  <c:v>170307.87780606691</c:v>
                </c:pt>
                <c:pt idx="26">
                  <c:v>171093.43985081735</c:v>
                </c:pt>
                <c:pt idx="27">
                  <c:v>172315.41345009886</c:v>
                </c:pt>
                <c:pt idx="28">
                  <c:v>178383.2147608244</c:v>
                </c:pt>
                <c:pt idx="29">
                  <c:v>183894.00296218225</c:v>
                </c:pt>
                <c:pt idx="30">
                  <c:v>188992.08380664105</c:v>
                </c:pt>
                <c:pt idx="31">
                  <c:v>201048.33178403124</c:v>
                </c:pt>
                <c:pt idx="32">
                  <c:v>173363.46914916494</c:v>
                </c:pt>
                <c:pt idx="33">
                  <c:v>172417.79549641217</c:v>
                </c:pt>
                <c:pt idx="34">
                  <c:v>182812.71468151369</c:v>
                </c:pt>
                <c:pt idx="35">
                  <c:v>188696.4681430487</c:v>
                </c:pt>
                <c:pt idx="36">
                  <c:v>201985.8608781613</c:v>
                </c:pt>
                <c:pt idx="37">
                  <c:v>180195.05330057119</c:v>
                </c:pt>
                <c:pt idx="38">
                  <c:v>203841.33781820018</c:v>
                </c:pt>
                <c:pt idx="39">
                  <c:v>204208.30664854337</c:v>
                </c:pt>
                <c:pt idx="40">
                  <c:v>181576.46362974899</c:v>
                </c:pt>
                <c:pt idx="41">
                  <c:v>206598.42251619892</c:v>
                </c:pt>
                <c:pt idx="42">
                  <c:v>216196.07767939963</c:v>
                </c:pt>
                <c:pt idx="43">
                  <c:v>213059.29568186565</c:v>
                </c:pt>
                <c:pt idx="44">
                  <c:v>189069.78711340617</c:v>
                </c:pt>
                <c:pt idx="45">
                  <c:v>205422.03062453686</c:v>
                </c:pt>
                <c:pt idx="46">
                  <c:v>206806.0405815331</c:v>
                </c:pt>
                <c:pt idx="47">
                  <c:v>221768.85284189534</c:v>
                </c:pt>
                <c:pt idx="48">
                  <c:v>206031.12655253286</c:v>
                </c:pt>
                <c:pt idx="49">
                  <c:v>212894.98433729963</c:v>
                </c:pt>
                <c:pt idx="50">
                  <c:v>189444.87707365895</c:v>
                </c:pt>
                <c:pt idx="51">
                  <c:v>206930.27719974058</c:v>
                </c:pt>
                <c:pt idx="52">
                  <c:v>209743.94543946991</c:v>
                </c:pt>
                <c:pt idx="53">
                  <c:v>225819.19618333175</c:v>
                </c:pt>
                <c:pt idx="54">
                  <c:v>238065.80431453968</c:v>
                </c:pt>
                <c:pt idx="55">
                  <c:v>227733.20366133249</c:v>
                </c:pt>
                <c:pt idx="56">
                  <c:v>222859.50069019798</c:v>
                </c:pt>
                <c:pt idx="57">
                  <c:v>223425.81040999846</c:v>
                </c:pt>
                <c:pt idx="58">
                  <c:v>223542.61374507882</c:v>
                </c:pt>
                <c:pt idx="59">
                  <c:v>230684.4849680347</c:v>
                </c:pt>
                <c:pt idx="60">
                  <c:v>221046.70403107061</c:v>
                </c:pt>
                <c:pt idx="61">
                  <c:v>222476.39994283926</c:v>
                </c:pt>
                <c:pt idx="62">
                  <c:v>213407.56774599873</c:v>
                </c:pt>
                <c:pt idx="63">
                  <c:v>237297.1980204937</c:v>
                </c:pt>
                <c:pt idx="64">
                  <c:v>210231.62809140387</c:v>
                </c:pt>
                <c:pt idx="65">
                  <c:v>244367.72639109968</c:v>
                </c:pt>
                <c:pt idx="66">
                  <c:v>246238.89776749923</c:v>
                </c:pt>
                <c:pt idx="67">
                  <c:v>260165.27723083284</c:v>
                </c:pt>
                <c:pt idx="68">
                  <c:v>227949.88539374038</c:v>
                </c:pt>
                <c:pt idx="69">
                  <c:v>234726.18928087145</c:v>
                </c:pt>
                <c:pt idx="70">
                  <c:v>244370.64322751088</c:v>
                </c:pt>
                <c:pt idx="71">
                  <c:v>247328.94210003506</c:v>
                </c:pt>
                <c:pt idx="72">
                  <c:v>242065.27110411439</c:v>
                </c:pt>
                <c:pt idx="73">
                  <c:v>281855.77297949989</c:v>
                </c:pt>
                <c:pt idx="74">
                  <c:v>248366.06774980071</c:v>
                </c:pt>
                <c:pt idx="75">
                  <c:v>254431.04131016452</c:v>
                </c:pt>
                <c:pt idx="76">
                  <c:v>254207.66233548764</c:v>
                </c:pt>
                <c:pt idx="77">
                  <c:v>267236.64696189831</c:v>
                </c:pt>
                <c:pt idx="78">
                  <c:v>273710.5930466188</c:v>
                </c:pt>
                <c:pt idx="79">
                  <c:v>317692.83581030392</c:v>
                </c:pt>
                <c:pt idx="80">
                  <c:v>298815.11926530016</c:v>
                </c:pt>
                <c:pt idx="81">
                  <c:v>306723.76215355785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'3.3'!$L$1</c:f>
              <c:strCache>
                <c:ptCount val="1"/>
                <c:pt idx="0">
                  <c:v>Actividades Inmobiliarias</c:v>
                </c:pt>
              </c:strCache>
            </c:strRef>
          </c:tx>
          <c:marker>
            <c:symbol val="none"/>
          </c:marker>
          <c:cat>
            <c:numRef>
              <c:f>'3.3'!$A$171:$A$252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'3.3'!$L$171:$L$252</c:f>
              <c:numCache>
                <c:formatCode>0</c:formatCode>
                <c:ptCount val="82"/>
                <c:pt idx="0">
                  <c:v>248666.80550481033</c:v>
                </c:pt>
                <c:pt idx="1">
                  <c:v>258347.633480005</c:v>
                </c:pt>
                <c:pt idx="2">
                  <c:v>267952.78686004953</c:v>
                </c:pt>
                <c:pt idx="3">
                  <c:v>277951.44465581846</c:v>
                </c:pt>
                <c:pt idx="4">
                  <c:v>288183.24992262013</c:v>
                </c:pt>
                <c:pt idx="5">
                  <c:v>298765.83574576909</c:v>
                </c:pt>
                <c:pt idx="6">
                  <c:v>308755.02485022822</c:v>
                </c:pt>
                <c:pt idx="7">
                  <c:v>319952.074656946</c:v>
                </c:pt>
                <c:pt idx="8">
                  <c:v>330766.5309319041</c:v>
                </c:pt>
                <c:pt idx="9">
                  <c:v>341865.84791806177</c:v>
                </c:pt>
                <c:pt idx="10">
                  <c:v>352951.65067426412</c:v>
                </c:pt>
                <c:pt idx="11">
                  <c:v>364157.44385373383</c:v>
                </c:pt>
                <c:pt idx="12">
                  <c:v>378425.66341187706</c:v>
                </c:pt>
                <c:pt idx="13">
                  <c:v>393214.04728374863</c:v>
                </c:pt>
                <c:pt idx="14">
                  <c:v>406613.91623917664</c:v>
                </c:pt>
                <c:pt idx="15">
                  <c:v>422762.43920351309</c:v>
                </c:pt>
                <c:pt idx="16">
                  <c:v>434949.37253697135</c:v>
                </c:pt>
                <c:pt idx="17">
                  <c:v>447186.67160026095</c:v>
                </c:pt>
                <c:pt idx="18">
                  <c:v>460027.01203643938</c:v>
                </c:pt>
                <c:pt idx="19">
                  <c:v>471525.31001940952</c:v>
                </c:pt>
                <c:pt idx="20">
                  <c:v>483127.71407267964</c:v>
                </c:pt>
                <c:pt idx="21">
                  <c:v>494773.07464326551</c:v>
                </c:pt>
                <c:pt idx="22">
                  <c:v>502203.37144922832</c:v>
                </c:pt>
                <c:pt idx="23">
                  <c:v>515660.53843743354</c:v>
                </c:pt>
                <c:pt idx="24">
                  <c:v>529901.02121673862</c:v>
                </c:pt>
                <c:pt idx="25">
                  <c:v>543363.85940467811</c:v>
                </c:pt>
                <c:pt idx="26">
                  <c:v>560216.15299940575</c:v>
                </c:pt>
                <c:pt idx="27">
                  <c:v>570034.9603115496</c:v>
                </c:pt>
                <c:pt idx="28">
                  <c:v>595638.59311297315</c:v>
                </c:pt>
                <c:pt idx="29">
                  <c:v>620085.73449468799</c:v>
                </c:pt>
                <c:pt idx="30">
                  <c:v>634583.14782411244</c:v>
                </c:pt>
                <c:pt idx="31">
                  <c:v>671176.85275291442</c:v>
                </c:pt>
                <c:pt idx="32">
                  <c:v>692062.52661950327</c:v>
                </c:pt>
                <c:pt idx="33">
                  <c:v>646936.1911668526</c:v>
                </c:pt>
                <c:pt idx="34">
                  <c:v>681802.88459272671</c:v>
                </c:pt>
                <c:pt idx="35">
                  <c:v>648072.69615912426</c:v>
                </c:pt>
                <c:pt idx="36">
                  <c:v>705102.10715800431</c:v>
                </c:pt>
                <c:pt idx="37">
                  <c:v>656122.58269625937</c:v>
                </c:pt>
                <c:pt idx="38">
                  <c:v>702961.29170359625</c:v>
                </c:pt>
                <c:pt idx="39">
                  <c:v>749970.79215902777</c:v>
                </c:pt>
                <c:pt idx="40">
                  <c:v>731704.56877441925</c:v>
                </c:pt>
                <c:pt idx="41">
                  <c:v>691452.21348102856</c:v>
                </c:pt>
                <c:pt idx="42">
                  <c:v>721941.28899620019</c:v>
                </c:pt>
                <c:pt idx="43">
                  <c:v>760217.97074253322</c:v>
                </c:pt>
                <c:pt idx="44">
                  <c:v>741122.11987006234</c:v>
                </c:pt>
                <c:pt idx="45">
                  <c:v>797560.16898989095</c:v>
                </c:pt>
                <c:pt idx="46">
                  <c:v>808236.53192121338</c:v>
                </c:pt>
                <c:pt idx="47">
                  <c:v>810557.08828630322</c:v>
                </c:pt>
                <c:pt idx="48">
                  <c:v>751474.01091840037</c:v>
                </c:pt>
                <c:pt idx="49">
                  <c:v>786438.99155103357</c:v>
                </c:pt>
                <c:pt idx="50">
                  <c:v>753348.01992120338</c:v>
                </c:pt>
                <c:pt idx="51">
                  <c:v>841255.01684796298</c:v>
                </c:pt>
                <c:pt idx="52">
                  <c:v>825598.96311826969</c:v>
                </c:pt>
                <c:pt idx="53">
                  <c:v>838100.21611999604</c:v>
                </c:pt>
                <c:pt idx="54">
                  <c:v>964019.90450853691</c:v>
                </c:pt>
                <c:pt idx="55">
                  <c:v>1029517.8052485338</c:v>
                </c:pt>
                <c:pt idx="56">
                  <c:v>1020813.9477907326</c:v>
                </c:pt>
                <c:pt idx="57">
                  <c:v>1089898.9039133952</c:v>
                </c:pt>
                <c:pt idx="58">
                  <c:v>1121464.296125852</c:v>
                </c:pt>
                <c:pt idx="59">
                  <c:v>1141490.9949741017</c:v>
                </c:pt>
                <c:pt idx="60">
                  <c:v>1145602.6510210645</c:v>
                </c:pt>
                <c:pt idx="61">
                  <c:v>1202280.2921409819</c:v>
                </c:pt>
                <c:pt idx="62">
                  <c:v>1165457.1445834953</c:v>
                </c:pt>
                <c:pt idx="63">
                  <c:v>1245409.4454126186</c:v>
                </c:pt>
                <c:pt idx="64">
                  <c:v>1203972.5847090255</c:v>
                </c:pt>
                <c:pt idx="65">
                  <c:v>1235089.4140225011</c:v>
                </c:pt>
                <c:pt idx="66">
                  <c:v>1216835.6297266292</c:v>
                </c:pt>
                <c:pt idx="67">
                  <c:v>1242700.1230691662</c:v>
                </c:pt>
                <c:pt idx="68">
                  <c:v>1179849.2689924447</c:v>
                </c:pt>
                <c:pt idx="69">
                  <c:v>1266547.0807890312</c:v>
                </c:pt>
                <c:pt idx="70">
                  <c:v>1320350.2244973863</c:v>
                </c:pt>
                <c:pt idx="71">
                  <c:v>1395180.359269338</c:v>
                </c:pt>
                <c:pt idx="72">
                  <c:v>1288595.0977930615</c:v>
                </c:pt>
                <c:pt idx="73">
                  <c:v>1283894.5080315021</c:v>
                </c:pt>
                <c:pt idx="74">
                  <c:v>1346676.5762202691</c:v>
                </c:pt>
                <c:pt idx="75">
                  <c:v>1508073.4769188787</c:v>
                </c:pt>
                <c:pt idx="76">
                  <c:v>1418850.367225003</c:v>
                </c:pt>
                <c:pt idx="77">
                  <c:v>1491418.3993631948</c:v>
                </c:pt>
                <c:pt idx="78">
                  <c:v>1495787.0141019693</c:v>
                </c:pt>
                <c:pt idx="79">
                  <c:v>1554153.3498829501</c:v>
                </c:pt>
                <c:pt idx="80">
                  <c:v>1427415.4744389667</c:v>
                </c:pt>
                <c:pt idx="81">
                  <c:v>1489331.9423638517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'3.3'!$M$1</c:f>
              <c:strCache>
                <c:ptCount val="1"/>
                <c:pt idx="0">
                  <c:v>Servicios comunales, sociales y personales</c:v>
                </c:pt>
              </c:strCache>
            </c:strRef>
          </c:tx>
          <c:marker>
            <c:symbol val="none"/>
          </c:marker>
          <c:cat>
            <c:numRef>
              <c:f>'3.3'!$A$171:$A$252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'3.3'!$M$171:$M$252</c:f>
              <c:numCache>
                <c:formatCode>0</c:formatCode>
                <c:ptCount val="82"/>
                <c:pt idx="0">
                  <c:v>2421091.0950361239</c:v>
                </c:pt>
                <c:pt idx="1">
                  <c:v>2449529.6621359051</c:v>
                </c:pt>
                <c:pt idx="2">
                  <c:v>2485065.761341047</c:v>
                </c:pt>
                <c:pt idx="3">
                  <c:v>2511387.9287950727</c:v>
                </c:pt>
                <c:pt idx="4">
                  <c:v>2530777.195431645</c:v>
                </c:pt>
                <c:pt idx="5">
                  <c:v>2561944.1146324798</c:v>
                </c:pt>
                <c:pt idx="6">
                  <c:v>2601611.1746916515</c:v>
                </c:pt>
                <c:pt idx="7">
                  <c:v>2630179.2040715995</c:v>
                </c:pt>
                <c:pt idx="8">
                  <c:v>2644965.9672524245</c:v>
                </c:pt>
                <c:pt idx="9">
                  <c:v>2673144.9033824601</c:v>
                </c:pt>
                <c:pt idx="10">
                  <c:v>2710998.7159444373</c:v>
                </c:pt>
                <c:pt idx="11">
                  <c:v>2735864.6561429687</c:v>
                </c:pt>
                <c:pt idx="12">
                  <c:v>2771804.4030154943</c:v>
                </c:pt>
                <c:pt idx="13">
                  <c:v>2823479.5952304304</c:v>
                </c:pt>
                <c:pt idx="14">
                  <c:v>2887696.3339738972</c:v>
                </c:pt>
                <c:pt idx="15">
                  <c:v>2936320.1471230267</c:v>
                </c:pt>
                <c:pt idx="16">
                  <c:v>2942504.6665483047</c:v>
                </c:pt>
                <c:pt idx="17">
                  <c:v>2965958.2627623579</c:v>
                </c:pt>
                <c:pt idx="18">
                  <c:v>3002465.0559947346</c:v>
                </c:pt>
                <c:pt idx="19">
                  <c:v>3020412.7291972828</c:v>
                </c:pt>
                <c:pt idx="20">
                  <c:v>3024601.6481711403</c:v>
                </c:pt>
                <c:pt idx="21">
                  <c:v>3047447.7321148617</c:v>
                </c:pt>
                <c:pt idx="22">
                  <c:v>3086252.2405734686</c:v>
                </c:pt>
                <c:pt idx="23">
                  <c:v>3101213.7181255356</c:v>
                </c:pt>
                <c:pt idx="24">
                  <c:v>3101403.5930054095</c:v>
                </c:pt>
                <c:pt idx="25">
                  <c:v>3121008.3933131369</c:v>
                </c:pt>
                <c:pt idx="26">
                  <c:v>3157084.2412636569</c:v>
                </c:pt>
                <c:pt idx="27">
                  <c:v>3165753.728988044</c:v>
                </c:pt>
                <c:pt idx="28">
                  <c:v>3243506.1784305917</c:v>
                </c:pt>
                <c:pt idx="29">
                  <c:v>3337214.5354391527</c:v>
                </c:pt>
                <c:pt idx="30">
                  <c:v>3465908.2599147945</c:v>
                </c:pt>
                <c:pt idx="31">
                  <c:v>3614720.3340186896</c:v>
                </c:pt>
                <c:pt idx="32">
                  <c:v>3385916.4241715684</c:v>
                </c:pt>
                <c:pt idx="33">
                  <c:v>3482218.6426095711</c:v>
                </c:pt>
                <c:pt idx="34">
                  <c:v>3542604.4738771347</c:v>
                </c:pt>
                <c:pt idx="35">
                  <c:v>3653719.9793961714</c:v>
                </c:pt>
                <c:pt idx="36">
                  <c:v>3594078.0954093095</c:v>
                </c:pt>
                <c:pt idx="37">
                  <c:v>3661193.5620628903</c:v>
                </c:pt>
                <c:pt idx="38">
                  <c:v>3687318.0976324151</c:v>
                </c:pt>
                <c:pt idx="39">
                  <c:v>3824090.2623928711</c:v>
                </c:pt>
                <c:pt idx="40">
                  <c:v>3619480.8823595676</c:v>
                </c:pt>
                <c:pt idx="41">
                  <c:v>3470978.0085876812</c:v>
                </c:pt>
                <c:pt idx="42">
                  <c:v>3643002.0730375978</c:v>
                </c:pt>
                <c:pt idx="43">
                  <c:v>3784580.5428704019</c:v>
                </c:pt>
                <c:pt idx="44">
                  <c:v>3454743.128183499</c:v>
                </c:pt>
                <c:pt idx="45">
                  <c:v>3596985.3602636703</c:v>
                </c:pt>
                <c:pt idx="46">
                  <c:v>3650040.4466039976</c:v>
                </c:pt>
                <c:pt idx="47">
                  <c:v>3791746.6072219582</c:v>
                </c:pt>
                <c:pt idx="48">
                  <c:v>3522664.6629302292</c:v>
                </c:pt>
                <c:pt idx="49">
                  <c:v>3661184.3010168793</c:v>
                </c:pt>
                <c:pt idx="50">
                  <c:v>3459899.4192566257</c:v>
                </c:pt>
                <c:pt idx="51">
                  <c:v>3412398.7427048655</c:v>
                </c:pt>
                <c:pt idx="52">
                  <c:v>3413252.7552622189</c:v>
                </c:pt>
                <c:pt idx="53">
                  <c:v>3609695.5493733115</c:v>
                </c:pt>
                <c:pt idx="54">
                  <c:v>3646772.2343472536</c:v>
                </c:pt>
                <c:pt idx="55">
                  <c:v>3753066.2796176062</c:v>
                </c:pt>
                <c:pt idx="56">
                  <c:v>3581329.4403146794</c:v>
                </c:pt>
                <c:pt idx="57">
                  <c:v>3499479.3900623848</c:v>
                </c:pt>
                <c:pt idx="58">
                  <c:v>3545203.6747470209</c:v>
                </c:pt>
                <c:pt idx="59">
                  <c:v>3508829.4325915314</c:v>
                </c:pt>
                <c:pt idx="60">
                  <c:v>3403587.1732995207</c:v>
                </c:pt>
                <c:pt idx="61">
                  <c:v>3556515.0852491902</c:v>
                </c:pt>
                <c:pt idx="62">
                  <c:v>3634270.663482477</c:v>
                </c:pt>
                <c:pt idx="63">
                  <c:v>3831067.4314174843</c:v>
                </c:pt>
                <c:pt idx="64">
                  <c:v>3623070.5894344114</c:v>
                </c:pt>
                <c:pt idx="65">
                  <c:v>3683076.8434218043</c:v>
                </c:pt>
                <c:pt idx="66">
                  <c:v>3850688.3635822418</c:v>
                </c:pt>
                <c:pt idx="67">
                  <c:v>3828480.7816933296</c:v>
                </c:pt>
                <c:pt idx="68">
                  <c:v>3647859.736275461</c:v>
                </c:pt>
                <c:pt idx="69">
                  <c:v>3668668.5980278598</c:v>
                </c:pt>
                <c:pt idx="70">
                  <c:v>3824417.2862594076</c:v>
                </c:pt>
                <c:pt idx="71">
                  <c:v>4111579.1932632681</c:v>
                </c:pt>
                <c:pt idx="72">
                  <c:v>3756256.9677930628</c:v>
                </c:pt>
                <c:pt idx="73">
                  <c:v>3857109.9941669945</c:v>
                </c:pt>
                <c:pt idx="74">
                  <c:v>4024038.6937797647</c:v>
                </c:pt>
                <c:pt idx="75">
                  <c:v>4060524.5078835567</c:v>
                </c:pt>
                <c:pt idx="76">
                  <c:v>3793901.6912290677</c:v>
                </c:pt>
                <c:pt idx="77">
                  <c:v>3860532.6182114859</c:v>
                </c:pt>
                <c:pt idx="78">
                  <c:v>4228708.3837590721</c:v>
                </c:pt>
                <c:pt idx="79">
                  <c:v>4335398.2426032322</c:v>
                </c:pt>
                <c:pt idx="80">
                  <c:v>4094040.5303010615</c:v>
                </c:pt>
                <c:pt idx="81">
                  <c:v>4201664.8761375248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650496"/>
        <c:axId val="114660480"/>
      </c:lineChart>
      <c:lineChart>
        <c:grouping val="standard"/>
        <c:varyColors val="0"/>
        <c:ser>
          <c:idx val="7"/>
          <c:order val="7"/>
          <c:tx>
            <c:strRef>
              <c:f>'3.3'!$J$1</c:f>
              <c:strCache>
                <c:ptCount val="1"/>
                <c:pt idx="0">
                  <c:v>Transporte, almacenamiento y comunicaciones</c:v>
                </c:pt>
              </c:strCache>
            </c:strRef>
          </c:tx>
          <c:marker>
            <c:symbol val="none"/>
          </c:marker>
          <c:cat>
            <c:numRef>
              <c:f>'3.3'!$A$171:$A$252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'3.3'!$J$171:$J$252</c:f>
              <c:numCache>
                <c:formatCode>0</c:formatCode>
                <c:ptCount val="82"/>
                <c:pt idx="0">
                  <c:v>585045.92516567861</c:v>
                </c:pt>
                <c:pt idx="1">
                  <c:v>596389.49769040151</c:v>
                </c:pt>
                <c:pt idx="2">
                  <c:v>606939.80397548527</c:v>
                </c:pt>
                <c:pt idx="3">
                  <c:v>618669.1992694129</c:v>
                </c:pt>
                <c:pt idx="4">
                  <c:v>630673.7115904442</c:v>
                </c:pt>
                <c:pt idx="5">
                  <c:v>643137.37540536094</c:v>
                </c:pt>
                <c:pt idx="6">
                  <c:v>654655.41269790428</c:v>
                </c:pt>
                <c:pt idx="7">
                  <c:v>667532.78965796519</c:v>
                </c:pt>
                <c:pt idx="8">
                  <c:v>679293.3253814549</c:v>
                </c:pt>
                <c:pt idx="9">
                  <c:v>691446.20197678602</c:v>
                </c:pt>
                <c:pt idx="10">
                  <c:v>702340.31099595735</c:v>
                </c:pt>
                <c:pt idx="11">
                  <c:v>714855.23283472657</c:v>
                </c:pt>
                <c:pt idx="12">
                  <c:v>733177.03271827451</c:v>
                </c:pt>
                <c:pt idx="13">
                  <c:v>752046.79714795249</c:v>
                </c:pt>
                <c:pt idx="14">
                  <c:v>769672.9521646119</c:v>
                </c:pt>
                <c:pt idx="15">
                  <c:v>789333.31931309809</c:v>
                </c:pt>
                <c:pt idx="16">
                  <c:v>801127.508218918</c:v>
                </c:pt>
                <c:pt idx="17">
                  <c:v>812976.73471421457</c:v>
                </c:pt>
                <c:pt idx="18">
                  <c:v>822732.90322915441</c:v>
                </c:pt>
                <c:pt idx="19">
                  <c:v>834749.08681833535</c:v>
                </c:pt>
                <c:pt idx="20">
                  <c:v>847081.5698398978</c:v>
                </c:pt>
                <c:pt idx="21">
                  <c:v>859083.33102305769</c:v>
                </c:pt>
                <c:pt idx="22">
                  <c:v>868815.49581828131</c:v>
                </c:pt>
                <c:pt idx="23">
                  <c:v>880547.79838083952</c:v>
                </c:pt>
                <c:pt idx="24">
                  <c:v>892947.46335982985</c:v>
                </c:pt>
                <c:pt idx="25">
                  <c:v>904307.10120121448</c:v>
                </c:pt>
                <c:pt idx="26">
                  <c:v>912396.20386405825</c:v>
                </c:pt>
                <c:pt idx="27">
                  <c:v>927056.25979552174</c:v>
                </c:pt>
                <c:pt idx="28">
                  <c:v>953752.09568428865</c:v>
                </c:pt>
                <c:pt idx="29">
                  <c:v>997441.58109991415</c:v>
                </c:pt>
                <c:pt idx="30">
                  <c:v>1020131.2351421069</c:v>
                </c:pt>
                <c:pt idx="31">
                  <c:v>1091580.8889043727</c:v>
                </c:pt>
                <c:pt idx="32">
                  <c:v>1018325.1571283452</c:v>
                </c:pt>
                <c:pt idx="33">
                  <c:v>1056548.9538141296</c:v>
                </c:pt>
                <c:pt idx="34">
                  <c:v>1015937.6287043771</c:v>
                </c:pt>
                <c:pt idx="35">
                  <c:v>1078416.2851198434</c:v>
                </c:pt>
                <c:pt idx="36">
                  <c:v>1095621.0457699026</c:v>
                </c:pt>
                <c:pt idx="37">
                  <c:v>1098342.634188398</c:v>
                </c:pt>
                <c:pt idx="38">
                  <c:v>1083316.1970180874</c:v>
                </c:pt>
                <c:pt idx="39">
                  <c:v>1168475.8785131976</c:v>
                </c:pt>
                <c:pt idx="40">
                  <c:v>1083166.6801274896</c:v>
                </c:pt>
                <c:pt idx="41">
                  <c:v>1137003.6717745264</c:v>
                </c:pt>
                <c:pt idx="42">
                  <c:v>1175465.1824734001</c:v>
                </c:pt>
                <c:pt idx="43">
                  <c:v>1267057.9578169335</c:v>
                </c:pt>
                <c:pt idx="44">
                  <c:v>1143546.6551705794</c:v>
                </c:pt>
                <c:pt idx="45">
                  <c:v>1173143.8747045733</c:v>
                </c:pt>
                <c:pt idx="46">
                  <c:v>1233761.4113453734</c:v>
                </c:pt>
                <c:pt idx="47">
                  <c:v>1215503.6113183885</c:v>
                </c:pt>
                <c:pt idx="48">
                  <c:v>1296948.7435725331</c:v>
                </c:pt>
                <c:pt idx="49">
                  <c:v>1319051.4771762828</c:v>
                </c:pt>
                <c:pt idx="50">
                  <c:v>1198020.1640193469</c:v>
                </c:pt>
                <c:pt idx="51">
                  <c:v>1202354.5460122796</c:v>
                </c:pt>
                <c:pt idx="52">
                  <c:v>1345803.876642142</c:v>
                </c:pt>
                <c:pt idx="53">
                  <c:v>1436902.2794999932</c:v>
                </c:pt>
                <c:pt idx="54">
                  <c:v>1382267.6665935458</c:v>
                </c:pt>
                <c:pt idx="55">
                  <c:v>1492875.9572525343</c:v>
                </c:pt>
                <c:pt idx="56">
                  <c:v>1414111.2532059108</c:v>
                </c:pt>
                <c:pt idx="57">
                  <c:v>1495725.5011393931</c:v>
                </c:pt>
                <c:pt idx="58">
                  <c:v>1434711.2340127877</c:v>
                </c:pt>
                <c:pt idx="59">
                  <c:v>1485669.3398488783</c:v>
                </c:pt>
                <c:pt idx="60">
                  <c:v>1425567.9748255978</c:v>
                </c:pt>
                <c:pt idx="61">
                  <c:v>1540597.9434162732</c:v>
                </c:pt>
                <c:pt idx="62">
                  <c:v>1545131.7626764944</c:v>
                </c:pt>
                <c:pt idx="63">
                  <c:v>1608267.7204168106</c:v>
                </c:pt>
                <c:pt idx="64">
                  <c:v>1541622.9052187449</c:v>
                </c:pt>
                <c:pt idx="65">
                  <c:v>1616062.451838101</c:v>
                </c:pt>
                <c:pt idx="66">
                  <c:v>1608896.8191872949</c:v>
                </c:pt>
                <c:pt idx="67">
                  <c:v>1689525.8916250011</c:v>
                </c:pt>
                <c:pt idx="68">
                  <c:v>1613480.8759194037</c:v>
                </c:pt>
                <c:pt idx="69">
                  <c:v>1719818.9502984919</c:v>
                </c:pt>
                <c:pt idx="70">
                  <c:v>1667426.1801397861</c:v>
                </c:pt>
                <c:pt idx="71">
                  <c:v>1707060.558050524</c:v>
                </c:pt>
                <c:pt idx="72">
                  <c:v>1632956.5679468315</c:v>
                </c:pt>
                <c:pt idx="73">
                  <c:v>1772248.4182230027</c:v>
                </c:pt>
                <c:pt idx="74">
                  <c:v>1697742.2584504702</c:v>
                </c:pt>
                <c:pt idx="75">
                  <c:v>1804862.715809904</c:v>
                </c:pt>
                <c:pt idx="76">
                  <c:v>1623489.9739778298</c:v>
                </c:pt>
                <c:pt idx="77">
                  <c:v>1802830.2169492918</c:v>
                </c:pt>
                <c:pt idx="78">
                  <c:v>1788688.6500506895</c:v>
                </c:pt>
                <c:pt idx="79">
                  <c:v>1747210.147775989</c:v>
                </c:pt>
                <c:pt idx="80">
                  <c:v>1670487.0002991329</c:v>
                </c:pt>
                <c:pt idx="81">
                  <c:v>1816842.5731366214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672000"/>
        <c:axId val="114662016"/>
      </c:lineChart>
      <c:dateAx>
        <c:axId val="114650496"/>
        <c:scaling>
          <c:orientation val="minMax"/>
          <c:max val="41791"/>
          <c:min val="34335"/>
        </c:scaling>
        <c:delete val="0"/>
        <c:axPos val="b"/>
        <c:numFmt formatCode="mmm\-yy" sourceLinked="1"/>
        <c:majorTickMark val="out"/>
        <c:minorTickMark val="none"/>
        <c:tickLblPos val="low"/>
        <c:crossAx val="114660480"/>
        <c:crosses val="autoZero"/>
        <c:auto val="1"/>
        <c:lblOffset val="100"/>
        <c:baseTimeUnit val="months"/>
      </c:dateAx>
      <c:valAx>
        <c:axId val="114660480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14650496"/>
        <c:crosses val="autoZero"/>
        <c:crossBetween val="between"/>
      </c:valAx>
      <c:valAx>
        <c:axId val="114662016"/>
        <c:scaling>
          <c:orientation val="minMax"/>
          <c:max val="7000000"/>
          <c:min val="-1000000"/>
        </c:scaling>
        <c:delete val="0"/>
        <c:axPos val="r"/>
        <c:numFmt formatCode="0" sourceLinked="1"/>
        <c:majorTickMark val="out"/>
        <c:minorTickMark val="none"/>
        <c:tickLblPos val="nextTo"/>
        <c:crossAx val="114672000"/>
        <c:crosses val="max"/>
        <c:crossBetween val="between"/>
      </c:valAx>
      <c:dateAx>
        <c:axId val="114672000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14662016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0"/>
          <c:y val="0.8036792270531401"/>
          <c:w val="1"/>
          <c:h val="0.1963207729468599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6786347874857801"/>
        </c:manualLayout>
      </c:layout>
      <c:lineChart>
        <c:grouping val="standard"/>
        <c:varyColors val="0"/>
        <c:ser>
          <c:idx val="0"/>
          <c:order val="0"/>
          <c:tx>
            <c:strRef>
              <c:f>'3.4'!$B$2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'3.4'!$B$3:$B$84</c:f>
              <c:numCache>
                <c:formatCode>0.00</c:formatCode>
                <c:ptCount val="82"/>
                <c:pt idx="0">
                  <c:v>3.8461538461538464E-2</c:v>
                </c:pt>
                <c:pt idx="1">
                  <c:v>3.8461538461538464E-2</c:v>
                </c:pt>
                <c:pt idx="2">
                  <c:v>3.8461538461538464E-2</c:v>
                </c:pt>
                <c:pt idx="3">
                  <c:v>3.8461538461538464E-2</c:v>
                </c:pt>
                <c:pt idx="4">
                  <c:v>3.8461538461538464E-2</c:v>
                </c:pt>
                <c:pt idx="5">
                  <c:v>3.8461538461538464E-2</c:v>
                </c:pt>
                <c:pt idx="6">
                  <c:v>3.8461538461538464E-2</c:v>
                </c:pt>
                <c:pt idx="7">
                  <c:v>3.8461538461538464E-2</c:v>
                </c:pt>
                <c:pt idx="8">
                  <c:v>3.8461538461538464E-2</c:v>
                </c:pt>
                <c:pt idx="9">
                  <c:v>3.8461538461538464E-2</c:v>
                </c:pt>
                <c:pt idx="10">
                  <c:v>3.8461538461538464E-2</c:v>
                </c:pt>
                <c:pt idx="11">
                  <c:v>3.8461538461538464E-2</c:v>
                </c:pt>
                <c:pt idx="12">
                  <c:v>3.8461538461538464E-2</c:v>
                </c:pt>
                <c:pt idx="13">
                  <c:v>3.8461538461538464E-2</c:v>
                </c:pt>
                <c:pt idx="14">
                  <c:v>3.8461538461538464E-2</c:v>
                </c:pt>
                <c:pt idx="15">
                  <c:v>3.8461538461538464E-2</c:v>
                </c:pt>
                <c:pt idx="16">
                  <c:v>3.8461538461538464E-2</c:v>
                </c:pt>
                <c:pt idx="17">
                  <c:v>3.8461538461538464E-2</c:v>
                </c:pt>
                <c:pt idx="18">
                  <c:v>3.8461538461538464E-2</c:v>
                </c:pt>
                <c:pt idx="19">
                  <c:v>3.8461538461538464E-2</c:v>
                </c:pt>
                <c:pt idx="20">
                  <c:v>3.8461538461538464E-2</c:v>
                </c:pt>
                <c:pt idx="21">
                  <c:v>3.8461538461538464E-2</c:v>
                </c:pt>
                <c:pt idx="22">
                  <c:v>3.8461538461538464E-2</c:v>
                </c:pt>
                <c:pt idx="23">
                  <c:v>3.8461538461538464E-2</c:v>
                </c:pt>
                <c:pt idx="24">
                  <c:v>3.8461538461538464E-2</c:v>
                </c:pt>
                <c:pt idx="25">
                  <c:v>3.8461538461538464E-2</c:v>
                </c:pt>
                <c:pt idx="26">
                  <c:v>3.8461538461538464E-2</c:v>
                </c:pt>
                <c:pt idx="27">
                  <c:v>3.8461538461538464E-2</c:v>
                </c:pt>
                <c:pt idx="28">
                  <c:v>3.8461538461538464E-2</c:v>
                </c:pt>
                <c:pt idx="29">
                  <c:v>3.8461538461538464E-2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'3.4'!$C$2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'3.4'!$C$3:$C$84</c:f>
              <c:numCache>
                <c:formatCode>0.00</c:formatCode>
                <c:ptCount val="82"/>
                <c:pt idx="0">
                  <c:v>17.90384615384615</c:v>
                </c:pt>
                <c:pt idx="1">
                  <c:v>17.90384615384615</c:v>
                </c:pt>
                <c:pt idx="2">
                  <c:v>17.90384615384615</c:v>
                </c:pt>
                <c:pt idx="3">
                  <c:v>17.90384615384615</c:v>
                </c:pt>
                <c:pt idx="4">
                  <c:v>17.90384615384615</c:v>
                </c:pt>
                <c:pt idx="5">
                  <c:v>17.90384615384615</c:v>
                </c:pt>
                <c:pt idx="6">
                  <c:v>17.90384615384615</c:v>
                </c:pt>
                <c:pt idx="7">
                  <c:v>17.90384615384615</c:v>
                </c:pt>
                <c:pt idx="8">
                  <c:v>17.90384615384615</c:v>
                </c:pt>
                <c:pt idx="9">
                  <c:v>17.90384615384615</c:v>
                </c:pt>
                <c:pt idx="10">
                  <c:v>17.90384615384615</c:v>
                </c:pt>
                <c:pt idx="11">
                  <c:v>17.90384615384615</c:v>
                </c:pt>
                <c:pt idx="12">
                  <c:v>17.90384615384615</c:v>
                </c:pt>
                <c:pt idx="13">
                  <c:v>17.90384615384615</c:v>
                </c:pt>
                <c:pt idx="14">
                  <c:v>17.90384615384615</c:v>
                </c:pt>
                <c:pt idx="15">
                  <c:v>17.90384615384615</c:v>
                </c:pt>
                <c:pt idx="16">
                  <c:v>17.90384615384615</c:v>
                </c:pt>
                <c:pt idx="17">
                  <c:v>17.90384615384615</c:v>
                </c:pt>
                <c:pt idx="18">
                  <c:v>17.90384615384615</c:v>
                </c:pt>
                <c:pt idx="19">
                  <c:v>17.90384615384615</c:v>
                </c:pt>
                <c:pt idx="20">
                  <c:v>17.90384615384615</c:v>
                </c:pt>
                <c:pt idx="21">
                  <c:v>17.90384615384615</c:v>
                </c:pt>
                <c:pt idx="22">
                  <c:v>17.90384615384615</c:v>
                </c:pt>
                <c:pt idx="23">
                  <c:v>17.90384615384615</c:v>
                </c:pt>
                <c:pt idx="24">
                  <c:v>17.90384615384615</c:v>
                </c:pt>
                <c:pt idx="25">
                  <c:v>17.90384615384615</c:v>
                </c:pt>
                <c:pt idx="26">
                  <c:v>17.90384615384615</c:v>
                </c:pt>
                <c:pt idx="27">
                  <c:v>17.90384615384615</c:v>
                </c:pt>
                <c:pt idx="28">
                  <c:v>17.90384615384615</c:v>
                </c:pt>
                <c:pt idx="29">
                  <c:v>17.90384615384615</c:v>
                </c:pt>
                <c:pt idx="30">
                  <c:v>5</c:v>
                </c:pt>
                <c:pt idx="31">
                  <c:v>1</c:v>
                </c:pt>
                <c:pt idx="32">
                  <c:v>24</c:v>
                </c:pt>
                <c:pt idx="33">
                  <c:v>15</c:v>
                </c:pt>
                <c:pt idx="34">
                  <c:v>51</c:v>
                </c:pt>
                <c:pt idx="35">
                  <c:v>0</c:v>
                </c:pt>
                <c:pt idx="36">
                  <c:v>28.999999999999996</c:v>
                </c:pt>
                <c:pt idx="37">
                  <c:v>28.999999999999996</c:v>
                </c:pt>
                <c:pt idx="38">
                  <c:v>24</c:v>
                </c:pt>
                <c:pt idx="39">
                  <c:v>30</c:v>
                </c:pt>
                <c:pt idx="40">
                  <c:v>36</c:v>
                </c:pt>
                <c:pt idx="41">
                  <c:v>11</c:v>
                </c:pt>
                <c:pt idx="42">
                  <c:v>28.000000000000004</c:v>
                </c:pt>
                <c:pt idx="43">
                  <c:v>10</c:v>
                </c:pt>
                <c:pt idx="44">
                  <c:v>66</c:v>
                </c:pt>
                <c:pt idx="45">
                  <c:v>16</c:v>
                </c:pt>
                <c:pt idx="46">
                  <c:v>24</c:v>
                </c:pt>
                <c:pt idx="47">
                  <c:v>63</c:v>
                </c:pt>
                <c:pt idx="48">
                  <c:v>22</c:v>
                </c:pt>
                <c:pt idx="49">
                  <c:v>19</c:v>
                </c:pt>
                <c:pt idx="50">
                  <c:v>18</c:v>
                </c:pt>
                <c:pt idx="51">
                  <c:v>17</c:v>
                </c:pt>
                <c:pt idx="52">
                  <c:v>16</c:v>
                </c:pt>
                <c:pt idx="53">
                  <c:v>15</c:v>
                </c:pt>
                <c:pt idx="54">
                  <c:v>14.000000000000002</c:v>
                </c:pt>
                <c:pt idx="55">
                  <c:v>13</c:v>
                </c:pt>
                <c:pt idx="56">
                  <c:v>12</c:v>
                </c:pt>
                <c:pt idx="57">
                  <c:v>9</c:v>
                </c:pt>
                <c:pt idx="58">
                  <c:v>5</c:v>
                </c:pt>
                <c:pt idx="59">
                  <c:v>12</c:v>
                </c:pt>
                <c:pt idx="60">
                  <c:v>31</c:v>
                </c:pt>
                <c:pt idx="61">
                  <c:v>21</c:v>
                </c:pt>
                <c:pt idx="62">
                  <c:v>7.0000000000000009</c:v>
                </c:pt>
                <c:pt idx="63">
                  <c:v>21</c:v>
                </c:pt>
                <c:pt idx="64">
                  <c:v>22</c:v>
                </c:pt>
                <c:pt idx="65">
                  <c:v>19</c:v>
                </c:pt>
                <c:pt idx="66">
                  <c:v>13</c:v>
                </c:pt>
                <c:pt idx="67">
                  <c:v>10</c:v>
                </c:pt>
                <c:pt idx="68">
                  <c:v>4</c:v>
                </c:pt>
                <c:pt idx="69">
                  <c:v>7.0000000000000009</c:v>
                </c:pt>
                <c:pt idx="70">
                  <c:v>4</c:v>
                </c:pt>
                <c:pt idx="71">
                  <c:v>12</c:v>
                </c:pt>
                <c:pt idx="72">
                  <c:v>14.000000000000002</c:v>
                </c:pt>
                <c:pt idx="73">
                  <c:v>8</c:v>
                </c:pt>
                <c:pt idx="74">
                  <c:v>12</c:v>
                </c:pt>
                <c:pt idx="75">
                  <c:v>17</c:v>
                </c:pt>
                <c:pt idx="76">
                  <c:v>15</c:v>
                </c:pt>
                <c:pt idx="77">
                  <c:v>5</c:v>
                </c:pt>
                <c:pt idx="78">
                  <c:v>12</c:v>
                </c:pt>
                <c:pt idx="79">
                  <c:v>11</c:v>
                </c:pt>
                <c:pt idx="80">
                  <c:v>21</c:v>
                </c:pt>
                <c:pt idx="81">
                  <c:v>11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'3.4'!$D$2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'3.4'!$D$3:$D$84</c:f>
              <c:numCache>
                <c:formatCode>0.00</c:formatCode>
                <c:ptCount val="82"/>
                <c:pt idx="0">
                  <c:v>13.509615384615376</c:v>
                </c:pt>
                <c:pt idx="1">
                  <c:v>13.509615384615376</c:v>
                </c:pt>
                <c:pt idx="2">
                  <c:v>13.509615384615376</c:v>
                </c:pt>
                <c:pt idx="3">
                  <c:v>13.509615384615376</c:v>
                </c:pt>
                <c:pt idx="4">
                  <c:v>13.509615384615376</c:v>
                </c:pt>
                <c:pt idx="5">
                  <c:v>13.509615384615376</c:v>
                </c:pt>
                <c:pt idx="6">
                  <c:v>13.509615384615376</c:v>
                </c:pt>
                <c:pt idx="7">
                  <c:v>13.509615384615376</c:v>
                </c:pt>
                <c:pt idx="8">
                  <c:v>13.509615384615376</c:v>
                </c:pt>
                <c:pt idx="9">
                  <c:v>13.509615384615376</c:v>
                </c:pt>
                <c:pt idx="10">
                  <c:v>13.509615384615376</c:v>
                </c:pt>
                <c:pt idx="11">
                  <c:v>13.509615384615376</c:v>
                </c:pt>
                <c:pt idx="12">
                  <c:v>13.509615384615376</c:v>
                </c:pt>
                <c:pt idx="13">
                  <c:v>13.509615384615376</c:v>
                </c:pt>
                <c:pt idx="14">
                  <c:v>13.509615384615376</c:v>
                </c:pt>
                <c:pt idx="15">
                  <c:v>13.509615384615376</c:v>
                </c:pt>
                <c:pt idx="16">
                  <c:v>13.509615384615376</c:v>
                </c:pt>
                <c:pt idx="17">
                  <c:v>13.509615384615376</c:v>
                </c:pt>
                <c:pt idx="18">
                  <c:v>13.509615384615376</c:v>
                </c:pt>
                <c:pt idx="19">
                  <c:v>13.509615384615376</c:v>
                </c:pt>
                <c:pt idx="20">
                  <c:v>13.509615384615376</c:v>
                </c:pt>
                <c:pt idx="21">
                  <c:v>13.509615384615376</c:v>
                </c:pt>
                <c:pt idx="22">
                  <c:v>13.509615384615376</c:v>
                </c:pt>
                <c:pt idx="23">
                  <c:v>13.509615384615376</c:v>
                </c:pt>
                <c:pt idx="24">
                  <c:v>13.509615384615376</c:v>
                </c:pt>
                <c:pt idx="25">
                  <c:v>13.509615384615376</c:v>
                </c:pt>
                <c:pt idx="26">
                  <c:v>13.509615384615376</c:v>
                </c:pt>
                <c:pt idx="27">
                  <c:v>13.509615384615376</c:v>
                </c:pt>
                <c:pt idx="28">
                  <c:v>13.509615384615376</c:v>
                </c:pt>
                <c:pt idx="29">
                  <c:v>13.509615384615376</c:v>
                </c:pt>
                <c:pt idx="30">
                  <c:v>25</c:v>
                </c:pt>
                <c:pt idx="31">
                  <c:v>17</c:v>
                </c:pt>
                <c:pt idx="32">
                  <c:v>14.000000000000002</c:v>
                </c:pt>
                <c:pt idx="33">
                  <c:v>73</c:v>
                </c:pt>
                <c:pt idx="34">
                  <c:v>33</c:v>
                </c:pt>
                <c:pt idx="35">
                  <c:v>5</c:v>
                </c:pt>
                <c:pt idx="36">
                  <c:v>41</c:v>
                </c:pt>
                <c:pt idx="37">
                  <c:v>21</c:v>
                </c:pt>
                <c:pt idx="38">
                  <c:v>21</c:v>
                </c:pt>
                <c:pt idx="39">
                  <c:v>25.5</c:v>
                </c:pt>
                <c:pt idx="40">
                  <c:v>30</c:v>
                </c:pt>
                <c:pt idx="41">
                  <c:v>24</c:v>
                </c:pt>
                <c:pt idx="42">
                  <c:v>23</c:v>
                </c:pt>
                <c:pt idx="43">
                  <c:v>33</c:v>
                </c:pt>
                <c:pt idx="44">
                  <c:v>7.0000000000000009</c:v>
                </c:pt>
                <c:pt idx="45">
                  <c:v>26</c:v>
                </c:pt>
                <c:pt idx="46">
                  <c:v>9</c:v>
                </c:pt>
                <c:pt idx="47">
                  <c:v>6</c:v>
                </c:pt>
                <c:pt idx="48">
                  <c:v>10</c:v>
                </c:pt>
                <c:pt idx="49">
                  <c:v>17</c:v>
                </c:pt>
                <c:pt idx="50">
                  <c:v>14.857142857142799</c:v>
                </c:pt>
                <c:pt idx="51">
                  <c:v>12.714285714285701</c:v>
                </c:pt>
                <c:pt idx="52">
                  <c:v>10.5714285714285</c:v>
                </c:pt>
                <c:pt idx="53">
                  <c:v>8.4285714285714199</c:v>
                </c:pt>
                <c:pt idx="54">
                  <c:v>6.2857142857142803</c:v>
                </c:pt>
                <c:pt idx="55">
                  <c:v>4.1428571428571397</c:v>
                </c:pt>
                <c:pt idx="56">
                  <c:v>2</c:v>
                </c:pt>
                <c:pt idx="57">
                  <c:v>3</c:v>
                </c:pt>
                <c:pt idx="58">
                  <c:v>2</c:v>
                </c:pt>
                <c:pt idx="59">
                  <c:v>8</c:v>
                </c:pt>
                <c:pt idx="60">
                  <c:v>16</c:v>
                </c:pt>
                <c:pt idx="61">
                  <c:v>2</c:v>
                </c:pt>
                <c:pt idx="62">
                  <c:v>5</c:v>
                </c:pt>
                <c:pt idx="63">
                  <c:v>22</c:v>
                </c:pt>
                <c:pt idx="64">
                  <c:v>4</c:v>
                </c:pt>
                <c:pt idx="65">
                  <c:v>6</c:v>
                </c:pt>
                <c:pt idx="66">
                  <c:v>4</c:v>
                </c:pt>
                <c:pt idx="67">
                  <c:v>15</c:v>
                </c:pt>
                <c:pt idx="68">
                  <c:v>2</c:v>
                </c:pt>
                <c:pt idx="69">
                  <c:v>1</c:v>
                </c:pt>
                <c:pt idx="70">
                  <c:v>9</c:v>
                </c:pt>
                <c:pt idx="71">
                  <c:v>11</c:v>
                </c:pt>
                <c:pt idx="72">
                  <c:v>4</c:v>
                </c:pt>
                <c:pt idx="73">
                  <c:v>11</c:v>
                </c:pt>
                <c:pt idx="74">
                  <c:v>10</c:v>
                </c:pt>
                <c:pt idx="75">
                  <c:v>5</c:v>
                </c:pt>
                <c:pt idx="76">
                  <c:v>4</c:v>
                </c:pt>
                <c:pt idx="77">
                  <c:v>9</c:v>
                </c:pt>
                <c:pt idx="78">
                  <c:v>8</c:v>
                </c:pt>
                <c:pt idx="79">
                  <c:v>8</c:v>
                </c:pt>
                <c:pt idx="80">
                  <c:v>2</c:v>
                </c:pt>
                <c:pt idx="81">
                  <c:v>12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'3.4'!$E$2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'3.4'!$E$3:$E$84</c:f>
              <c:numCache>
                <c:formatCode>0.00</c:formatCode>
                <c:ptCount val="82"/>
                <c:pt idx="0">
                  <c:v>12.288461538461531</c:v>
                </c:pt>
                <c:pt idx="1">
                  <c:v>12.288461538461531</c:v>
                </c:pt>
                <c:pt idx="2">
                  <c:v>12.288461538461531</c:v>
                </c:pt>
                <c:pt idx="3">
                  <c:v>12.288461538461531</c:v>
                </c:pt>
                <c:pt idx="4">
                  <c:v>12.288461538461531</c:v>
                </c:pt>
                <c:pt idx="5">
                  <c:v>12.288461538461531</c:v>
                </c:pt>
                <c:pt idx="6">
                  <c:v>12.288461538461531</c:v>
                </c:pt>
                <c:pt idx="7">
                  <c:v>12.288461538461531</c:v>
                </c:pt>
                <c:pt idx="8">
                  <c:v>12.288461538461531</c:v>
                </c:pt>
                <c:pt idx="9">
                  <c:v>12.288461538461531</c:v>
                </c:pt>
                <c:pt idx="10">
                  <c:v>12.288461538461531</c:v>
                </c:pt>
                <c:pt idx="11">
                  <c:v>12.288461538461531</c:v>
                </c:pt>
                <c:pt idx="12">
                  <c:v>12.288461538461531</c:v>
                </c:pt>
                <c:pt idx="13">
                  <c:v>12.288461538461531</c:v>
                </c:pt>
                <c:pt idx="14">
                  <c:v>12.288461538461531</c:v>
                </c:pt>
                <c:pt idx="15">
                  <c:v>12.288461538461531</c:v>
                </c:pt>
                <c:pt idx="16">
                  <c:v>12.288461538461531</c:v>
                </c:pt>
                <c:pt idx="17">
                  <c:v>12.288461538461531</c:v>
                </c:pt>
                <c:pt idx="18">
                  <c:v>12.288461538461531</c:v>
                </c:pt>
                <c:pt idx="19">
                  <c:v>12.288461538461531</c:v>
                </c:pt>
                <c:pt idx="20">
                  <c:v>12.288461538461531</c:v>
                </c:pt>
                <c:pt idx="21">
                  <c:v>12.288461538461531</c:v>
                </c:pt>
                <c:pt idx="22">
                  <c:v>12.288461538461531</c:v>
                </c:pt>
                <c:pt idx="23">
                  <c:v>12.288461538461531</c:v>
                </c:pt>
                <c:pt idx="24">
                  <c:v>12.288461538461531</c:v>
                </c:pt>
                <c:pt idx="25">
                  <c:v>12.288461538461531</c:v>
                </c:pt>
                <c:pt idx="26">
                  <c:v>12.288461538461531</c:v>
                </c:pt>
                <c:pt idx="27">
                  <c:v>12.288461538461531</c:v>
                </c:pt>
                <c:pt idx="28">
                  <c:v>12.288461538461531</c:v>
                </c:pt>
                <c:pt idx="29">
                  <c:v>12.288461538461531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11</c:v>
                </c:pt>
                <c:pt idx="45">
                  <c:v>10</c:v>
                </c:pt>
                <c:pt idx="46">
                  <c:v>15</c:v>
                </c:pt>
                <c:pt idx="47">
                  <c:v>8</c:v>
                </c:pt>
                <c:pt idx="48">
                  <c:v>4</c:v>
                </c:pt>
                <c:pt idx="49">
                  <c:v>47</c:v>
                </c:pt>
                <c:pt idx="50">
                  <c:v>41.285714285714199</c:v>
                </c:pt>
                <c:pt idx="51">
                  <c:v>35.571428571428498</c:v>
                </c:pt>
                <c:pt idx="52">
                  <c:v>29.857142857142797</c:v>
                </c:pt>
                <c:pt idx="53">
                  <c:v>24.1428571428571</c:v>
                </c:pt>
                <c:pt idx="54">
                  <c:v>18.428571428571399</c:v>
                </c:pt>
                <c:pt idx="55">
                  <c:v>12.714285714285701</c:v>
                </c:pt>
                <c:pt idx="56">
                  <c:v>7.0000000000000009</c:v>
                </c:pt>
                <c:pt idx="57">
                  <c:v>23</c:v>
                </c:pt>
                <c:pt idx="58">
                  <c:v>7.0000000000000009</c:v>
                </c:pt>
                <c:pt idx="59">
                  <c:v>11</c:v>
                </c:pt>
                <c:pt idx="60">
                  <c:v>10</c:v>
                </c:pt>
                <c:pt idx="61">
                  <c:v>21</c:v>
                </c:pt>
                <c:pt idx="62">
                  <c:v>12</c:v>
                </c:pt>
                <c:pt idx="63">
                  <c:v>27</c:v>
                </c:pt>
                <c:pt idx="64">
                  <c:v>2</c:v>
                </c:pt>
                <c:pt idx="65">
                  <c:v>7.0000000000000009</c:v>
                </c:pt>
                <c:pt idx="66">
                  <c:v>28.000000000000004</c:v>
                </c:pt>
                <c:pt idx="67">
                  <c:v>6</c:v>
                </c:pt>
                <c:pt idx="68">
                  <c:v>6</c:v>
                </c:pt>
                <c:pt idx="69">
                  <c:v>8</c:v>
                </c:pt>
                <c:pt idx="70">
                  <c:v>5</c:v>
                </c:pt>
                <c:pt idx="71">
                  <c:v>13</c:v>
                </c:pt>
                <c:pt idx="72">
                  <c:v>11</c:v>
                </c:pt>
                <c:pt idx="73">
                  <c:v>18</c:v>
                </c:pt>
                <c:pt idx="74">
                  <c:v>25</c:v>
                </c:pt>
                <c:pt idx="75">
                  <c:v>17</c:v>
                </c:pt>
                <c:pt idx="76">
                  <c:v>23</c:v>
                </c:pt>
                <c:pt idx="77">
                  <c:v>21</c:v>
                </c:pt>
                <c:pt idx="78">
                  <c:v>21</c:v>
                </c:pt>
                <c:pt idx="79">
                  <c:v>13</c:v>
                </c:pt>
                <c:pt idx="80">
                  <c:v>16</c:v>
                </c:pt>
                <c:pt idx="81">
                  <c:v>24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'3.4'!$F$2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'3.4'!$F$3:$F$84</c:f>
              <c:numCache>
                <c:formatCode>0.00</c:formatCode>
                <c:ptCount val="82"/>
                <c:pt idx="0">
                  <c:v>52.980769230769234</c:v>
                </c:pt>
                <c:pt idx="1">
                  <c:v>52.980769230769234</c:v>
                </c:pt>
                <c:pt idx="2">
                  <c:v>52.980769230769234</c:v>
                </c:pt>
                <c:pt idx="3">
                  <c:v>52.980769230769234</c:v>
                </c:pt>
                <c:pt idx="4">
                  <c:v>52.980769230769234</c:v>
                </c:pt>
                <c:pt idx="5">
                  <c:v>52.980769230769234</c:v>
                </c:pt>
                <c:pt idx="6">
                  <c:v>52.980769230769234</c:v>
                </c:pt>
                <c:pt idx="7">
                  <c:v>52.980769230769234</c:v>
                </c:pt>
                <c:pt idx="8">
                  <c:v>52.980769230769234</c:v>
                </c:pt>
                <c:pt idx="9">
                  <c:v>52.980769230769234</c:v>
                </c:pt>
                <c:pt idx="10">
                  <c:v>52.980769230769234</c:v>
                </c:pt>
                <c:pt idx="11">
                  <c:v>52.980769230769234</c:v>
                </c:pt>
                <c:pt idx="12">
                  <c:v>52.980769230769234</c:v>
                </c:pt>
                <c:pt idx="13">
                  <c:v>52.980769230769234</c:v>
                </c:pt>
                <c:pt idx="14">
                  <c:v>52.980769230769234</c:v>
                </c:pt>
                <c:pt idx="15">
                  <c:v>52.980769230769234</c:v>
                </c:pt>
                <c:pt idx="16">
                  <c:v>52.980769230769234</c:v>
                </c:pt>
                <c:pt idx="17">
                  <c:v>52.980769230769234</c:v>
                </c:pt>
                <c:pt idx="18">
                  <c:v>52.980769230769234</c:v>
                </c:pt>
                <c:pt idx="19">
                  <c:v>52.980769230769234</c:v>
                </c:pt>
                <c:pt idx="20">
                  <c:v>52.980769230769234</c:v>
                </c:pt>
                <c:pt idx="21">
                  <c:v>52.980769230769234</c:v>
                </c:pt>
                <c:pt idx="22">
                  <c:v>52.980769230769234</c:v>
                </c:pt>
                <c:pt idx="23">
                  <c:v>52.980769230769234</c:v>
                </c:pt>
                <c:pt idx="24">
                  <c:v>52.980769230769234</c:v>
                </c:pt>
                <c:pt idx="25">
                  <c:v>52.980769230769234</c:v>
                </c:pt>
                <c:pt idx="26">
                  <c:v>52.980769230769234</c:v>
                </c:pt>
                <c:pt idx="27">
                  <c:v>52.980769230769234</c:v>
                </c:pt>
                <c:pt idx="28">
                  <c:v>52.980769230769234</c:v>
                </c:pt>
                <c:pt idx="29">
                  <c:v>52.980769230769234</c:v>
                </c:pt>
                <c:pt idx="30">
                  <c:v>70</c:v>
                </c:pt>
                <c:pt idx="31">
                  <c:v>82</c:v>
                </c:pt>
                <c:pt idx="32">
                  <c:v>59</c:v>
                </c:pt>
                <c:pt idx="33">
                  <c:v>11</c:v>
                </c:pt>
                <c:pt idx="34">
                  <c:v>11</c:v>
                </c:pt>
                <c:pt idx="35">
                  <c:v>95</c:v>
                </c:pt>
                <c:pt idx="36">
                  <c:v>28.999999999999996</c:v>
                </c:pt>
                <c:pt idx="37">
                  <c:v>46</c:v>
                </c:pt>
                <c:pt idx="38">
                  <c:v>52</c:v>
                </c:pt>
                <c:pt idx="39">
                  <c:v>40</c:v>
                </c:pt>
                <c:pt idx="40">
                  <c:v>28.000000000000004</c:v>
                </c:pt>
                <c:pt idx="41">
                  <c:v>66</c:v>
                </c:pt>
                <c:pt idx="42">
                  <c:v>48</c:v>
                </c:pt>
                <c:pt idx="43">
                  <c:v>50</c:v>
                </c:pt>
                <c:pt idx="44">
                  <c:v>11</c:v>
                </c:pt>
                <c:pt idx="45">
                  <c:v>41</c:v>
                </c:pt>
                <c:pt idx="46">
                  <c:v>53</c:v>
                </c:pt>
                <c:pt idx="47">
                  <c:v>20</c:v>
                </c:pt>
                <c:pt idx="48">
                  <c:v>63</c:v>
                </c:pt>
                <c:pt idx="49">
                  <c:v>11</c:v>
                </c:pt>
                <c:pt idx="50">
                  <c:v>19.571428571428502</c:v>
                </c:pt>
                <c:pt idx="51">
                  <c:v>28.142857142857096</c:v>
                </c:pt>
                <c:pt idx="52">
                  <c:v>36.714285714285701</c:v>
                </c:pt>
                <c:pt idx="53">
                  <c:v>45.285714285714199</c:v>
                </c:pt>
                <c:pt idx="54">
                  <c:v>53.857142857142804</c:v>
                </c:pt>
                <c:pt idx="55">
                  <c:v>62.428571428571402</c:v>
                </c:pt>
                <c:pt idx="56">
                  <c:v>71</c:v>
                </c:pt>
                <c:pt idx="57">
                  <c:v>65</c:v>
                </c:pt>
                <c:pt idx="58">
                  <c:v>85</c:v>
                </c:pt>
                <c:pt idx="59">
                  <c:v>66</c:v>
                </c:pt>
                <c:pt idx="60">
                  <c:v>33</c:v>
                </c:pt>
                <c:pt idx="61">
                  <c:v>53</c:v>
                </c:pt>
                <c:pt idx="62">
                  <c:v>76</c:v>
                </c:pt>
                <c:pt idx="63">
                  <c:v>20</c:v>
                </c:pt>
                <c:pt idx="64">
                  <c:v>72</c:v>
                </c:pt>
                <c:pt idx="65">
                  <c:v>67</c:v>
                </c:pt>
                <c:pt idx="66">
                  <c:v>51</c:v>
                </c:pt>
                <c:pt idx="67">
                  <c:v>62</c:v>
                </c:pt>
                <c:pt idx="68">
                  <c:v>86</c:v>
                </c:pt>
                <c:pt idx="69">
                  <c:v>84</c:v>
                </c:pt>
                <c:pt idx="70">
                  <c:v>81</c:v>
                </c:pt>
                <c:pt idx="71">
                  <c:v>64</c:v>
                </c:pt>
                <c:pt idx="72">
                  <c:v>61</c:v>
                </c:pt>
                <c:pt idx="73">
                  <c:v>56.999999999999993</c:v>
                </c:pt>
                <c:pt idx="74">
                  <c:v>52</c:v>
                </c:pt>
                <c:pt idx="75">
                  <c:v>56.999999999999993</c:v>
                </c:pt>
                <c:pt idx="76">
                  <c:v>57.999999999999993</c:v>
                </c:pt>
                <c:pt idx="77">
                  <c:v>64</c:v>
                </c:pt>
                <c:pt idx="78">
                  <c:v>57.999999999999993</c:v>
                </c:pt>
                <c:pt idx="79">
                  <c:v>67</c:v>
                </c:pt>
                <c:pt idx="80">
                  <c:v>60</c:v>
                </c:pt>
                <c:pt idx="81">
                  <c:v>53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'3.4'!$G$2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'3.4'!$G$3:$G$84</c:f>
              <c:numCache>
                <c:formatCode>0.00</c:formatCode>
                <c:ptCount val="82"/>
                <c:pt idx="0">
                  <c:v>3.2211538461538467</c:v>
                </c:pt>
                <c:pt idx="1">
                  <c:v>3.2211538461538467</c:v>
                </c:pt>
                <c:pt idx="2">
                  <c:v>3.2211538461538467</c:v>
                </c:pt>
                <c:pt idx="3">
                  <c:v>3.2211538461538467</c:v>
                </c:pt>
                <c:pt idx="4">
                  <c:v>3.2211538461538467</c:v>
                </c:pt>
                <c:pt idx="5">
                  <c:v>3.2211538461538467</c:v>
                </c:pt>
                <c:pt idx="6">
                  <c:v>3.2211538461538467</c:v>
                </c:pt>
                <c:pt idx="7">
                  <c:v>3.2211538461538467</c:v>
                </c:pt>
                <c:pt idx="8">
                  <c:v>3.2211538461538467</c:v>
                </c:pt>
                <c:pt idx="9">
                  <c:v>3.2211538461538467</c:v>
                </c:pt>
                <c:pt idx="10">
                  <c:v>3.2211538461538467</c:v>
                </c:pt>
                <c:pt idx="11">
                  <c:v>3.2211538461538467</c:v>
                </c:pt>
                <c:pt idx="12">
                  <c:v>3.2211538461538467</c:v>
                </c:pt>
                <c:pt idx="13">
                  <c:v>3.2211538461538467</c:v>
                </c:pt>
                <c:pt idx="14">
                  <c:v>3.2211538461538467</c:v>
                </c:pt>
                <c:pt idx="15">
                  <c:v>3.2211538461538467</c:v>
                </c:pt>
                <c:pt idx="16">
                  <c:v>3.2211538461538467</c:v>
                </c:pt>
                <c:pt idx="17">
                  <c:v>3.2211538461538467</c:v>
                </c:pt>
                <c:pt idx="18">
                  <c:v>3.2211538461538467</c:v>
                </c:pt>
                <c:pt idx="19">
                  <c:v>3.2211538461538467</c:v>
                </c:pt>
                <c:pt idx="20">
                  <c:v>3.2211538461538467</c:v>
                </c:pt>
                <c:pt idx="21">
                  <c:v>3.2211538461538467</c:v>
                </c:pt>
                <c:pt idx="22">
                  <c:v>3.2211538461538467</c:v>
                </c:pt>
                <c:pt idx="23">
                  <c:v>3.2211538461538467</c:v>
                </c:pt>
                <c:pt idx="24">
                  <c:v>3.2211538461538467</c:v>
                </c:pt>
                <c:pt idx="25">
                  <c:v>3.2211538461538467</c:v>
                </c:pt>
                <c:pt idx="26">
                  <c:v>3.2211538461538467</c:v>
                </c:pt>
                <c:pt idx="27">
                  <c:v>3.2211538461538467</c:v>
                </c:pt>
                <c:pt idx="28">
                  <c:v>3.2211538461538467</c:v>
                </c:pt>
                <c:pt idx="29">
                  <c:v>3.2211538461538467</c:v>
                </c:pt>
                <c:pt idx="30">
                  <c:v>0</c:v>
                </c:pt>
                <c:pt idx="31">
                  <c:v>0</c:v>
                </c:pt>
                <c:pt idx="32">
                  <c:v>4</c:v>
                </c:pt>
                <c:pt idx="33">
                  <c:v>1</c:v>
                </c:pt>
                <c:pt idx="34">
                  <c:v>5</c:v>
                </c:pt>
                <c:pt idx="35">
                  <c:v>0</c:v>
                </c:pt>
                <c:pt idx="36">
                  <c:v>1</c:v>
                </c:pt>
                <c:pt idx="37">
                  <c:v>3</c:v>
                </c:pt>
                <c:pt idx="38">
                  <c:v>3</c:v>
                </c:pt>
                <c:pt idx="39">
                  <c:v>4.5</c:v>
                </c:pt>
                <c:pt idx="40">
                  <c:v>6</c:v>
                </c:pt>
                <c:pt idx="41">
                  <c:v>0</c:v>
                </c:pt>
                <c:pt idx="42">
                  <c:v>1</c:v>
                </c:pt>
                <c:pt idx="43">
                  <c:v>7.0000000000000009</c:v>
                </c:pt>
                <c:pt idx="44">
                  <c:v>5</c:v>
                </c:pt>
                <c:pt idx="45">
                  <c:v>6</c:v>
                </c:pt>
                <c:pt idx="46">
                  <c:v>0</c:v>
                </c:pt>
                <c:pt idx="47">
                  <c:v>3</c:v>
                </c:pt>
                <c:pt idx="48">
                  <c:v>1</c:v>
                </c:pt>
                <c:pt idx="49">
                  <c:v>6</c:v>
                </c:pt>
                <c:pt idx="50">
                  <c:v>6.2857142857142803</c:v>
                </c:pt>
                <c:pt idx="51">
                  <c:v>6.5714285714285694</c:v>
                </c:pt>
                <c:pt idx="52">
                  <c:v>6.8571428571428505</c:v>
                </c:pt>
                <c:pt idx="53">
                  <c:v>7.1428571428571397</c:v>
                </c:pt>
                <c:pt idx="54">
                  <c:v>7.4285714285714208</c:v>
                </c:pt>
                <c:pt idx="55">
                  <c:v>7.71428571428571</c:v>
                </c:pt>
                <c:pt idx="56">
                  <c:v>8</c:v>
                </c:pt>
                <c:pt idx="57">
                  <c:v>0</c:v>
                </c:pt>
                <c:pt idx="58">
                  <c:v>0</c:v>
                </c:pt>
                <c:pt idx="59">
                  <c:v>4</c:v>
                </c:pt>
                <c:pt idx="60">
                  <c:v>10</c:v>
                </c:pt>
                <c:pt idx="61">
                  <c:v>2</c:v>
                </c:pt>
                <c:pt idx="62">
                  <c:v>0</c:v>
                </c:pt>
                <c:pt idx="63">
                  <c:v>8</c:v>
                </c:pt>
                <c:pt idx="64">
                  <c:v>0</c:v>
                </c:pt>
                <c:pt idx="65">
                  <c:v>1</c:v>
                </c:pt>
                <c:pt idx="66">
                  <c:v>5</c:v>
                </c:pt>
                <c:pt idx="67">
                  <c:v>6</c:v>
                </c:pt>
                <c:pt idx="68">
                  <c:v>1</c:v>
                </c:pt>
                <c:pt idx="69">
                  <c:v>0</c:v>
                </c:pt>
                <c:pt idx="70">
                  <c:v>1</c:v>
                </c:pt>
                <c:pt idx="71">
                  <c:v>0</c:v>
                </c:pt>
                <c:pt idx="72">
                  <c:v>10</c:v>
                </c:pt>
                <c:pt idx="73">
                  <c:v>6</c:v>
                </c:pt>
                <c:pt idx="74">
                  <c:v>0</c:v>
                </c:pt>
                <c:pt idx="75">
                  <c:v>3</c:v>
                </c:pt>
                <c:pt idx="76">
                  <c:v>0</c:v>
                </c:pt>
                <c:pt idx="77">
                  <c:v>1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831360"/>
        <c:axId val="116832896"/>
      </c:lineChart>
      <c:dateAx>
        <c:axId val="11683136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16832896"/>
        <c:crosses val="autoZero"/>
        <c:auto val="1"/>
        <c:lblOffset val="100"/>
        <c:baseTimeUnit val="months"/>
      </c:dateAx>
      <c:valAx>
        <c:axId val="116832896"/>
        <c:scaling>
          <c:orientation val="minMax"/>
          <c:max val="100"/>
          <c:min val="-2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16831360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87395444459617899"/>
          <c:w val="1"/>
          <c:h val="0.1260455554038210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59172101449275361"/>
        </c:manualLayout>
      </c:layout>
      <c:lineChart>
        <c:grouping val="standard"/>
        <c:varyColors val="0"/>
        <c:ser>
          <c:idx val="0"/>
          <c:order val="0"/>
          <c:tx>
            <c:strRef>
              <c:f>'3.4'!$B$2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'3.4'!$B$122:$B$203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0</c:v>
                </c:pt>
                <c:pt idx="61" formatCode="0.00">
                  <c:v>0</c:v>
                </c:pt>
                <c:pt idx="62" formatCode="0.00">
                  <c:v>0</c:v>
                </c:pt>
                <c:pt idx="63" formatCode="0.00">
                  <c:v>1.8849183206999184E-2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0</c:v>
                </c:pt>
                <c:pt idx="67" formatCode="0.00">
                  <c:v>0</c:v>
                </c:pt>
                <c:pt idx="68" formatCode="0.0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0</c:v>
                </c:pt>
                <c:pt idx="75" formatCode="0.00">
                  <c:v>0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0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'3.4'!$C$2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'3.4'!$C$122:$C$203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5.2307517688341007E-2</c:v>
                </c:pt>
                <c:pt idx="31" formatCode="0.00">
                  <c:v>1.1073306572918901E-2</c:v>
                </c:pt>
                <c:pt idx="32" formatCode="0.00">
                  <c:v>0.23679812127260572</c:v>
                </c:pt>
                <c:pt idx="33" formatCode="0.00">
                  <c:v>0.14687773463439449</c:v>
                </c:pt>
                <c:pt idx="34" formatCode="0.00">
                  <c:v>0.5129424171638407</c:v>
                </c:pt>
                <c:pt idx="35" formatCode="0.00">
                  <c:v>0</c:v>
                </c:pt>
                <c:pt idx="36" formatCode="0.00">
                  <c:v>0.2878297815399119</c:v>
                </c:pt>
                <c:pt idx="37" formatCode="0.00">
                  <c:v>0.2918718099559755</c:v>
                </c:pt>
                <c:pt idx="38" formatCode="0.00">
                  <c:v>0.24017260421542097</c:v>
                </c:pt>
                <c:pt idx="40" formatCode="0.00">
                  <c:v>0.35558111637815654</c:v>
                </c:pt>
                <c:pt idx="41" formatCode="0.00">
                  <c:v>0.1080516401265952</c:v>
                </c:pt>
                <c:pt idx="42" formatCode="0.00">
                  <c:v>0.27866713152164219</c:v>
                </c:pt>
                <c:pt idx="43" formatCode="0.00">
                  <c:v>0.10193873916767872</c:v>
                </c:pt>
                <c:pt idx="44" formatCode="0.00">
                  <c:v>0.65885134597296224</c:v>
                </c:pt>
                <c:pt idx="45" formatCode="0.00">
                  <c:v>0.16118988737119846</c:v>
                </c:pt>
                <c:pt idx="46" formatCode="0.00">
                  <c:v>0.23511669245607297</c:v>
                </c:pt>
                <c:pt idx="47" formatCode="0.00">
                  <c:v>0.62734413479755313</c:v>
                </c:pt>
                <c:pt idx="48" formatCode="0.00">
                  <c:v>0.22301410517452011</c:v>
                </c:pt>
                <c:pt idx="49" formatCode="0.00">
                  <c:v>0.18803999501397581</c:v>
                </c:pt>
                <c:pt idx="56" formatCode="0.00">
                  <c:v>0.1199088244852618</c:v>
                </c:pt>
                <c:pt idx="57" formatCode="0.00">
                  <c:v>8.5100797385370644E-2</c:v>
                </c:pt>
                <c:pt idx="58" formatCode="0.00">
                  <c:v>5.3239235260432963E-2</c:v>
                </c:pt>
                <c:pt idx="59" formatCode="0.00">
                  <c:v>0.11568034850953229</c:v>
                </c:pt>
                <c:pt idx="60" formatCode="0.00">
                  <c:v>0.30684923790897384</c:v>
                </c:pt>
                <c:pt idx="61" formatCode="0.00">
                  <c:v>0.2133941209541626</c:v>
                </c:pt>
                <c:pt idx="62" formatCode="0.00">
                  <c:v>7.128702525964685E-2</c:v>
                </c:pt>
                <c:pt idx="63" formatCode="0.00">
                  <c:v>0.20542203579162324</c:v>
                </c:pt>
                <c:pt idx="64" formatCode="0.00">
                  <c:v>0.21956927526057332</c:v>
                </c:pt>
                <c:pt idx="65" formatCode="0.00">
                  <c:v>0.19283476355987703</c:v>
                </c:pt>
                <c:pt idx="66" formatCode="0.00">
                  <c:v>0.1322040103166883</c:v>
                </c:pt>
                <c:pt idx="67" formatCode="0.00">
                  <c:v>0.10091968219067664</c:v>
                </c:pt>
                <c:pt idx="68" formatCode="0.00">
                  <c:v>3.9965442083532809E-2</c:v>
                </c:pt>
                <c:pt idx="69" formatCode="0.00">
                  <c:v>6.9530016572707631E-2</c:v>
                </c:pt>
                <c:pt idx="70" formatCode="0.00">
                  <c:v>4.1683476854891009E-2</c:v>
                </c:pt>
                <c:pt idx="71" formatCode="0.00">
                  <c:v>0.12281296517927831</c:v>
                </c:pt>
                <c:pt idx="72" formatCode="0.00">
                  <c:v>0.13508521674797483</c:v>
                </c:pt>
                <c:pt idx="73" formatCode="0.00">
                  <c:v>7.8265697109473287E-2</c:v>
                </c:pt>
                <c:pt idx="74" formatCode="0.00">
                  <c:v>0.11616653161122942</c:v>
                </c:pt>
                <c:pt idx="75" formatCode="0.00">
                  <c:v>0.16907440506365487</c:v>
                </c:pt>
                <c:pt idx="76" formatCode="0.00">
                  <c:v>0.15453625893355841</c:v>
                </c:pt>
                <c:pt idx="77" formatCode="0.00">
                  <c:v>5.0895371491331075E-2</c:v>
                </c:pt>
                <c:pt idx="78" formatCode="0.00">
                  <c:v>0.11754947686413815</c:v>
                </c:pt>
                <c:pt idx="79" formatCode="0.00">
                  <c:v>0.11286011331567013</c:v>
                </c:pt>
                <c:pt idx="80" formatCode="0.00">
                  <c:v>0.20977435848224515</c:v>
                </c:pt>
                <c:pt idx="81" formatCode="0.00">
                  <c:v>0.10697673514745559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'3.4'!$D$2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'3.4'!$D$122:$D$203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0.24596601520190883</c:v>
                </c:pt>
                <c:pt idx="31" formatCode="0.00">
                  <c:v>0.16718277280224744</c:v>
                </c:pt>
                <c:pt idx="32" formatCode="0.00">
                  <c:v>0.1401155233057782</c:v>
                </c:pt>
                <c:pt idx="33" formatCode="0.00">
                  <c:v>0.73270158593639056</c:v>
                </c:pt>
                <c:pt idx="34" formatCode="0.00">
                  <c:v>0.32889234193431915</c:v>
                </c:pt>
                <c:pt idx="35" formatCode="0.00">
                  <c:v>4.5403800965121831E-2</c:v>
                </c:pt>
                <c:pt idx="36" formatCode="0.00">
                  <c:v>0.41210418515172692</c:v>
                </c:pt>
                <c:pt idx="37" formatCode="0.00">
                  <c:v>0.21179521188493652</c:v>
                </c:pt>
                <c:pt idx="38" formatCode="0.00">
                  <c:v>0.20953394120039259</c:v>
                </c:pt>
                <c:pt idx="40" formatCode="0.00">
                  <c:v>0.29603404586300397</c:v>
                </c:pt>
                <c:pt idx="41" formatCode="0.00">
                  <c:v>0.23604405748435781</c:v>
                </c:pt>
                <c:pt idx="42" formatCode="0.00">
                  <c:v>0.230739912078994</c:v>
                </c:pt>
                <c:pt idx="43" formatCode="0.00">
                  <c:v>0.33031679577570239</c:v>
                </c:pt>
                <c:pt idx="44" formatCode="0.00">
                  <c:v>6.6061152852095073E-2</c:v>
                </c:pt>
                <c:pt idx="45" formatCode="0.00">
                  <c:v>0.26459109985065582</c:v>
                </c:pt>
                <c:pt idx="46" formatCode="0.00">
                  <c:v>9.1131502081499227E-2</c:v>
                </c:pt>
                <c:pt idx="47" formatCode="0.00">
                  <c:v>6.0531140730859738E-2</c:v>
                </c:pt>
                <c:pt idx="48" formatCode="0.00">
                  <c:v>9.6346141037739086E-2</c:v>
                </c:pt>
                <c:pt idx="49" formatCode="0.00">
                  <c:v>0.17490373194746475</c:v>
                </c:pt>
                <c:pt idx="56" formatCode="0.00">
                  <c:v>2.2012579386999964E-2</c:v>
                </c:pt>
                <c:pt idx="57" formatCode="0.00">
                  <c:v>3.4782350506352429E-2</c:v>
                </c:pt>
                <c:pt idx="58" formatCode="0.00">
                  <c:v>2.433530931250515E-2</c:v>
                </c:pt>
                <c:pt idx="59" formatCode="0.00">
                  <c:v>8.3717940051482323E-2</c:v>
                </c:pt>
                <c:pt idx="60" formatCode="0.00">
                  <c:v>0.15804031184706205</c:v>
                </c:pt>
                <c:pt idx="61" formatCode="0.00">
                  <c:v>1.9908943757419105E-2</c:v>
                </c:pt>
                <c:pt idx="62" formatCode="0.00">
                  <c:v>4.6011248102859614E-2</c:v>
                </c:pt>
                <c:pt idx="63" formatCode="0.00">
                  <c:v>0.22110537693796534</c:v>
                </c:pt>
                <c:pt idx="64" formatCode="0.00">
                  <c:v>4.4677544554562215E-2</c:v>
                </c:pt>
                <c:pt idx="65" formatCode="0.00">
                  <c:v>6.2154477895825483E-2</c:v>
                </c:pt>
                <c:pt idx="66" formatCode="0.00">
                  <c:v>3.7681648293279732E-2</c:v>
                </c:pt>
                <c:pt idx="67" formatCode="0.00">
                  <c:v>0.15135259178389873</c:v>
                </c:pt>
                <c:pt idx="68" formatCode="0.00">
                  <c:v>2.2674705211757195E-2</c:v>
                </c:pt>
                <c:pt idx="69" formatCode="0.00">
                  <c:v>8.9911034483864932E-3</c:v>
                </c:pt>
                <c:pt idx="70" formatCode="0.00">
                  <c:v>8.8588089018016347E-2</c:v>
                </c:pt>
                <c:pt idx="71" formatCode="0.00">
                  <c:v>0.10562006412424432</c:v>
                </c:pt>
                <c:pt idx="72" formatCode="0.00">
                  <c:v>4.3799273975377015E-2</c:v>
                </c:pt>
                <c:pt idx="73" formatCode="0.00">
                  <c:v>0.11169896254695734</c:v>
                </c:pt>
                <c:pt idx="74" formatCode="0.00">
                  <c:v>0.10213512238000716</c:v>
                </c:pt>
                <c:pt idx="75" formatCode="0.00">
                  <c:v>5.4216083294613561E-2</c:v>
                </c:pt>
                <c:pt idx="76" formatCode="0.00">
                  <c:v>3.524509319981569E-2</c:v>
                </c:pt>
                <c:pt idx="77" formatCode="0.00">
                  <c:v>9.2541321981338312E-2</c:v>
                </c:pt>
                <c:pt idx="78" formatCode="0.00">
                  <c:v>7.9281441205272404E-2</c:v>
                </c:pt>
                <c:pt idx="79" formatCode="0.00">
                  <c:v>8.2451757656734362E-2</c:v>
                </c:pt>
                <c:pt idx="80" formatCode="0.00">
                  <c:v>1.9412554562262825E-2</c:v>
                </c:pt>
                <c:pt idx="81" formatCode="0.00">
                  <c:v>0.11601177633447253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'3.4'!$E$2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'3.4'!$E$122:$E$203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0.11039742986575467</c:v>
                </c:pt>
                <c:pt idx="45" formatCode="0.00">
                  <c:v>0.10458163470782122</c:v>
                </c:pt>
                <c:pt idx="46" formatCode="0.00">
                  <c:v>0.14511812594254503</c:v>
                </c:pt>
                <c:pt idx="47" formatCode="0.00">
                  <c:v>7.6994971894391362E-2</c:v>
                </c:pt>
                <c:pt idx="48" formatCode="0.00">
                  <c:v>4.3905294188813823E-2</c:v>
                </c:pt>
                <c:pt idx="49" formatCode="0.00">
                  <c:v>0.46558928961832718</c:v>
                </c:pt>
                <c:pt idx="56" formatCode="0.00">
                  <c:v>6.7517326629478736E-2</c:v>
                </c:pt>
                <c:pt idx="57" formatCode="0.00">
                  <c:v>0.22783515896312576</c:v>
                </c:pt>
                <c:pt idx="58" formatCode="0.00">
                  <c:v>6.7529213008994893E-2</c:v>
                </c:pt>
                <c:pt idx="59" formatCode="0.00">
                  <c:v>0.10607168279808679</c:v>
                </c:pt>
                <c:pt idx="60" formatCode="0.00">
                  <c:v>0.10124353830113546</c:v>
                </c:pt>
                <c:pt idx="61" formatCode="0.00">
                  <c:v>0.21411011924251208</c:v>
                </c:pt>
                <c:pt idx="62" formatCode="0.00">
                  <c:v>0.12224330684347294</c:v>
                </c:pt>
                <c:pt idx="63" formatCode="0.00">
                  <c:v>0.26731325747349183</c:v>
                </c:pt>
                <c:pt idx="64" formatCode="0.00">
                  <c:v>1.997331241509389E-2</c:v>
                </c:pt>
                <c:pt idx="65" formatCode="0.00">
                  <c:v>6.9355053334666086E-2</c:v>
                </c:pt>
                <c:pt idx="66" formatCode="0.00">
                  <c:v>0.27944532864226046</c:v>
                </c:pt>
                <c:pt idx="67" formatCode="0.00">
                  <c:v>5.8808579970746747E-2</c:v>
                </c:pt>
                <c:pt idx="68" formatCode="0.00">
                  <c:v>6.4531389176796211E-2</c:v>
                </c:pt>
                <c:pt idx="69" formatCode="0.00">
                  <c:v>8.1677854223377505E-2</c:v>
                </c:pt>
                <c:pt idx="70" formatCode="0.00">
                  <c:v>5.4899548193584155E-2</c:v>
                </c:pt>
                <c:pt idx="71" formatCode="0.00">
                  <c:v>0.12921672317934352</c:v>
                </c:pt>
                <c:pt idx="72" formatCode="0.00">
                  <c:v>0.11446207066992836</c:v>
                </c:pt>
                <c:pt idx="73" formatCode="0.00">
                  <c:v>0.17868767223108162</c:v>
                </c:pt>
                <c:pt idx="74" formatCode="0.00">
                  <c:v>0.25284097596255994</c:v>
                </c:pt>
                <c:pt idx="75" formatCode="0.00">
                  <c:v>0.16994653867976556</c:v>
                </c:pt>
                <c:pt idx="76" formatCode="0.00">
                  <c:v>0.22773274135028915</c:v>
                </c:pt>
                <c:pt idx="77" formatCode="0.00">
                  <c:v>0.21355721923324839</c:v>
                </c:pt>
                <c:pt idx="78" formatCode="0.00">
                  <c:v>0.21345073451439775</c:v>
                </c:pt>
                <c:pt idx="79" formatCode="0.00">
                  <c:v>0.13074004723079014</c:v>
                </c:pt>
                <c:pt idx="80" formatCode="0.00">
                  <c:v>0.16139319768459012</c:v>
                </c:pt>
                <c:pt idx="81" formatCode="0.00">
                  <c:v>0.24088207848624571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'3.4'!$F$2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'3.4'!$F$122:$F$203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0.70172646710975006</c:v>
                </c:pt>
                <c:pt idx="31" formatCode="0.00">
                  <c:v>0.82174392062483359</c:v>
                </c:pt>
                <c:pt idx="32" formatCode="0.00">
                  <c:v>0.58522375906599167</c:v>
                </c:pt>
                <c:pt idx="33" formatCode="0.00">
                  <c:v>0.11353944245251907</c:v>
                </c:pt>
                <c:pt idx="34" formatCode="0.00">
                  <c:v>0.10575891901728479</c:v>
                </c:pt>
                <c:pt idx="35" formatCode="0.00">
                  <c:v>0.95459619903487825</c:v>
                </c:pt>
                <c:pt idx="36" formatCode="0.00">
                  <c:v>0.28831847034843316</c:v>
                </c:pt>
                <c:pt idx="37" formatCode="0.00">
                  <c:v>0.46314799679672863</c:v>
                </c:pt>
                <c:pt idx="38" formatCode="0.00">
                  <c:v>0.51943989207773267</c:v>
                </c:pt>
                <c:pt idx="40" formatCode="0.00">
                  <c:v>0.28399454313126848</c:v>
                </c:pt>
                <c:pt idx="41" formatCode="0.00">
                  <c:v>0.65590430238904696</c:v>
                </c:pt>
                <c:pt idx="42" formatCode="0.00">
                  <c:v>0.4807072945491021</c:v>
                </c:pt>
                <c:pt idx="43" formatCode="0.00">
                  <c:v>0.50145458895287509</c:v>
                </c:pt>
                <c:pt idx="44" formatCode="0.00">
                  <c:v>0.10999176982390101</c:v>
                </c:pt>
                <c:pt idx="45" formatCode="0.00">
                  <c:v>0.41387564978320551</c:v>
                </c:pt>
                <c:pt idx="46" formatCode="0.00">
                  <c:v>0.52863367951988272</c:v>
                </c:pt>
                <c:pt idx="47" formatCode="0.00">
                  <c:v>0.20441062561129933</c:v>
                </c:pt>
                <c:pt idx="48" formatCode="0.00">
                  <c:v>0.62852794191461014</c:v>
                </c:pt>
                <c:pt idx="49" formatCode="0.00">
                  <c:v>0.11222529146321247</c:v>
                </c:pt>
                <c:pt idx="56" formatCode="0.00">
                  <c:v>0.70780365987858052</c:v>
                </c:pt>
                <c:pt idx="57" formatCode="0.00">
                  <c:v>0.65228169314515116</c:v>
                </c:pt>
                <c:pt idx="58" formatCode="0.00">
                  <c:v>0.85489624241806705</c:v>
                </c:pt>
                <c:pt idx="59" formatCode="0.00">
                  <c:v>0.65761388378238428</c:v>
                </c:pt>
                <c:pt idx="60" formatCode="0.00">
                  <c:v>0.33411325897445915</c:v>
                </c:pt>
                <c:pt idx="61" formatCode="0.00">
                  <c:v>0.53387385119125053</c:v>
                </c:pt>
                <c:pt idx="62" formatCode="0.00">
                  <c:v>0.76045841979402062</c:v>
                </c:pt>
                <c:pt idx="63" formatCode="0.00">
                  <c:v>0.20272352425241263</c:v>
                </c:pt>
                <c:pt idx="64" formatCode="0.00">
                  <c:v>0.71577986776977065</c:v>
                </c:pt>
                <c:pt idx="65" formatCode="0.00">
                  <c:v>0.6691833262813407</c:v>
                </c:pt>
                <c:pt idx="66" formatCode="0.00">
                  <c:v>0.50548542046111689</c:v>
                </c:pt>
                <c:pt idx="67" formatCode="0.00">
                  <c:v>0.62417566833023008</c:v>
                </c:pt>
                <c:pt idx="68" formatCode="0.00">
                  <c:v>0.86019550442645609</c:v>
                </c:pt>
                <c:pt idx="69" formatCode="0.00">
                  <c:v>0.83980102575552829</c:v>
                </c:pt>
                <c:pt idx="70" formatCode="0.00">
                  <c:v>0.80941885964705329</c:v>
                </c:pt>
                <c:pt idx="71" formatCode="0.00">
                  <c:v>0.64235024751713388</c:v>
                </c:pt>
                <c:pt idx="72" formatCode="0.00">
                  <c:v>0.60929344097819549</c:v>
                </c:pt>
                <c:pt idx="73" formatCode="0.00">
                  <c:v>0.57008908940966052</c:v>
                </c:pt>
                <c:pt idx="74" formatCode="0.00">
                  <c:v>0.52388966072263266</c:v>
                </c:pt>
                <c:pt idx="75" formatCode="0.00">
                  <c:v>0.57375434665585545</c:v>
                </c:pt>
                <c:pt idx="76" formatCode="0.00">
                  <c:v>0.58248590651633669</c:v>
                </c:pt>
                <c:pt idx="77" formatCode="0.00">
                  <c:v>0.63508103100022306</c:v>
                </c:pt>
                <c:pt idx="78" formatCode="0.00">
                  <c:v>0.57533887764376956</c:v>
                </c:pt>
                <c:pt idx="79" formatCode="0.00">
                  <c:v>0.67081893645650981</c:v>
                </c:pt>
                <c:pt idx="80" formatCode="0.00">
                  <c:v>0.5999789711608472</c:v>
                </c:pt>
                <c:pt idx="81" formatCode="0.00">
                  <c:v>0.52587462159465159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'3.4'!$G$2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'3.4'!$G$122:$G$203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3.7862596355624424E-2</c:v>
                </c:pt>
                <c:pt idx="33" formatCode="0.00">
                  <c:v>6.881236976695862E-3</c:v>
                </c:pt>
                <c:pt idx="34" formatCode="0.00">
                  <c:v>5.2406321884555247E-2</c:v>
                </c:pt>
                <c:pt idx="35" formatCode="0.00">
                  <c:v>0</c:v>
                </c:pt>
                <c:pt idx="36" formatCode="0.00">
                  <c:v>1.1747562959928015E-2</c:v>
                </c:pt>
                <c:pt idx="37" formatCode="0.00">
                  <c:v>3.3184981362359478E-2</c:v>
                </c:pt>
                <c:pt idx="38" formatCode="0.00">
                  <c:v>3.0853562506453755E-2</c:v>
                </c:pt>
                <c:pt idx="40" formatCode="0.00">
                  <c:v>6.4390294627571121E-2</c:v>
                </c:pt>
                <c:pt idx="41" formatCode="0.00">
                  <c:v>0</c:v>
                </c:pt>
                <c:pt idx="42" formatCode="0.00">
                  <c:v>9.8856618502617226E-3</c:v>
                </c:pt>
                <c:pt idx="43" formatCode="0.00">
                  <c:v>6.6289876103743844E-2</c:v>
                </c:pt>
                <c:pt idx="44" formatCode="0.00">
                  <c:v>5.4698301485287079E-2</c:v>
                </c:pt>
                <c:pt idx="45" formatCode="0.00">
                  <c:v>5.5761728287118908E-2</c:v>
                </c:pt>
                <c:pt idx="46" formatCode="0.00">
                  <c:v>0</c:v>
                </c:pt>
                <c:pt idx="47" formatCode="0.00">
                  <c:v>3.0719126965896296E-2</c:v>
                </c:pt>
                <c:pt idx="48" formatCode="0.00">
                  <c:v>8.2065176843168375E-3</c:v>
                </c:pt>
                <c:pt idx="49" formatCode="0.00">
                  <c:v>5.9241691957019851E-2</c:v>
                </c:pt>
                <c:pt idx="56" formatCode="0.00">
                  <c:v>8.275760961967904E-2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3.6916144858514306E-2</c:v>
                </c:pt>
                <c:pt idx="60" formatCode="0.00">
                  <c:v>9.9753652968369494E-2</c:v>
                </c:pt>
                <c:pt idx="61" formatCode="0.00">
                  <c:v>1.871296485465589E-2</c:v>
                </c:pt>
                <c:pt idx="62" formatCode="0.00">
                  <c:v>0</c:v>
                </c:pt>
                <c:pt idx="63" formatCode="0.00">
                  <c:v>8.4586622337507827E-2</c:v>
                </c:pt>
                <c:pt idx="64" formatCode="0.00">
                  <c:v>0</c:v>
                </c:pt>
                <c:pt idx="65" formatCode="0.00">
                  <c:v>6.4723789282907715E-3</c:v>
                </c:pt>
                <c:pt idx="66" formatCode="0.00">
                  <c:v>4.518359228665448E-2</c:v>
                </c:pt>
                <c:pt idx="67" formatCode="0.00">
                  <c:v>6.4743477724447787E-2</c:v>
                </c:pt>
                <c:pt idx="68" formatCode="0.00">
                  <c:v>1.2632959101457628E-2</c:v>
                </c:pt>
                <c:pt idx="69" formatCode="0.00">
                  <c:v>0</c:v>
                </c:pt>
                <c:pt idx="70" formatCode="0.00">
                  <c:v>5.4100262864551895E-3</c:v>
                </c:pt>
                <c:pt idx="71" formatCode="0.00">
                  <c:v>0</c:v>
                </c:pt>
                <c:pt idx="72" formatCode="0.00">
                  <c:v>9.7359997628524333E-2</c:v>
                </c:pt>
                <c:pt idx="73" formatCode="0.00">
                  <c:v>6.1258578702827235E-2</c:v>
                </c:pt>
                <c:pt idx="74" formatCode="0.00">
                  <c:v>4.967709323570965E-3</c:v>
                </c:pt>
                <c:pt idx="75" formatCode="0.00">
                  <c:v>3.3008626306110511E-2</c:v>
                </c:pt>
                <c:pt idx="76" formatCode="0.00">
                  <c:v>0</c:v>
                </c:pt>
                <c:pt idx="77" formatCode="0.00">
                  <c:v>7.9250562938590393E-3</c:v>
                </c:pt>
                <c:pt idx="78" formatCode="0.00">
                  <c:v>1.4379469772422061E-2</c:v>
                </c:pt>
                <c:pt idx="79" formatCode="0.00">
                  <c:v>3.1291453402955433E-3</c:v>
                </c:pt>
                <c:pt idx="80" formatCode="0.00">
                  <c:v>9.4409181100547235E-3</c:v>
                </c:pt>
                <c:pt idx="81" formatCode="0.00">
                  <c:v>1.0254788437174657E-2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522560"/>
        <c:axId val="115532544"/>
      </c:lineChart>
      <c:dateAx>
        <c:axId val="11552256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15532544"/>
        <c:crosses val="autoZero"/>
        <c:auto val="1"/>
        <c:lblOffset val="100"/>
        <c:baseTimeUnit val="months"/>
      </c:dateAx>
      <c:valAx>
        <c:axId val="115532544"/>
        <c:scaling>
          <c:orientation val="minMax"/>
          <c:max val="1"/>
          <c:min val="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15522560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73568260869565216"/>
          <c:w val="1"/>
          <c:h val="0.2643173913043478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6786347874857801"/>
        </c:manualLayout>
      </c:layout>
      <c:lineChart>
        <c:grouping val="standard"/>
        <c:varyColors val="0"/>
        <c:ser>
          <c:idx val="0"/>
          <c:order val="0"/>
          <c:tx>
            <c:strRef>
              <c:f>'3.4'!$H$2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'3.4'!$H$3:$H$84</c:f>
              <c:numCache>
                <c:formatCode>0.00</c:formatCode>
                <c:ptCount val="82"/>
                <c:pt idx="0">
                  <c:v>7.6923076923076927E-2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7.6923076923076927E-2</c:v>
                </c:pt>
                <c:pt idx="4">
                  <c:v>7.6923076923076927E-2</c:v>
                </c:pt>
                <c:pt idx="5">
                  <c:v>7.6923076923076927E-2</c:v>
                </c:pt>
                <c:pt idx="6">
                  <c:v>7.6923076923076927E-2</c:v>
                </c:pt>
                <c:pt idx="7">
                  <c:v>7.6923076923076927E-2</c:v>
                </c:pt>
                <c:pt idx="8">
                  <c:v>7.6923076923076927E-2</c:v>
                </c:pt>
                <c:pt idx="9">
                  <c:v>7.6923076923076927E-2</c:v>
                </c:pt>
                <c:pt idx="10">
                  <c:v>7.6923076923076927E-2</c:v>
                </c:pt>
                <c:pt idx="11">
                  <c:v>7.6923076923076927E-2</c:v>
                </c:pt>
                <c:pt idx="12">
                  <c:v>7.6923076923076927E-2</c:v>
                </c:pt>
                <c:pt idx="13">
                  <c:v>7.6923076923076927E-2</c:v>
                </c:pt>
                <c:pt idx="14">
                  <c:v>7.6923076923076927E-2</c:v>
                </c:pt>
                <c:pt idx="15">
                  <c:v>7.6923076923076927E-2</c:v>
                </c:pt>
                <c:pt idx="16">
                  <c:v>7.6923076923076927E-2</c:v>
                </c:pt>
                <c:pt idx="17">
                  <c:v>7.6923076923076927E-2</c:v>
                </c:pt>
                <c:pt idx="18">
                  <c:v>7.6923076923076927E-2</c:v>
                </c:pt>
                <c:pt idx="19">
                  <c:v>7.6923076923076927E-2</c:v>
                </c:pt>
                <c:pt idx="20">
                  <c:v>7.6923076923076927E-2</c:v>
                </c:pt>
                <c:pt idx="21">
                  <c:v>7.6923076923076927E-2</c:v>
                </c:pt>
                <c:pt idx="22">
                  <c:v>7.6923076923076927E-2</c:v>
                </c:pt>
                <c:pt idx="23">
                  <c:v>7.6923076923076927E-2</c:v>
                </c:pt>
                <c:pt idx="24">
                  <c:v>7.6923076923076927E-2</c:v>
                </c:pt>
                <c:pt idx="25">
                  <c:v>7.6923076923076927E-2</c:v>
                </c:pt>
                <c:pt idx="26">
                  <c:v>7.6923076923076927E-2</c:v>
                </c:pt>
                <c:pt idx="27">
                  <c:v>7.6923076923076927E-2</c:v>
                </c:pt>
                <c:pt idx="28">
                  <c:v>7.6923076923076927E-2</c:v>
                </c:pt>
                <c:pt idx="29">
                  <c:v>7.6923076923076927E-2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4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'3.4'!$I$2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'3.4'!$I$3:$I$84</c:f>
              <c:numCache>
                <c:formatCode>0.00</c:formatCode>
                <c:ptCount val="82"/>
                <c:pt idx="0">
                  <c:v>19.067307692307693</c:v>
                </c:pt>
                <c:pt idx="1">
                  <c:v>19.067307692307693</c:v>
                </c:pt>
                <c:pt idx="2">
                  <c:v>19.067307692307693</c:v>
                </c:pt>
                <c:pt idx="3">
                  <c:v>19.067307692307693</c:v>
                </c:pt>
                <c:pt idx="4">
                  <c:v>19.067307692307693</c:v>
                </c:pt>
                <c:pt idx="5">
                  <c:v>19.067307692307693</c:v>
                </c:pt>
                <c:pt idx="6">
                  <c:v>19.067307692307693</c:v>
                </c:pt>
                <c:pt idx="7">
                  <c:v>19.067307692307693</c:v>
                </c:pt>
                <c:pt idx="8">
                  <c:v>19.067307692307693</c:v>
                </c:pt>
                <c:pt idx="9">
                  <c:v>19.067307692307693</c:v>
                </c:pt>
                <c:pt idx="10">
                  <c:v>19.067307692307693</c:v>
                </c:pt>
                <c:pt idx="11">
                  <c:v>19.067307692307693</c:v>
                </c:pt>
                <c:pt idx="12">
                  <c:v>19.067307692307693</c:v>
                </c:pt>
                <c:pt idx="13">
                  <c:v>19.067307692307693</c:v>
                </c:pt>
                <c:pt idx="14">
                  <c:v>19.067307692307693</c:v>
                </c:pt>
                <c:pt idx="15">
                  <c:v>19.067307692307693</c:v>
                </c:pt>
                <c:pt idx="16">
                  <c:v>19.067307692307693</c:v>
                </c:pt>
                <c:pt idx="17">
                  <c:v>19.067307692307693</c:v>
                </c:pt>
                <c:pt idx="18">
                  <c:v>19.067307692307693</c:v>
                </c:pt>
                <c:pt idx="19">
                  <c:v>19.067307692307693</c:v>
                </c:pt>
                <c:pt idx="20">
                  <c:v>19.067307692307693</c:v>
                </c:pt>
                <c:pt idx="21">
                  <c:v>19.067307692307693</c:v>
                </c:pt>
                <c:pt idx="22">
                  <c:v>19.067307692307693</c:v>
                </c:pt>
                <c:pt idx="23">
                  <c:v>19.067307692307693</c:v>
                </c:pt>
                <c:pt idx="24">
                  <c:v>19.067307692307693</c:v>
                </c:pt>
                <c:pt idx="25">
                  <c:v>19.067307692307693</c:v>
                </c:pt>
                <c:pt idx="26">
                  <c:v>19.067307692307693</c:v>
                </c:pt>
                <c:pt idx="27">
                  <c:v>19.067307692307693</c:v>
                </c:pt>
                <c:pt idx="28">
                  <c:v>19.067307692307693</c:v>
                </c:pt>
                <c:pt idx="29">
                  <c:v>19.067307692307693</c:v>
                </c:pt>
                <c:pt idx="30">
                  <c:v>23</c:v>
                </c:pt>
                <c:pt idx="31">
                  <c:v>22</c:v>
                </c:pt>
                <c:pt idx="32">
                  <c:v>23</c:v>
                </c:pt>
                <c:pt idx="33">
                  <c:v>21</c:v>
                </c:pt>
                <c:pt idx="34">
                  <c:v>21</c:v>
                </c:pt>
                <c:pt idx="35">
                  <c:v>4</c:v>
                </c:pt>
                <c:pt idx="36">
                  <c:v>21</c:v>
                </c:pt>
                <c:pt idx="37">
                  <c:v>21</c:v>
                </c:pt>
                <c:pt idx="38">
                  <c:v>20</c:v>
                </c:pt>
                <c:pt idx="39">
                  <c:v>20.5</c:v>
                </c:pt>
                <c:pt idx="40">
                  <c:v>21</c:v>
                </c:pt>
                <c:pt idx="41">
                  <c:v>20</c:v>
                </c:pt>
                <c:pt idx="42">
                  <c:v>18</c:v>
                </c:pt>
                <c:pt idx="43">
                  <c:v>21</c:v>
                </c:pt>
                <c:pt idx="44">
                  <c:v>21</c:v>
                </c:pt>
                <c:pt idx="45">
                  <c:v>21</c:v>
                </c:pt>
                <c:pt idx="46">
                  <c:v>20</c:v>
                </c:pt>
                <c:pt idx="47">
                  <c:v>23</c:v>
                </c:pt>
                <c:pt idx="48">
                  <c:v>19</c:v>
                </c:pt>
                <c:pt idx="49">
                  <c:v>20</c:v>
                </c:pt>
                <c:pt idx="50">
                  <c:v>20.1428571428571</c:v>
                </c:pt>
                <c:pt idx="51">
                  <c:v>20.285714285714199</c:v>
                </c:pt>
                <c:pt idx="52">
                  <c:v>20.428571428571399</c:v>
                </c:pt>
                <c:pt idx="53">
                  <c:v>20.571428571428498</c:v>
                </c:pt>
                <c:pt idx="54">
                  <c:v>20.714285714285698</c:v>
                </c:pt>
                <c:pt idx="55">
                  <c:v>20.857142857142801</c:v>
                </c:pt>
                <c:pt idx="56">
                  <c:v>21</c:v>
                </c:pt>
                <c:pt idx="57">
                  <c:v>16</c:v>
                </c:pt>
                <c:pt idx="58">
                  <c:v>19</c:v>
                </c:pt>
                <c:pt idx="59">
                  <c:v>19</c:v>
                </c:pt>
                <c:pt idx="60">
                  <c:v>20</c:v>
                </c:pt>
                <c:pt idx="61">
                  <c:v>21</c:v>
                </c:pt>
                <c:pt idx="62">
                  <c:v>19</c:v>
                </c:pt>
                <c:pt idx="63">
                  <c:v>28.000000000000004</c:v>
                </c:pt>
                <c:pt idx="64">
                  <c:v>20</c:v>
                </c:pt>
                <c:pt idx="65">
                  <c:v>17</c:v>
                </c:pt>
                <c:pt idx="66">
                  <c:v>18</c:v>
                </c:pt>
                <c:pt idx="67">
                  <c:v>17</c:v>
                </c:pt>
                <c:pt idx="68">
                  <c:v>19</c:v>
                </c:pt>
                <c:pt idx="69">
                  <c:v>17</c:v>
                </c:pt>
                <c:pt idx="70">
                  <c:v>18</c:v>
                </c:pt>
                <c:pt idx="71">
                  <c:v>16</c:v>
                </c:pt>
                <c:pt idx="72">
                  <c:v>17</c:v>
                </c:pt>
                <c:pt idx="73">
                  <c:v>17</c:v>
                </c:pt>
                <c:pt idx="74">
                  <c:v>17</c:v>
                </c:pt>
                <c:pt idx="75">
                  <c:v>17</c:v>
                </c:pt>
                <c:pt idx="76">
                  <c:v>16</c:v>
                </c:pt>
                <c:pt idx="77">
                  <c:v>16</c:v>
                </c:pt>
                <c:pt idx="78">
                  <c:v>17</c:v>
                </c:pt>
                <c:pt idx="79">
                  <c:v>15</c:v>
                </c:pt>
                <c:pt idx="80">
                  <c:v>16</c:v>
                </c:pt>
                <c:pt idx="81">
                  <c:v>15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'3.4'!$J$2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'3.4'!$J$3:$J$84</c:f>
              <c:numCache>
                <c:formatCode>0.00</c:formatCode>
                <c:ptCount val="82"/>
                <c:pt idx="0">
                  <c:v>30.11538461538461</c:v>
                </c:pt>
                <c:pt idx="1">
                  <c:v>30.11538461538461</c:v>
                </c:pt>
                <c:pt idx="2">
                  <c:v>30.11538461538461</c:v>
                </c:pt>
                <c:pt idx="3">
                  <c:v>30.11538461538461</c:v>
                </c:pt>
                <c:pt idx="4">
                  <c:v>30.11538461538461</c:v>
                </c:pt>
                <c:pt idx="5">
                  <c:v>30.11538461538461</c:v>
                </c:pt>
                <c:pt idx="6">
                  <c:v>30.11538461538461</c:v>
                </c:pt>
                <c:pt idx="7">
                  <c:v>30.11538461538461</c:v>
                </c:pt>
                <c:pt idx="8">
                  <c:v>30.11538461538461</c:v>
                </c:pt>
                <c:pt idx="9">
                  <c:v>30.11538461538461</c:v>
                </c:pt>
                <c:pt idx="10">
                  <c:v>30.11538461538461</c:v>
                </c:pt>
                <c:pt idx="11">
                  <c:v>30.11538461538461</c:v>
                </c:pt>
                <c:pt idx="12">
                  <c:v>30.11538461538461</c:v>
                </c:pt>
                <c:pt idx="13">
                  <c:v>30.11538461538461</c:v>
                </c:pt>
                <c:pt idx="14">
                  <c:v>30.11538461538461</c:v>
                </c:pt>
                <c:pt idx="15">
                  <c:v>30.11538461538461</c:v>
                </c:pt>
                <c:pt idx="16">
                  <c:v>30.11538461538461</c:v>
                </c:pt>
                <c:pt idx="17">
                  <c:v>30.11538461538461</c:v>
                </c:pt>
                <c:pt idx="18">
                  <c:v>30.11538461538461</c:v>
                </c:pt>
                <c:pt idx="19">
                  <c:v>30.11538461538461</c:v>
                </c:pt>
                <c:pt idx="20">
                  <c:v>30.11538461538461</c:v>
                </c:pt>
                <c:pt idx="21">
                  <c:v>30.11538461538461</c:v>
                </c:pt>
                <c:pt idx="22">
                  <c:v>30.11538461538461</c:v>
                </c:pt>
                <c:pt idx="23">
                  <c:v>30.11538461538461</c:v>
                </c:pt>
                <c:pt idx="24">
                  <c:v>30.11538461538461</c:v>
                </c:pt>
                <c:pt idx="25">
                  <c:v>30.11538461538461</c:v>
                </c:pt>
                <c:pt idx="26">
                  <c:v>30.11538461538461</c:v>
                </c:pt>
                <c:pt idx="27">
                  <c:v>30.11538461538461</c:v>
                </c:pt>
                <c:pt idx="28">
                  <c:v>30.11538461538461</c:v>
                </c:pt>
                <c:pt idx="29">
                  <c:v>30.11538461538461</c:v>
                </c:pt>
                <c:pt idx="30">
                  <c:v>60</c:v>
                </c:pt>
                <c:pt idx="31">
                  <c:v>62</c:v>
                </c:pt>
                <c:pt idx="32">
                  <c:v>57.999999999999993</c:v>
                </c:pt>
                <c:pt idx="33">
                  <c:v>57.999999999999993</c:v>
                </c:pt>
                <c:pt idx="34">
                  <c:v>63</c:v>
                </c:pt>
                <c:pt idx="35">
                  <c:v>47</c:v>
                </c:pt>
                <c:pt idx="36">
                  <c:v>59</c:v>
                </c:pt>
                <c:pt idx="37">
                  <c:v>57.999999999999993</c:v>
                </c:pt>
                <c:pt idx="38">
                  <c:v>59</c:v>
                </c:pt>
                <c:pt idx="39">
                  <c:v>57.999999999999993</c:v>
                </c:pt>
                <c:pt idx="40">
                  <c:v>56.999999999999993</c:v>
                </c:pt>
                <c:pt idx="41">
                  <c:v>56.999999999999993</c:v>
                </c:pt>
                <c:pt idx="42">
                  <c:v>56.999999999999993</c:v>
                </c:pt>
                <c:pt idx="43">
                  <c:v>56.000000000000007</c:v>
                </c:pt>
                <c:pt idx="44">
                  <c:v>23</c:v>
                </c:pt>
                <c:pt idx="45">
                  <c:v>21</c:v>
                </c:pt>
                <c:pt idx="46">
                  <c:v>23</c:v>
                </c:pt>
                <c:pt idx="47">
                  <c:v>21</c:v>
                </c:pt>
                <c:pt idx="48">
                  <c:v>22</c:v>
                </c:pt>
                <c:pt idx="49">
                  <c:v>21</c:v>
                </c:pt>
                <c:pt idx="50">
                  <c:v>20.857142857142801</c:v>
                </c:pt>
                <c:pt idx="51">
                  <c:v>20.714285714285698</c:v>
                </c:pt>
                <c:pt idx="52">
                  <c:v>20.571428571428498</c:v>
                </c:pt>
                <c:pt idx="53">
                  <c:v>20.428571428571399</c:v>
                </c:pt>
                <c:pt idx="54">
                  <c:v>20.285714285714199</c:v>
                </c:pt>
                <c:pt idx="55">
                  <c:v>20.1428571428571</c:v>
                </c:pt>
                <c:pt idx="56">
                  <c:v>20</c:v>
                </c:pt>
                <c:pt idx="57">
                  <c:v>19</c:v>
                </c:pt>
                <c:pt idx="58">
                  <c:v>21</c:v>
                </c:pt>
                <c:pt idx="59">
                  <c:v>22</c:v>
                </c:pt>
                <c:pt idx="60">
                  <c:v>21</c:v>
                </c:pt>
                <c:pt idx="61">
                  <c:v>17</c:v>
                </c:pt>
                <c:pt idx="62">
                  <c:v>21</c:v>
                </c:pt>
                <c:pt idx="63">
                  <c:v>22</c:v>
                </c:pt>
                <c:pt idx="64">
                  <c:v>16</c:v>
                </c:pt>
                <c:pt idx="65">
                  <c:v>20</c:v>
                </c:pt>
                <c:pt idx="66">
                  <c:v>20</c:v>
                </c:pt>
                <c:pt idx="67">
                  <c:v>19</c:v>
                </c:pt>
                <c:pt idx="68">
                  <c:v>18</c:v>
                </c:pt>
                <c:pt idx="69">
                  <c:v>18</c:v>
                </c:pt>
                <c:pt idx="70">
                  <c:v>20</c:v>
                </c:pt>
                <c:pt idx="71">
                  <c:v>21</c:v>
                </c:pt>
                <c:pt idx="72">
                  <c:v>20</c:v>
                </c:pt>
                <c:pt idx="73">
                  <c:v>17</c:v>
                </c:pt>
                <c:pt idx="74">
                  <c:v>19</c:v>
                </c:pt>
                <c:pt idx="75">
                  <c:v>20</c:v>
                </c:pt>
                <c:pt idx="76">
                  <c:v>18</c:v>
                </c:pt>
                <c:pt idx="77">
                  <c:v>19</c:v>
                </c:pt>
                <c:pt idx="78">
                  <c:v>17</c:v>
                </c:pt>
                <c:pt idx="79">
                  <c:v>18</c:v>
                </c:pt>
                <c:pt idx="80">
                  <c:v>20</c:v>
                </c:pt>
                <c:pt idx="81">
                  <c:v>20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'3.4'!$K$2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'3.4'!$K$3:$K$84</c:f>
              <c:numCache>
                <c:formatCode>0.00</c:formatCode>
                <c:ptCount val="82"/>
                <c:pt idx="0">
                  <c:v>24.557692307692289</c:v>
                </c:pt>
                <c:pt idx="1">
                  <c:v>24.557692307692289</c:v>
                </c:pt>
                <c:pt idx="2">
                  <c:v>24.557692307692289</c:v>
                </c:pt>
                <c:pt idx="3">
                  <c:v>24.557692307692289</c:v>
                </c:pt>
                <c:pt idx="4">
                  <c:v>24.557692307692289</c:v>
                </c:pt>
                <c:pt idx="5">
                  <c:v>24.557692307692289</c:v>
                </c:pt>
                <c:pt idx="6">
                  <c:v>24.557692307692289</c:v>
                </c:pt>
                <c:pt idx="7">
                  <c:v>24.557692307692289</c:v>
                </c:pt>
                <c:pt idx="8">
                  <c:v>24.557692307692289</c:v>
                </c:pt>
                <c:pt idx="9">
                  <c:v>24.557692307692289</c:v>
                </c:pt>
                <c:pt idx="10">
                  <c:v>24.557692307692289</c:v>
                </c:pt>
                <c:pt idx="11">
                  <c:v>24.557692307692289</c:v>
                </c:pt>
                <c:pt idx="12">
                  <c:v>24.557692307692289</c:v>
                </c:pt>
                <c:pt idx="13">
                  <c:v>24.557692307692289</c:v>
                </c:pt>
                <c:pt idx="14">
                  <c:v>24.557692307692289</c:v>
                </c:pt>
                <c:pt idx="15">
                  <c:v>24.557692307692289</c:v>
                </c:pt>
                <c:pt idx="16">
                  <c:v>24.557692307692289</c:v>
                </c:pt>
                <c:pt idx="17">
                  <c:v>24.557692307692289</c:v>
                </c:pt>
                <c:pt idx="18">
                  <c:v>24.557692307692289</c:v>
                </c:pt>
                <c:pt idx="19">
                  <c:v>24.557692307692289</c:v>
                </c:pt>
                <c:pt idx="20">
                  <c:v>24.557692307692289</c:v>
                </c:pt>
                <c:pt idx="21">
                  <c:v>24.557692307692289</c:v>
                </c:pt>
                <c:pt idx="22">
                  <c:v>24.557692307692289</c:v>
                </c:pt>
                <c:pt idx="23">
                  <c:v>24.557692307692289</c:v>
                </c:pt>
                <c:pt idx="24">
                  <c:v>24.557692307692289</c:v>
                </c:pt>
                <c:pt idx="25">
                  <c:v>24.557692307692289</c:v>
                </c:pt>
                <c:pt idx="26">
                  <c:v>24.557692307692289</c:v>
                </c:pt>
                <c:pt idx="27">
                  <c:v>24.557692307692289</c:v>
                </c:pt>
                <c:pt idx="28">
                  <c:v>24.557692307692289</c:v>
                </c:pt>
                <c:pt idx="29">
                  <c:v>24.557692307692289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32</c:v>
                </c:pt>
                <c:pt idx="45">
                  <c:v>39</c:v>
                </c:pt>
                <c:pt idx="46">
                  <c:v>35</c:v>
                </c:pt>
                <c:pt idx="47">
                  <c:v>35</c:v>
                </c:pt>
                <c:pt idx="48">
                  <c:v>36</c:v>
                </c:pt>
                <c:pt idx="49">
                  <c:v>24</c:v>
                </c:pt>
                <c:pt idx="50">
                  <c:v>25.1428571428571</c:v>
                </c:pt>
                <c:pt idx="51">
                  <c:v>26.285714285714199</c:v>
                </c:pt>
                <c:pt idx="52">
                  <c:v>27.428571428571402</c:v>
                </c:pt>
                <c:pt idx="53">
                  <c:v>28.571428571428498</c:v>
                </c:pt>
                <c:pt idx="54">
                  <c:v>29.714285714285698</c:v>
                </c:pt>
                <c:pt idx="55">
                  <c:v>30.857142857142801</c:v>
                </c:pt>
                <c:pt idx="56">
                  <c:v>32</c:v>
                </c:pt>
                <c:pt idx="57">
                  <c:v>37</c:v>
                </c:pt>
                <c:pt idx="58">
                  <c:v>36</c:v>
                </c:pt>
                <c:pt idx="59">
                  <c:v>37</c:v>
                </c:pt>
                <c:pt idx="60">
                  <c:v>33</c:v>
                </c:pt>
                <c:pt idx="61">
                  <c:v>39</c:v>
                </c:pt>
                <c:pt idx="62">
                  <c:v>34</c:v>
                </c:pt>
                <c:pt idx="63">
                  <c:v>20</c:v>
                </c:pt>
                <c:pt idx="64">
                  <c:v>34</c:v>
                </c:pt>
                <c:pt idx="65">
                  <c:v>37</c:v>
                </c:pt>
                <c:pt idx="66">
                  <c:v>35</c:v>
                </c:pt>
                <c:pt idx="67">
                  <c:v>39</c:v>
                </c:pt>
                <c:pt idx="68">
                  <c:v>34</c:v>
                </c:pt>
                <c:pt idx="69">
                  <c:v>37</c:v>
                </c:pt>
                <c:pt idx="70">
                  <c:v>34</c:v>
                </c:pt>
                <c:pt idx="71">
                  <c:v>34</c:v>
                </c:pt>
                <c:pt idx="72">
                  <c:v>36</c:v>
                </c:pt>
                <c:pt idx="73">
                  <c:v>37</c:v>
                </c:pt>
                <c:pt idx="74">
                  <c:v>36</c:v>
                </c:pt>
                <c:pt idx="75">
                  <c:v>37</c:v>
                </c:pt>
                <c:pt idx="76">
                  <c:v>36</c:v>
                </c:pt>
                <c:pt idx="77">
                  <c:v>34</c:v>
                </c:pt>
                <c:pt idx="78">
                  <c:v>34</c:v>
                </c:pt>
                <c:pt idx="79">
                  <c:v>37</c:v>
                </c:pt>
                <c:pt idx="80">
                  <c:v>34</c:v>
                </c:pt>
                <c:pt idx="81">
                  <c:v>35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'3.4'!$L$2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'3.4'!$L$3:$L$84</c:f>
              <c:numCache>
                <c:formatCode>0.00</c:formatCode>
                <c:ptCount val="82"/>
                <c:pt idx="0">
                  <c:v>25.211538461538446</c:v>
                </c:pt>
                <c:pt idx="1">
                  <c:v>25.211538461538446</c:v>
                </c:pt>
                <c:pt idx="2">
                  <c:v>25.211538461538446</c:v>
                </c:pt>
                <c:pt idx="3">
                  <c:v>25.211538461538446</c:v>
                </c:pt>
                <c:pt idx="4">
                  <c:v>25.211538461538446</c:v>
                </c:pt>
                <c:pt idx="5">
                  <c:v>25.211538461538446</c:v>
                </c:pt>
                <c:pt idx="6">
                  <c:v>25.211538461538446</c:v>
                </c:pt>
                <c:pt idx="7">
                  <c:v>25.211538461538446</c:v>
                </c:pt>
                <c:pt idx="8">
                  <c:v>25.211538461538446</c:v>
                </c:pt>
                <c:pt idx="9">
                  <c:v>25.211538461538446</c:v>
                </c:pt>
                <c:pt idx="10">
                  <c:v>25.211538461538446</c:v>
                </c:pt>
                <c:pt idx="11">
                  <c:v>25.211538461538446</c:v>
                </c:pt>
                <c:pt idx="12">
                  <c:v>25.211538461538446</c:v>
                </c:pt>
                <c:pt idx="13">
                  <c:v>25.211538461538446</c:v>
                </c:pt>
                <c:pt idx="14">
                  <c:v>25.211538461538446</c:v>
                </c:pt>
                <c:pt idx="15">
                  <c:v>25.211538461538446</c:v>
                </c:pt>
                <c:pt idx="16">
                  <c:v>25.211538461538446</c:v>
                </c:pt>
                <c:pt idx="17">
                  <c:v>25.211538461538446</c:v>
                </c:pt>
                <c:pt idx="18">
                  <c:v>25.211538461538446</c:v>
                </c:pt>
                <c:pt idx="19">
                  <c:v>25.211538461538446</c:v>
                </c:pt>
                <c:pt idx="20">
                  <c:v>25.211538461538446</c:v>
                </c:pt>
                <c:pt idx="21">
                  <c:v>25.211538461538446</c:v>
                </c:pt>
                <c:pt idx="22">
                  <c:v>25.211538461538446</c:v>
                </c:pt>
                <c:pt idx="23">
                  <c:v>25.211538461538446</c:v>
                </c:pt>
                <c:pt idx="24">
                  <c:v>25.211538461538446</c:v>
                </c:pt>
                <c:pt idx="25">
                  <c:v>25.211538461538446</c:v>
                </c:pt>
                <c:pt idx="26">
                  <c:v>25.211538461538446</c:v>
                </c:pt>
                <c:pt idx="27">
                  <c:v>25.211538461538446</c:v>
                </c:pt>
                <c:pt idx="28">
                  <c:v>25.211538461538446</c:v>
                </c:pt>
                <c:pt idx="29">
                  <c:v>25.211538461538446</c:v>
                </c:pt>
                <c:pt idx="30">
                  <c:v>16</c:v>
                </c:pt>
                <c:pt idx="31">
                  <c:v>15</c:v>
                </c:pt>
                <c:pt idx="32">
                  <c:v>18</c:v>
                </c:pt>
                <c:pt idx="33">
                  <c:v>20</c:v>
                </c:pt>
                <c:pt idx="34">
                  <c:v>16</c:v>
                </c:pt>
                <c:pt idx="35">
                  <c:v>49</c:v>
                </c:pt>
                <c:pt idx="36">
                  <c:v>19</c:v>
                </c:pt>
                <c:pt idx="37">
                  <c:v>21</c:v>
                </c:pt>
                <c:pt idx="38">
                  <c:v>21</c:v>
                </c:pt>
                <c:pt idx="39">
                  <c:v>21</c:v>
                </c:pt>
                <c:pt idx="40">
                  <c:v>21</c:v>
                </c:pt>
                <c:pt idx="41">
                  <c:v>21</c:v>
                </c:pt>
                <c:pt idx="42">
                  <c:v>23</c:v>
                </c:pt>
                <c:pt idx="43">
                  <c:v>22</c:v>
                </c:pt>
                <c:pt idx="44">
                  <c:v>23</c:v>
                </c:pt>
                <c:pt idx="45">
                  <c:v>19</c:v>
                </c:pt>
                <c:pt idx="46">
                  <c:v>21</c:v>
                </c:pt>
                <c:pt idx="47">
                  <c:v>20</c:v>
                </c:pt>
                <c:pt idx="48">
                  <c:v>22</c:v>
                </c:pt>
                <c:pt idx="49">
                  <c:v>34</c:v>
                </c:pt>
                <c:pt idx="50">
                  <c:v>32.857142857142804</c:v>
                </c:pt>
                <c:pt idx="51">
                  <c:v>31.714285714285701</c:v>
                </c:pt>
                <c:pt idx="52">
                  <c:v>30.571428571428498</c:v>
                </c:pt>
                <c:pt idx="53">
                  <c:v>29.428571428571399</c:v>
                </c:pt>
                <c:pt idx="54">
                  <c:v>28.285714285714196</c:v>
                </c:pt>
                <c:pt idx="55">
                  <c:v>27.142857142857103</c:v>
                </c:pt>
                <c:pt idx="56">
                  <c:v>26</c:v>
                </c:pt>
                <c:pt idx="57">
                  <c:v>27</c:v>
                </c:pt>
                <c:pt idx="58">
                  <c:v>23</c:v>
                </c:pt>
                <c:pt idx="59">
                  <c:v>21</c:v>
                </c:pt>
                <c:pt idx="60">
                  <c:v>25</c:v>
                </c:pt>
                <c:pt idx="61">
                  <c:v>22</c:v>
                </c:pt>
                <c:pt idx="62">
                  <c:v>25</c:v>
                </c:pt>
                <c:pt idx="63">
                  <c:v>20</c:v>
                </c:pt>
                <c:pt idx="64">
                  <c:v>28.999999999999996</c:v>
                </c:pt>
                <c:pt idx="65">
                  <c:v>25</c:v>
                </c:pt>
                <c:pt idx="66">
                  <c:v>26</c:v>
                </c:pt>
                <c:pt idx="67">
                  <c:v>25</c:v>
                </c:pt>
                <c:pt idx="68">
                  <c:v>28.000000000000004</c:v>
                </c:pt>
                <c:pt idx="69">
                  <c:v>27</c:v>
                </c:pt>
                <c:pt idx="70">
                  <c:v>27</c:v>
                </c:pt>
                <c:pt idx="71">
                  <c:v>28.000000000000004</c:v>
                </c:pt>
                <c:pt idx="72">
                  <c:v>26</c:v>
                </c:pt>
                <c:pt idx="73">
                  <c:v>28.000000000000004</c:v>
                </c:pt>
                <c:pt idx="74">
                  <c:v>27</c:v>
                </c:pt>
                <c:pt idx="75">
                  <c:v>26</c:v>
                </c:pt>
                <c:pt idx="76">
                  <c:v>30</c:v>
                </c:pt>
                <c:pt idx="77">
                  <c:v>30</c:v>
                </c:pt>
                <c:pt idx="78">
                  <c:v>30</c:v>
                </c:pt>
                <c:pt idx="79">
                  <c:v>30</c:v>
                </c:pt>
                <c:pt idx="80">
                  <c:v>28.999999999999996</c:v>
                </c:pt>
                <c:pt idx="81">
                  <c:v>28.999999999999996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'3.4'!$M$2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'3.4'!$M$3:$M$84</c:f>
              <c:numCache>
                <c:formatCode>0.00</c:formatCode>
                <c:ptCount val="82"/>
                <c:pt idx="0">
                  <c:v>1.134615384615385</c:v>
                </c:pt>
                <c:pt idx="1">
                  <c:v>1.134615384615385</c:v>
                </c:pt>
                <c:pt idx="2">
                  <c:v>1.134615384615385</c:v>
                </c:pt>
                <c:pt idx="3">
                  <c:v>1.134615384615385</c:v>
                </c:pt>
                <c:pt idx="4">
                  <c:v>1.134615384615385</c:v>
                </c:pt>
                <c:pt idx="5">
                  <c:v>1.134615384615385</c:v>
                </c:pt>
                <c:pt idx="6">
                  <c:v>1.134615384615385</c:v>
                </c:pt>
                <c:pt idx="7">
                  <c:v>1.134615384615385</c:v>
                </c:pt>
                <c:pt idx="8">
                  <c:v>1.134615384615385</c:v>
                </c:pt>
                <c:pt idx="9">
                  <c:v>1.134615384615385</c:v>
                </c:pt>
                <c:pt idx="10">
                  <c:v>1.134615384615385</c:v>
                </c:pt>
                <c:pt idx="11">
                  <c:v>1.134615384615385</c:v>
                </c:pt>
                <c:pt idx="12">
                  <c:v>1.134615384615385</c:v>
                </c:pt>
                <c:pt idx="13">
                  <c:v>1.134615384615385</c:v>
                </c:pt>
                <c:pt idx="14">
                  <c:v>1.134615384615385</c:v>
                </c:pt>
                <c:pt idx="15">
                  <c:v>1.134615384615385</c:v>
                </c:pt>
                <c:pt idx="16">
                  <c:v>1.134615384615385</c:v>
                </c:pt>
                <c:pt idx="17">
                  <c:v>1.134615384615385</c:v>
                </c:pt>
                <c:pt idx="18">
                  <c:v>1.134615384615385</c:v>
                </c:pt>
                <c:pt idx="19">
                  <c:v>1.134615384615385</c:v>
                </c:pt>
                <c:pt idx="20">
                  <c:v>1.134615384615385</c:v>
                </c:pt>
                <c:pt idx="21">
                  <c:v>1.134615384615385</c:v>
                </c:pt>
                <c:pt idx="22">
                  <c:v>1.134615384615385</c:v>
                </c:pt>
                <c:pt idx="23">
                  <c:v>1.134615384615385</c:v>
                </c:pt>
                <c:pt idx="24">
                  <c:v>1.134615384615385</c:v>
                </c:pt>
                <c:pt idx="25">
                  <c:v>1.134615384615385</c:v>
                </c:pt>
                <c:pt idx="26">
                  <c:v>1.134615384615385</c:v>
                </c:pt>
                <c:pt idx="27">
                  <c:v>1.134615384615385</c:v>
                </c:pt>
                <c:pt idx="28">
                  <c:v>1.134615384615385</c:v>
                </c:pt>
                <c:pt idx="29">
                  <c:v>1.134615384615385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0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2</c:v>
                </c:pt>
                <c:pt idx="43">
                  <c:v>1</c:v>
                </c:pt>
                <c:pt idx="44">
                  <c:v>2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7.0000000000000009</c:v>
                </c:pt>
                <c:pt idx="64">
                  <c:v>2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498624"/>
        <c:axId val="139500160"/>
      </c:lineChart>
      <c:dateAx>
        <c:axId val="13949862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39500160"/>
        <c:crosses val="autoZero"/>
        <c:auto val="1"/>
        <c:lblOffset val="100"/>
        <c:baseTimeUnit val="months"/>
      </c:dateAx>
      <c:valAx>
        <c:axId val="139500160"/>
        <c:scaling>
          <c:orientation val="minMax"/>
          <c:max val="100"/>
          <c:min val="-2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39498624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87395444459617899"/>
          <c:w val="1"/>
          <c:h val="0.1260455554038210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59172101449275361"/>
        </c:manualLayout>
      </c:layout>
      <c:lineChart>
        <c:grouping val="standard"/>
        <c:varyColors val="0"/>
        <c:ser>
          <c:idx val="0"/>
          <c:order val="0"/>
          <c:tx>
            <c:strRef>
              <c:f>'3.4'!$H$2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'3.4'!$H$122:$H$203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7.020204786202633E-5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1.4193368242738614E-3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0</c:v>
                </c:pt>
                <c:pt idx="61" formatCode="0.00">
                  <c:v>0</c:v>
                </c:pt>
                <c:pt idx="62" formatCode="0.00">
                  <c:v>0</c:v>
                </c:pt>
                <c:pt idx="63" formatCode="0.00">
                  <c:v>3.6594496631950399E-2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1.1494680283901896E-4</c:v>
                </c:pt>
                <c:pt idx="67" formatCode="0.00">
                  <c:v>0</c:v>
                </c:pt>
                <c:pt idx="68" formatCode="0.0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8.8471496204244564E-5</c:v>
                </c:pt>
                <c:pt idx="75" formatCode="0.00">
                  <c:v>0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0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'3.4'!$I$2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'3.4'!$I$122:$I$203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0.23017296104117568</c:v>
                </c:pt>
                <c:pt idx="31" formatCode="0.00">
                  <c:v>0.21837385735215259</c:v>
                </c:pt>
                <c:pt idx="32" formatCode="0.00">
                  <c:v>0.22785521329844075</c:v>
                </c:pt>
                <c:pt idx="33" formatCode="0.00">
                  <c:v>0.20657830880023892</c:v>
                </c:pt>
                <c:pt idx="34" formatCode="0.00">
                  <c:v>0.2052845694552419</c:v>
                </c:pt>
                <c:pt idx="35" formatCode="0.00">
                  <c:v>4.1274518400279944E-2</c:v>
                </c:pt>
                <c:pt idx="36" formatCode="0.00">
                  <c:v>0.21487353052344424</c:v>
                </c:pt>
                <c:pt idx="37" formatCode="0.00">
                  <c:v>0.20581748903675814</c:v>
                </c:pt>
                <c:pt idx="38" formatCode="0.00">
                  <c:v>0.19522875982785456</c:v>
                </c:pt>
                <c:pt idx="40" formatCode="0.00">
                  <c:v>0.21260233525538563</c:v>
                </c:pt>
                <c:pt idx="41" formatCode="0.00">
                  <c:v>0.20103328269036508</c:v>
                </c:pt>
                <c:pt idx="42" formatCode="0.00">
                  <c:v>0.18373015079801594</c:v>
                </c:pt>
                <c:pt idx="43" formatCode="0.00">
                  <c:v>0.20991304165662139</c:v>
                </c:pt>
                <c:pt idx="44" formatCode="0.00">
                  <c:v>0.2140395006289372</c:v>
                </c:pt>
                <c:pt idx="45" formatCode="0.00">
                  <c:v>0.20587210213818213</c:v>
                </c:pt>
                <c:pt idx="46" formatCode="0.00">
                  <c:v>0.20094592473708162</c:v>
                </c:pt>
                <c:pt idx="47" formatCode="0.00">
                  <c:v>0.22528450553626081</c:v>
                </c:pt>
                <c:pt idx="48" formatCode="0.00">
                  <c:v>0.18989775191674862</c:v>
                </c:pt>
                <c:pt idx="49" formatCode="0.00">
                  <c:v>0.19553652247881895</c:v>
                </c:pt>
                <c:pt idx="56" formatCode="0.00">
                  <c:v>0.21387738051119989</c:v>
                </c:pt>
                <c:pt idx="57" formatCode="0.00">
                  <c:v>0.16010429350901592</c:v>
                </c:pt>
                <c:pt idx="58" formatCode="0.00">
                  <c:v>0.19276439786109703</c:v>
                </c:pt>
                <c:pt idx="59" formatCode="0.00">
                  <c:v>0.1875368363877101</c:v>
                </c:pt>
                <c:pt idx="60" formatCode="0.00">
                  <c:v>0.20122603284658658</c:v>
                </c:pt>
                <c:pt idx="61" formatCode="0.00">
                  <c:v>0.20606155902795814</c:v>
                </c:pt>
                <c:pt idx="62" formatCode="0.00">
                  <c:v>0.18763914038766602</c:v>
                </c:pt>
                <c:pt idx="63" formatCode="0.00">
                  <c:v>0.27706934821959378</c:v>
                </c:pt>
                <c:pt idx="64" formatCode="0.00">
                  <c:v>0.19774314435502816</c:v>
                </c:pt>
                <c:pt idx="65" formatCode="0.00">
                  <c:v>0.17450824329127673</c:v>
                </c:pt>
                <c:pt idx="66" formatCode="0.00">
                  <c:v>0.18029885242351845</c:v>
                </c:pt>
                <c:pt idx="67" formatCode="0.00">
                  <c:v>0.16999694683834238</c:v>
                </c:pt>
                <c:pt idx="68" formatCode="0.00">
                  <c:v>0.19123945528976463</c:v>
                </c:pt>
                <c:pt idx="69" formatCode="0.00">
                  <c:v>0.16744079239838644</c:v>
                </c:pt>
                <c:pt idx="70" formatCode="0.00">
                  <c:v>0.17553000194991131</c:v>
                </c:pt>
                <c:pt idx="71" formatCode="0.00">
                  <c:v>0.16143715268177192</c:v>
                </c:pt>
                <c:pt idx="72" formatCode="0.00">
                  <c:v>0.17361366010243184</c:v>
                </c:pt>
                <c:pt idx="73" formatCode="0.00">
                  <c:v>0.16979693561087522</c:v>
                </c:pt>
                <c:pt idx="74" formatCode="0.00">
                  <c:v>0.172950114096146</c:v>
                </c:pt>
                <c:pt idx="75" formatCode="0.00">
                  <c:v>0.17255158041008758</c:v>
                </c:pt>
                <c:pt idx="76" formatCode="0.00">
                  <c:v>0.15632074162201848</c:v>
                </c:pt>
                <c:pt idx="77" formatCode="0.00">
                  <c:v>0.15959100574338247</c:v>
                </c:pt>
                <c:pt idx="78" formatCode="0.00">
                  <c:v>0.17164660009651125</c:v>
                </c:pt>
                <c:pt idx="79" formatCode="0.00">
                  <c:v>0.14891663106692907</c:v>
                </c:pt>
                <c:pt idx="80" formatCode="0.00">
                  <c:v>0.16031984474225391</c:v>
                </c:pt>
                <c:pt idx="81" formatCode="0.00">
                  <c:v>0.15137454325092789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'3.4'!$J$2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'3.4'!$J$122:$J$203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0.59923259754512992</c:v>
                </c:pt>
                <c:pt idx="31" formatCode="0.00">
                  <c:v>0.62178272586280559</c:v>
                </c:pt>
                <c:pt idx="32" formatCode="0.00">
                  <c:v>0.58296755039753978</c:v>
                </c:pt>
                <c:pt idx="33" formatCode="0.00">
                  <c:v>0.58001799967651879</c:v>
                </c:pt>
                <c:pt idx="34" formatCode="0.00">
                  <c:v>0.62804315961891932</c:v>
                </c:pt>
                <c:pt idx="35" formatCode="0.00">
                  <c:v>0.46974332594211321</c:v>
                </c:pt>
                <c:pt idx="36" formatCode="0.00">
                  <c:v>0.5876017977240019</c:v>
                </c:pt>
                <c:pt idx="37" formatCode="0.00">
                  <c:v>0.57505871957228449</c:v>
                </c:pt>
                <c:pt idx="38" formatCode="0.00">
                  <c:v>0.58788061832114447</c:v>
                </c:pt>
                <c:pt idx="40" formatCode="0.00">
                  <c:v>0.56803889234866711</c:v>
                </c:pt>
                <c:pt idx="41" formatCode="0.00">
                  <c:v>0.57348217547805624</c:v>
                </c:pt>
                <c:pt idx="42" formatCode="0.00">
                  <c:v>0.56918422404035951</c:v>
                </c:pt>
                <c:pt idx="43" formatCode="0.00">
                  <c:v>0.56253086023612231</c:v>
                </c:pt>
                <c:pt idx="44" formatCode="0.00">
                  <c:v>0.22711544074075529</c:v>
                </c:pt>
                <c:pt idx="45" formatCode="0.00">
                  <c:v>0.21026084253895552</c:v>
                </c:pt>
                <c:pt idx="46" formatCode="0.00">
                  <c:v>0.22697993494063001</c:v>
                </c:pt>
                <c:pt idx="47" formatCode="0.00">
                  <c:v>0.21428663024286754</c:v>
                </c:pt>
                <c:pt idx="48" formatCode="0.00">
                  <c:v>0.22279950154998637</c:v>
                </c:pt>
                <c:pt idx="49" formatCode="0.00">
                  <c:v>0.21478577710115879</c:v>
                </c:pt>
                <c:pt idx="56" formatCode="0.00">
                  <c:v>0.20185952922312636</c:v>
                </c:pt>
                <c:pt idx="57" formatCode="0.00">
                  <c:v>0.19387770750342592</c:v>
                </c:pt>
                <c:pt idx="58" formatCode="0.00">
                  <c:v>0.21130477981677262</c:v>
                </c:pt>
                <c:pt idx="59" formatCode="0.00">
                  <c:v>0.22379701562568471</c:v>
                </c:pt>
                <c:pt idx="60" formatCode="0.00">
                  <c:v>0.20748378973361264</c:v>
                </c:pt>
                <c:pt idx="61" formatCode="0.00">
                  <c:v>0.1747117979783919</c:v>
                </c:pt>
                <c:pt idx="62" formatCode="0.00">
                  <c:v>0.20996376905835629</c:v>
                </c:pt>
                <c:pt idx="63" formatCode="0.00">
                  <c:v>0.21800929984205195</c:v>
                </c:pt>
                <c:pt idx="64" formatCode="0.00">
                  <c:v>0.16451723688593708</c:v>
                </c:pt>
                <c:pt idx="65" formatCode="0.00">
                  <c:v>0.19989942933317917</c:v>
                </c:pt>
                <c:pt idx="66" formatCode="0.00">
                  <c:v>0.19862727959807364</c:v>
                </c:pt>
                <c:pt idx="67" formatCode="0.00">
                  <c:v>0.18621988943849205</c:v>
                </c:pt>
                <c:pt idx="68" formatCode="0.00">
                  <c:v>0.18227573724528742</c:v>
                </c:pt>
                <c:pt idx="69" formatCode="0.00">
                  <c:v>0.17574898210378392</c:v>
                </c:pt>
                <c:pt idx="70" formatCode="0.00">
                  <c:v>0.19695609740150499</c:v>
                </c:pt>
                <c:pt idx="71" formatCode="0.00">
                  <c:v>0.20849067843884261</c:v>
                </c:pt>
                <c:pt idx="72" formatCode="0.00">
                  <c:v>0.20357064001242081</c:v>
                </c:pt>
                <c:pt idx="73" formatCode="0.00">
                  <c:v>0.17271643942353143</c:v>
                </c:pt>
                <c:pt idx="74" formatCode="0.00">
                  <c:v>0.18625531223433511</c:v>
                </c:pt>
                <c:pt idx="75" formatCode="0.00">
                  <c:v>0.1978588397779541</c:v>
                </c:pt>
                <c:pt idx="76" formatCode="0.00">
                  <c:v>0.17740431905472176</c:v>
                </c:pt>
                <c:pt idx="77" formatCode="0.00">
                  <c:v>0.19313092441451227</c:v>
                </c:pt>
                <c:pt idx="78" formatCode="0.00">
                  <c:v>0.16978105725657941</c:v>
                </c:pt>
                <c:pt idx="79" formatCode="0.00">
                  <c:v>0.17529417072288803</c:v>
                </c:pt>
                <c:pt idx="80" formatCode="0.00">
                  <c:v>0.19920428947621022</c:v>
                </c:pt>
                <c:pt idx="81" formatCode="0.00">
                  <c:v>0.19770548786568504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'3.4'!$K$2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'3.4'!$K$122:$K$203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0.31611295535631212</c:v>
                </c:pt>
                <c:pt idx="45" formatCode="0.00">
                  <c:v>0.38520094476260747</c:v>
                </c:pt>
                <c:pt idx="46" formatCode="0.00">
                  <c:v>0.35418204430795602</c:v>
                </c:pt>
                <c:pt idx="47" formatCode="0.00">
                  <c:v>0.35049307100780547</c:v>
                </c:pt>
                <c:pt idx="48" formatCode="0.00">
                  <c:v>0.36316997537985307</c:v>
                </c:pt>
                <c:pt idx="49" formatCode="0.00">
                  <c:v>0.2436825000046233</c:v>
                </c:pt>
                <c:pt idx="56" formatCode="0.00">
                  <c:v>0.3187471075361103</c:v>
                </c:pt>
                <c:pt idx="57" formatCode="0.00">
                  <c:v>0.37025154186611564</c:v>
                </c:pt>
                <c:pt idx="58" formatCode="0.00">
                  <c:v>0.3576194951251741</c:v>
                </c:pt>
                <c:pt idx="59" formatCode="0.00">
                  <c:v>0.37091350934585676</c:v>
                </c:pt>
                <c:pt idx="60" formatCode="0.00">
                  <c:v>0.33048643599096417</c:v>
                </c:pt>
                <c:pt idx="61" formatCode="0.00">
                  <c:v>0.39223052699453886</c:v>
                </c:pt>
                <c:pt idx="62" formatCode="0.00">
                  <c:v>0.34316685753785797</c:v>
                </c:pt>
                <c:pt idx="63" formatCode="0.00">
                  <c:v>0.19894763207809307</c:v>
                </c:pt>
                <c:pt idx="64" formatCode="0.00">
                  <c:v>0.33614763271526493</c:v>
                </c:pt>
                <c:pt idx="65" formatCode="0.00">
                  <c:v>0.36986666655618683</c:v>
                </c:pt>
                <c:pt idx="66" formatCode="0.00">
                  <c:v>0.35049872083250977</c:v>
                </c:pt>
                <c:pt idx="67" formatCode="0.00">
                  <c:v>0.39128904848045848</c:v>
                </c:pt>
                <c:pt idx="68" formatCode="0.00">
                  <c:v>0.33888285026802273</c:v>
                </c:pt>
                <c:pt idx="69" formatCode="0.00">
                  <c:v>0.37393831688721335</c:v>
                </c:pt>
                <c:pt idx="70" formatCode="0.00">
                  <c:v>0.3435283462452185</c:v>
                </c:pt>
                <c:pt idx="71" formatCode="0.00">
                  <c:v>0.34175571238919356</c:v>
                </c:pt>
                <c:pt idx="72" formatCode="0.00">
                  <c:v>0.35602803324543586</c:v>
                </c:pt>
                <c:pt idx="73" formatCode="0.00">
                  <c:v>0.37066726281773449</c:v>
                </c:pt>
                <c:pt idx="74" formatCode="0.00">
                  <c:v>0.36490986995989921</c:v>
                </c:pt>
                <c:pt idx="75" formatCode="0.00">
                  <c:v>0.3657294800414676</c:v>
                </c:pt>
                <c:pt idx="76" formatCode="0.00">
                  <c:v>0.35628536552167733</c:v>
                </c:pt>
                <c:pt idx="77" formatCode="0.00">
                  <c:v>0.3365884596907775</c:v>
                </c:pt>
                <c:pt idx="78" formatCode="0.00">
                  <c:v>0.3430454375574612</c:v>
                </c:pt>
                <c:pt idx="79" formatCode="0.00">
                  <c:v>0.37391795680915457</c:v>
                </c:pt>
                <c:pt idx="80" formatCode="0.00">
                  <c:v>0.33999276581573556</c:v>
                </c:pt>
                <c:pt idx="81" formatCode="0.00">
                  <c:v>0.35089843382086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'3.4'!$L$2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'3.4'!$L$122:$L$203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0.15949107227024012</c:v>
                </c:pt>
                <c:pt idx="31" formatCode="0.00">
                  <c:v>0.14969699699438516</c:v>
                </c:pt>
                <c:pt idx="32" formatCode="0.00">
                  <c:v>0.17849489536411356</c:v>
                </c:pt>
                <c:pt idx="33" formatCode="0.00">
                  <c:v>0.20144218380140763</c:v>
                </c:pt>
                <c:pt idx="34" formatCode="0.00">
                  <c:v>0.15598491525199651</c:v>
                </c:pt>
                <c:pt idx="35" formatCode="0.00">
                  <c:v>0.48630364416020322</c:v>
                </c:pt>
                <c:pt idx="36" formatCode="0.00">
                  <c:v>0.19044730822043121</c:v>
                </c:pt>
                <c:pt idx="37" formatCode="0.00">
                  <c:v>0.20654378078154206</c:v>
                </c:pt>
                <c:pt idx="38" formatCode="0.00">
                  <c:v>0.20858109809703967</c:v>
                </c:pt>
                <c:pt idx="40" formatCode="0.00">
                  <c:v>0.20952609186700902</c:v>
                </c:pt>
                <c:pt idx="41" formatCode="0.00">
                  <c:v>0.21403394832334821</c:v>
                </c:pt>
                <c:pt idx="42" formatCode="0.00">
                  <c:v>0.23107959700506886</c:v>
                </c:pt>
                <c:pt idx="43" formatCode="0.00">
                  <c:v>0.21818276888187477</c:v>
                </c:pt>
                <c:pt idx="44" formatCode="0.00">
                  <c:v>0.22714685640098853</c:v>
                </c:pt>
                <c:pt idx="45" formatCode="0.00">
                  <c:v>0.18769793034372628</c:v>
                </c:pt>
                <c:pt idx="46" formatCode="0.00">
                  <c:v>0.20886310129295954</c:v>
                </c:pt>
                <c:pt idx="47" formatCode="0.00">
                  <c:v>0.20315099732397576</c:v>
                </c:pt>
                <c:pt idx="48" formatCode="0.00">
                  <c:v>0.21731582327698509</c:v>
                </c:pt>
                <c:pt idx="49" formatCode="0.00">
                  <c:v>0.33890082970005098</c:v>
                </c:pt>
                <c:pt idx="56" formatCode="0.00">
                  <c:v>0.25556152923513947</c:v>
                </c:pt>
                <c:pt idx="57" formatCode="0.00">
                  <c:v>0.26857498335528129</c:v>
                </c:pt>
                <c:pt idx="58" formatCode="0.00">
                  <c:v>0.22734206479838098</c:v>
                </c:pt>
                <c:pt idx="59" formatCode="0.00">
                  <c:v>0.21222041194415903</c:v>
                </c:pt>
                <c:pt idx="60" formatCode="0.00">
                  <c:v>0.24926902932286368</c:v>
                </c:pt>
                <c:pt idx="61" formatCode="0.00">
                  <c:v>0.2198993345172903</c:v>
                </c:pt>
                <c:pt idx="62" formatCode="0.00">
                  <c:v>0.25034949014961411</c:v>
                </c:pt>
                <c:pt idx="63" formatCode="0.00">
                  <c:v>0.20110634381503636</c:v>
                </c:pt>
                <c:pt idx="64" formatCode="0.00">
                  <c:v>0.28625060588212858</c:v>
                </c:pt>
                <c:pt idx="65" formatCode="0.00">
                  <c:v>0.24926499194717733</c:v>
                </c:pt>
                <c:pt idx="66" formatCode="0.00">
                  <c:v>0.25982478587158642</c:v>
                </c:pt>
                <c:pt idx="67" formatCode="0.00">
                  <c:v>0.24645392001666555</c:v>
                </c:pt>
                <c:pt idx="68" formatCode="0.00">
                  <c:v>0.27762370078186516</c:v>
                </c:pt>
                <c:pt idx="69" formatCode="0.00">
                  <c:v>0.27380055307484003</c:v>
                </c:pt>
                <c:pt idx="70" formatCode="0.00">
                  <c:v>0.27258325737937367</c:v>
                </c:pt>
                <c:pt idx="71" formatCode="0.00">
                  <c:v>0.28078955541993134</c:v>
                </c:pt>
                <c:pt idx="72" formatCode="0.00">
                  <c:v>0.25530725269317767</c:v>
                </c:pt>
                <c:pt idx="73" formatCode="0.00">
                  <c:v>0.28123310362107568</c:v>
                </c:pt>
                <c:pt idx="74" formatCode="0.00">
                  <c:v>0.26770448272641895</c:v>
                </c:pt>
                <c:pt idx="75" formatCode="0.00">
                  <c:v>0.25748295271129512</c:v>
                </c:pt>
                <c:pt idx="76" formatCode="0.00">
                  <c:v>0.30025755035364604</c:v>
                </c:pt>
                <c:pt idx="77" formatCode="0.00">
                  <c:v>0.29891749948901353</c:v>
                </c:pt>
                <c:pt idx="78" formatCode="0.00">
                  <c:v>0.30155448132904838</c:v>
                </c:pt>
                <c:pt idx="79" formatCode="0.00">
                  <c:v>0.29769350221569602</c:v>
                </c:pt>
                <c:pt idx="80" formatCode="0.00">
                  <c:v>0.29411040702535007</c:v>
                </c:pt>
                <c:pt idx="81" formatCode="0.00">
                  <c:v>0.29332422150365511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'3.4'!$M$2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'3.4'!$M$122:$M$203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1.110336914345437E-2</c:v>
                </c:pt>
                <c:pt idx="31" formatCode="0.00">
                  <c:v>1.0146419790656508E-2</c:v>
                </c:pt>
                <c:pt idx="32" formatCode="0.00">
                  <c:v>1.0682340939906112E-2</c:v>
                </c:pt>
                <c:pt idx="33" formatCode="0.00">
                  <c:v>1.1961507721834595E-2</c:v>
                </c:pt>
                <c:pt idx="34" formatCode="0.00">
                  <c:v>1.0687355673842156E-2</c:v>
                </c:pt>
                <c:pt idx="35" formatCode="0.00">
                  <c:v>2.6785114974037082E-3</c:v>
                </c:pt>
                <c:pt idx="36" formatCode="0.00">
                  <c:v>7.0773635321225827E-3</c:v>
                </c:pt>
                <c:pt idx="37" formatCode="0.00">
                  <c:v>1.2580010609415297E-2</c:v>
                </c:pt>
                <c:pt idx="38" formatCode="0.00">
                  <c:v>8.309523753961396E-3</c:v>
                </c:pt>
                <c:pt idx="40" formatCode="0.00">
                  <c:v>9.8326805289382629E-3</c:v>
                </c:pt>
                <c:pt idx="41" formatCode="0.00">
                  <c:v>1.1450593508230612E-2</c:v>
                </c:pt>
                <c:pt idx="42" formatCode="0.00">
                  <c:v>1.5935826108693575E-2</c:v>
                </c:pt>
                <c:pt idx="43" formatCode="0.00">
                  <c:v>9.3733292253814719E-3</c:v>
                </c:pt>
                <c:pt idx="44" formatCode="0.00">
                  <c:v>1.558524687300674E-2</c:v>
                </c:pt>
                <c:pt idx="45" formatCode="0.00">
                  <c:v>9.5488433922546172E-3</c:v>
                </c:pt>
                <c:pt idx="46" formatCode="0.00">
                  <c:v>9.0289947213727205E-3</c:v>
                </c:pt>
                <c:pt idx="47" formatCode="0.00">
                  <c:v>6.7847958890903315E-3</c:v>
                </c:pt>
                <c:pt idx="48" formatCode="0.00">
                  <c:v>6.8169478764268203E-3</c:v>
                </c:pt>
                <c:pt idx="49" formatCode="0.00">
                  <c:v>7.0943707153479398E-3</c:v>
                </c:pt>
                <c:pt idx="56" formatCode="0.00">
                  <c:v>9.9544534944239135E-3</c:v>
                </c:pt>
                <c:pt idx="57" formatCode="0.00">
                  <c:v>7.1914737661611288E-3</c:v>
                </c:pt>
                <c:pt idx="58" formatCode="0.00">
                  <c:v>1.0969262398575232E-2</c:v>
                </c:pt>
                <c:pt idx="59" formatCode="0.00">
                  <c:v>5.5322266965894124E-3</c:v>
                </c:pt>
                <c:pt idx="60" formatCode="0.00">
                  <c:v>1.1534712105972936E-2</c:v>
                </c:pt>
                <c:pt idx="61" formatCode="0.00">
                  <c:v>7.0967814818207221E-3</c:v>
                </c:pt>
                <c:pt idx="62" formatCode="0.00">
                  <c:v>8.8807428665056698E-3</c:v>
                </c:pt>
                <c:pt idx="63" formatCode="0.00">
                  <c:v>6.8272879413274368E-2</c:v>
                </c:pt>
                <c:pt idx="64" formatCode="0.00">
                  <c:v>1.5341380161641152E-2</c:v>
                </c:pt>
                <c:pt idx="65" formatCode="0.00">
                  <c:v>6.4606688721799777E-3</c:v>
                </c:pt>
                <c:pt idx="66" formatCode="0.00">
                  <c:v>1.0635414471472759E-2</c:v>
                </c:pt>
                <c:pt idx="67" formatCode="0.00">
                  <c:v>6.0401952260414624E-3</c:v>
                </c:pt>
                <c:pt idx="68" formatCode="0.00">
                  <c:v>9.9782564150600311E-3</c:v>
                </c:pt>
                <c:pt idx="69" formatCode="0.00">
                  <c:v>9.0713555357762807E-3</c:v>
                </c:pt>
                <c:pt idx="70" formatCode="0.00">
                  <c:v>1.1402297023991516E-2</c:v>
                </c:pt>
                <c:pt idx="71" formatCode="0.00">
                  <c:v>7.5269010702604562E-3</c:v>
                </c:pt>
                <c:pt idx="72" formatCode="0.00">
                  <c:v>1.1480413946533792E-2</c:v>
                </c:pt>
                <c:pt idx="73" formatCode="0.00">
                  <c:v>5.5862585267832552E-3</c:v>
                </c:pt>
                <c:pt idx="74" formatCode="0.00">
                  <c:v>8.0917494869964107E-3</c:v>
                </c:pt>
                <c:pt idx="75" formatCode="0.00">
                  <c:v>6.377147059195511E-3</c:v>
                </c:pt>
                <c:pt idx="76" formatCode="0.00">
                  <c:v>9.7320234479362933E-3</c:v>
                </c:pt>
                <c:pt idx="77" formatCode="0.00">
                  <c:v>1.1772110662314364E-2</c:v>
                </c:pt>
                <c:pt idx="78" formatCode="0.00">
                  <c:v>1.3972423760399805E-2</c:v>
                </c:pt>
                <c:pt idx="79" formatCode="0.00">
                  <c:v>4.1777391853323352E-3</c:v>
                </c:pt>
                <c:pt idx="80" formatCode="0.00">
                  <c:v>6.37269294045023E-3</c:v>
                </c:pt>
                <c:pt idx="81" formatCode="0.00">
                  <c:v>6.6973135588721672E-3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32320"/>
        <c:axId val="139842304"/>
      </c:lineChart>
      <c:dateAx>
        <c:axId val="13983232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39842304"/>
        <c:crosses val="autoZero"/>
        <c:auto val="1"/>
        <c:lblOffset val="100"/>
        <c:baseTimeUnit val="months"/>
      </c:dateAx>
      <c:valAx>
        <c:axId val="139842304"/>
        <c:scaling>
          <c:orientation val="minMax"/>
          <c:max val="1"/>
          <c:min val="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39832320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73568260869565216"/>
          <c:w val="1"/>
          <c:h val="0.2643173913043478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6786347874857801"/>
        </c:manualLayout>
      </c:layout>
      <c:lineChart>
        <c:grouping val="standard"/>
        <c:varyColors val="0"/>
        <c:ser>
          <c:idx val="0"/>
          <c:order val="0"/>
          <c:tx>
            <c:strRef>
              <c:f>'3.4'!$N$2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'3.4'!$N$3:$N$84</c:f>
              <c:numCache>
                <c:formatCode>0.00</c:formatCode>
                <c:ptCount val="82"/>
                <c:pt idx="0">
                  <c:v>0.15384615384615385</c:v>
                </c:pt>
                <c:pt idx="1">
                  <c:v>0.15384615384615385</c:v>
                </c:pt>
                <c:pt idx="2">
                  <c:v>0.15384615384615385</c:v>
                </c:pt>
                <c:pt idx="3">
                  <c:v>0.15384615384615385</c:v>
                </c:pt>
                <c:pt idx="4">
                  <c:v>0.15384615384615385</c:v>
                </c:pt>
                <c:pt idx="5">
                  <c:v>0.15384615384615385</c:v>
                </c:pt>
                <c:pt idx="6">
                  <c:v>0.15384615384615385</c:v>
                </c:pt>
                <c:pt idx="7">
                  <c:v>0.15384615384615385</c:v>
                </c:pt>
                <c:pt idx="8">
                  <c:v>0.15384615384615385</c:v>
                </c:pt>
                <c:pt idx="9">
                  <c:v>0.15384615384615385</c:v>
                </c:pt>
                <c:pt idx="10">
                  <c:v>0.15384615384615385</c:v>
                </c:pt>
                <c:pt idx="11">
                  <c:v>0.15384615384615385</c:v>
                </c:pt>
                <c:pt idx="12">
                  <c:v>0.15384615384615385</c:v>
                </c:pt>
                <c:pt idx="13">
                  <c:v>0.15384615384615385</c:v>
                </c:pt>
                <c:pt idx="14">
                  <c:v>0.15384615384615385</c:v>
                </c:pt>
                <c:pt idx="15">
                  <c:v>0.15384615384615385</c:v>
                </c:pt>
                <c:pt idx="16">
                  <c:v>0.15384615384615385</c:v>
                </c:pt>
                <c:pt idx="17">
                  <c:v>0.15384615384615385</c:v>
                </c:pt>
                <c:pt idx="18">
                  <c:v>0.15384615384615385</c:v>
                </c:pt>
                <c:pt idx="19">
                  <c:v>0.15384615384615385</c:v>
                </c:pt>
                <c:pt idx="20">
                  <c:v>0.15384615384615385</c:v>
                </c:pt>
                <c:pt idx="21">
                  <c:v>0.15384615384615385</c:v>
                </c:pt>
                <c:pt idx="22">
                  <c:v>0.15384615384615385</c:v>
                </c:pt>
                <c:pt idx="23">
                  <c:v>0.15384615384615385</c:v>
                </c:pt>
                <c:pt idx="24">
                  <c:v>0.15384615384615385</c:v>
                </c:pt>
                <c:pt idx="25">
                  <c:v>0.15384615384615385</c:v>
                </c:pt>
                <c:pt idx="26">
                  <c:v>0.15384615384615385</c:v>
                </c:pt>
                <c:pt idx="27">
                  <c:v>0.15384615384615385</c:v>
                </c:pt>
                <c:pt idx="28">
                  <c:v>0.15384615384615385</c:v>
                </c:pt>
                <c:pt idx="29">
                  <c:v>0.15384615384615385</c:v>
                </c:pt>
                <c:pt idx="30">
                  <c:v>0.15384615384615385</c:v>
                </c:pt>
                <c:pt idx="31">
                  <c:v>0.15384615384615385</c:v>
                </c:pt>
                <c:pt idx="32">
                  <c:v>0.15384615384615385</c:v>
                </c:pt>
                <c:pt idx="33">
                  <c:v>0.15384615384615385</c:v>
                </c:pt>
                <c:pt idx="34">
                  <c:v>0.15384615384615385</c:v>
                </c:pt>
                <c:pt idx="35">
                  <c:v>0.15384615384615385</c:v>
                </c:pt>
                <c:pt idx="36">
                  <c:v>0.15384615384615385</c:v>
                </c:pt>
                <c:pt idx="37">
                  <c:v>0.15384615384615385</c:v>
                </c:pt>
                <c:pt idx="38">
                  <c:v>0.15384615384615385</c:v>
                </c:pt>
                <c:pt idx="39">
                  <c:v>0.15384615384615385</c:v>
                </c:pt>
                <c:pt idx="40">
                  <c:v>0.15384615384615385</c:v>
                </c:pt>
                <c:pt idx="41">
                  <c:v>0.15384615384615385</c:v>
                </c:pt>
                <c:pt idx="42">
                  <c:v>0.15384615384615385</c:v>
                </c:pt>
                <c:pt idx="43">
                  <c:v>0.15384615384615385</c:v>
                </c:pt>
                <c:pt idx="44">
                  <c:v>0.15384615384615385</c:v>
                </c:pt>
                <c:pt idx="45">
                  <c:v>0.15384615384615385</c:v>
                </c:pt>
                <c:pt idx="46">
                  <c:v>0.15384615384615385</c:v>
                </c:pt>
                <c:pt idx="47">
                  <c:v>0.15384615384615385</c:v>
                </c:pt>
                <c:pt idx="48">
                  <c:v>0.15384615384615385</c:v>
                </c:pt>
                <c:pt idx="49">
                  <c:v>0.15384615384615385</c:v>
                </c:pt>
                <c:pt idx="50">
                  <c:v>0.15384615384615385</c:v>
                </c:pt>
                <c:pt idx="51">
                  <c:v>0.15384615384615385</c:v>
                </c:pt>
                <c:pt idx="52">
                  <c:v>0.15384615384615385</c:v>
                </c:pt>
                <c:pt idx="53">
                  <c:v>0.15384615384615385</c:v>
                </c:pt>
                <c:pt idx="54">
                  <c:v>0.15384615384615385</c:v>
                </c:pt>
                <c:pt idx="55">
                  <c:v>0.15384615384615385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4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'3.4'!$O$2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'3.4'!$O$3:$O$84</c:f>
              <c:numCache>
                <c:formatCode>0.00</c:formatCode>
                <c:ptCount val="82"/>
                <c:pt idx="0">
                  <c:v>9.9230769230769251</c:v>
                </c:pt>
                <c:pt idx="1">
                  <c:v>9.9230769230769251</c:v>
                </c:pt>
                <c:pt idx="2">
                  <c:v>9.9230769230769251</c:v>
                </c:pt>
                <c:pt idx="3">
                  <c:v>9.9230769230769251</c:v>
                </c:pt>
                <c:pt idx="4">
                  <c:v>9.9230769230769251</c:v>
                </c:pt>
                <c:pt idx="5">
                  <c:v>9.9230769230769251</c:v>
                </c:pt>
                <c:pt idx="6">
                  <c:v>9.9230769230769251</c:v>
                </c:pt>
                <c:pt idx="7">
                  <c:v>9.9230769230769251</c:v>
                </c:pt>
                <c:pt idx="8">
                  <c:v>9.9230769230769251</c:v>
                </c:pt>
                <c:pt idx="9">
                  <c:v>9.9230769230769251</c:v>
                </c:pt>
                <c:pt idx="10">
                  <c:v>9.9230769230769251</c:v>
                </c:pt>
                <c:pt idx="11">
                  <c:v>9.9230769230769251</c:v>
                </c:pt>
                <c:pt idx="12">
                  <c:v>9.9230769230769251</c:v>
                </c:pt>
                <c:pt idx="13">
                  <c:v>9.9230769230769251</c:v>
                </c:pt>
                <c:pt idx="14">
                  <c:v>9.9230769230769251</c:v>
                </c:pt>
                <c:pt idx="15">
                  <c:v>9.9230769230769251</c:v>
                </c:pt>
                <c:pt idx="16">
                  <c:v>9.9230769230769251</c:v>
                </c:pt>
                <c:pt idx="17">
                  <c:v>9.9230769230769251</c:v>
                </c:pt>
                <c:pt idx="18">
                  <c:v>9.9230769230769251</c:v>
                </c:pt>
                <c:pt idx="19">
                  <c:v>9.9230769230769251</c:v>
                </c:pt>
                <c:pt idx="20">
                  <c:v>9.9230769230769251</c:v>
                </c:pt>
                <c:pt idx="21">
                  <c:v>9.9230769230769251</c:v>
                </c:pt>
                <c:pt idx="22">
                  <c:v>9.9230769230769251</c:v>
                </c:pt>
                <c:pt idx="23">
                  <c:v>9.9230769230769251</c:v>
                </c:pt>
                <c:pt idx="24">
                  <c:v>9.9230769230769251</c:v>
                </c:pt>
                <c:pt idx="25">
                  <c:v>9.9230769230769251</c:v>
                </c:pt>
                <c:pt idx="26">
                  <c:v>9.9230769230769251</c:v>
                </c:pt>
                <c:pt idx="27">
                  <c:v>9.9230769230769251</c:v>
                </c:pt>
                <c:pt idx="28">
                  <c:v>9.9230769230769251</c:v>
                </c:pt>
                <c:pt idx="29">
                  <c:v>9.9230769230769251</c:v>
                </c:pt>
                <c:pt idx="30">
                  <c:v>9.9230769230769251</c:v>
                </c:pt>
                <c:pt idx="31">
                  <c:v>9.9230769230769251</c:v>
                </c:pt>
                <c:pt idx="32">
                  <c:v>9.9230769230769251</c:v>
                </c:pt>
                <c:pt idx="33">
                  <c:v>9.9230769230769251</c:v>
                </c:pt>
                <c:pt idx="34">
                  <c:v>9.9230769230769251</c:v>
                </c:pt>
                <c:pt idx="35">
                  <c:v>9.9230769230769251</c:v>
                </c:pt>
                <c:pt idx="36">
                  <c:v>9.9230769230769251</c:v>
                </c:pt>
                <c:pt idx="37">
                  <c:v>9.9230769230769251</c:v>
                </c:pt>
                <c:pt idx="38">
                  <c:v>9.9230769230769251</c:v>
                </c:pt>
                <c:pt idx="39">
                  <c:v>9.9230769230769251</c:v>
                </c:pt>
                <c:pt idx="40">
                  <c:v>9.9230769230769251</c:v>
                </c:pt>
                <c:pt idx="41">
                  <c:v>9.9230769230769251</c:v>
                </c:pt>
                <c:pt idx="42">
                  <c:v>9.9230769230769251</c:v>
                </c:pt>
                <c:pt idx="43">
                  <c:v>9.9230769230769251</c:v>
                </c:pt>
                <c:pt idx="44">
                  <c:v>9.9230769230769251</c:v>
                </c:pt>
                <c:pt idx="45">
                  <c:v>9.9230769230769251</c:v>
                </c:pt>
                <c:pt idx="46">
                  <c:v>9.9230769230769251</c:v>
                </c:pt>
                <c:pt idx="47">
                  <c:v>9.9230769230769251</c:v>
                </c:pt>
                <c:pt idx="48">
                  <c:v>9.9230769230769251</c:v>
                </c:pt>
                <c:pt idx="49">
                  <c:v>9.9230769230769251</c:v>
                </c:pt>
                <c:pt idx="50">
                  <c:v>9.9230769230769251</c:v>
                </c:pt>
                <c:pt idx="51">
                  <c:v>9.9230769230769251</c:v>
                </c:pt>
                <c:pt idx="52">
                  <c:v>9.9230769230769251</c:v>
                </c:pt>
                <c:pt idx="53">
                  <c:v>9.9230769230769251</c:v>
                </c:pt>
                <c:pt idx="54">
                  <c:v>9.9230769230769251</c:v>
                </c:pt>
                <c:pt idx="55">
                  <c:v>9.9230769230769251</c:v>
                </c:pt>
                <c:pt idx="56">
                  <c:v>28.999999999999996</c:v>
                </c:pt>
                <c:pt idx="57">
                  <c:v>15</c:v>
                </c:pt>
                <c:pt idx="58">
                  <c:v>13</c:v>
                </c:pt>
                <c:pt idx="59">
                  <c:v>6</c:v>
                </c:pt>
                <c:pt idx="60">
                  <c:v>3</c:v>
                </c:pt>
                <c:pt idx="61">
                  <c:v>7.0000000000000009</c:v>
                </c:pt>
                <c:pt idx="62">
                  <c:v>24</c:v>
                </c:pt>
                <c:pt idx="63">
                  <c:v>30</c:v>
                </c:pt>
                <c:pt idx="64">
                  <c:v>4</c:v>
                </c:pt>
                <c:pt idx="65">
                  <c:v>3</c:v>
                </c:pt>
                <c:pt idx="66">
                  <c:v>7.0000000000000009</c:v>
                </c:pt>
                <c:pt idx="67">
                  <c:v>11</c:v>
                </c:pt>
                <c:pt idx="68">
                  <c:v>7.0000000000000009</c:v>
                </c:pt>
                <c:pt idx="69">
                  <c:v>8</c:v>
                </c:pt>
                <c:pt idx="70">
                  <c:v>6</c:v>
                </c:pt>
                <c:pt idx="71">
                  <c:v>4</c:v>
                </c:pt>
                <c:pt idx="72">
                  <c:v>3</c:v>
                </c:pt>
                <c:pt idx="73">
                  <c:v>6</c:v>
                </c:pt>
                <c:pt idx="74">
                  <c:v>11</c:v>
                </c:pt>
                <c:pt idx="75">
                  <c:v>8</c:v>
                </c:pt>
                <c:pt idx="76">
                  <c:v>4</c:v>
                </c:pt>
                <c:pt idx="77">
                  <c:v>17</c:v>
                </c:pt>
                <c:pt idx="78">
                  <c:v>13</c:v>
                </c:pt>
                <c:pt idx="79">
                  <c:v>5</c:v>
                </c:pt>
                <c:pt idx="80">
                  <c:v>4</c:v>
                </c:pt>
                <c:pt idx="81">
                  <c:v>10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'3.4'!$P$2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'3.4'!$P$3:$P$84</c:f>
              <c:numCache>
                <c:formatCode>0.00</c:formatCode>
                <c:ptCount val="82"/>
                <c:pt idx="0">
                  <c:v>9.1538461538461515</c:v>
                </c:pt>
                <c:pt idx="1">
                  <c:v>9.1538461538461515</c:v>
                </c:pt>
                <c:pt idx="2">
                  <c:v>9.1538461538461515</c:v>
                </c:pt>
                <c:pt idx="3">
                  <c:v>9.1538461538461515</c:v>
                </c:pt>
                <c:pt idx="4">
                  <c:v>9.1538461538461515</c:v>
                </c:pt>
                <c:pt idx="5">
                  <c:v>9.1538461538461515</c:v>
                </c:pt>
                <c:pt idx="6">
                  <c:v>9.1538461538461515</c:v>
                </c:pt>
                <c:pt idx="7">
                  <c:v>9.1538461538461515</c:v>
                </c:pt>
                <c:pt idx="8">
                  <c:v>9.1538461538461515</c:v>
                </c:pt>
                <c:pt idx="9">
                  <c:v>9.1538461538461515</c:v>
                </c:pt>
                <c:pt idx="10">
                  <c:v>9.1538461538461515</c:v>
                </c:pt>
                <c:pt idx="11">
                  <c:v>9.1538461538461515</c:v>
                </c:pt>
                <c:pt idx="12">
                  <c:v>9.1538461538461515</c:v>
                </c:pt>
                <c:pt idx="13">
                  <c:v>9.1538461538461515</c:v>
                </c:pt>
                <c:pt idx="14">
                  <c:v>9.1538461538461515</c:v>
                </c:pt>
                <c:pt idx="15">
                  <c:v>9.1538461538461515</c:v>
                </c:pt>
                <c:pt idx="16">
                  <c:v>9.1538461538461515</c:v>
                </c:pt>
                <c:pt idx="17">
                  <c:v>9.1538461538461515</c:v>
                </c:pt>
                <c:pt idx="18">
                  <c:v>9.1538461538461515</c:v>
                </c:pt>
                <c:pt idx="19">
                  <c:v>9.1538461538461515</c:v>
                </c:pt>
                <c:pt idx="20">
                  <c:v>9.1538461538461515</c:v>
                </c:pt>
                <c:pt idx="21">
                  <c:v>9.1538461538461515</c:v>
                </c:pt>
                <c:pt idx="22">
                  <c:v>9.1538461538461515</c:v>
                </c:pt>
                <c:pt idx="23">
                  <c:v>9.1538461538461515</c:v>
                </c:pt>
                <c:pt idx="24">
                  <c:v>9.1538461538461515</c:v>
                </c:pt>
                <c:pt idx="25">
                  <c:v>9.1538461538461515</c:v>
                </c:pt>
                <c:pt idx="26">
                  <c:v>9.1538461538461515</c:v>
                </c:pt>
                <c:pt idx="27">
                  <c:v>9.1538461538461515</c:v>
                </c:pt>
                <c:pt idx="28">
                  <c:v>9.1538461538461515</c:v>
                </c:pt>
                <c:pt idx="29">
                  <c:v>9.1538461538461515</c:v>
                </c:pt>
                <c:pt idx="30">
                  <c:v>9.1538461538461515</c:v>
                </c:pt>
                <c:pt idx="31">
                  <c:v>9.1538461538461515</c:v>
                </c:pt>
                <c:pt idx="32">
                  <c:v>9.1538461538461515</c:v>
                </c:pt>
                <c:pt idx="33">
                  <c:v>9.1538461538461515</c:v>
                </c:pt>
                <c:pt idx="34">
                  <c:v>9.1538461538461515</c:v>
                </c:pt>
                <c:pt idx="35">
                  <c:v>9.1538461538461515</c:v>
                </c:pt>
                <c:pt idx="36">
                  <c:v>9.1538461538461515</c:v>
                </c:pt>
                <c:pt idx="37">
                  <c:v>9.1538461538461515</c:v>
                </c:pt>
                <c:pt idx="38">
                  <c:v>9.1538461538461515</c:v>
                </c:pt>
                <c:pt idx="39">
                  <c:v>9.1538461538461515</c:v>
                </c:pt>
                <c:pt idx="40">
                  <c:v>9.1538461538461515</c:v>
                </c:pt>
                <c:pt idx="41">
                  <c:v>9.1538461538461515</c:v>
                </c:pt>
                <c:pt idx="42">
                  <c:v>9.1538461538461515</c:v>
                </c:pt>
                <c:pt idx="43">
                  <c:v>9.1538461538461515</c:v>
                </c:pt>
                <c:pt idx="44">
                  <c:v>9.1538461538461515</c:v>
                </c:pt>
                <c:pt idx="45">
                  <c:v>9.1538461538461515</c:v>
                </c:pt>
                <c:pt idx="46">
                  <c:v>9.1538461538461515</c:v>
                </c:pt>
                <c:pt idx="47">
                  <c:v>9.1538461538461515</c:v>
                </c:pt>
                <c:pt idx="48">
                  <c:v>9.1538461538461515</c:v>
                </c:pt>
                <c:pt idx="49">
                  <c:v>9.1538461538461515</c:v>
                </c:pt>
                <c:pt idx="50">
                  <c:v>9.1538461538461515</c:v>
                </c:pt>
                <c:pt idx="51">
                  <c:v>9.1538461538461515</c:v>
                </c:pt>
                <c:pt idx="52">
                  <c:v>9.1538461538461515</c:v>
                </c:pt>
                <c:pt idx="53">
                  <c:v>9.1538461538461515</c:v>
                </c:pt>
                <c:pt idx="54">
                  <c:v>9.1538461538461515</c:v>
                </c:pt>
                <c:pt idx="55">
                  <c:v>9.1538461538461515</c:v>
                </c:pt>
                <c:pt idx="56">
                  <c:v>21</c:v>
                </c:pt>
                <c:pt idx="57">
                  <c:v>3</c:v>
                </c:pt>
                <c:pt idx="58">
                  <c:v>3</c:v>
                </c:pt>
                <c:pt idx="59">
                  <c:v>16</c:v>
                </c:pt>
                <c:pt idx="60">
                  <c:v>10</c:v>
                </c:pt>
                <c:pt idx="61">
                  <c:v>7.0000000000000009</c:v>
                </c:pt>
                <c:pt idx="62">
                  <c:v>10</c:v>
                </c:pt>
                <c:pt idx="63">
                  <c:v>28.000000000000004</c:v>
                </c:pt>
                <c:pt idx="64">
                  <c:v>9</c:v>
                </c:pt>
                <c:pt idx="65">
                  <c:v>17</c:v>
                </c:pt>
                <c:pt idx="66">
                  <c:v>6</c:v>
                </c:pt>
                <c:pt idx="67">
                  <c:v>12</c:v>
                </c:pt>
                <c:pt idx="68">
                  <c:v>9</c:v>
                </c:pt>
                <c:pt idx="69">
                  <c:v>8</c:v>
                </c:pt>
                <c:pt idx="70">
                  <c:v>5</c:v>
                </c:pt>
                <c:pt idx="71">
                  <c:v>11</c:v>
                </c:pt>
                <c:pt idx="72">
                  <c:v>8</c:v>
                </c:pt>
                <c:pt idx="73">
                  <c:v>7.0000000000000009</c:v>
                </c:pt>
                <c:pt idx="74">
                  <c:v>6</c:v>
                </c:pt>
                <c:pt idx="75">
                  <c:v>11</c:v>
                </c:pt>
                <c:pt idx="76">
                  <c:v>3</c:v>
                </c:pt>
                <c:pt idx="77">
                  <c:v>1</c:v>
                </c:pt>
                <c:pt idx="78">
                  <c:v>1</c:v>
                </c:pt>
                <c:pt idx="79">
                  <c:v>13</c:v>
                </c:pt>
                <c:pt idx="80">
                  <c:v>6</c:v>
                </c:pt>
                <c:pt idx="81">
                  <c:v>7.0000000000000009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'3.4'!$Q$2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'3.4'!$Q$3:$Q$84</c:f>
              <c:numCache>
                <c:formatCode>0.00</c:formatCode>
                <c:ptCount val="82"/>
                <c:pt idx="0">
                  <c:v>26.73076923076923</c:v>
                </c:pt>
                <c:pt idx="1">
                  <c:v>26.73076923076923</c:v>
                </c:pt>
                <c:pt idx="2">
                  <c:v>26.73076923076923</c:v>
                </c:pt>
                <c:pt idx="3">
                  <c:v>26.73076923076923</c:v>
                </c:pt>
                <c:pt idx="4">
                  <c:v>26.73076923076923</c:v>
                </c:pt>
                <c:pt idx="5">
                  <c:v>26.73076923076923</c:v>
                </c:pt>
                <c:pt idx="6">
                  <c:v>26.73076923076923</c:v>
                </c:pt>
                <c:pt idx="7">
                  <c:v>26.73076923076923</c:v>
                </c:pt>
                <c:pt idx="8">
                  <c:v>26.73076923076923</c:v>
                </c:pt>
                <c:pt idx="9">
                  <c:v>26.73076923076923</c:v>
                </c:pt>
                <c:pt idx="10">
                  <c:v>26.73076923076923</c:v>
                </c:pt>
                <c:pt idx="11">
                  <c:v>26.73076923076923</c:v>
                </c:pt>
                <c:pt idx="12">
                  <c:v>26.73076923076923</c:v>
                </c:pt>
                <c:pt idx="13">
                  <c:v>26.73076923076923</c:v>
                </c:pt>
                <c:pt idx="14">
                  <c:v>26.73076923076923</c:v>
                </c:pt>
                <c:pt idx="15">
                  <c:v>26.73076923076923</c:v>
                </c:pt>
                <c:pt idx="16">
                  <c:v>26.73076923076923</c:v>
                </c:pt>
                <c:pt idx="17">
                  <c:v>26.73076923076923</c:v>
                </c:pt>
                <c:pt idx="18">
                  <c:v>26.73076923076923</c:v>
                </c:pt>
                <c:pt idx="19">
                  <c:v>26.73076923076923</c:v>
                </c:pt>
                <c:pt idx="20">
                  <c:v>26.73076923076923</c:v>
                </c:pt>
                <c:pt idx="21">
                  <c:v>26.73076923076923</c:v>
                </c:pt>
                <c:pt idx="22">
                  <c:v>26.73076923076923</c:v>
                </c:pt>
                <c:pt idx="23">
                  <c:v>26.73076923076923</c:v>
                </c:pt>
                <c:pt idx="24">
                  <c:v>26.73076923076923</c:v>
                </c:pt>
                <c:pt idx="25">
                  <c:v>26.73076923076923</c:v>
                </c:pt>
                <c:pt idx="26">
                  <c:v>26.73076923076923</c:v>
                </c:pt>
                <c:pt idx="27">
                  <c:v>26.73076923076923</c:v>
                </c:pt>
                <c:pt idx="28">
                  <c:v>26.73076923076923</c:v>
                </c:pt>
                <c:pt idx="29">
                  <c:v>26.73076923076923</c:v>
                </c:pt>
                <c:pt idx="30">
                  <c:v>26.73076923076923</c:v>
                </c:pt>
                <c:pt idx="31">
                  <c:v>26.73076923076923</c:v>
                </c:pt>
                <c:pt idx="32">
                  <c:v>26.73076923076923</c:v>
                </c:pt>
                <c:pt idx="33">
                  <c:v>26.73076923076923</c:v>
                </c:pt>
                <c:pt idx="34">
                  <c:v>26.73076923076923</c:v>
                </c:pt>
                <c:pt idx="35">
                  <c:v>26.73076923076923</c:v>
                </c:pt>
                <c:pt idx="36">
                  <c:v>26.73076923076923</c:v>
                </c:pt>
                <c:pt idx="37">
                  <c:v>26.73076923076923</c:v>
                </c:pt>
                <c:pt idx="38">
                  <c:v>26.73076923076923</c:v>
                </c:pt>
                <c:pt idx="39">
                  <c:v>26.73076923076923</c:v>
                </c:pt>
                <c:pt idx="40">
                  <c:v>26.73076923076923</c:v>
                </c:pt>
                <c:pt idx="41">
                  <c:v>26.73076923076923</c:v>
                </c:pt>
                <c:pt idx="42">
                  <c:v>26.73076923076923</c:v>
                </c:pt>
                <c:pt idx="43">
                  <c:v>26.73076923076923</c:v>
                </c:pt>
                <c:pt idx="44">
                  <c:v>26.73076923076923</c:v>
                </c:pt>
                <c:pt idx="45">
                  <c:v>26.73076923076923</c:v>
                </c:pt>
                <c:pt idx="46">
                  <c:v>26.73076923076923</c:v>
                </c:pt>
                <c:pt idx="47">
                  <c:v>26.73076923076923</c:v>
                </c:pt>
                <c:pt idx="48">
                  <c:v>26.73076923076923</c:v>
                </c:pt>
                <c:pt idx="49">
                  <c:v>26.73076923076923</c:v>
                </c:pt>
                <c:pt idx="50">
                  <c:v>26.73076923076923</c:v>
                </c:pt>
                <c:pt idx="51">
                  <c:v>26.73076923076923</c:v>
                </c:pt>
                <c:pt idx="52">
                  <c:v>26.73076923076923</c:v>
                </c:pt>
                <c:pt idx="53">
                  <c:v>26.73076923076923</c:v>
                </c:pt>
                <c:pt idx="54">
                  <c:v>26.73076923076923</c:v>
                </c:pt>
                <c:pt idx="55">
                  <c:v>26.73076923076923</c:v>
                </c:pt>
                <c:pt idx="56">
                  <c:v>25</c:v>
                </c:pt>
                <c:pt idx="57">
                  <c:v>28.999999999999996</c:v>
                </c:pt>
                <c:pt idx="58">
                  <c:v>9</c:v>
                </c:pt>
                <c:pt idx="59">
                  <c:v>33</c:v>
                </c:pt>
                <c:pt idx="60">
                  <c:v>30</c:v>
                </c:pt>
                <c:pt idx="61">
                  <c:v>31</c:v>
                </c:pt>
                <c:pt idx="62">
                  <c:v>33</c:v>
                </c:pt>
                <c:pt idx="63">
                  <c:v>22</c:v>
                </c:pt>
                <c:pt idx="64">
                  <c:v>23</c:v>
                </c:pt>
                <c:pt idx="65">
                  <c:v>14.000000000000002</c:v>
                </c:pt>
                <c:pt idx="66">
                  <c:v>27</c:v>
                </c:pt>
                <c:pt idx="67">
                  <c:v>22</c:v>
                </c:pt>
                <c:pt idx="68">
                  <c:v>34</c:v>
                </c:pt>
                <c:pt idx="69">
                  <c:v>16</c:v>
                </c:pt>
                <c:pt idx="70">
                  <c:v>36</c:v>
                </c:pt>
                <c:pt idx="71">
                  <c:v>28.999999999999996</c:v>
                </c:pt>
                <c:pt idx="72">
                  <c:v>27</c:v>
                </c:pt>
                <c:pt idx="73">
                  <c:v>26</c:v>
                </c:pt>
                <c:pt idx="74">
                  <c:v>17</c:v>
                </c:pt>
                <c:pt idx="75">
                  <c:v>31</c:v>
                </c:pt>
                <c:pt idx="76">
                  <c:v>28.999999999999996</c:v>
                </c:pt>
                <c:pt idx="77">
                  <c:v>38</c:v>
                </c:pt>
                <c:pt idx="78">
                  <c:v>35</c:v>
                </c:pt>
                <c:pt idx="79">
                  <c:v>20</c:v>
                </c:pt>
                <c:pt idx="80">
                  <c:v>31</c:v>
                </c:pt>
                <c:pt idx="81">
                  <c:v>28.000000000000004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'3.4'!$R$2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'3.4'!$R$3:$R$84</c:f>
              <c:numCache>
                <c:formatCode>0.00</c:formatCode>
                <c:ptCount val="82"/>
                <c:pt idx="0">
                  <c:v>53.653846153846139</c:v>
                </c:pt>
                <c:pt idx="1">
                  <c:v>53.653846153846139</c:v>
                </c:pt>
                <c:pt idx="2">
                  <c:v>53.653846153846139</c:v>
                </c:pt>
                <c:pt idx="3">
                  <c:v>53.653846153846139</c:v>
                </c:pt>
                <c:pt idx="4">
                  <c:v>53.653846153846139</c:v>
                </c:pt>
                <c:pt idx="5">
                  <c:v>53.653846153846139</c:v>
                </c:pt>
                <c:pt idx="6">
                  <c:v>53.653846153846139</c:v>
                </c:pt>
                <c:pt idx="7">
                  <c:v>53.653846153846139</c:v>
                </c:pt>
                <c:pt idx="8">
                  <c:v>53.653846153846139</c:v>
                </c:pt>
                <c:pt idx="9">
                  <c:v>53.653846153846139</c:v>
                </c:pt>
                <c:pt idx="10">
                  <c:v>53.653846153846139</c:v>
                </c:pt>
                <c:pt idx="11">
                  <c:v>53.653846153846139</c:v>
                </c:pt>
                <c:pt idx="12">
                  <c:v>53.653846153846139</c:v>
                </c:pt>
                <c:pt idx="13">
                  <c:v>53.653846153846139</c:v>
                </c:pt>
                <c:pt idx="14">
                  <c:v>53.653846153846139</c:v>
                </c:pt>
                <c:pt idx="15">
                  <c:v>53.653846153846139</c:v>
                </c:pt>
                <c:pt idx="16">
                  <c:v>53.653846153846139</c:v>
                </c:pt>
                <c:pt idx="17">
                  <c:v>53.653846153846139</c:v>
                </c:pt>
                <c:pt idx="18">
                  <c:v>53.653846153846139</c:v>
                </c:pt>
                <c:pt idx="19">
                  <c:v>53.653846153846139</c:v>
                </c:pt>
                <c:pt idx="20">
                  <c:v>53.653846153846139</c:v>
                </c:pt>
                <c:pt idx="21">
                  <c:v>53.653846153846139</c:v>
                </c:pt>
                <c:pt idx="22">
                  <c:v>53.653846153846139</c:v>
                </c:pt>
                <c:pt idx="23">
                  <c:v>53.653846153846139</c:v>
                </c:pt>
                <c:pt idx="24">
                  <c:v>53.653846153846139</c:v>
                </c:pt>
                <c:pt idx="25">
                  <c:v>53.653846153846139</c:v>
                </c:pt>
                <c:pt idx="26">
                  <c:v>53.653846153846139</c:v>
                </c:pt>
                <c:pt idx="27">
                  <c:v>53.653846153846139</c:v>
                </c:pt>
                <c:pt idx="28">
                  <c:v>53.653846153846139</c:v>
                </c:pt>
                <c:pt idx="29">
                  <c:v>53.653846153846139</c:v>
                </c:pt>
                <c:pt idx="30">
                  <c:v>53.653846153846139</c:v>
                </c:pt>
                <c:pt idx="31">
                  <c:v>53.653846153846139</c:v>
                </c:pt>
                <c:pt idx="32">
                  <c:v>53.653846153846139</c:v>
                </c:pt>
                <c:pt idx="33">
                  <c:v>53.653846153846139</c:v>
                </c:pt>
                <c:pt idx="34">
                  <c:v>53.653846153846139</c:v>
                </c:pt>
                <c:pt idx="35">
                  <c:v>53.653846153846139</c:v>
                </c:pt>
                <c:pt idx="36">
                  <c:v>53.653846153846139</c:v>
                </c:pt>
                <c:pt idx="37">
                  <c:v>53.653846153846139</c:v>
                </c:pt>
                <c:pt idx="38">
                  <c:v>53.653846153846139</c:v>
                </c:pt>
                <c:pt idx="39">
                  <c:v>53.653846153846139</c:v>
                </c:pt>
                <c:pt idx="40">
                  <c:v>53.653846153846139</c:v>
                </c:pt>
                <c:pt idx="41">
                  <c:v>53.653846153846139</c:v>
                </c:pt>
                <c:pt idx="42">
                  <c:v>53.653846153846139</c:v>
                </c:pt>
                <c:pt idx="43">
                  <c:v>53.653846153846139</c:v>
                </c:pt>
                <c:pt idx="44">
                  <c:v>53.653846153846139</c:v>
                </c:pt>
                <c:pt idx="45">
                  <c:v>53.653846153846139</c:v>
                </c:pt>
                <c:pt idx="46">
                  <c:v>53.653846153846139</c:v>
                </c:pt>
                <c:pt idx="47">
                  <c:v>53.653846153846139</c:v>
                </c:pt>
                <c:pt idx="48">
                  <c:v>53.653846153846139</c:v>
                </c:pt>
                <c:pt idx="49">
                  <c:v>53.653846153846139</c:v>
                </c:pt>
                <c:pt idx="50">
                  <c:v>53.653846153846139</c:v>
                </c:pt>
                <c:pt idx="51">
                  <c:v>53.653846153846139</c:v>
                </c:pt>
                <c:pt idx="52">
                  <c:v>53.653846153846139</c:v>
                </c:pt>
                <c:pt idx="53">
                  <c:v>53.653846153846139</c:v>
                </c:pt>
                <c:pt idx="54">
                  <c:v>53.653846153846139</c:v>
                </c:pt>
                <c:pt idx="55">
                  <c:v>53.653846153846139</c:v>
                </c:pt>
                <c:pt idx="56">
                  <c:v>25</c:v>
                </c:pt>
                <c:pt idx="57">
                  <c:v>52</c:v>
                </c:pt>
                <c:pt idx="58">
                  <c:v>75</c:v>
                </c:pt>
                <c:pt idx="59">
                  <c:v>46</c:v>
                </c:pt>
                <c:pt idx="60">
                  <c:v>56.999999999999993</c:v>
                </c:pt>
                <c:pt idx="61">
                  <c:v>54</c:v>
                </c:pt>
                <c:pt idx="62">
                  <c:v>32</c:v>
                </c:pt>
                <c:pt idx="63">
                  <c:v>6</c:v>
                </c:pt>
                <c:pt idx="64">
                  <c:v>64</c:v>
                </c:pt>
                <c:pt idx="65">
                  <c:v>67</c:v>
                </c:pt>
                <c:pt idx="66">
                  <c:v>59</c:v>
                </c:pt>
                <c:pt idx="67">
                  <c:v>56.000000000000007</c:v>
                </c:pt>
                <c:pt idx="68">
                  <c:v>51</c:v>
                </c:pt>
                <c:pt idx="69">
                  <c:v>67</c:v>
                </c:pt>
                <c:pt idx="70">
                  <c:v>53</c:v>
                </c:pt>
                <c:pt idx="71">
                  <c:v>56.999999999999993</c:v>
                </c:pt>
                <c:pt idx="72">
                  <c:v>62</c:v>
                </c:pt>
                <c:pt idx="73">
                  <c:v>61</c:v>
                </c:pt>
                <c:pt idx="74">
                  <c:v>65</c:v>
                </c:pt>
                <c:pt idx="75">
                  <c:v>49</c:v>
                </c:pt>
                <c:pt idx="76">
                  <c:v>64</c:v>
                </c:pt>
                <c:pt idx="77">
                  <c:v>45</c:v>
                </c:pt>
                <c:pt idx="78">
                  <c:v>51</c:v>
                </c:pt>
                <c:pt idx="79">
                  <c:v>62</c:v>
                </c:pt>
                <c:pt idx="80">
                  <c:v>59</c:v>
                </c:pt>
                <c:pt idx="81">
                  <c:v>56.000000000000007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'3.4'!$S$2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'3.4'!$S$3:$S$84</c:f>
              <c:numCache>
                <c:formatCode>0.00</c:formatCode>
                <c:ptCount val="82"/>
                <c:pt idx="0">
                  <c:v>0.61538461538461542</c:v>
                </c:pt>
                <c:pt idx="1">
                  <c:v>0.61538461538461542</c:v>
                </c:pt>
                <c:pt idx="2">
                  <c:v>0.61538461538461542</c:v>
                </c:pt>
                <c:pt idx="3">
                  <c:v>0.61538461538461542</c:v>
                </c:pt>
                <c:pt idx="4">
                  <c:v>0.61538461538461542</c:v>
                </c:pt>
                <c:pt idx="5">
                  <c:v>0.61538461538461542</c:v>
                </c:pt>
                <c:pt idx="6">
                  <c:v>0.61538461538461542</c:v>
                </c:pt>
                <c:pt idx="7">
                  <c:v>0.61538461538461542</c:v>
                </c:pt>
                <c:pt idx="8">
                  <c:v>0.61538461538461542</c:v>
                </c:pt>
                <c:pt idx="9">
                  <c:v>0.61538461538461542</c:v>
                </c:pt>
                <c:pt idx="10">
                  <c:v>0.61538461538461542</c:v>
                </c:pt>
                <c:pt idx="11">
                  <c:v>0.61538461538461542</c:v>
                </c:pt>
                <c:pt idx="12">
                  <c:v>0.61538461538461542</c:v>
                </c:pt>
                <c:pt idx="13">
                  <c:v>0.61538461538461542</c:v>
                </c:pt>
                <c:pt idx="14">
                  <c:v>0.61538461538461542</c:v>
                </c:pt>
                <c:pt idx="15">
                  <c:v>0.61538461538461542</c:v>
                </c:pt>
                <c:pt idx="16">
                  <c:v>0.61538461538461542</c:v>
                </c:pt>
                <c:pt idx="17">
                  <c:v>0.61538461538461542</c:v>
                </c:pt>
                <c:pt idx="18">
                  <c:v>0.61538461538461542</c:v>
                </c:pt>
                <c:pt idx="19">
                  <c:v>0.61538461538461542</c:v>
                </c:pt>
                <c:pt idx="20">
                  <c:v>0.61538461538461542</c:v>
                </c:pt>
                <c:pt idx="21">
                  <c:v>0.61538461538461542</c:v>
                </c:pt>
                <c:pt idx="22">
                  <c:v>0.61538461538461542</c:v>
                </c:pt>
                <c:pt idx="23">
                  <c:v>0.61538461538461542</c:v>
                </c:pt>
                <c:pt idx="24">
                  <c:v>0.61538461538461542</c:v>
                </c:pt>
                <c:pt idx="25">
                  <c:v>0.61538461538461542</c:v>
                </c:pt>
                <c:pt idx="26">
                  <c:v>0.61538461538461542</c:v>
                </c:pt>
                <c:pt idx="27">
                  <c:v>0.61538461538461542</c:v>
                </c:pt>
                <c:pt idx="28">
                  <c:v>0.61538461538461542</c:v>
                </c:pt>
                <c:pt idx="29">
                  <c:v>0.61538461538461542</c:v>
                </c:pt>
                <c:pt idx="30">
                  <c:v>0.61538461538461542</c:v>
                </c:pt>
                <c:pt idx="31">
                  <c:v>0.61538461538461542</c:v>
                </c:pt>
                <c:pt idx="32">
                  <c:v>0.61538461538461542</c:v>
                </c:pt>
                <c:pt idx="33">
                  <c:v>0.61538461538461542</c:v>
                </c:pt>
                <c:pt idx="34">
                  <c:v>0.61538461538461542</c:v>
                </c:pt>
                <c:pt idx="35">
                  <c:v>0.61538461538461542</c:v>
                </c:pt>
                <c:pt idx="36">
                  <c:v>0.61538461538461542</c:v>
                </c:pt>
                <c:pt idx="37">
                  <c:v>0.61538461538461542</c:v>
                </c:pt>
                <c:pt idx="38">
                  <c:v>0.61538461538461542</c:v>
                </c:pt>
                <c:pt idx="39">
                  <c:v>0.61538461538461542</c:v>
                </c:pt>
                <c:pt idx="40">
                  <c:v>0.61538461538461542</c:v>
                </c:pt>
                <c:pt idx="41">
                  <c:v>0.61538461538461542</c:v>
                </c:pt>
                <c:pt idx="42">
                  <c:v>0.61538461538461542</c:v>
                </c:pt>
                <c:pt idx="43">
                  <c:v>0.61538461538461542</c:v>
                </c:pt>
                <c:pt idx="44">
                  <c:v>0.61538461538461542</c:v>
                </c:pt>
                <c:pt idx="45">
                  <c:v>0.61538461538461542</c:v>
                </c:pt>
                <c:pt idx="46">
                  <c:v>0.61538461538461542</c:v>
                </c:pt>
                <c:pt idx="47">
                  <c:v>0.61538461538461542</c:v>
                </c:pt>
                <c:pt idx="48">
                  <c:v>0.61538461538461542</c:v>
                </c:pt>
                <c:pt idx="49">
                  <c:v>0.61538461538461542</c:v>
                </c:pt>
                <c:pt idx="50">
                  <c:v>0.61538461538461542</c:v>
                </c:pt>
                <c:pt idx="51">
                  <c:v>0.61538461538461542</c:v>
                </c:pt>
                <c:pt idx="52">
                  <c:v>0.61538461538461542</c:v>
                </c:pt>
                <c:pt idx="53">
                  <c:v>0.61538461538461542</c:v>
                </c:pt>
                <c:pt idx="54">
                  <c:v>0.61538461538461542</c:v>
                </c:pt>
                <c:pt idx="55">
                  <c:v>0.61538461538461542</c:v>
                </c:pt>
                <c:pt idx="56">
                  <c:v>0</c:v>
                </c:pt>
                <c:pt idx="57">
                  <c:v>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2</c:v>
                </c:pt>
                <c:pt idx="62">
                  <c:v>0</c:v>
                </c:pt>
                <c:pt idx="63">
                  <c:v>11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4128"/>
        <c:axId val="139905664"/>
      </c:lineChart>
      <c:dateAx>
        <c:axId val="13990412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39905664"/>
        <c:crosses val="autoZero"/>
        <c:auto val="1"/>
        <c:lblOffset val="100"/>
        <c:baseTimeUnit val="months"/>
      </c:dateAx>
      <c:valAx>
        <c:axId val="139905664"/>
        <c:scaling>
          <c:orientation val="minMax"/>
          <c:max val="100"/>
          <c:min val="-2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39904128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87395444459617899"/>
          <c:w val="1"/>
          <c:h val="0.1260455554038210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59172101449275361"/>
        </c:manualLayout>
      </c:layout>
      <c:lineChart>
        <c:grouping val="standard"/>
        <c:varyColors val="0"/>
        <c:ser>
          <c:idx val="0"/>
          <c:order val="0"/>
          <c:tx>
            <c:strRef>
              <c:f>'3.4'!$N$2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'3.4'!$N$122:$N$203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0</c:v>
                </c:pt>
                <c:pt idx="61" formatCode="0.00">
                  <c:v>0</c:v>
                </c:pt>
                <c:pt idx="62" formatCode="0.00">
                  <c:v>0</c:v>
                </c:pt>
                <c:pt idx="63" formatCode="0.00">
                  <c:v>3.8332639563579581E-2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0</c:v>
                </c:pt>
                <c:pt idx="67" formatCode="0.00">
                  <c:v>0</c:v>
                </c:pt>
                <c:pt idx="68" formatCode="0.0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0</c:v>
                </c:pt>
                <c:pt idx="75" formatCode="0.00">
                  <c:v>0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0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'3.4'!$O$2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'3.4'!$O$122:$O$203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0.29190174145607622</c:v>
                </c:pt>
                <c:pt idx="57" formatCode="0.00">
                  <c:v>0.14593226823035549</c:v>
                </c:pt>
                <c:pt idx="58" formatCode="0.00">
                  <c:v>0.13269447336175608</c:v>
                </c:pt>
                <c:pt idx="59" formatCode="0.00">
                  <c:v>5.9211177079044365E-2</c:v>
                </c:pt>
                <c:pt idx="60" formatCode="0.00">
                  <c:v>3.3898328439860771E-2</c:v>
                </c:pt>
                <c:pt idx="61" formatCode="0.00">
                  <c:v>6.8348522909148363E-2</c:v>
                </c:pt>
                <c:pt idx="62" formatCode="0.00">
                  <c:v>0.24073470605360647</c:v>
                </c:pt>
                <c:pt idx="63" formatCode="0.00">
                  <c:v>0.29536122322014596</c:v>
                </c:pt>
                <c:pt idx="64" formatCode="0.00">
                  <c:v>3.9369832340940249E-2</c:v>
                </c:pt>
                <c:pt idx="65" formatCode="0.00">
                  <c:v>2.5779311062719457E-2</c:v>
                </c:pt>
                <c:pt idx="66" formatCode="0.00">
                  <c:v>7.2960980717670015E-2</c:v>
                </c:pt>
                <c:pt idx="67" formatCode="0.00">
                  <c:v>0.11047695240118729</c:v>
                </c:pt>
                <c:pt idx="68" formatCode="0.00">
                  <c:v>6.5265481055198027E-2</c:v>
                </c:pt>
                <c:pt idx="69" formatCode="0.00">
                  <c:v>8.4108604736072012E-2</c:v>
                </c:pt>
                <c:pt idx="70" formatCode="0.00">
                  <c:v>6.2002402032868525E-2</c:v>
                </c:pt>
                <c:pt idx="71" formatCode="0.00">
                  <c:v>3.6084413132325348E-2</c:v>
                </c:pt>
                <c:pt idx="72" formatCode="0.00">
                  <c:v>2.8133984894166061E-2</c:v>
                </c:pt>
                <c:pt idx="73" formatCode="0.00">
                  <c:v>6.295649086851593E-2</c:v>
                </c:pt>
                <c:pt idx="74" formatCode="0.00">
                  <c:v>0.1081228523665563</c:v>
                </c:pt>
                <c:pt idx="75" formatCode="0.00">
                  <c:v>8.2542620359817506E-2</c:v>
                </c:pt>
                <c:pt idx="76" formatCode="0.00">
                  <c:v>4.1714338595771609E-2</c:v>
                </c:pt>
                <c:pt idx="77" formatCode="0.00">
                  <c:v>0.1696196198608638</c:v>
                </c:pt>
                <c:pt idx="78" formatCode="0.00">
                  <c:v>0.13420756565202538</c:v>
                </c:pt>
                <c:pt idx="79" formatCode="0.00">
                  <c:v>5.2128584144256473E-2</c:v>
                </c:pt>
                <c:pt idx="80" formatCode="0.00">
                  <c:v>3.5988010497495553E-2</c:v>
                </c:pt>
                <c:pt idx="81" formatCode="0.00">
                  <c:v>9.5059308693091801E-2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'3.4'!$P$2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'3.4'!$P$122:$P$203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0.20933870829990314</c:v>
                </c:pt>
                <c:pt idx="57" formatCode="0.00">
                  <c:v>3.3570703996320679E-2</c:v>
                </c:pt>
                <c:pt idx="58" formatCode="0.00">
                  <c:v>3.2006651960463102E-2</c:v>
                </c:pt>
                <c:pt idx="59" formatCode="0.00">
                  <c:v>0.1556115803258479</c:v>
                </c:pt>
                <c:pt idx="60" formatCode="0.00">
                  <c:v>9.8430609535561389E-2</c:v>
                </c:pt>
                <c:pt idx="61" formatCode="0.00">
                  <c:v>6.8727478603615513E-2</c:v>
                </c:pt>
                <c:pt idx="62" formatCode="0.00">
                  <c:v>9.7133650233227203E-2</c:v>
                </c:pt>
                <c:pt idx="63" formatCode="0.00">
                  <c:v>0.27659171656392539</c:v>
                </c:pt>
                <c:pt idx="64" formatCode="0.00">
                  <c:v>8.8226637798481944E-2</c:v>
                </c:pt>
                <c:pt idx="65" formatCode="0.00">
                  <c:v>0.16513035553504668</c:v>
                </c:pt>
                <c:pt idx="66" formatCode="0.00">
                  <c:v>6.0976498583244582E-2</c:v>
                </c:pt>
                <c:pt idx="67" formatCode="0.00">
                  <c:v>0.1150054993225591</c:v>
                </c:pt>
                <c:pt idx="68" formatCode="0.00">
                  <c:v>9.0413995750550036E-2</c:v>
                </c:pt>
                <c:pt idx="69" formatCode="0.00">
                  <c:v>8.1317749701954087E-2</c:v>
                </c:pt>
                <c:pt idx="70" formatCode="0.00">
                  <c:v>4.9934241413907676E-2</c:v>
                </c:pt>
                <c:pt idx="71" formatCode="0.00">
                  <c:v>0.10534527739270938</c:v>
                </c:pt>
                <c:pt idx="72" formatCode="0.00">
                  <c:v>8.1112021714453753E-2</c:v>
                </c:pt>
                <c:pt idx="73" formatCode="0.00">
                  <c:v>6.8623376877200742E-2</c:v>
                </c:pt>
                <c:pt idx="74" formatCode="0.00">
                  <c:v>5.8678129765464063E-2</c:v>
                </c:pt>
                <c:pt idx="75" formatCode="0.00">
                  <c:v>0.11265253106039247</c:v>
                </c:pt>
                <c:pt idx="76" formatCode="0.00">
                  <c:v>3.1207116866737359E-2</c:v>
                </c:pt>
                <c:pt idx="77" formatCode="0.00">
                  <c:v>8.0675189679607438E-3</c:v>
                </c:pt>
                <c:pt idx="78" formatCode="0.00">
                  <c:v>8.906185454989857E-3</c:v>
                </c:pt>
                <c:pt idx="79" formatCode="0.00">
                  <c:v>0.13144587633232069</c:v>
                </c:pt>
                <c:pt idx="80" formatCode="0.00">
                  <c:v>6.175710710021079E-2</c:v>
                </c:pt>
                <c:pt idx="81" formatCode="0.00">
                  <c:v>6.8930845514722991E-2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'3.4'!$Q$2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'3.4'!$Q$122:$Q$203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0.24724595052946519</c:v>
                </c:pt>
                <c:pt idx="57" formatCode="0.00">
                  <c:v>0.28756799891516033</c:v>
                </c:pt>
                <c:pt idx="58" formatCode="0.00">
                  <c:v>8.583178554101055E-2</c:v>
                </c:pt>
                <c:pt idx="59" formatCode="0.00">
                  <c:v>0.32756443481488701</c:v>
                </c:pt>
                <c:pt idx="60" formatCode="0.00">
                  <c:v>0.29755120748706032</c:v>
                </c:pt>
                <c:pt idx="61" formatCode="0.00">
                  <c:v>0.30973354880283838</c:v>
                </c:pt>
                <c:pt idx="62" formatCode="0.00">
                  <c:v>0.3335263447666944</c:v>
                </c:pt>
                <c:pt idx="63" formatCode="0.00">
                  <c:v>0.21930717571605465</c:v>
                </c:pt>
                <c:pt idx="64" formatCode="0.00">
                  <c:v>0.23349776484377696</c:v>
                </c:pt>
                <c:pt idx="65" formatCode="0.00">
                  <c:v>0.13692779477197714</c:v>
                </c:pt>
                <c:pt idx="66" formatCode="0.00">
                  <c:v>0.27254169144680918</c:v>
                </c:pt>
                <c:pt idx="67" formatCode="0.00">
                  <c:v>0.21876500411044206</c:v>
                </c:pt>
                <c:pt idx="68" formatCode="0.00">
                  <c:v>0.33860866425844649</c:v>
                </c:pt>
                <c:pt idx="69" formatCode="0.00">
                  <c:v>0.15538873000710265</c:v>
                </c:pt>
                <c:pt idx="70" formatCode="0.00">
                  <c:v>0.35697974220241413</c:v>
                </c:pt>
                <c:pt idx="71" formatCode="0.00">
                  <c:v>0.29272502709972636</c:v>
                </c:pt>
                <c:pt idx="72" formatCode="0.00">
                  <c:v>0.26735848354475178</c:v>
                </c:pt>
                <c:pt idx="73" formatCode="0.00">
                  <c:v>0.25638961924091724</c:v>
                </c:pt>
                <c:pt idx="74" formatCode="0.00">
                  <c:v>0.16946241272063739</c:v>
                </c:pt>
                <c:pt idx="75" formatCode="0.00">
                  <c:v>0.31279305514088196</c:v>
                </c:pt>
                <c:pt idx="76" formatCode="0.00">
                  <c:v>0.28597769809995344</c:v>
                </c:pt>
                <c:pt idx="77" formatCode="0.00">
                  <c:v>0.37517881712825363</c:v>
                </c:pt>
                <c:pt idx="78" formatCode="0.00">
                  <c:v>0.34871658624727098</c:v>
                </c:pt>
                <c:pt idx="79" formatCode="0.00">
                  <c:v>0.20112403460394709</c:v>
                </c:pt>
                <c:pt idx="80" formatCode="0.00">
                  <c:v>0.30833597503869753</c:v>
                </c:pt>
                <c:pt idx="81" formatCode="0.00">
                  <c:v>0.27858950140241007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'3.4'!$R$2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'3.4'!$R$122:$R$203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0.24778619603326002</c:v>
                </c:pt>
                <c:pt idx="57" formatCode="0.00">
                  <c:v>0.5231042079566689</c:v>
                </c:pt>
                <c:pt idx="58" formatCode="0.00">
                  <c:v>0.7494670891367704</c:v>
                </c:pt>
                <c:pt idx="59" formatCode="0.00">
                  <c:v>0.45761280778022062</c:v>
                </c:pt>
                <c:pt idx="60" formatCode="0.00">
                  <c:v>0.56535231150057819</c:v>
                </c:pt>
                <c:pt idx="61" formatCode="0.00">
                  <c:v>0.53634536738238492</c:v>
                </c:pt>
                <c:pt idx="62" formatCode="0.00">
                  <c:v>0.32456343712019647</c:v>
                </c:pt>
                <c:pt idx="63" formatCode="0.00">
                  <c:v>6.4105330414415754E-2</c:v>
                </c:pt>
                <c:pt idx="64" formatCode="0.00">
                  <c:v>0.63890576501680085</c:v>
                </c:pt>
                <c:pt idx="65" formatCode="0.00">
                  <c:v>0.67216253863025666</c:v>
                </c:pt>
                <c:pt idx="66" formatCode="0.00">
                  <c:v>0.59352082925227623</c:v>
                </c:pt>
                <c:pt idx="67" formatCode="0.00">
                  <c:v>0.55575254416581155</c:v>
                </c:pt>
                <c:pt idx="68" formatCode="0.00">
                  <c:v>0.50571185893580539</c:v>
                </c:pt>
                <c:pt idx="69" formatCode="0.00">
                  <c:v>0.66738530854943212</c:v>
                </c:pt>
                <c:pt idx="70" formatCode="0.00">
                  <c:v>0.52741053450355357</c:v>
                </c:pt>
                <c:pt idx="71" formatCode="0.00">
                  <c:v>0.56584528237523901</c:v>
                </c:pt>
                <c:pt idx="72" formatCode="0.00">
                  <c:v>0.62339550984662828</c:v>
                </c:pt>
                <c:pt idx="73" formatCode="0.00">
                  <c:v>0.61203051301336608</c:v>
                </c:pt>
                <c:pt idx="74" formatCode="0.00">
                  <c:v>0.65039639933307158</c:v>
                </c:pt>
                <c:pt idx="75" formatCode="0.00">
                  <c:v>0.48858652088094107</c:v>
                </c:pt>
                <c:pt idx="76" formatCode="0.00">
                  <c:v>0.64110084643753762</c:v>
                </c:pt>
                <c:pt idx="77" formatCode="0.00">
                  <c:v>0.4471340440429219</c:v>
                </c:pt>
                <c:pt idx="78" formatCode="0.00">
                  <c:v>0.50816966264571384</c:v>
                </c:pt>
                <c:pt idx="79" formatCode="0.00">
                  <c:v>0.61530150491947566</c:v>
                </c:pt>
                <c:pt idx="80" formatCode="0.00">
                  <c:v>0.5939189073635962</c:v>
                </c:pt>
                <c:pt idx="81" formatCode="0.00">
                  <c:v>0.55742034438977517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'3.4'!$S$2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'3.4'!$S$122:$S$203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3.7274036812952947E-3</c:v>
                </c:pt>
                <c:pt idx="57" formatCode="0.00">
                  <c:v>9.8248209014946096E-3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4.7675430369392511E-3</c:v>
                </c:pt>
                <c:pt idx="61" formatCode="0.00">
                  <c:v>1.6845082302012718E-2</c:v>
                </c:pt>
                <c:pt idx="62" formatCode="0.00">
                  <c:v>4.0418618262756069E-3</c:v>
                </c:pt>
                <c:pt idx="63" formatCode="0.00">
                  <c:v>0.10630191452187854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0</c:v>
                </c:pt>
                <c:pt idx="67" formatCode="0.00">
                  <c:v>0</c:v>
                </c:pt>
                <c:pt idx="68" formatCode="0.00">
                  <c:v>0</c:v>
                </c:pt>
                <c:pt idx="69" formatCode="0.00">
                  <c:v>1.1799607005439293E-2</c:v>
                </c:pt>
                <c:pt idx="70" formatCode="0.00">
                  <c:v>3.6730798472561178E-3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1.3340205814270581E-2</c:v>
                </c:pt>
                <c:pt idx="75" formatCode="0.00">
                  <c:v>3.4252725579669995E-3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0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47392"/>
        <c:axId val="139957376"/>
      </c:lineChart>
      <c:dateAx>
        <c:axId val="13994739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39957376"/>
        <c:crosses val="autoZero"/>
        <c:auto val="1"/>
        <c:lblOffset val="100"/>
        <c:baseTimeUnit val="months"/>
      </c:dateAx>
      <c:valAx>
        <c:axId val="139957376"/>
        <c:scaling>
          <c:orientation val="minMax"/>
          <c:max val="1"/>
          <c:min val="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39947392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73568260869565216"/>
          <c:w val="1"/>
          <c:h val="0.2643173913043478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6786347874857801"/>
        </c:manualLayout>
      </c:layout>
      <c:lineChart>
        <c:grouping val="standard"/>
        <c:varyColors val="0"/>
        <c:ser>
          <c:idx val="0"/>
          <c:order val="0"/>
          <c:tx>
            <c:strRef>
              <c:f>'3.4'!$T$2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'3.4'!$T$3:$T$84</c:f>
              <c:numCache>
                <c:formatCode>0.00</c:formatCode>
                <c:ptCount val="82"/>
                <c:pt idx="0">
                  <c:v>9.6153846153846159E-2</c:v>
                </c:pt>
                <c:pt idx="1">
                  <c:v>9.6153846153846159E-2</c:v>
                </c:pt>
                <c:pt idx="2">
                  <c:v>9.6153846153846159E-2</c:v>
                </c:pt>
                <c:pt idx="3">
                  <c:v>9.6153846153846159E-2</c:v>
                </c:pt>
                <c:pt idx="4">
                  <c:v>9.6153846153846159E-2</c:v>
                </c:pt>
                <c:pt idx="5">
                  <c:v>9.6153846153846159E-2</c:v>
                </c:pt>
                <c:pt idx="6">
                  <c:v>9.6153846153846159E-2</c:v>
                </c:pt>
                <c:pt idx="7">
                  <c:v>9.6153846153846159E-2</c:v>
                </c:pt>
                <c:pt idx="8">
                  <c:v>9.6153846153846159E-2</c:v>
                </c:pt>
                <c:pt idx="9">
                  <c:v>9.6153846153846159E-2</c:v>
                </c:pt>
                <c:pt idx="10">
                  <c:v>9.6153846153846159E-2</c:v>
                </c:pt>
                <c:pt idx="11">
                  <c:v>9.6153846153846159E-2</c:v>
                </c:pt>
                <c:pt idx="12">
                  <c:v>9.6153846153846159E-2</c:v>
                </c:pt>
                <c:pt idx="13">
                  <c:v>9.6153846153846159E-2</c:v>
                </c:pt>
                <c:pt idx="14">
                  <c:v>9.6153846153846159E-2</c:v>
                </c:pt>
                <c:pt idx="15">
                  <c:v>9.6153846153846159E-2</c:v>
                </c:pt>
                <c:pt idx="16">
                  <c:v>9.6153846153846159E-2</c:v>
                </c:pt>
                <c:pt idx="17">
                  <c:v>9.6153846153846159E-2</c:v>
                </c:pt>
                <c:pt idx="18">
                  <c:v>9.6153846153846159E-2</c:v>
                </c:pt>
                <c:pt idx="19">
                  <c:v>9.6153846153846159E-2</c:v>
                </c:pt>
                <c:pt idx="20">
                  <c:v>9.6153846153846159E-2</c:v>
                </c:pt>
                <c:pt idx="21">
                  <c:v>9.6153846153846159E-2</c:v>
                </c:pt>
                <c:pt idx="22">
                  <c:v>9.6153846153846159E-2</c:v>
                </c:pt>
                <c:pt idx="23">
                  <c:v>9.6153846153846159E-2</c:v>
                </c:pt>
                <c:pt idx="24">
                  <c:v>9.6153846153846159E-2</c:v>
                </c:pt>
                <c:pt idx="25">
                  <c:v>9.6153846153846159E-2</c:v>
                </c:pt>
                <c:pt idx="26">
                  <c:v>9.6153846153846159E-2</c:v>
                </c:pt>
                <c:pt idx="27">
                  <c:v>9.6153846153846159E-2</c:v>
                </c:pt>
                <c:pt idx="28">
                  <c:v>9.6153846153846159E-2</c:v>
                </c:pt>
                <c:pt idx="29">
                  <c:v>9.6153846153846159E-2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'3.4'!$U$2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'3.4'!$U$3:$U$84</c:f>
              <c:numCache>
                <c:formatCode>0.00</c:formatCode>
                <c:ptCount val="82"/>
                <c:pt idx="0">
                  <c:v>36.29807692307692</c:v>
                </c:pt>
                <c:pt idx="1">
                  <c:v>36.29807692307692</c:v>
                </c:pt>
                <c:pt idx="2">
                  <c:v>36.29807692307692</c:v>
                </c:pt>
                <c:pt idx="3">
                  <c:v>36.29807692307692</c:v>
                </c:pt>
                <c:pt idx="4">
                  <c:v>36.29807692307692</c:v>
                </c:pt>
                <c:pt idx="5">
                  <c:v>36.29807692307692</c:v>
                </c:pt>
                <c:pt idx="6">
                  <c:v>36.29807692307692</c:v>
                </c:pt>
                <c:pt idx="7">
                  <c:v>36.29807692307692</c:v>
                </c:pt>
                <c:pt idx="8">
                  <c:v>36.29807692307692</c:v>
                </c:pt>
                <c:pt idx="9">
                  <c:v>36.29807692307692</c:v>
                </c:pt>
                <c:pt idx="10">
                  <c:v>36.29807692307692</c:v>
                </c:pt>
                <c:pt idx="11">
                  <c:v>36.29807692307692</c:v>
                </c:pt>
                <c:pt idx="12">
                  <c:v>36.29807692307692</c:v>
                </c:pt>
                <c:pt idx="13">
                  <c:v>36.29807692307692</c:v>
                </c:pt>
                <c:pt idx="14">
                  <c:v>36.29807692307692</c:v>
                </c:pt>
                <c:pt idx="15">
                  <c:v>36.29807692307692</c:v>
                </c:pt>
                <c:pt idx="16">
                  <c:v>36.29807692307692</c:v>
                </c:pt>
                <c:pt idx="17">
                  <c:v>36.29807692307692</c:v>
                </c:pt>
                <c:pt idx="18">
                  <c:v>36.29807692307692</c:v>
                </c:pt>
                <c:pt idx="19">
                  <c:v>36.29807692307692</c:v>
                </c:pt>
                <c:pt idx="20">
                  <c:v>36.29807692307692</c:v>
                </c:pt>
                <c:pt idx="21">
                  <c:v>36.29807692307692</c:v>
                </c:pt>
                <c:pt idx="22">
                  <c:v>36.29807692307692</c:v>
                </c:pt>
                <c:pt idx="23">
                  <c:v>36.29807692307692</c:v>
                </c:pt>
                <c:pt idx="24">
                  <c:v>36.29807692307692</c:v>
                </c:pt>
                <c:pt idx="25">
                  <c:v>36.29807692307692</c:v>
                </c:pt>
                <c:pt idx="26">
                  <c:v>36.29807692307692</c:v>
                </c:pt>
                <c:pt idx="27">
                  <c:v>36.29807692307692</c:v>
                </c:pt>
                <c:pt idx="28">
                  <c:v>36.29807692307692</c:v>
                </c:pt>
                <c:pt idx="29">
                  <c:v>36.29807692307692</c:v>
                </c:pt>
                <c:pt idx="30">
                  <c:v>39</c:v>
                </c:pt>
                <c:pt idx="31">
                  <c:v>39</c:v>
                </c:pt>
                <c:pt idx="32">
                  <c:v>41</c:v>
                </c:pt>
                <c:pt idx="33">
                  <c:v>37</c:v>
                </c:pt>
                <c:pt idx="34">
                  <c:v>42</c:v>
                </c:pt>
                <c:pt idx="35">
                  <c:v>22</c:v>
                </c:pt>
                <c:pt idx="36">
                  <c:v>38</c:v>
                </c:pt>
                <c:pt idx="37">
                  <c:v>41</c:v>
                </c:pt>
                <c:pt idx="38">
                  <c:v>36</c:v>
                </c:pt>
                <c:pt idx="39">
                  <c:v>38.5</c:v>
                </c:pt>
                <c:pt idx="40">
                  <c:v>41</c:v>
                </c:pt>
                <c:pt idx="41">
                  <c:v>40</c:v>
                </c:pt>
                <c:pt idx="42">
                  <c:v>37</c:v>
                </c:pt>
                <c:pt idx="43">
                  <c:v>34</c:v>
                </c:pt>
                <c:pt idx="44">
                  <c:v>43</c:v>
                </c:pt>
                <c:pt idx="45">
                  <c:v>42</c:v>
                </c:pt>
                <c:pt idx="46">
                  <c:v>40</c:v>
                </c:pt>
                <c:pt idx="47">
                  <c:v>40</c:v>
                </c:pt>
                <c:pt idx="48">
                  <c:v>36</c:v>
                </c:pt>
                <c:pt idx="49">
                  <c:v>40</c:v>
                </c:pt>
                <c:pt idx="50">
                  <c:v>39.428571428571402</c:v>
                </c:pt>
                <c:pt idx="51">
                  <c:v>38.857142857142804</c:v>
                </c:pt>
                <c:pt idx="52">
                  <c:v>38.285714285714199</c:v>
                </c:pt>
                <c:pt idx="53">
                  <c:v>37.714285714285701</c:v>
                </c:pt>
                <c:pt idx="54">
                  <c:v>37.142857142857096</c:v>
                </c:pt>
                <c:pt idx="55">
                  <c:v>36.571428571428498</c:v>
                </c:pt>
                <c:pt idx="56">
                  <c:v>36</c:v>
                </c:pt>
                <c:pt idx="57">
                  <c:v>39</c:v>
                </c:pt>
                <c:pt idx="58">
                  <c:v>39</c:v>
                </c:pt>
                <c:pt idx="59">
                  <c:v>30</c:v>
                </c:pt>
                <c:pt idx="60">
                  <c:v>39</c:v>
                </c:pt>
                <c:pt idx="61">
                  <c:v>35</c:v>
                </c:pt>
                <c:pt idx="62">
                  <c:v>40</c:v>
                </c:pt>
                <c:pt idx="63">
                  <c:v>31</c:v>
                </c:pt>
                <c:pt idx="64">
                  <c:v>36</c:v>
                </c:pt>
                <c:pt idx="65">
                  <c:v>36</c:v>
                </c:pt>
                <c:pt idx="66">
                  <c:v>38</c:v>
                </c:pt>
                <c:pt idx="67">
                  <c:v>28.999999999999996</c:v>
                </c:pt>
                <c:pt idx="68">
                  <c:v>34</c:v>
                </c:pt>
                <c:pt idx="69">
                  <c:v>35</c:v>
                </c:pt>
                <c:pt idx="70">
                  <c:v>31</c:v>
                </c:pt>
                <c:pt idx="71">
                  <c:v>34</c:v>
                </c:pt>
                <c:pt idx="72">
                  <c:v>32</c:v>
                </c:pt>
                <c:pt idx="73">
                  <c:v>34</c:v>
                </c:pt>
                <c:pt idx="74">
                  <c:v>37</c:v>
                </c:pt>
                <c:pt idx="75">
                  <c:v>31</c:v>
                </c:pt>
                <c:pt idx="76">
                  <c:v>32</c:v>
                </c:pt>
                <c:pt idx="77">
                  <c:v>36</c:v>
                </c:pt>
                <c:pt idx="78">
                  <c:v>30</c:v>
                </c:pt>
                <c:pt idx="79">
                  <c:v>36</c:v>
                </c:pt>
                <c:pt idx="80">
                  <c:v>30</c:v>
                </c:pt>
                <c:pt idx="81">
                  <c:v>33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'3.4'!$V$2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'3.4'!$V$3:$V$84</c:f>
              <c:numCache>
                <c:formatCode>0.00</c:formatCode>
                <c:ptCount val="82"/>
                <c:pt idx="0">
                  <c:v>30.749999999999989</c:v>
                </c:pt>
                <c:pt idx="1">
                  <c:v>30.749999999999989</c:v>
                </c:pt>
                <c:pt idx="2">
                  <c:v>30.749999999999989</c:v>
                </c:pt>
                <c:pt idx="3">
                  <c:v>30.749999999999989</c:v>
                </c:pt>
                <c:pt idx="4">
                  <c:v>30.749999999999989</c:v>
                </c:pt>
                <c:pt idx="5">
                  <c:v>30.749999999999989</c:v>
                </c:pt>
                <c:pt idx="6">
                  <c:v>30.749999999999989</c:v>
                </c:pt>
                <c:pt idx="7">
                  <c:v>30.749999999999989</c:v>
                </c:pt>
                <c:pt idx="8">
                  <c:v>30.749999999999989</c:v>
                </c:pt>
                <c:pt idx="9">
                  <c:v>30.749999999999989</c:v>
                </c:pt>
                <c:pt idx="10">
                  <c:v>30.749999999999989</c:v>
                </c:pt>
                <c:pt idx="11">
                  <c:v>30.749999999999989</c:v>
                </c:pt>
                <c:pt idx="12">
                  <c:v>30.749999999999989</c:v>
                </c:pt>
                <c:pt idx="13">
                  <c:v>30.749999999999989</c:v>
                </c:pt>
                <c:pt idx="14">
                  <c:v>30.749999999999989</c:v>
                </c:pt>
                <c:pt idx="15">
                  <c:v>30.749999999999989</c:v>
                </c:pt>
                <c:pt idx="16">
                  <c:v>30.749999999999989</c:v>
                </c:pt>
                <c:pt idx="17">
                  <c:v>30.749999999999989</c:v>
                </c:pt>
                <c:pt idx="18">
                  <c:v>30.749999999999989</c:v>
                </c:pt>
                <c:pt idx="19">
                  <c:v>30.749999999999989</c:v>
                </c:pt>
                <c:pt idx="20">
                  <c:v>30.749999999999989</c:v>
                </c:pt>
                <c:pt idx="21">
                  <c:v>30.749999999999989</c:v>
                </c:pt>
                <c:pt idx="22">
                  <c:v>30.749999999999989</c:v>
                </c:pt>
                <c:pt idx="23">
                  <c:v>30.749999999999989</c:v>
                </c:pt>
                <c:pt idx="24">
                  <c:v>30.749999999999989</c:v>
                </c:pt>
                <c:pt idx="25">
                  <c:v>30.749999999999989</c:v>
                </c:pt>
                <c:pt idx="26">
                  <c:v>30.749999999999989</c:v>
                </c:pt>
                <c:pt idx="27">
                  <c:v>30.749999999999989</c:v>
                </c:pt>
                <c:pt idx="28">
                  <c:v>30.749999999999989</c:v>
                </c:pt>
                <c:pt idx="29">
                  <c:v>30.749999999999989</c:v>
                </c:pt>
                <c:pt idx="30">
                  <c:v>45</c:v>
                </c:pt>
                <c:pt idx="31">
                  <c:v>47</c:v>
                </c:pt>
                <c:pt idx="32">
                  <c:v>42</c:v>
                </c:pt>
                <c:pt idx="33">
                  <c:v>45</c:v>
                </c:pt>
                <c:pt idx="34">
                  <c:v>47</c:v>
                </c:pt>
                <c:pt idx="35">
                  <c:v>56.000000000000007</c:v>
                </c:pt>
                <c:pt idx="36">
                  <c:v>43</c:v>
                </c:pt>
                <c:pt idx="37">
                  <c:v>44</c:v>
                </c:pt>
                <c:pt idx="38">
                  <c:v>45</c:v>
                </c:pt>
                <c:pt idx="39">
                  <c:v>45.999999999999901</c:v>
                </c:pt>
                <c:pt idx="40">
                  <c:v>47</c:v>
                </c:pt>
                <c:pt idx="41">
                  <c:v>43</c:v>
                </c:pt>
                <c:pt idx="42">
                  <c:v>45</c:v>
                </c:pt>
                <c:pt idx="43">
                  <c:v>48</c:v>
                </c:pt>
                <c:pt idx="44">
                  <c:v>24</c:v>
                </c:pt>
                <c:pt idx="45">
                  <c:v>24</c:v>
                </c:pt>
                <c:pt idx="46">
                  <c:v>20</c:v>
                </c:pt>
                <c:pt idx="47">
                  <c:v>26</c:v>
                </c:pt>
                <c:pt idx="48">
                  <c:v>25</c:v>
                </c:pt>
                <c:pt idx="49">
                  <c:v>26</c:v>
                </c:pt>
                <c:pt idx="50">
                  <c:v>26.428571428571402</c:v>
                </c:pt>
                <c:pt idx="51">
                  <c:v>26.857142857142801</c:v>
                </c:pt>
                <c:pt idx="52">
                  <c:v>27.285714285714203</c:v>
                </c:pt>
                <c:pt idx="53">
                  <c:v>27.714285714285701</c:v>
                </c:pt>
                <c:pt idx="54">
                  <c:v>28.142857142857096</c:v>
                </c:pt>
                <c:pt idx="55">
                  <c:v>28.571428571428498</c:v>
                </c:pt>
                <c:pt idx="56">
                  <c:v>28.999999999999996</c:v>
                </c:pt>
                <c:pt idx="57">
                  <c:v>25</c:v>
                </c:pt>
                <c:pt idx="58">
                  <c:v>26</c:v>
                </c:pt>
                <c:pt idx="59">
                  <c:v>28.000000000000004</c:v>
                </c:pt>
                <c:pt idx="60">
                  <c:v>22</c:v>
                </c:pt>
                <c:pt idx="61">
                  <c:v>26</c:v>
                </c:pt>
                <c:pt idx="62">
                  <c:v>27</c:v>
                </c:pt>
                <c:pt idx="63">
                  <c:v>20</c:v>
                </c:pt>
                <c:pt idx="64">
                  <c:v>28.999999999999996</c:v>
                </c:pt>
                <c:pt idx="65">
                  <c:v>25</c:v>
                </c:pt>
                <c:pt idx="66">
                  <c:v>27</c:v>
                </c:pt>
                <c:pt idx="67">
                  <c:v>28.999999999999996</c:v>
                </c:pt>
                <c:pt idx="68">
                  <c:v>24</c:v>
                </c:pt>
                <c:pt idx="69">
                  <c:v>24</c:v>
                </c:pt>
                <c:pt idx="70">
                  <c:v>24</c:v>
                </c:pt>
                <c:pt idx="71">
                  <c:v>24</c:v>
                </c:pt>
                <c:pt idx="72">
                  <c:v>26</c:v>
                </c:pt>
                <c:pt idx="73">
                  <c:v>21</c:v>
                </c:pt>
                <c:pt idx="74">
                  <c:v>24</c:v>
                </c:pt>
                <c:pt idx="75">
                  <c:v>25</c:v>
                </c:pt>
                <c:pt idx="76">
                  <c:v>24</c:v>
                </c:pt>
                <c:pt idx="77">
                  <c:v>24</c:v>
                </c:pt>
                <c:pt idx="78">
                  <c:v>21</c:v>
                </c:pt>
                <c:pt idx="79">
                  <c:v>22</c:v>
                </c:pt>
                <c:pt idx="80">
                  <c:v>26</c:v>
                </c:pt>
                <c:pt idx="81">
                  <c:v>24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'3.4'!$W$2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'3.4'!$W$3:$W$84</c:f>
              <c:numCache>
                <c:formatCode>0.00</c:formatCode>
                <c:ptCount val="82"/>
                <c:pt idx="0">
                  <c:v>16.230769230769223</c:v>
                </c:pt>
                <c:pt idx="1">
                  <c:v>16.230769230769223</c:v>
                </c:pt>
                <c:pt idx="2">
                  <c:v>16.230769230769223</c:v>
                </c:pt>
                <c:pt idx="3">
                  <c:v>16.230769230769223</c:v>
                </c:pt>
                <c:pt idx="4">
                  <c:v>16.230769230769223</c:v>
                </c:pt>
                <c:pt idx="5">
                  <c:v>16.230769230769223</c:v>
                </c:pt>
                <c:pt idx="6">
                  <c:v>16.230769230769223</c:v>
                </c:pt>
                <c:pt idx="7">
                  <c:v>16.230769230769223</c:v>
                </c:pt>
                <c:pt idx="8">
                  <c:v>16.230769230769223</c:v>
                </c:pt>
                <c:pt idx="9">
                  <c:v>16.230769230769223</c:v>
                </c:pt>
                <c:pt idx="10">
                  <c:v>16.230769230769223</c:v>
                </c:pt>
                <c:pt idx="11">
                  <c:v>16.230769230769223</c:v>
                </c:pt>
                <c:pt idx="12">
                  <c:v>16.230769230769223</c:v>
                </c:pt>
                <c:pt idx="13">
                  <c:v>16.230769230769223</c:v>
                </c:pt>
                <c:pt idx="14">
                  <c:v>16.230769230769223</c:v>
                </c:pt>
                <c:pt idx="15">
                  <c:v>16.230769230769223</c:v>
                </c:pt>
                <c:pt idx="16">
                  <c:v>16.230769230769223</c:v>
                </c:pt>
                <c:pt idx="17">
                  <c:v>16.230769230769223</c:v>
                </c:pt>
                <c:pt idx="18">
                  <c:v>16.230769230769223</c:v>
                </c:pt>
                <c:pt idx="19">
                  <c:v>16.230769230769223</c:v>
                </c:pt>
                <c:pt idx="20">
                  <c:v>16.230769230769223</c:v>
                </c:pt>
                <c:pt idx="21">
                  <c:v>16.230769230769223</c:v>
                </c:pt>
                <c:pt idx="22">
                  <c:v>16.230769230769223</c:v>
                </c:pt>
                <c:pt idx="23">
                  <c:v>16.230769230769223</c:v>
                </c:pt>
                <c:pt idx="24">
                  <c:v>16.230769230769223</c:v>
                </c:pt>
                <c:pt idx="25">
                  <c:v>16.230769230769223</c:v>
                </c:pt>
                <c:pt idx="26">
                  <c:v>16.230769230769223</c:v>
                </c:pt>
                <c:pt idx="27">
                  <c:v>16.230769230769223</c:v>
                </c:pt>
                <c:pt idx="28">
                  <c:v>16.230769230769223</c:v>
                </c:pt>
                <c:pt idx="29">
                  <c:v>16.230769230769223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22</c:v>
                </c:pt>
                <c:pt idx="45">
                  <c:v>22</c:v>
                </c:pt>
                <c:pt idx="46">
                  <c:v>23</c:v>
                </c:pt>
                <c:pt idx="47">
                  <c:v>19</c:v>
                </c:pt>
                <c:pt idx="48">
                  <c:v>22</c:v>
                </c:pt>
                <c:pt idx="49">
                  <c:v>11</c:v>
                </c:pt>
                <c:pt idx="50">
                  <c:v>12.714285714285701</c:v>
                </c:pt>
                <c:pt idx="51">
                  <c:v>14.428571428571399</c:v>
                </c:pt>
                <c:pt idx="52">
                  <c:v>16.1428571428571</c:v>
                </c:pt>
                <c:pt idx="53">
                  <c:v>17.857142857142801</c:v>
                </c:pt>
                <c:pt idx="54">
                  <c:v>19.571428571428502</c:v>
                </c:pt>
                <c:pt idx="55">
                  <c:v>21.285714285714199</c:v>
                </c:pt>
                <c:pt idx="56">
                  <c:v>23</c:v>
                </c:pt>
                <c:pt idx="57">
                  <c:v>23</c:v>
                </c:pt>
                <c:pt idx="58">
                  <c:v>22</c:v>
                </c:pt>
                <c:pt idx="59">
                  <c:v>28.000000000000004</c:v>
                </c:pt>
                <c:pt idx="60">
                  <c:v>27</c:v>
                </c:pt>
                <c:pt idx="61">
                  <c:v>25</c:v>
                </c:pt>
                <c:pt idx="62">
                  <c:v>19</c:v>
                </c:pt>
                <c:pt idx="63">
                  <c:v>21</c:v>
                </c:pt>
                <c:pt idx="64">
                  <c:v>22</c:v>
                </c:pt>
                <c:pt idx="65">
                  <c:v>24</c:v>
                </c:pt>
                <c:pt idx="66">
                  <c:v>21</c:v>
                </c:pt>
                <c:pt idx="67">
                  <c:v>23</c:v>
                </c:pt>
                <c:pt idx="68">
                  <c:v>26</c:v>
                </c:pt>
                <c:pt idx="69">
                  <c:v>25</c:v>
                </c:pt>
                <c:pt idx="70">
                  <c:v>26</c:v>
                </c:pt>
                <c:pt idx="71">
                  <c:v>24</c:v>
                </c:pt>
                <c:pt idx="72">
                  <c:v>26</c:v>
                </c:pt>
                <c:pt idx="73">
                  <c:v>24</c:v>
                </c:pt>
                <c:pt idx="74">
                  <c:v>22</c:v>
                </c:pt>
                <c:pt idx="75">
                  <c:v>25</c:v>
                </c:pt>
                <c:pt idx="76">
                  <c:v>26</c:v>
                </c:pt>
                <c:pt idx="77">
                  <c:v>22</c:v>
                </c:pt>
                <c:pt idx="78">
                  <c:v>26</c:v>
                </c:pt>
                <c:pt idx="79">
                  <c:v>26</c:v>
                </c:pt>
                <c:pt idx="80">
                  <c:v>24</c:v>
                </c:pt>
                <c:pt idx="81">
                  <c:v>23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'3.4'!$X$2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'3.4'!$X$3:$X$84</c:f>
              <c:numCache>
                <c:formatCode>0.00</c:formatCode>
                <c:ptCount val="82"/>
                <c:pt idx="0">
                  <c:v>13.95192307692307</c:v>
                </c:pt>
                <c:pt idx="1">
                  <c:v>13.95192307692307</c:v>
                </c:pt>
                <c:pt idx="2">
                  <c:v>13.95192307692307</c:v>
                </c:pt>
                <c:pt idx="3">
                  <c:v>13.95192307692307</c:v>
                </c:pt>
                <c:pt idx="4">
                  <c:v>13.95192307692307</c:v>
                </c:pt>
                <c:pt idx="5">
                  <c:v>13.95192307692307</c:v>
                </c:pt>
                <c:pt idx="6">
                  <c:v>13.95192307692307</c:v>
                </c:pt>
                <c:pt idx="7">
                  <c:v>13.95192307692307</c:v>
                </c:pt>
                <c:pt idx="8">
                  <c:v>13.95192307692307</c:v>
                </c:pt>
                <c:pt idx="9">
                  <c:v>13.95192307692307</c:v>
                </c:pt>
                <c:pt idx="10">
                  <c:v>13.95192307692307</c:v>
                </c:pt>
                <c:pt idx="11">
                  <c:v>13.95192307692307</c:v>
                </c:pt>
                <c:pt idx="12">
                  <c:v>13.95192307692307</c:v>
                </c:pt>
                <c:pt idx="13">
                  <c:v>13.95192307692307</c:v>
                </c:pt>
                <c:pt idx="14">
                  <c:v>13.95192307692307</c:v>
                </c:pt>
                <c:pt idx="15">
                  <c:v>13.95192307692307</c:v>
                </c:pt>
                <c:pt idx="16">
                  <c:v>13.95192307692307</c:v>
                </c:pt>
                <c:pt idx="17">
                  <c:v>13.95192307692307</c:v>
                </c:pt>
                <c:pt idx="18">
                  <c:v>13.95192307692307</c:v>
                </c:pt>
                <c:pt idx="19">
                  <c:v>13.95192307692307</c:v>
                </c:pt>
                <c:pt idx="20">
                  <c:v>13.95192307692307</c:v>
                </c:pt>
                <c:pt idx="21">
                  <c:v>13.95192307692307</c:v>
                </c:pt>
                <c:pt idx="22">
                  <c:v>13.95192307692307</c:v>
                </c:pt>
                <c:pt idx="23">
                  <c:v>13.95192307692307</c:v>
                </c:pt>
                <c:pt idx="24">
                  <c:v>13.95192307692307</c:v>
                </c:pt>
                <c:pt idx="25">
                  <c:v>13.95192307692307</c:v>
                </c:pt>
                <c:pt idx="26">
                  <c:v>13.95192307692307</c:v>
                </c:pt>
                <c:pt idx="27">
                  <c:v>13.95192307692307</c:v>
                </c:pt>
                <c:pt idx="28">
                  <c:v>13.95192307692307</c:v>
                </c:pt>
                <c:pt idx="29">
                  <c:v>13.95192307692307</c:v>
                </c:pt>
                <c:pt idx="30">
                  <c:v>14.000000000000002</c:v>
                </c:pt>
                <c:pt idx="31">
                  <c:v>11</c:v>
                </c:pt>
                <c:pt idx="32">
                  <c:v>14.000000000000002</c:v>
                </c:pt>
                <c:pt idx="33">
                  <c:v>17</c:v>
                </c:pt>
                <c:pt idx="34">
                  <c:v>10</c:v>
                </c:pt>
                <c:pt idx="35">
                  <c:v>19</c:v>
                </c:pt>
                <c:pt idx="36">
                  <c:v>14.000000000000002</c:v>
                </c:pt>
                <c:pt idx="37">
                  <c:v>11</c:v>
                </c:pt>
                <c:pt idx="38">
                  <c:v>15</c:v>
                </c:pt>
                <c:pt idx="39">
                  <c:v>12.5</c:v>
                </c:pt>
                <c:pt idx="40">
                  <c:v>10</c:v>
                </c:pt>
                <c:pt idx="41">
                  <c:v>14.000000000000002</c:v>
                </c:pt>
                <c:pt idx="42">
                  <c:v>15</c:v>
                </c:pt>
                <c:pt idx="43">
                  <c:v>15</c:v>
                </c:pt>
                <c:pt idx="44">
                  <c:v>9</c:v>
                </c:pt>
                <c:pt idx="45">
                  <c:v>11</c:v>
                </c:pt>
                <c:pt idx="46">
                  <c:v>13</c:v>
                </c:pt>
                <c:pt idx="47">
                  <c:v>12</c:v>
                </c:pt>
                <c:pt idx="48">
                  <c:v>14.000000000000002</c:v>
                </c:pt>
                <c:pt idx="49">
                  <c:v>19</c:v>
                </c:pt>
                <c:pt idx="50">
                  <c:v>17.857142857142801</c:v>
                </c:pt>
                <c:pt idx="51">
                  <c:v>16.714285714285701</c:v>
                </c:pt>
                <c:pt idx="52">
                  <c:v>15.5714285714285</c:v>
                </c:pt>
                <c:pt idx="53">
                  <c:v>14.428571428571399</c:v>
                </c:pt>
                <c:pt idx="54">
                  <c:v>13.285714285714201</c:v>
                </c:pt>
                <c:pt idx="55">
                  <c:v>12.1428571428571</c:v>
                </c:pt>
                <c:pt idx="56">
                  <c:v>11</c:v>
                </c:pt>
                <c:pt idx="57">
                  <c:v>12</c:v>
                </c:pt>
                <c:pt idx="58">
                  <c:v>12</c:v>
                </c:pt>
                <c:pt idx="59">
                  <c:v>12</c:v>
                </c:pt>
                <c:pt idx="60">
                  <c:v>9</c:v>
                </c:pt>
                <c:pt idx="61">
                  <c:v>12</c:v>
                </c:pt>
                <c:pt idx="62">
                  <c:v>11</c:v>
                </c:pt>
                <c:pt idx="63">
                  <c:v>18</c:v>
                </c:pt>
                <c:pt idx="64">
                  <c:v>10</c:v>
                </c:pt>
                <c:pt idx="65">
                  <c:v>10</c:v>
                </c:pt>
                <c:pt idx="66">
                  <c:v>11</c:v>
                </c:pt>
                <c:pt idx="67">
                  <c:v>15</c:v>
                </c:pt>
                <c:pt idx="68">
                  <c:v>13</c:v>
                </c:pt>
                <c:pt idx="69">
                  <c:v>14.000000000000002</c:v>
                </c:pt>
                <c:pt idx="70">
                  <c:v>17</c:v>
                </c:pt>
                <c:pt idx="71">
                  <c:v>16</c:v>
                </c:pt>
                <c:pt idx="72">
                  <c:v>15</c:v>
                </c:pt>
                <c:pt idx="73">
                  <c:v>17</c:v>
                </c:pt>
                <c:pt idx="74">
                  <c:v>14.000000000000002</c:v>
                </c:pt>
                <c:pt idx="75">
                  <c:v>17</c:v>
                </c:pt>
                <c:pt idx="76">
                  <c:v>15</c:v>
                </c:pt>
                <c:pt idx="77">
                  <c:v>16</c:v>
                </c:pt>
                <c:pt idx="78">
                  <c:v>20</c:v>
                </c:pt>
                <c:pt idx="79">
                  <c:v>14.000000000000002</c:v>
                </c:pt>
                <c:pt idx="80">
                  <c:v>17</c:v>
                </c:pt>
                <c:pt idx="81">
                  <c:v>18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'3.4'!$Y$2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'3.4'!$Y$3:$Y$84</c:f>
              <c:numCache>
                <c:formatCode>0.00</c:formatCode>
                <c:ptCount val="82"/>
                <c:pt idx="0">
                  <c:v>2.7884615384615392</c:v>
                </c:pt>
                <c:pt idx="1">
                  <c:v>2.7884615384615392</c:v>
                </c:pt>
                <c:pt idx="2">
                  <c:v>2.7884615384615392</c:v>
                </c:pt>
                <c:pt idx="3">
                  <c:v>2.7884615384615392</c:v>
                </c:pt>
                <c:pt idx="4">
                  <c:v>2.7884615384615392</c:v>
                </c:pt>
                <c:pt idx="5">
                  <c:v>2.7884615384615392</c:v>
                </c:pt>
                <c:pt idx="6">
                  <c:v>2.7884615384615392</c:v>
                </c:pt>
                <c:pt idx="7">
                  <c:v>2.7884615384615392</c:v>
                </c:pt>
                <c:pt idx="8">
                  <c:v>2.7884615384615392</c:v>
                </c:pt>
                <c:pt idx="9">
                  <c:v>2.7884615384615392</c:v>
                </c:pt>
                <c:pt idx="10">
                  <c:v>2.7884615384615392</c:v>
                </c:pt>
                <c:pt idx="11">
                  <c:v>2.7884615384615392</c:v>
                </c:pt>
                <c:pt idx="12">
                  <c:v>2.7884615384615392</c:v>
                </c:pt>
                <c:pt idx="13">
                  <c:v>2.7884615384615392</c:v>
                </c:pt>
                <c:pt idx="14">
                  <c:v>2.7884615384615392</c:v>
                </c:pt>
                <c:pt idx="15">
                  <c:v>2.7884615384615392</c:v>
                </c:pt>
                <c:pt idx="16">
                  <c:v>2.7884615384615392</c:v>
                </c:pt>
                <c:pt idx="17">
                  <c:v>2.7884615384615392</c:v>
                </c:pt>
                <c:pt idx="18">
                  <c:v>2.7884615384615392</c:v>
                </c:pt>
                <c:pt idx="19">
                  <c:v>2.7884615384615392</c:v>
                </c:pt>
                <c:pt idx="20">
                  <c:v>2.7884615384615392</c:v>
                </c:pt>
                <c:pt idx="21">
                  <c:v>2.7884615384615392</c:v>
                </c:pt>
                <c:pt idx="22">
                  <c:v>2.7884615384615392</c:v>
                </c:pt>
                <c:pt idx="23">
                  <c:v>2.7884615384615392</c:v>
                </c:pt>
                <c:pt idx="24">
                  <c:v>2.7884615384615392</c:v>
                </c:pt>
                <c:pt idx="25">
                  <c:v>2.7884615384615392</c:v>
                </c:pt>
                <c:pt idx="26">
                  <c:v>2.7884615384615392</c:v>
                </c:pt>
                <c:pt idx="27">
                  <c:v>2.7884615384615392</c:v>
                </c:pt>
                <c:pt idx="28">
                  <c:v>2.7884615384615392</c:v>
                </c:pt>
                <c:pt idx="29">
                  <c:v>2.7884615384615392</c:v>
                </c:pt>
                <c:pt idx="30">
                  <c:v>2</c:v>
                </c:pt>
                <c:pt idx="31">
                  <c:v>2</c:v>
                </c:pt>
                <c:pt idx="32">
                  <c:v>3</c:v>
                </c:pt>
                <c:pt idx="33">
                  <c:v>2</c:v>
                </c:pt>
                <c:pt idx="34">
                  <c:v>2</c:v>
                </c:pt>
                <c:pt idx="35">
                  <c:v>3</c:v>
                </c:pt>
                <c:pt idx="36">
                  <c:v>4</c:v>
                </c:pt>
                <c:pt idx="37">
                  <c:v>4</c:v>
                </c:pt>
                <c:pt idx="38">
                  <c:v>4</c:v>
                </c:pt>
                <c:pt idx="39">
                  <c:v>3</c:v>
                </c:pt>
                <c:pt idx="40">
                  <c:v>2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2</c:v>
                </c:pt>
                <c:pt idx="45">
                  <c:v>2</c:v>
                </c:pt>
                <c:pt idx="46">
                  <c:v>4</c:v>
                </c:pt>
                <c:pt idx="47">
                  <c:v>3</c:v>
                </c:pt>
                <c:pt idx="48">
                  <c:v>2</c:v>
                </c:pt>
                <c:pt idx="49">
                  <c:v>4</c:v>
                </c:pt>
                <c:pt idx="50">
                  <c:v>3.7142857142857104</c:v>
                </c:pt>
                <c:pt idx="51">
                  <c:v>3.4285714285714199</c:v>
                </c:pt>
                <c:pt idx="52">
                  <c:v>3.1428571428571401</c:v>
                </c:pt>
                <c:pt idx="53">
                  <c:v>2.8571428571428501</c:v>
                </c:pt>
                <c:pt idx="54">
                  <c:v>2.5714285714285698</c:v>
                </c:pt>
                <c:pt idx="55">
                  <c:v>2.2857142857142803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6</c:v>
                </c:pt>
                <c:pt idx="64">
                  <c:v>3</c:v>
                </c:pt>
                <c:pt idx="65">
                  <c:v>4</c:v>
                </c:pt>
                <c:pt idx="66">
                  <c:v>3</c:v>
                </c:pt>
                <c:pt idx="67">
                  <c:v>4</c:v>
                </c:pt>
                <c:pt idx="68">
                  <c:v>3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3</c:v>
                </c:pt>
                <c:pt idx="74">
                  <c:v>3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3</c:v>
                </c:pt>
                <c:pt idx="79">
                  <c:v>3</c:v>
                </c:pt>
                <c:pt idx="80">
                  <c:v>2</c:v>
                </c:pt>
                <c:pt idx="81">
                  <c:v>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076928"/>
        <c:axId val="140078464"/>
      </c:lineChart>
      <c:dateAx>
        <c:axId val="14007692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0078464"/>
        <c:crosses val="autoZero"/>
        <c:auto val="1"/>
        <c:lblOffset val="100"/>
        <c:baseTimeUnit val="months"/>
      </c:dateAx>
      <c:valAx>
        <c:axId val="140078464"/>
        <c:scaling>
          <c:orientation val="minMax"/>
          <c:max val="100"/>
          <c:min val="-2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40076928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87395444459617899"/>
          <c:w val="1"/>
          <c:h val="0.1260455554038210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59172101449275361"/>
        </c:manualLayout>
      </c:layout>
      <c:lineChart>
        <c:grouping val="standard"/>
        <c:varyColors val="0"/>
        <c:ser>
          <c:idx val="0"/>
          <c:order val="0"/>
          <c:tx>
            <c:strRef>
              <c:f>'3.4'!$T$2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'3.4'!$T$122:$T$203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5.5514749110837692E-4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0</c:v>
                </c:pt>
                <c:pt idx="61" formatCode="0.00">
                  <c:v>0</c:v>
                </c:pt>
                <c:pt idx="62" formatCode="0.00">
                  <c:v>0</c:v>
                </c:pt>
                <c:pt idx="63" formatCode="0.00">
                  <c:v>5.3241958127698975E-2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0</c:v>
                </c:pt>
                <c:pt idx="67" formatCode="0.00">
                  <c:v>0</c:v>
                </c:pt>
                <c:pt idx="68" formatCode="0.0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0</c:v>
                </c:pt>
                <c:pt idx="75" formatCode="0.00">
                  <c:v>0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0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'3.4'!$U$2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'3.4'!$U$122:$U$203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0.39319114353571122</c:v>
                </c:pt>
                <c:pt idx="31" formatCode="0.00">
                  <c:v>0.3886623751296242</c:v>
                </c:pt>
                <c:pt idx="32" formatCode="0.00">
                  <c:v>0.40727200556308196</c:v>
                </c:pt>
                <c:pt idx="33" formatCode="0.00">
                  <c:v>0.37243523665277167</c:v>
                </c:pt>
                <c:pt idx="34" formatCode="0.00">
                  <c:v>0.41825332550894073</c:v>
                </c:pt>
                <c:pt idx="35" formatCode="0.00">
                  <c:v>0.22241558624966987</c:v>
                </c:pt>
                <c:pt idx="36" formatCode="0.00">
                  <c:v>0.38490743280656797</c:v>
                </c:pt>
                <c:pt idx="37" formatCode="0.00">
                  <c:v>0.40758774614283844</c:v>
                </c:pt>
                <c:pt idx="38" formatCode="0.00">
                  <c:v>0.35893477682521263</c:v>
                </c:pt>
                <c:pt idx="40" formatCode="0.00">
                  <c:v>0.40889877839090039</c:v>
                </c:pt>
                <c:pt idx="41" formatCode="0.00">
                  <c:v>0.39905053184318473</c:v>
                </c:pt>
                <c:pt idx="42" formatCode="0.00">
                  <c:v>0.37205443932710947</c:v>
                </c:pt>
                <c:pt idx="43" formatCode="0.00">
                  <c:v>0.34223602723938751</c:v>
                </c:pt>
                <c:pt idx="44" formatCode="0.00">
                  <c:v>0.43287661163165597</c:v>
                </c:pt>
                <c:pt idx="45" formatCode="0.00">
                  <c:v>0.41880152723510666</c:v>
                </c:pt>
                <c:pt idx="46" formatCode="0.00">
                  <c:v>0.40033940368062787</c:v>
                </c:pt>
                <c:pt idx="47" formatCode="0.00">
                  <c:v>0.39678442820770154</c:v>
                </c:pt>
                <c:pt idx="48" formatCode="0.00">
                  <c:v>0.36128334189611067</c:v>
                </c:pt>
                <c:pt idx="49" formatCode="0.00">
                  <c:v>0.39732186150421045</c:v>
                </c:pt>
                <c:pt idx="56" formatCode="0.00">
                  <c:v>0.35520688529631744</c:v>
                </c:pt>
                <c:pt idx="57" formatCode="0.00">
                  <c:v>0.38559846141701681</c:v>
                </c:pt>
                <c:pt idx="58" formatCode="0.00">
                  <c:v>0.38704572365713791</c:v>
                </c:pt>
                <c:pt idx="59" formatCode="0.00">
                  <c:v>0.3023165050076605</c:v>
                </c:pt>
                <c:pt idx="60" formatCode="0.00">
                  <c:v>0.39457409163529938</c:v>
                </c:pt>
                <c:pt idx="61" formatCode="0.00">
                  <c:v>0.34531480101028666</c:v>
                </c:pt>
                <c:pt idx="62" formatCode="0.00">
                  <c:v>0.39751655230948535</c:v>
                </c:pt>
                <c:pt idx="63" formatCode="0.00">
                  <c:v>0.30671406067695245</c:v>
                </c:pt>
                <c:pt idx="64" formatCode="0.00">
                  <c:v>0.35928734060812129</c:v>
                </c:pt>
                <c:pt idx="65" formatCode="0.00">
                  <c:v>0.3638134188283686</c:v>
                </c:pt>
                <c:pt idx="66" formatCode="0.00">
                  <c:v>0.37928885295415715</c:v>
                </c:pt>
                <c:pt idx="67" formatCode="0.00">
                  <c:v>0.2896131242098679</c:v>
                </c:pt>
                <c:pt idx="68" formatCode="0.00">
                  <c:v>0.33753018645848576</c:v>
                </c:pt>
                <c:pt idx="69" formatCode="0.00">
                  <c:v>0.34743381356716363</c:v>
                </c:pt>
                <c:pt idx="70" formatCode="0.00">
                  <c:v>0.31303329877648878</c:v>
                </c:pt>
                <c:pt idx="71" formatCode="0.00">
                  <c:v>0.34170497094157726</c:v>
                </c:pt>
                <c:pt idx="72" formatCode="0.00">
                  <c:v>0.31589653827509939</c:v>
                </c:pt>
                <c:pt idx="73" formatCode="0.00">
                  <c:v>0.34045721672850937</c:v>
                </c:pt>
                <c:pt idx="74" formatCode="0.00">
                  <c:v>0.37004899708474581</c:v>
                </c:pt>
                <c:pt idx="75" formatCode="0.00">
                  <c:v>0.31130793628261005</c:v>
                </c:pt>
                <c:pt idx="76" formatCode="0.00">
                  <c:v>0.32364156380727982</c:v>
                </c:pt>
                <c:pt idx="77" formatCode="0.00">
                  <c:v>0.35819302157834071</c:v>
                </c:pt>
                <c:pt idx="78" formatCode="0.00">
                  <c:v>0.29663797612660153</c:v>
                </c:pt>
                <c:pt idx="79" formatCode="0.00">
                  <c:v>0.35822414368332151</c:v>
                </c:pt>
                <c:pt idx="80" formatCode="0.00">
                  <c:v>0.30496127671941881</c:v>
                </c:pt>
                <c:pt idx="81" formatCode="0.00">
                  <c:v>0.32638548978311349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'3.4'!$V$2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'3.4'!$V$122:$V$203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0.44593881454469009</c:v>
                </c:pt>
                <c:pt idx="31" formatCode="0.00">
                  <c:v>0.47396525466974176</c:v>
                </c:pt>
                <c:pt idx="32" formatCode="0.00">
                  <c:v>0.42392615373007991</c:v>
                </c:pt>
                <c:pt idx="33" formatCode="0.00">
                  <c:v>0.44612969536064256</c:v>
                </c:pt>
                <c:pt idx="34" formatCode="0.00">
                  <c:v>0.46767317287214583</c:v>
                </c:pt>
                <c:pt idx="35" formatCode="0.00">
                  <c:v>0.56384397017383148</c:v>
                </c:pt>
                <c:pt idx="36" formatCode="0.00">
                  <c:v>0.4323788074884416</c:v>
                </c:pt>
                <c:pt idx="37" formatCode="0.00">
                  <c:v>0.43831820465991106</c:v>
                </c:pt>
                <c:pt idx="38" formatCode="0.00">
                  <c:v>0.45446555614713824</c:v>
                </c:pt>
                <c:pt idx="40" formatCode="0.00">
                  <c:v>0.46762849131272838</c:v>
                </c:pt>
                <c:pt idx="41" formatCode="0.00">
                  <c:v>0.43059046699783632</c:v>
                </c:pt>
                <c:pt idx="42" formatCode="0.00">
                  <c:v>0.45131869677852476</c:v>
                </c:pt>
                <c:pt idx="43" formatCode="0.00">
                  <c:v>0.48157338037829839</c:v>
                </c:pt>
                <c:pt idx="44" formatCode="0.00">
                  <c:v>0.23509580933500546</c:v>
                </c:pt>
                <c:pt idx="45" formatCode="0.00">
                  <c:v>0.2352092715550087</c:v>
                </c:pt>
                <c:pt idx="46" formatCode="0.00">
                  <c:v>0.19917309197148017</c:v>
                </c:pt>
                <c:pt idx="47" formatCode="0.00">
                  <c:v>0.26386166068041678</c:v>
                </c:pt>
                <c:pt idx="48" formatCode="0.00">
                  <c:v>0.24840560115570409</c:v>
                </c:pt>
                <c:pt idx="49" formatCode="0.00">
                  <c:v>0.25649474008967249</c:v>
                </c:pt>
                <c:pt idx="56" formatCode="0.00">
                  <c:v>0.28830382414971312</c:v>
                </c:pt>
                <c:pt idx="57" formatCode="0.00">
                  <c:v>0.24840029503823191</c:v>
                </c:pt>
                <c:pt idx="58" formatCode="0.00">
                  <c:v>0.25745152402057953</c:v>
                </c:pt>
                <c:pt idx="59" formatCode="0.00">
                  <c:v>0.27803794356286421</c:v>
                </c:pt>
                <c:pt idx="60" formatCode="0.00">
                  <c:v>0.21583118842451071</c:v>
                </c:pt>
                <c:pt idx="61" formatCode="0.00">
                  <c:v>0.25571796662797419</c:v>
                </c:pt>
                <c:pt idx="62" formatCode="0.00">
                  <c:v>0.27196571193363417</c:v>
                </c:pt>
                <c:pt idx="63" formatCode="0.00">
                  <c:v>0.19776331026402902</c:v>
                </c:pt>
                <c:pt idx="64" formatCode="0.00">
                  <c:v>0.2938171486816592</c:v>
                </c:pt>
                <c:pt idx="65" formatCode="0.00">
                  <c:v>0.24618609581610876</c:v>
                </c:pt>
                <c:pt idx="66" formatCode="0.00">
                  <c:v>0.27073768587396158</c:v>
                </c:pt>
                <c:pt idx="67" formatCode="0.00">
                  <c:v>0.28577228468603844</c:v>
                </c:pt>
                <c:pt idx="68" formatCode="0.00">
                  <c:v>0.24232852439077324</c:v>
                </c:pt>
                <c:pt idx="69" formatCode="0.00">
                  <c:v>0.2375438359365554</c:v>
                </c:pt>
                <c:pt idx="70" formatCode="0.00">
                  <c:v>0.23675910212627851</c:v>
                </c:pt>
                <c:pt idx="71" formatCode="0.00">
                  <c:v>0.2383304405072395</c:v>
                </c:pt>
                <c:pt idx="72" formatCode="0.00">
                  <c:v>0.26152270008121986</c:v>
                </c:pt>
                <c:pt idx="73" formatCode="0.00">
                  <c:v>0.2146007630265736</c:v>
                </c:pt>
                <c:pt idx="74" formatCode="0.00">
                  <c:v>0.24093160377703296</c:v>
                </c:pt>
                <c:pt idx="75" formatCode="0.00">
                  <c:v>0.24809954664302597</c:v>
                </c:pt>
                <c:pt idx="76" formatCode="0.00">
                  <c:v>0.23716332885372371</c:v>
                </c:pt>
                <c:pt idx="77" formatCode="0.00">
                  <c:v>0.24487584044243496</c:v>
                </c:pt>
                <c:pt idx="78" formatCode="0.00">
                  <c:v>0.21351460855454021</c:v>
                </c:pt>
                <c:pt idx="79" formatCode="0.00">
                  <c:v>0.2157831145274198</c:v>
                </c:pt>
                <c:pt idx="80" formatCode="0.00">
                  <c:v>0.25874079087260704</c:v>
                </c:pt>
                <c:pt idx="81" formatCode="0.00">
                  <c:v>0.23999060428574182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'3.4'!$W$2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'3.4'!$W$122:$W$203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0.21925743888915741</c:v>
                </c:pt>
                <c:pt idx="45" formatCode="0.00">
                  <c:v>0.2173010399956205</c:v>
                </c:pt>
                <c:pt idx="46" formatCode="0.00">
                  <c:v>0.23436876820888555</c:v>
                </c:pt>
                <c:pt idx="47" formatCode="0.00">
                  <c:v>0.18801111629191702</c:v>
                </c:pt>
                <c:pt idx="48" formatCode="0.00">
                  <c:v>0.22402362770665052</c:v>
                </c:pt>
                <c:pt idx="49" formatCode="0.00">
                  <c:v>0.11490674034854308</c:v>
                </c:pt>
                <c:pt idx="56" formatCode="0.00">
                  <c:v>0.22554526615366699</c:v>
                </c:pt>
                <c:pt idx="57" formatCode="0.00">
                  <c:v>0.22767041207304681</c:v>
                </c:pt>
                <c:pt idx="58" formatCode="0.00">
                  <c:v>0.22042427089852951</c:v>
                </c:pt>
                <c:pt idx="59" formatCode="0.00">
                  <c:v>0.27765318106387193</c:v>
                </c:pt>
                <c:pt idx="60" formatCode="0.00">
                  <c:v>0.27350047722776177</c:v>
                </c:pt>
                <c:pt idx="61" formatCode="0.00">
                  <c:v>0.25346395522834203</c:v>
                </c:pt>
                <c:pt idx="62" formatCode="0.00">
                  <c:v>0.19452196432233998</c:v>
                </c:pt>
                <c:pt idx="63" formatCode="0.00">
                  <c:v>0.20789863982523546</c:v>
                </c:pt>
                <c:pt idx="64" formatCode="0.00">
                  <c:v>0.21939224832604248</c:v>
                </c:pt>
                <c:pt idx="65" formatCode="0.00">
                  <c:v>0.24387182108141064</c:v>
                </c:pt>
                <c:pt idx="66" formatCode="0.00">
                  <c:v>0.21260605215162928</c:v>
                </c:pt>
                <c:pt idx="67" formatCode="0.00">
                  <c:v>0.23231088951318082</c:v>
                </c:pt>
                <c:pt idx="68" formatCode="0.00">
                  <c:v>0.26474837880936153</c:v>
                </c:pt>
                <c:pt idx="69" formatCode="0.00">
                  <c:v>0.24789805927325553</c:v>
                </c:pt>
                <c:pt idx="70" formatCode="0.00">
                  <c:v>0.25891295145033472</c:v>
                </c:pt>
                <c:pt idx="71" formatCode="0.00">
                  <c:v>0.23704801202269574</c:v>
                </c:pt>
                <c:pt idx="72" formatCode="0.00">
                  <c:v>0.25521624688404504</c:v>
                </c:pt>
                <c:pt idx="73" formatCode="0.00">
                  <c:v>0.24429746050452295</c:v>
                </c:pt>
                <c:pt idx="74" formatCode="0.00">
                  <c:v>0.21822446145387633</c:v>
                </c:pt>
                <c:pt idx="75" formatCode="0.00">
                  <c:v>0.25488104090820302</c:v>
                </c:pt>
                <c:pt idx="76" formatCode="0.00">
                  <c:v>0.2605443713665444</c:v>
                </c:pt>
                <c:pt idx="77" formatCode="0.00">
                  <c:v>0.21819844131508639</c:v>
                </c:pt>
                <c:pt idx="78" formatCode="0.00">
                  <c:v>0.25906525749010068</c:v>
                </c:pt>
                <c:pt idx="79" formatCode="0.00">
                  <c:v>0.25598838133768453</c:v>
                </c:pt>
                <c:pt idx="80" formatCode="0.00">
                  <c:v>0.239988908993365</c:v>
                </c:pt>
                <c:pt idx="81" formatCode="0.00">
                  <c:v>0.23178530432598893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'3.4'!$X$2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'3.4'!$X$122:$X$203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0.14471904962373675</c:v>
                </c:pt>
                <c:pt idx="31" formatCode="0.00">
                  <c:v>0.11325690714503671</c:v>
                </c:pt>
                <c:pt idx="32" formatCode="0.00">
                  <c:v>0.13782671111650363</c:v>
                </c:pt>
                <c:pt idx="33" formatCode="0.00">
                  <c:v>0.16562250105482371</c:v>
                </c:pt>
                <c:pt idx="34" formatCode="0.00">
                  <c:v>9.6997655900914373E-2</c:v>
                </c:pt>
                <c:pt idx="35" formatCode="0.00">
                  <c:v>0.18544130528255512</c:v>
                </c:pt>
                <c:pt idx="36" formatCode="0.00">
                  <c:v>0.14300166126821265</c:v>
                </c:pt>
                <c:pt idx="37" formatCode="0.00">
                  <c:v>0.11360497649081006</c:v>
                </c:pt>
                <c:pt idx="38" formatCode="0.00">
                  <c:v>0.15039574262732339</c:v>
                </c:pt>
                <c:pt idx="40" formatCode="0.00">
                  <c:v>0.10302345138396234</c:v>
                </c:pt>
                <c:pt idx="41" formatCode="0.00">
                  <c:v>0.1363064034887447</c:v>
                </c:pt>
                <c:pt idx="42" formatCode="0.00">
                  <c:v>0.15007446003764449</c:v>
                </c:pt>
                <c:pt idx="43" formatCode="0.00">
                  <c:v>0.14883340131601677</c:v>
                </c:pt>
                <c:pt idx="44" formatCode="0.00">
                  <c:v>9.1240929822861097E-2</c:v>
                </c:pt>
                <c:pt idx="45" formatCode="0.00">
                  <c:v>0.107692104196133</c:v>
                </c:pt>
                <c:pt idx="46" formatCode="0.00">
                  <c:v>0.12538373317708745</c:v>
                </c:pt>
                <c:pt idx="47" formatCode="0.00">
                  <c:v>0.12378938580879072</c:v>
                </c:pt>
                <c:pt idx="48" formatCode="0.00">
                  <c:v>0.14184387594738643</c:v>
                </c:pt>
                <c:pt idx="49" formatCode="0.00">
                  <c:v>0.19408437363302267</c:v>
                </c:pt>
                <c:pt idx="56" formatCode="0.00">
                  <c:v>0.11330746981880226</c:v>
                </c:pt>
                <c:pt idx="57" formatCode="0.00">
                  <c:v>0.11566379646983495</c:v>
                </c:pt>
                <c:pt idx="58" formatCode="0.00">
                  <c:v>0.11859464076560076</c:v>
                </c:pt>
                <c:pt idx="59" formatCode="0.00">
                  <c:v>0.12081866690735522</c:v>
                </c:pt>
                <c:pt idx="60" formatCode="0.00">
                  <c:v>8.6807723190508598E-2</c:v>
                </c:pt>
                <c:pt idx="61" formatCode="0.00">
                  <c:v>0.11893792833438971</c:v>
                </c:pt>
                <c:pt idx="62" formatCode="0.00">
                  <c:v>0.10539316753731906</c:v>
                </c:pt>
                <c:pt idx="63" formatCode="0.00">
                  <c:v>0.1767997428316338</c:v>
                </c:pt>
                <c:pt idx="64" formatCode="0.00">
                  <c:v>0.10187711858607124</c:v>
                </c:pt>
                <c:pt idx="65" formatCode="0.00">
                  <c:v>0.10156811005144498</c:v>
                </c:pt>
                <c:pt idx="66" formatCode="0.00">
                  <c:v>0.11157322791718141</c:v>
                </c:pt>
                <c:pt idx="67" formatCode="0.00">
                  <c:v>0.14868940607499731</c:v>
                </c:pt>
                <c:pt idx="68" formatCode="0.00">
                  <c:v>0.12724643170220251</c:v>
                </c:pt>
                <c:pt idx="69" formatCode="0.00">
                  <c:v>0.1448161543756202</c:v>
                </c:pt>
                <c:pt idx="70" formatCode="0.00">
                  <c:v>0.16799645397128476</c:v>
                </c:pt>
                <c:pt idx="71" formatCode="0.00">
                  <c:v>0.15990736266059588</c:v>
                </c:pt>
                <c:pt idx="72" formatCode="0.00">
                  <c:v>0.15143949436116358</c:v>
                </c:pt>
                <c:pt idx="73" formatCode="0.00">
                  <c:v>0.16613656118467932</c:v>
                </c:pt>
                <c:pt idx="74" formatCode="0.00">
                  <c:v>0.14420356116861277</c:v>
                </c:pt>
                <c:pt idx="75" formatCode="0.00">
                  <c:v>0.16757740775205948</c:v>
                </c:pt>
                <c:pt idx="76" formatCode="0.00">
                  <c:v>0.15414504393169068</c:v>
                </c:pt>
                <c:pt idx="77" formatCode="0.00">
                  <c:v>0.1577331064092746</c:v>
                </c:pt>
                <c:pt idx="78" formatCode="0.00">
                  <c:v>0.19663414375593927</c:v>
                </c:pt>
                <c:pt idx="79" formatCode="0.00">
                  <c:v>0.14409074745017994</c:v>
                </c:pt>
                <c:pt idx="80" formatCode="0.00">
                  <c:v>0.17328304654243026</c:v>
                </c:pt>
                <c:pt idx="81" formatCode="0.00">
                  <c:v>0.17739364164044524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'3.4'!$Y$2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'3.4'!$Y$122:$Y$203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1.6150992295862063E-2</c:v>
                </c:pt>
                <c:pt idx="31" formatCode="0.00">
                  <c:v>2.4115463055597357E-2</c:v>
                </c:pt>
                <c:pt idx="32" formatCode="0.00">
                  <c:v>3.0975129590334358E-2</c:v>
                </c:pt>
                <c:pt idx="33" formatCode="0.00">
                  <c:v>1.5812566931762088E-2</c:v>
                </c:pt>
                <c:pt idx="34" formatCode="0.00">
                  <c:v>1.7075845717998955E-2</c:v>
                </c:pt>
                <c:pt idx="35" formatCode="0.00">
                  <c:v>2.8299138293943586E-2</c:v>
                </c:pt>
                <c:pt idx="36" formatCode="0.00">
                  <c:v>3.9712098436777768E-2</c:v>
                </c:pt>
                <c:pt idx="37" formatCode="0.00">
                  <c:v>4.0489072706440372E-2</c:v>
                </c:pt>
                <c:pt idx="38" formatCode="0.00">
                  <c:v>3.6203924400325597E-2</c:v>
                </c:pt>
                <c:pt idx="40" formatCode="0.00">
                  <c:v>2.044927891240899E-2</c:v>
                </c:pt>
                <c:pt idx="41" formatCode="0.00">
                  <c:v>3.4052597670234226E-2</c:v>
                </c:pt>
                <c:pt idx="42" formatCode="0.00">
                  <c:v>2.6552403856721356E-2</c:v>
                </c:pt>
                <c:pt idx="43" formatCode="0.00">
                  <c:v>2.6802043575188977E-2</c:v>
                </c:pt>
                <c:pt idx="44" formatCode="0.00">
                  <c:v>2.1529210321320064E-2</c:v>
                </c:pt>
                <c:pt idx="45" formatCode="0.00">
                  <c:v>2.099605701813103E-2</c:v>
                </c:pt>
                <c:pt idx="46" formatCode="0.00">
                  <c:v>4.073500296191903E-2</c:v>
                </c:pt>
                <c:pt idx="47" formatCode="0.00">
                  <c:v>2.7553409011174018E-2</c:v>
                </c:pt>
                <c:pt idx="48" formatCode="0.00">
                  <c:v>2.4443553294148251E-2</c:v>
                </c:pt>
                <c:pt idx="49" formatCode="0.00">
                  <c:v>3.719228442455131E-2</c:v>
                </c:pt>
                <c:pt idx="56" formatCode="0.00">
                  <c:v>1.7636554581500076E-2</c:v>
                </c:pt>
                <c:pt idx="57" formatCode="0.00">
                  <c:v>2.2667035001869541E-2</c:v>
                </c:pt>
                <c:pt idx="58" formatCode="0.00">
                  <c:v>1.648384065815232E-2</c:v>
                </c:pt>
                <c:pt idx="59" formatCode="0.00">
                  <c:v>2.1173703458248108E-2</c:v>
                </c:pt>
                <c:pt idx="60" formatCode="0.00">
                  <c:v>2.9286519521919512E-2</c:v>
                </c:pt>
                <c:pt idx="61" formatCode="0.00">
                  <c:v>2.6565348799007314E-2</c:v>
                </c:pt>
                <c:pt idx="62" formatCode="0.00">
                  <c:v>3.060260389722147E-2</c:v>
                </c:pt>
                <c:pt idx="63" formatCode="0.00">
                  <c:v>5.7582288274450326E-2</c:v>
                </c:pt>
                <c:pt idx="64" formatCode="0.00">
                  <c:v>2.5626143798105783E-2</c:v>
                </c:pt>
                <c:pt idx="65" formatCode="0.00">
                  <c:v>4.4560554222667109E-2</c:v>
                </c:pt>
                <c:pt idx="66" formatCode="0.00">
                  <c:v>2.5794181103070624E-2</c:v>
                </c:pt>
                <c:pt idx="67" formatCode="0.00">
                  <c:v>4.3614295515915613E-2</c:v>
                </c:pt>
                <c:pt idx="68" formatCode="0.00">
                  <c:v>2.8146478639176912E-2</c:v>
                </c:pt>
                <c:pt idx="69" formatCode="0.00">
                  <c:v>2.230813684740526E-2</c:v>
                </c:pt>
                <c:pt idx="70" formatCode="0.00">
                  <c:v>2.3298193675613345E-2</c:v>
                </c:pt>
                <c:pt idx="71" formatCode="0.00">
                  <c:v>2.3009213867891825E-2</c:v>
                </c:pt>
                <c:pt idx="72" formatCode="0.00">
                  <c:v>1.5925020398472028E-2</c:v>
                </c:pt>
                <c:pt idx="73" formatCode="0.00">
                  <c:v>3.4507998555714708E-2</c:v>
                </c:pt>
                <c:pt idx="74" formatCode="0.00">
                  <c:v>2.6591376515731891E-2</c:v>
                </c:pt>
                <c:pt idx="75" formatCode="0.00">
                  <c:v>1.8134068414101378E-2</c:v>
                </c:pt>
                <c:pt idx="76" formatCode="0.00">
                  <c:v>2.4505692040761352E-2</c:v>
                </c:pt>
                <c:pt idx="77" formatCode="0.00">
                  <c:v>2.0999590254863393E-2</c:v>
                </c:pt>
                <c:pt idx="78" formatCode="0.00">
                  <c:v>3.4148014072818277E-2</c:v>
                </c:pt>
                <c:pt idx="79" formatCode="0.00">
                  <c:v>2.5913613001394258E-2</c:v>
                </c:pt>
                <c:pt idx="80" formatCode="0.00">
                  <c:v>2.3025976872178697E-2</c:v>
                </c:pt>
                <c:pt idx="81" formatCode="0.00">
                  <c:v>2.4444959964710578E-2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31712"/>
        <c:axId val="140137600"/>
      </c:lineChart>
      <c:dateAx>
        <c:axId val="14013171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0137600"/>
        <c:crosses val="autoZero"/>
        <c:auto val="1"/>
        <c:lblOffset val="100"/>
        <c:baseTimeUnit val="months"/>
      </c:dateAx>
      <c:valAx>
        <c:axId val="140137600"/>
        <c:scaling>
          <c:orientation val="minMax"/>
          <c:max val="1"/>
          <c:min val="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40131712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73568260869565216"/>
          <c:w val="1"/>
          <c:h val="0.2643173913043478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6786347874857801"/>
        </c:manualLayout>
      </c:layout>
      <c:lineChart>
        <c:grouping val="standard"/>
        <c:varyColors val="0"/>
        <c:ser>
          <c:idx val="0"/>
          <c:order val="0"/>
          <c:tx>
            <c:strRef>
              <c:f>'3.4'!$Z$2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'3.4'!$Z$3:$Z$84</c:f>
              <c:numCache>
                <c:formatCode>0.00</c:formatCode>
                <c:ptCount val="82"/>
                <c:pt idx="0">
                  <c:v>5.7692307692307689E-2</c:v>
                </c:pt>
                <c:pt idx="1">
                  <c:v>5.7692307692307689E-2</c:v>
                </c:pt>
                <c:pt idx="2">
                  <c:v>5.7692307692307689E-2</c:v>
                </c:pt>
                <c:pt idx="3">
                  <c:v>5.7692307692307689E-2</c:v>
                </c:pt>
                <c:pt idx="4">
                  <c:v>5.7692307692307689E-2</c:v>
                </c:pt>
                <c:pt idx="5">
                  <c:v>5.7692307692307689E-2</c:v>
                </c:pt>
                <c:pt idx="6">
                  <c:v>5.7692307692307689E-2</c:v>
                </c:pt>
                <c:pt idx="7">
                  <c:v>5.7692307692307689E-2</c:v>
                </c:pt>
                <c:pt idx="8">
                  <c:v>5.7692307692307689E-2</c:v>
                </c:pt>
                <c:pt idx="9">
                  <c:v>5.7692307692307689E-2</c:v>
                </c:pt>
                <c:pt idx="10">
                  <c:v>5.7692307692307689E-2</c:v>
                </c:pt>
                <c:pt idx="11">
                  <c:v>5.7692307692307689E-2</c:v>
                </c:pt>
                <c:pt idx="12">
                  <c:v>5.7692307692307689E-2</c:v>
                </c:pt>
                <c:pt idx="13">
                  <c:v>5.7692307692307689E-2</c:v>
                </c:pt>
                <c:pt idx="14">
                  <c:v>5.7692307692307689E-2</c:v>
                </c:pt>
                <c:pt idx="15">
                  <c:v>5.7692307692307689E-2</c:v>
                </c:pt>
                <c:pt idx="16">
                  <c:v>5.7692307692307689E-2</c:v>
                </c:pt>
                <c:pt idx="17">
                  <c:v>5.7692307692307689E-2</c:v>
                </c:pt>
                <c:pt idx="18">
                  <c:v>5.7692307692307689E-2</c:v>
                </c:pt>
                <c:pt idx="19">
                  <c:v>5.7692307692307689E-2</c:v>
                </c:pt>
                <c:pt idx="20">
                  <c:v>5.7692307692307689E-2</c:v>
                </c:pt>
                <c:pt idx="21">
                  <c:v>5.7692307692307689E-2</c:v>
                </c:pt>
                <c:pt idx="22">
                  <c:v>5.7692307692307689E-2</c:v>
                </c:pt>
                <c:pt idx="23">
                  <c:v>5.7692307692307689E-2</c:v>
                </c:pt>
                <c:pt idx="24">
                  <c:v>5.7692307692307689E-2</c:v>
                </c:pt>
                <c:pt idx="25">
                  <c:v>5.7692307692307689E-2</c:v>
                </c:pt>
                <c:pt idx="26">
                  <c:v>5.7692307692307689E-2</c:v>
                </c:pt>
                <c:pt idx="27">
                  <c:v>5.7692307692307689E-2</c:v>
                </c:pt>
                <c:pt idx="28">
                  <c:v>5.7692307692307689E-2</c:v>
                </c:pt>
                <c:pt idx="29">
                  <c:v>5.7692307692307689E-2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'3.4'!$AA$2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'3.4'!$AA$3:$AA$84</c:f>
              <c:numCache>
                <c:formatCode>0.00</c:formatCode>
                <c:ptCount val="82"/>
                <c:pt idx="0">
                  <c:v>23.355769230769241</c:v>
                </c:pt>
                <c:pt idx="1">
                  <c:v>23.355769230769241</c:v>
                </c:pt>
                <c:pt idx="2">
                  <c:v>23.355769230769241</c:v>
                </c:pt>
                <c:pt idx="3">
                  <c:v>23.355769230769241</c:v>
                </c:pt>
                <c:pt idx="4">
                  <c:v>23.355769230769241</c:v>
                </c:pt>
                <c:pt idx="5">
                  <c:v>23.355769230769241</c:v>
                </c:pt>
                <c:pt idx="6">
                  <c:v>23.355769230769241</c:v>
                </c:pt>
                <c:pt idx="7">
                  <c:v>23.355769230769241</c:v>
                </c:pt>
                <c:pt idx="8">
                  <c:v>23.355769230769241</c:v>
                </c:pt>
                <c:pt idx="9">
                  <c:v>23.355769230769241</c:v>
                </c:pt>
                <c:pt idx="10">
                  <c:v>23.355769230769241</c:v>
                </c:pt>
                <c:pt idx="11">
                  <c:v>23.355769230769241</c:v>
                </c:pt>
                <c:pt idx="12">
                  <c:v>23.355769230769241</c:v>
                </c:pt>
                <c:pt idx="13">
                  <c:v>23.355769230769241</c:v>
                </c:pt>
                <c:pt idx="14">
                  <c:v>23.355769230769241</c:v>
                </c:pt>
                <c:pt idx="15">
                  <c:v>23.355769230769241</c:v>
                </c:pt>
                <c:pt idx="16">
                  <c:v>23.355769230769241</c:v>
                </c:pt>
                <c:pt idx="17">
                  <c:v>23.355769230769241</c:v>
                </c:pt>
                <c:pt idx="18">
                  <c:v>23.355769230769241</c:v>
                </c:pt>
                <c:pt idx="19">
                  <c:v>23.355769230769241</c:v>
                </c:pt>
                <c:pt idx="20">
                  <c:v>23.355769230769241</c:v>
                </c:pt>
                <c:pt idx="21">
                  <c:v>23.355769230769241</c:v>
                </c:pt>
                <c:pt idx="22">
                  <c:v>23.355769230769241</c:v>
                </c:pt>
                <c:pt idx="23">
                  <c:v>23.355769230769241</c:v>
                </c:pt>
                <c:pt idx="24">
                  <c:v>23.355769230769241</c:v>
                </c:pt>
                <c:pt idx="25">
                  <c:v>23.355769230769241</c:v>
                </c:pt>
                <c:pt idx="26">
                  <c:v>23.355769230769241</c:v>
                </c:pt>
                <c:pt idx="27">
                  <c:v>23.355769230769241</c:v>
                </c:pt>
                <c:pt idx="28">
                  <c:v>23.355769230769241</c:v>
                </c:pt>
                <c:pt idx="29">
                  <c:v>23.355769230769241</c:v>
                </c:pt>
                <c:pt idx="30">
                  <c:v>28.000000000000004</c:v>
                </c:pt>
                <c:pt idx="31">
                  <c:v>25</c:v>
                </c:pt>
                <c:pt idx="32">
                  <c:v>25</c:v>
                </c:pt>
                <c:pt idx="33">
                  <c:v>27</c:v>
                </c:pt>
                <c:pt idx="34">
                  <c:v>24</c:v>
                </c:pt>
                <c:pt idx="35">
                  <c:v>22</c:v>
                </c:pt>
                <c:pt idx="36">
                  <c:v>28.999999999999996</c:v>
                </c:pt>
                <c:pt idx="37">
                  <c:v>25</c:v>
                </c:pt>
                <c:pt idx="38">
                  <c:v>26</c:v>
                </c:pt>
                <c:pt idx="39">
                  <c:v>25.5</c:v>
                </c:pt>
                <c:pt idx="40">
                  <c:v>25</c:v>
                </c:pt>
                <c:pt idx="41">
                  <c:v>23</c:v>
                </c:pt>
                <c:pt idx="42">
                  <c:v>23</c:v>
                </c:pt>
                <c:pt idx="43">
                  <c:v>23</c:v>
                </c:pt>
                <c:pt idx="44">
                  <c:v>26</c:v>
                </c:pt>
                <c:pt idx="45">
                  <c:v>25</c:v>
                </c:pt>
                <c:pt idx="46">
                  <c:v>24</c:v>
                </c:pt>
                <c:pt idx="47">
                  <c:v>23</c:v>
                </c:pt>
                <c:pt idx="48">
                  <c:v>23</c:v>
                </c:pt>
                <c:pt idx="49">
                  <c:v>24</c:v>
                </c:pt>
                <c:pt idx="50">
                  <c:v>24</c:v>
                </c:pt>
                <c:pt idx="51">
                  <c:v>24</c:v>
                </c:pt>
                <c:pt idx="52">
                  <c:v>24</c:v>
                </c:pt>
                <c:pt idx="53">
                  <c:v>24</c:v>
                </c:pt>
                <c:pt idx="54">
                  <c:v>24</c:v>
                </c:pt>
                <c:pt idx="55">
                  <c:v>24</c:v>
                </c:pt>
                <c:pt idx="56">
                  <c:v>24</c:v>
                </c:pt>
                <c:pt idx="57">
                  <c:v>21</c:v>
                </c:pt>
                <c:pt idx="58">
                  <c:v>22</c:v>
                </c:pt>
                <c:pt idx="59">
                  <c:v>22</c:v>
                </c:pt>
                <c:pt idx="60">
                  <c:v>24</c:v>
                </c:pt>
                <c:pt idx="61">
                  <c:v>26</c:v>
                </c:pt>
                <c:pt idx="62">
                  <c:v>24</c:v>
                </c:pt>
                <c:pt idx="63">
                  <c:v>28.000000000000004</c:v>
                </c:pt>
                <c:pt idx="64">
                  <c:v>24</c:v>
                </c:pt>
                <c:pt idx="65">
                  <c:v>23</c:v>
                </c:pt>
                <c:pt idx="66">
                  <c:v>21</c:v>
                </c:pt>
                <c:pt idx="67">
                  <c:v>22</c:v>
                </c:pt>
                <c:pt idx="68">
                  <c:v>24</c:v>
                </c:pt>
                <c:pt idx="69">
                  <c:v>21</c:v>
                </c:pt>
                <c:pt idx="70">
                  <c:v>22</c:v>
                </c:pt>
                <c:pt idx="71">
                  <c:v>20</c:v>
                </c:pt>
                <c:pt idx="72">
                  <c:v>20</c:v>
                </c:pt>
                <c:pt idx="73">
                  <c:v>20</c:v>
                </c:pt>
                <c:pt idx="74">
                  <c:v>21</c:v>
                </c:pt>
                <c:pt idx="75">
                  <c:v>20</c:v>
                </c:pt>
                <c:pt idx="76">
                  <c:v>22</c:v>
                </c:pt>
                <c:pt idx="77">
                  <c:v>21</c:v>
                </c:pt>
                <c:pt idx="78">
                  <c:v>21</c:v>
                </c:pt>
                <c:pt idx="79">
                  <c:v>20</c:v>
                </c:pt>
                <c:pt idx="80">
                  <c:v>20</c:v>
                </c:pt>
                <c:pt idx="81">
                  <c:v>22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'3.4'!$AB$2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'3.4'!$AB$3:$AB$84</c:f>
              <c:numCache>
                <c:formatCode>0.00</c:formatCode>
                <c:ptCount val="82"/>
                <c:pt idx="0">
                  <c:v>28.480769230769209</c:v>
                </c:pt>
                <c:pt idx="1">
                  <c:v>28.480769230769209</c:v>
                </c:pt>
                <c:pt idx="2">
                  <c:v>28.480769230769209</c:v>
                </c:pt>
                <c:pt idx="3">
                  <c:v>28.480769230769209</c:v>
                </c:pt>
                <c:pt idx="4">
                  <c:v>28.480769230769209</c:v>
                </c:pt>
                <c:pt idx="5">
                  <c:v>28.480769230769209</c:v>
                </c:pt>
                <c:pt idx="6">
                  <c:v>28.480769230769209</c:v>
                </c:pt>
                <c:pt idx="7">
                  <c:v>28.480769230769209</c:v>
                </c:pt>
                <c:pt idx="8">
                  <c:v>28.480769230769209</c:v>
                </c:pt>
                <c:pt idx="9">
                  <c:v>28.480769230769209</c:v>
                </c:pt>
                <c:pt idx="10">
                  <c:v>28.480769230769209</c:v>
                </c:pt>
                <c:pt idx="11">
                  <c:v>28.480769230769209</c:v>
                </c:pt>
                <c:pt idx="12">
                  <c:v>28.480769230769209</c:v>
                </c:pt>
                <c:pt idx="13">
                  <c:v>28.480769230769209</c:v>
                </c:pt>
                <c:pt idx="14">
                  <c:v>28.480769230769209</c:v>
                </c:pt>
                <c:pt idx="15">
                  <c:v>28.480769230769209</c:v>
                </c:pt>
                <c:pt idx="16">
                  <c:v>28.480769230769209</c:v>
                </c:pt>
                <c:pt idx="17">
                  <c:v>28.480769230769209</c:v>
                </c:pt>
                <c:pt idx="18">
                  <c:v>28.480769230769209</c:v>
                </c:pt>
                <c:pt idx="19">
                  <c:v>28.480769230769209</c:v>
                </c:pt>
                <c:pt idx="20">
                  <c:v>28.480769230769209</c:v>
                </c:pt>
                <c:pt idx="21">
                  <c:v>28.480769230769209</c:v>
                </c:pt>
                <c:pt idx="22">
                  <c:v>28.480769230769209</c:v>
                </c:pt>
                <c:pt idx="23">
                  <c:v>28.480769230769209</c:v>
                </c:pt>
                <c:pt idx="24">
                  <c:v>28.480769230769209</c:v>
                </c:pt>
                <c:pt idx="25">
                  <c:v>28.480769230769209</c:v>
                </c:pt>
                <c:pt idx="26">
                  <c:v>28.480769230769209</c:v>
                </c:pt>
                <c:pt idx="27">
                  <c:v>28.480769230769209</c:v>
                </c:pt>
                <c:pt idx="28">
                  <c:v>28.480769230769209</c:v>
                </c:pt>
                <c:pt idx="29">
                  <c:v>28.480769230769209</c:v>
                </c:pt>
                <c:pt idx="30">
                  <c:v>54</c:v>
                </c:pt>
                <c:pt idx="31">
                  <c:v>55.000000000000007</c:v>
                </c:pt>
                <c:pt idx="32">
                  <c:v>55.000000000000007</c:v>
                </c:pt>
                <c:pt idx="33">
                  <c:v>52</c:v>
                </c:pt>
                <c:pt idx="34">
                  <c:v>56.999999999999993</c:v>
                </c:pt>
                <c:pt idx="35">
                  <c:v>56.999999999999993</c:v>
                </c:pt>
                <c:pt idx="36">
                  <c:v>53</c:v>
                </c:pt>
                <c:pt idx="37">
                  <c:v>55.000000000000007</c:v>
                </c:pt>
                <c:pt idx="38">
                  <c:v>54</c:v>
                </c:pt>
                <c:pt idx="39">
                  <c:v>55.000000000000007</c:v>
                </c:pt>
                <c:pt idx="40">
                  <c:v>56.000000000000007</c:v>
                </c:pt>
                <c:pt idx="41">
                  <c:v>55.000000000000007</c:v>
                </c:pt>
                <c:pt idx="42">
                  <c:v>54</c:v>
                </c:pt>
                <c:pt idx="43">
                  <c:v>54</c:v>
                </c:pt>
                <c:pt idx="44">
                  <c:v>22</c:v>
                </c:pt>
                <c:pt idx="45">
                  <c:v>20</c:v>
                </c:pt>
                <c:pt idx="46">
                  <c:v>20</c:v>
                </c:pt>
                <c:pt idx="47">
                  <c:v>24</c:v>
                </c:pt>
                <c:pt idx="48">
                  <c:v>19</c:v>
                </c:pt>
                <c:pt idx="49">
                  <c:v>20</c:v>
                </c:pt>
                <c:pt idx="50">
                  <c:v>19.714285714285701</c:v>
                </c:pt>
                <c:pt idx="51">
                  <c:v>19.428571428571402</c:v>
                </c:pt>
                <c:pt idx="52">
                  <c:v>19.1428571428571</c:v>
                </c:pt>
                <c:pt idx="53">
                  <c:v>18.857142857142801</c:v>
                </c:pt>
                <c:pt idx="54">
                  <c:v>18.571428571428498</c:v>
                </c:pt>
                <c:pt idx="55">
                  <c:v>18.285714285714199</c:v>
                </c:pt>
                <c:pt idx="56">
                  <c:v>18</c:v>
                </c:pt>
                <c:pt idx="57">
                  <c:v>18</c:v>
                </c:pt>
                <c:pt idx="58">
                  <c:v>17</c:v>
                </c:pt>
                <c:pt idx="59">
                  <c:v>19</c:v>
                </c:pt>
                <c:pt idx="60">
                  <c:v>18</c:v>
                </c:pt>
                <c:pt idx="61">
                  <c:v>21</c:v>
                </c:pt>
                <c:pt idx="62">
                  <c:v>21</c:v>
                </c:pt>
                <c:pt idx="63">
                  <c:v>21</c:v>
                </c:pt>
                <c:pt idx="64">
                  <c:v>18</c:v>
                </c:pt>
                <c:pt idx="65">
                  <c:v>19</c:v>
                </c:pt>
                <c:pt idx="66">
                  <c:v>18</c:v>
                </c:pt>
                <c:pt idx="67">
                  <c:v>18</c:v>
                </c:pt>
                <c:pt idx="68">
                  <c:v>17</c:v>
                </c:pt>
                <c:pt idx="69">
                  <c:v>17</c:v>
                </c:pt>
                <c:pt idx="70">
                  <c:v>19</c:v>
                </c:pt>
                <c:pt idx="71">
                  <c:v>20</c:v>
                </c:pt>
                <c:pt idx="72">
                  <c:v>19</c:v>
                </c:pt>
                <c:pt idx="73">
                  <c:v>19</c:v>
                </c:pt>
                <c:pt idx="74">
                  <c:v>18</c:v>
                </c:pt>
                <c:pt idx="75">
                  <c:v>20</c:v>
                </c:pt>
                <c:pt idx="76">
                  <c:v>16</c:v>
                </c:pt>
                <c:pt idx="77">
                  <c:v>18</c:v>
                </c:pt>
                <c:pt idx="78">
                  <c:v>17</c:v>
                </c:pt>
                <c:pt idx="79">
                  <c:v>18</c:v>
                </c:pt>
                <c:pt idx="80">
                  <c:v>16</c:v>
                </c:pt>
                <c:pt idx="81">
                  <c:v>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'3.4'!$AC$2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'3.4'!$AC$3:$AC$84</c:f>
              <c:numCache>
                <c:formatCode>0.00</c:formatCode>
                <c:ptCount val="82"/>
                <c:pt idx="0">
                  <c:v>22.80769230769231</c:v>
                </c:pt>
                <c:pt idx="1">
                  <c:v>22.80769230769231</c:v>
                </c:pt>
                <c:pt idx="2">
                  <c:v>22.80769230769231</c:v>
                </c:pt>
                <c:pt idx="3">
                  <c:v>22.80769230769231</c:v>
                </c:pt>
                <c:pt idx="4">
                  <c:v>22.80769230769231</c:v>
                </c:pt>
                <c:pt idx="5">
                  <c:v>22.80769230769231</c:v>
                </c:pt>
                <c:pt idx="6">
                  <c:v>22.80769230769231</c:v>
                </c:pt>
                <c:pt idx="7">
                  <c:v>22.80769230769231</c:v>
                </c:pt>
                <c:pt idx="8">
                  <c:v>22.80769230769231</c:v>
                </c:pt>
                <c:pt idx="9">
                  <c:v>22.80769230769231</c:v>
                </c:pt>
                <c:pt idx="10">
                  <c:v>22.80769230769231</c:v>
                </c:pt>
                <c:pt idx="11">
                  <c:v>22.80769230769231</c:v>
                </c:pt>
                <c:pt idx="12">
                  <c:v>22.80769230769231</c:v>
                </c:pt>
                <c:pt idx="13">
                  <c:v>22.80769230769231</c:v>
                </c:pt>
                <c:pt idx="14">
                  <c:v>22.80769230769231</c:v>
                </c:pt>
                <c:pt idx="15">
                  <c:v>22.80769230769231</c:v>
                </c:pt>
                <c:pt idx="16">
                  <c:v>22.80769230769231</c:v>
                </c:pt>
                <c:pt idx="17">
                  <c:v>22.80769230769231</c:v>
                </c:pt>
                <c:pt idx="18">
                  <c:v>22.80769230769231</c:v>
                </c:pt>
                <c:pt idx="19">
                  <c:v>22.80769230769231</c:v>
                </c:pt>
                <c:pt idx="20">
                  <c:v>22.80769230769231</c:v>
                </c:pt>
                <c:pt idx="21">
                  <c:v>22.80769230769231</c:v>
                </c:pt>
                <c:pt idx="22">
                  <c:v>22.80769230769231</c:v>
                </c:pt>
                <c:pt idx="23">
                  <c:v>22.80769230769231</c:v>
                </c:pt>
                <c:pt idx="24">
                  <c:v>22.80769230769231</c:v>
                </c:pt>
                <c:pt idx="25">
                  <c:v>22.80769230769231</c:v>
                </c:pt>
                <c:pt idx="26">
                  <c:v>22.80769230769231</c:v>
                </c:pt>
                <c:pt idx="27">
                  <c:v>22.80769230769231</c:v>
                </c:pt>
                <c:pt idx="28">
                  <c:v>22.80769230769231</c:v>
                </c:pt>
                <c:pt idx="29">
                  <c:v>22.80769230769231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30</c:v>
                </c:pt>
                <c:pt idx="45">
                  <c:v>33</c:v>
                </c:pt>
                <c:pt idx="46">
                  <c:v>33</c:v>
                </c:pt>
                <c:pt idx="47">
                  <c:v>32</c:v>
                </c:pt>
                <c:pt idx="48">
                  <c:v>35</c:v>
                </c:pt>
                <c:pt idx="49">
                  <c:v>19</c:v>
                </c:pt>
                <c:pt idx="50">
                  <c:v>21</c:v>
                </c:pt>
                <c:pt idx="51">
                  <c:v>23</c:v>
                </c:pt>
                <c:pt idx="52">
                  <c:v>25</c:v>
                </c:pt>
                <c:pt idx="53">
                  <c:v>27</c:v>
                </c:pt>
                <c:pt idx="54">
                  <c:v>28.999999999999996</c:v>
                </c:pt>
                <c:pt idx="55">
                  <c:v>31</c:v>
                </c:pt>
                <c:pt idx="56">
                  <c:v>33</c:v>
                </c:pt>
                <c:pt idx="57">
                  <c:v>34</c:v>
                </c:pt>
                <c:pt idx="58">
                  <c:v>34</c:v>
                </c:pt>
                <c:pt idx="59">
                  <c:v>35</c:v>
                </c:pt>
                <c:pt idx="60">
                  <c:v>33</c:v>
                </c:pt>
                <c:pt idx="61">
                  <c:v>31</c:v>
                </c:pt>
                <c:pt idx="62">
                  <c:v>33</c:v>
                </c:pt>
                <c:pt idx="63">
                  <c:v>24</c:v>
                </c:pt>
                <c:pt idx="64">
                  <c:v>32</c:v>
                </c:pt>
                <c:pt idx="65">
                  <c:v>33</c:v>
                </c:pt>
                <c:pt idx="66">
                  <c:v>33</c:v>
                </c:pt>
                <c:pt idx="67">
                  <c:v>33</c:v>
                </c:pt>
                <c:pt idx="68">
                  <c:v>33</c:v>
                </c:pt>
                <c:pt idx="69">
                  <c:v>34</c:v>
                </c:pt>
                <c:pt idx="70">
                  <c:v>33</c:v>
                </c:pt>
                <c:pt idx="71">
                  <c:v>33</c:v>
                </c:pt>
                <c:pt idx="72">
                  <c:v>32</c:v>
                </c:pt>
                <c:pt idx="73">
                  <c:v>34</c:v>
                </c:pt>
                <c:pt idx="74">
                  <c:v>33</c:v>
                </c:pt>
                <c:pt idx="75">
                  <c:v>33</c:v>
                </c:pt>
                <c:pt idx="76">
                  <c:v>35</c:v>
                </c:pt>
                <c:pt idx="77">
                  <c:v>33</c:v>
                </c:pt>
                <c:pt idx="78">
                  <c:v>31</c:v>
                </c:pt>
                <c:pt idx="79">
                  <c:v>33</c:v>
                </c:pt>
                <c:pt idx="80">
                  <c:v>32</c:v>
                </c:pt>
                <c:pt idx="81">
                  <c:v>31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'3.4'!$AD$2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'3.4'!$AD$3:$AD$84</c:f>
              <c:numCache>
                <c:formatCode>0.00</c:formatCode>
                <c:ptCount val="82"/>
                <c:pt idx="0">
                  <c:v>22.749999999999989</c:v>
                </c:pt>
                <c:pt idx="1">
                  <c:v>22.749999999999989</c:v>
                </c:pt>
                <c:pt idx="2">
                  <c:v>22.749999999999989</c:v>
                </c:pt>
                <c:pt idx="3">
                  <c:v>22.749999999999989</c:v>
                </c:pt>
                <c:pt idx="4">
                  <c:v>22.749999999999989</c:v>
                </c:pt>
                <c:pt idx="5">
                  <c:v>22.749999999999989</c:v>
                </c:pt>
                <c:pt idx="6">
                  <c:v>22.749999999999989</c:v>
                </c:pt>
                <c:pt idx="7">
                  <c:v>22.749999999999989</c:v>
                </c:pt>
                <c:pt idx="8">
                  <c:v>22.749999999999989</c:v>
                </c:pt>
                <c:pt idx="9">
                  <c:v>22.749999999999989</c:v>
                </c:pt>
                <c:pt idx="10">
                  <c:v>22.749999999999989</c:v>
                </c:pt>
                <c:pt idx="11">
                  <c:v>22.749999999999989</c:v>
                </c:pt>
                <c:pt idx="12">
                  <c:v>22.749999999999989</c:v>
                </c:pt>
                <c:pt idx="13">
                  <c:v>22.749999999999989</c:v>
                </c:pt>
                <c:pt idx="14">
                  <c:v>22.749999999999989</c:v>
                </c:pt>
                <c:pt idx="15">
                  <c:v>22.749999999999989</c:v>
                </c:pt>
                <c:pt idx="16">
                  <c:v>22.749999999999989</c:v>
                </c:pt>
                <c:pt idx="17">
                  <c:v>22.749999999999989</c:v>
                </c:pt>
                <c:pt idx="18">
                  <c:v>22.749999999999989</c:v>
                </c:pt>
                <c:pt idx="19">
                  <c:v>22.749999999999989</c:v>
                </c:pt>
                <c:pt idx="20">
                  <c:v>22.749999999999989</c:v>
                </c:pt>
                <c:pt idx="21">
                  <c:v>22.749999999999989</c:v>
                </c:pt>
                <c:pt idx="22">
                  <c:v>22.749999999999989</c:v>
                </c:pt>
                <c:pt idx="23">
                  <c:v>22.749999999999989</c:v>
                </c:pt>
                <c:pt idx="24">
                  <c:v>22.749999999999989</c:v>
                </c:pt>
                <c:pt idx="25">
                  <c:v>22.749999999999989</c:v>
                </c:pt>
                <c:pt idx="26">
                  <c:v>22.749999999999989</c:v>
                </c:pt>
                <c:pt idx="27">
                  <c:v>22.749999999999989</c:v>
                </c:pt>
                <c:pt idx="28">
                  <c:v>22.749999999999989</c:v>
                </c:pt>
                <c:pt idx="29">
                  <c:v>22.749999999999989</c:v>
                </c:pt>
                <c:pt idx="30">
                  <c:v>16</c:v>
                </c:pt>
                <c:pt idx="31">
                  <c:v>17</c:v>
                </c:pt>
                <c:pt idx="32">
                  <c:v>17</c:v>
                </c:pt>
                <c:pt idx="33">
                  <c:v>18</c:v>
                </c:pt>
                <c:pt idx="34">
                  <c:v>16</c:v>
                </c:pt>
                <c:pt idx="35">
                  <c:v>21</c:v>
                </c:pt>
                <c:pt idx="36">
                  <c:v>15</c:v>
                </c:pt>
                <c:pt idx="37">
                  <c:v>17</c:v>
                </c:pt>
                <c:pt idx="38">
                  <c:v>18</c:v>
                </c:pt>
                <c:pt idx="39">
                  <c:v>17</c:v>
                </c:pt>
                <c:pt idx="40">
                  <c:v>16</c:v>
                </c:pt>
                <c:pt idx="41">
                  <c:v>19</c:v>
                </c:pt>
                <c:pt idx="42">
                  <c:v>20</c:v>
                </c:pt>
                <c:pt idx="43">
                  <c:v>20</c:v>
                </c:pt>
                <c:pt idx="44">
                  <c:v>19</c:v>
                </c:pt>
                <c:pt idx="45">
                  <c:v>20</c:v>
                </c:pt>
                <c:pt idx="46">
                  <c:v>20</c:v>
                </c:pt>
                <c:pt idx="47">
                  <c:v>18</c:v>
                </c:pt>
                <c:pt idx="48">
                  <c:v>21</c:v>
                </c:pt>
                <c:pt idx="49">
                  <c:v>34</c:v>
                </c:pt>
                <c:pt idx="50">
                  <c:v>32.285714285714199</c:v>
                </c:pt>
                <c:pt idx="51">
                  <c:v>30.571428571428498</c:v>
                </c:pt>
                <c:pt idx="52">
                  <c:v>28.857142857142797</c:v>
                </c:pt>
                <c:pt idx="53">
                  <c:v>27.142857142857103</c:v>
                </c:pt>
                <c:pt idx="54">
                  <c:v>25.428571428571402</c:v>
                </c:pt>
                <c:pt idx="55">
                  <c:v>23.714285714285698</c:v>
                </c:pt>
                <c:pt idx="56">
                  <c:v>22</c:v>
                </c:pt>
                <c:pt idx="57">
                  <c:v>25</c:v>
                </c:pt>
                <c:pt idx="58">
                  <c:v>25</c:v>
                </c:pt>
                <c:pt idx="59">
                  <c:v>22</c:v>
                </c:pt>
                <c:pt idx="60">
                  <c:v>22</c:v>
                </c:pt>
                <c:pt idx="61">
                  <c:v>20</c:v>
                </c:pt>
                <c:pt idx="62">
                  <c:v>20</c:v>
                </c:pt>
                <c:pt idx="63">
                  <c:v>18</c:v>
                </c:pt>
                <c:pt idx="64">
                  <c:v>24</c:v>
                </c:pt>
                <c:pt idx="65">
                  <c:v>23</c:v>
                </c:pt>
                <c:pt idx="66">
                  <c:v>26</c:v>
                </c:pt>
                <c:pt idx="67">
                  <c:v>25</c:v>
                </c:pt>
                <c:pt idx="68">
                  <c:v>25</c:v>
                </c:pt>
                <c:pt idx="69">
                  <c:v>25</c:v>
                </c:pt>
                <c:pt idx="70">
                  <c:v>25</c:v>
                </c:pt>
                <c:pt idx="71">
                  <c:v>25</c:v>
                </c:pt>
                <c:pt idx="72">
                  <c:v>27</c:v>
                </c:pt>
                <c:pt idx="73">
                  <c:v>25</c:v>
                </c:pt>
                <c:pt idx="74">
                  <c:v>26</c:v>
                </c:pt>
                <c:pt idx="75">
                  <c:v>25</c:v>
                </c:pt>
                <c:pt idx="76">
                  <c:v>24</c:v>
                </c:pt>
                <c:pt idx="77">
                  <c:v>25</c:v>
                </c:pt>
                <c:pt idx="78">
                  <c:v>27</c:v>
                </c:pt>
                <c:pt idx="79">
                  <c:v>27</c:v>
                </c:pt>
                <c:pt idx="80">
                  <c:v>28.999999999999996</c:v>
                </c:pt>
                <c:pt idx="81">
                  <c:v>28.999999999999996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'3.4'!$AE$2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'3.4'!$AE$3:$AE$84</c:f>
              <c:numCache>
                <c:formatCode>0.00</c:formatCode>
                <c:ptCount val="82"/>
                <c:pt idx="0">
                  <c:v>2.1826923076923093</c:v>
                </c:pt>
                <c:pt idx="1">
                  <c:v>2.1826923076923093</c:v>
                </c:pt>
                <c:pt idx="2">
                  <c:v>2.1826923076923093</c:v>
                </c:pt>
                <c:pt idx="3">
                  <c:v>2.1826923076923093</c:v>
                </c:pt>
                <c:pt idx="4">
                  <c:v>2.1826923076923093</c:v>
                </c:pt>
                <c:pt idx="5">
                  <c:v>2.1826923076923093</c:v>
                </c:pt>
                <c:pt idx="6">
                  <c:v>2.1826923076923093</c:v>
                </c:pt>
                <c:pt idx="7">
                  <c:v>2.1826923076923093</c:v>
                </c:pt>
                <c:pt idx="8">
                  <c:v>2.1826923076923093</c:v>
                </c:pt>
                <c:pt idx="9">
                  <c:v>2.1826923076923093</c:v>
                </c:pt>
                <c:pt idx="10">
                  <c:v>2.1826923076923093</c:v>
                </c:pt>
                <c:pt idx="11">
                  <c:v>2.1826923076923093</c:v>
                </c:pt>
                <c:pt idx="12">
                  <c:v>2.1826923076923093</c:v>
                </c:pt>
                <c:pt idx="13">
                  <c:v>2.1826923076923093</c:v>
                </c:pt>
                <c:pt idx="14">
                  <c:v>2.1826923076923093</c:v>
                </c:pt>
                <c:pt idx="15">
                  <c:v>2.1826923076923093</c:v>
                </c:pt>
                <c:pt idx="16">
                  <c:v>2.1826923076923093</c:v>
                </c:pt>
                <c:pt idx="17">
                  <c:v>2.1826923076923093</c:v>
                </c:pt>
                <c:pt idx="18">
                  <c:v>2.1826923076923093</c:v>
                </c:pt>
                <c:pt idx="19">
                  <c:v>2.1826923076923093</c:v>
                </c:pt>
                <c:pt idx="20">
                  <c:v>2.1826923076923093</c:v>
                </c:pt>
                <c:pt idx="21">
                  <c:v>2.1826923076923093</c:v>
                </c:pt>
                <c:pt idx="22">
                  <c:v>2.1826923076923093</c:v>
                </c:pt>
                <c:pt idx="23">
                  <c:v>2.1826923076923093</c:v>
                </c:pt>
                <c:pt idx="24">
                  <c:v>2.1826923076923093</c:v>
                </c:pt>
                <c:pt idx="25">
                  <c:v>2.1826923076923093</c:v>
                </c:pt>
                <c:pt idx="26">
                  <c:v>2.1826923076923093</c:v>
                </c:pt>
                <c:pt idx="27">
                  <c:v>2.1826923076923093</c:v>
                </c:pt>
                <c:pt idx="28">
                  <c:v>2.1826923076923093</c:v>
                </c:pt>
                <c:pt idx="29">
                  <c:v>2.1826923076923093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3</c:v>
                </c:pt>
                <c:pt idx="34">
                  <c:v>3</c:v>
                </c:pt>
                <c:pt idx="35">
                  <c:v>0</c:v>
                </c:pt>
                <c:pt idx="36">
                  <c:v>2</c:v>
                </c:pt>
                <c:pt idx="37">
                  <c:v>2</c:v>
                </c:pt>
                <c:pt idx="38">
                  <c:v>3</c:v>
                </c:pt>
                <c:pt idx="39">
                  <c:v>2.5</c:v>
                </c:pt>
                <c:pt idx="40">
                  <c:v>2</c:v>
                </c:pt>
                <c:pt idx="41">
                  <c:v>3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3</c:v>
                </c:pt>
                <c:pt idx="48">
                  <c:v>3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3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5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3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99040"/>
        <c:axId val="140200576"/>
      </c:lineChart>
      <c:dateAx>
        <c:axId val="14019904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0200576"/>
        <c:crosses val="autoZero"/>
        <c:auto val="1"/>
        <c:lblOffset val="100"/>
        <c:baseTimeUnit val="months"/>
      </c:dateAx>
      <c:valAx>
        <c:axId val="140200576"/>
        <c:scaling>
          <c:orientation val="minMax"/>
          <c:max val="100"/>
          <c:min val="-2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40199040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87395444459617899"/>
          <c:w val="1"/>
          <c:h val="0.1260455554038210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59172101449275361"/>
        </c:manualLayout>
      </c:layout>
      <c:lineChart>
        <c:grouping val="standard"/>
        <c:varyColors val="0"/>
        <c:ser>
          <c:idx val="0"/>
          <c:order val="0"/>
          <c:tx>
            <c:strRef>
              <c:f>'3.4'!$Z$2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'3.4'!$Z$122:$Z$203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6.8913150348253171E-5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0</c:v>
                </c:pt>
                <c:pt idx="61" formatCode="0.00">
                  <c:v>0</c:v>
                </c:pt>
                <c:pt idx="62" formatCode="0.00">
                  <c:v>0</c:v>
                </c:pt>
                <c:pt idx="63" formatCode="0.00">
                  <c:v>3.4961927820594513E-2</c:v>
                </c:pt>
                <c:pt idx="64" formatCode="0.00">
                  <c:v>2.1379204565598437E-4</c:v>
                </c:pt>
                <c:pt idx="65" formatCode="0.00">
                  <c:v>0</c:v>
                </c:pt>
                <c:pt idx="66" formatCode="0.00">
                  <c:v>0</c:v>
                </c:pt>
                <c:pt idx="67" formatCode="0.00">
                  <c:v>3.7133129928013868E-4</c:v>
                </c:pt>
                <c:pt idx="68" formatCode="0.0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3.2993141870741325E-4</c:v>
                </c:pt>
                <c:pt idx="75" formatCode="0.00">
                  <c:v>1.4441214517132224E-4</c:v>
                </c:pt>
                <c:pt idx="76" formatCode="0.00">
                  <c:v>0</c:v>
                </c:pt>
                <c:pt idx="77" formatCode="0.00">
                  <c:v>1.6503472475702923E-4</c:v>
                </c:pt>
                <c:pt idx="78" formatCode="0.00">
                  <c:v>9.508861411879604E-5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'3.4'!$AA$2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'3.4'!$AA$122:$AA$203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0.27747389280708712</c:v>
                </c:pt>
                <c:pt idx="31" formatCode="0.00">
                  <c:v>0.25176622584670733</c:v>
                </c:pt>
                <c:pt idx="32" formatCode="0.00">
                  <c:v>0.25350574990560504</c:v>
                </c:pt>
                <c:pt idx="33" formatCode="0.00">
                  <c:v>0.26621095715010523</c:v>
                </c:pt>
                <c:pt idx="34" formatCode="0.00">
                  <c:v>0.24224164399153891</c:v>
                </c:pt>
                <c:pt idx="35" formatCode="0.00">
                  <c:v>0.21795228649961074</c:v>
                </c:pt>
                <c:pt idx="36" formatCode="0.00">
                  <c:v>0.29372036514782568</c:v>
                </c:pt>
                <c:pt idx="37" formatCode="0.00">
                  <c:v>0.24885513661001865</c:v>
                </c:pt>
                <c:pt idx="38" formatCode="0.00">
                  <c:v>0.25936179125492265</c:v>
                </c:pt>
                <c:pt idx="40" formatCode="0.00">
                  <c:v>0.25277746611665047</c:v>
                </c:pt>
                <c:pt idx="41" formatCode="0.00">
                  <c:v>0.23220952767215877</c:v>
                </c:pt>
                <c:pt idx="42" formatCode="0.00">
                  <c:v>0.23372720031197736</c:v>
                </c:pt>
                <c:pt idx="43" formatCode="0.00">
                  <c:v>0.23261122343227822</c:v>
                </c:pt>
                <c:pt idx="44" formatCode="0.00">
                  <c:v>0.26252974085527148</c:v>
                </c:pt>
                <c:pt idx="45" formatCode="0.00">
                  <c:v>0.24995353884915736</c:v>
                </c:pt>
                <c:pt idx="46" formatCode="0.00">
                  <c:v>0.24095688706337717</c:v>
                </c:pt>
                <c:pt idx="47" formatCode="0.00">
                  <c:v>0.23017512315225855</c:v>
                </c:pt>
                <c:pt idx="48" formatCode="0.00">
                  <c:v>0.2258172150457062</c:v>
                </c:pt>
                <c:pt idx="49" formatCode="0.00">
                  <c:v>0.24163988171019496</c:v>
                </c:pt>
                <c:pt idx="56" formatCode="0.00">
                  <c:v>0.24263093978899877</c:v>
                </c:pt>
                <c:pt idx="57" formatCode="0.00">
                  <c:v>0.20636314249946888</c:v>
                </c:pt>
                <c:pt idx="58" formatCode="0.00">
                  <c:v>0.22362728469410706</c:v>
                </c:pt>
                <c:pt idx="59" formatCode="0.00">
                  <c:v>0.22117029593244217</c:v>
                </c:pt>
                <c:pt idx="60" formatCode="0.00">
                  <c:v>0.24101406117234764</c:v>
                </c:pt>
                <c:pt idx="61" formatCode="0.00">
                  <c:v>0.25580240396842363</c:v>
                </c:pt>
                <c:pt idx="62" formatCode="0.00">
                  <c:v>0.23662988876513005</c:v>
                </c:pt>
                <c:pt idx="63" formatCode="0.00">
                  <c:v>0.27780337547682832</c:v>
                </c:pt>
                <c:pt idx="64" formatCode="0.00">
                  <c:v>0.23701294422167193</c:v>
                </c:pt>
                <c:pt idx="65" formatCode="0.00">
                  <c:v>0.22633323703861591</c:v>
                </c:pt>
                <c:pt idx="66" formatCode="0.00">
                  <c:v>0.21141829867419379</c:v>
                </c:pt>
                <c:pt idx="67" formatCode="0.00">
                  <c:v>0.21738209832712427</c:v>
                </c:pt>
                <c:pt idx="68" formatCode="0.00">
                  <c:v>0.24156912967779259</c:v>
                </c:pt>
                <c:pt idx="69" formatCode="0.00">
                  <c:v>0.21360095331971096</c:v>
                </c:pt>
                <c:pt idx="70" formatCode="0.00">
                  <c:v>0.21725533440417469</c:v>
                </c:pt>
                <c:pt idx="71" formatCode="0.00">
                  <c:v>0.19645399691818882</c:v>
                </c:pt>
                <c:pt idx="72" formatCode="0.00">
                  <c:v>0.20291395464864845</c:v>
                </c:pt>
                <c:pt idx="73" formatCode="0.00">
                  <c:v>0.20364029301117842</c:v>
                </c:pt>
                <c:pt idx="74" formatCode="0.00">
                  <c:v>0.20957882975318187</c:v>
                </c:pt>
                <c:pt idx="75" formatCode="0.00">
                  <c:v>0.2035852882486329</c:v>
                </c:pt>
                <c:pt idx="76" formatCode="0.00">
                  <c:v>0.22125087822955011</c:v>
                </c:pt>
                <c:pt idx="77" formatCode="0.00">
                  <c:v>0.21042560969574378</c:v>
                </c:pt>
                <c:pt idx="78" formatCode="0.00">
                  <c:v>0.20850123868909437</c:v>
                </c:pt>
                <c:pt idx="79" formatCode="0.00">
                  <c:v>0.19879527975031588</c:v>
                </c:pt>
                <c:pt idx="80" formatCode="0.00">
                  <c:v>0.20042925336047035</c:v>
                </c:pt>
                <c:pt idx="81" formatCode="0.00">
                  <c:v>0.22099786433362362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'3.4'!$AB$2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'3.4'!$AB$122:$AB$203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0.54318643801180411</c:v>
                </c:pt>
                <c:pt idx="31" formatCode="0.00">
                  <c:v>0.55404883724601162</c:v>
                </c:pt>
                <c:pt idx="32" formatCode="0.00">
                  <c:v>0.55475393288528452</c:v>
                </c:pt>
                <c:pt idx="33" formatCode="0.00">
                  <c:v>0.52422815845172455</c:v>
                </c:pt>
                <c:pt idx="34" formatCode="0.00">
                  <c:v>0.56536282067149224</c:v>
                </c:pt>
                <c:pt idx="35" formatCode="0.00">
                  <c:v>0.57087205155529974</c:v>
                </c:pt>
                <c:pt idx="36" formatCode="0.00">
                  <c:v>0.52868642365657492</c:v>
                </c:pt>
                <c:pt idx="37" formatCode="0.00">
                  <c:v>0.55425415554191204</c:v>
                </c:pt>
                <c:pt idx="38" formatCode="0.00">
                  <c:v>0.53508603056864734</c:v>
                </c:pt>
                <c:pt idx="40" formatCode="0.00">
                  <c:v>0.56091980988270684</c:v>
                </c:pt>
                <c:pt idx="41" formatCode="0.00">
                  <c:v>0.55433091447814598</c:v>
                </c:pt>
                <c:pt idx="42" formatCode="0.00">
                  <c:v>0.54391991461246081</c:v>
                </c:pt>
                <c:pt idx="43" formatCode="0.00">
                  <c:v>0.54323982338865795</c:v>
                </c:pt>
                <c:pt idx="44" formatCode="0.00">
                  <c:v>0.21806644280467319</c:v>
                </c:pt>
                <c:pt idx="45" formatCode="0.00">
                  <c:v>0.19757161616404745</c:v>
                </c:pt>
                <c:pt idx="46" formatCode="0.00">
                  <c:v>0.20125021303477744</c:v>
                </c:pt>
                <c:pt idx="47" formatCode="0.00">
                  <c:v>0.23617458736022495</c:v>
                </c:pt>
                <c:pt idx="48" formatCode="0.00">
                  <c:v>0.18539878928142231</c:v>
                </c:pt>
                <c:pt idx="49" formatCode="0.00">
                  <c:v>0.20442476375865501</c:v>
                </c:pt>
                <c:pt idx="56" formatCode="0.00">
                  <c:v>0.18146946038861192</c:v>
                </c:pt>
                <c:pt idx="57" formatCode="0.00">
                  <c:v>0.18497508361434661</c:v>
                </c:pt>
                <c:pt idx="58" formatCode="0.00">
                  <c:v>0.17351848266250908</c:v>
                </c:pt>
                <c:pt idx="59" formatCode="0.00">
                  <c:v>0.1865135913910218</c:v>
                </c:pt>
                <c:pt idx="60" formatCode="0.00">
                  <c:v>0.18091319627021471</c:v>
                </c:pt>
                <c:pt idx="61" formatCode="0.00">
                  <c:v>0.20692569058885732</c:v>
                </c:pt>
                <c:pt idx="62" formatCode="0.00">
                  <c:v>0.20889316042302805</c:v>
                </c:pt>
                <c:pt idx="63" formatCode="0.00">
                  <c:v>0.21042581416779321</c:v>
                </c:pt>
                <c:pt idx="64" formatCode="0.00">
                  <c:v>0.18442418084137549</c:v>
                </c:pt>
                <c:pt idx="65" formatCode="0.00">
                  <c:v>0.18883454266630711</c:v>
                </c:pt>
                <c:pt idx="66" formatCode="0.00">
                  <c:v>0.17960855559219011</c:v>
                </c:pt>
                <c:pt idx="67" formatCode="0.00">
                  <c:v>0.18223868792848263</c:v>
                </c:pt>
                <c:pt idx="68" formatCode="0.00">
                  <c:v>0.16674711927048311</c:v>
                </c:pt>
                <c:pt idx="69" formatCode="0.00">
                  <c:v>0.17429380026569102</c:v>
                </c:pt>
                <c:pt idx="70" formatCode="0.00">
                  <c:v>0.18683433356965121</c:v>
                </c:pt>
                <c:pt idx="71" formatCode="0.00">
                  <c:v>0.19951014695750777</c:v>
                </c:pt>
                <c:pt idx="72" formatCode="0.00">
                  <c:v>0.19162765431359227</c:v>
                </c:pt>
                <c:pt idx="73" formatCode="0.00">
                  <c:v>0.19007815970395411</c:v>
                </c:pt>
                <c:pt idx="74" formatCode="0.00">
                  <c:v>0.18158008370371884</c:v>
                </c:pt>
                <c:pt idx="75" formatCode="0.00">
                  <c:v>0.19505699971830912</c:v>
                </c:pt>
                <c:pt idx="76" formatCode="0.00">
                  <c:v>0.16219277234682195</c:v>
                </c:pt>
                <c:pt idx="77" formatCode="0.00">
                  <c:v>0.18125568254177393</c:v>
                </c:pt>
                <c:pt idx="78" formatCode="0.00">
                  <c:v>0.17441771770796496</c:v>
                </c:pt>
                <c:pt idx="79" formatCode="0.00">
                  <c:v>0.17584416330647801</c:v>
                </c:pt>
                <c:pt idx="80" formatCode="0.00">
                  <c:v>0.16418790724975019</c:v>
                </c:pt>
                <c:pt idx="81" formatCode="0.00">
                  <c:v>0.15777930741949056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'3.4'!$AC$2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'3.4'!$AC$122:$AC$203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0.30351818486549004</c:v>
                </c:pt>
                <c:pt idx="45" formatCode="0.00">
                  <c:v>0.33211715235433981</c:v>
                </c:pt>
                <c:pt idx="46" formatCode="0.00">
                  <c:v>0.33045176254370817</c:v>
                </c:pt>
                <c:pt idx="47" formatCode="0.00">
                  <c:v>0.32340238725925463</c:v>
                </c:pt>
                <c:pt idx="48" formatCode="0.00">
                  <c:v>0.35003336225919413</c:v>
                </c:pt>
                <c:pt idx="49" formatCode="0.00">
                  <c:v>0.1871811877174222</c:v>
                </c:pt>
                <c:pt idx="56" formatCode="0.00">
                  <c:v>0.33463053443698015</c:v>
                </c:pt>
                <c:pt idx="57" formatCode="0.00">
                  <c:v>0.34317792254578822</c:v>
                </c:pt>
                <c:pt idx="58" formatCode="0.00">
                  <c:v>0.33759778556325726</c:v>
                </c:pt>
                <c:pt idx="59" formatCode="0.00">
                  <c:v>0.34738756940514265</c:v>
                </c:pt>
                <c:pt idx="60" formatCode="0.00">
                  <c:v>0.33288283616029085</c:v>
                </c:pt>
                <c:pt idx="61" formatCode="0.00">
                  <c:v>0.31474934576034769</c:v>
                </c:pt>
                <c:pt idx="62" formatCode="0.00">
                  <c:v>0.33200897403177976</c:v>
                </c:pt>
                <c:pt idx="63" formatCode="0.00">
                  <c:v>0.24038005693561745</c:v>
                </c:pt>
                <c:pt idx="64" formatCode="0.00">
                  <c:v>0.31630135828144823</c:v>
                </c:pt>
                <c:pt idx="65" formatCode="0.00">
                  <c:v>0.33101527948806886</c:v>
                </c:pt>
                <c:pt idx="66" formatCode="0.00">
                  <c:v>0.3256011977496332</c:v>
                </c:pt>
                <c:pt idx="67" formatCode="0.00">
                  <c:v>0.33485819539788975</c:v>
                </c:pt>
                <c:pt idx="68" formatCode="0.00">
                  <c:v>0.32747585438980076</c:v>
                </c:pt>
                <c:pt idx="69" formatCode="0.00">
                  <c:v>0.33602849540957802</c:v>
                </c:pt>
                <c:pt idx="70" formatCode="0.00">
                  <c:v>0.32813477138719743</c:v>
                </c:pt>
                <c:pt idx="71" formatCode="0.00">
                  <c:v>0.3309638157728545</c:v>
                </c:pt>
                <c:pt idx="72" formatCode="0.00">
                  <c:v>0.31946951908133209</c:v>
                </c:pt>
                <c:pt idx="73" formatCode="0.00">
                  <c:v>0.33743760369851677</c:v>
                </c:pt>
                <c:pt idx="74" formatCode="0.00">
                  <c:v>0.32550202635907405</c:v>
                </c:pt>
                <c:pt idx="75" formatCode="0.00">
                  <c:v>0.33425591859332843</c:v>
                </c:pt>
                <c:pt idx="76" formatCode="0.00">
                  <c:v>0.35492472956188781</c:v>
                </c:pt>
                <c:pt idx="77" formatCode="0.00">
                  <c:v>0.33256220186084157</c:v>
                </c:pt>
                <c:pt idx="78" formatCode="0.00">
                  <c:v>0.31443771700580769</c:v>
                </c:pt>
                <c:pt idx="79" formatCode="0.00">
                  <c:v>0.33345916379412671</c:v>
                </c:pt>
                <c:pt idx="80" formatCode="0.00">
                  <c:v>0.32053386401537859</c:v>
                </c:pt>
                <c:pt idx="81" formatCode="0.00">
                  <c:v>0.3124190218938353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'3.4'!$AD$2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'3.4'!$AD$122:$AD$203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0.15558546714161653</c:v>
                </c:pt>
                <c:pt idx="31" formatCode="0.00">
                  <c:v>0.17012023056566242</c:v>
                </c:pt>
                <c:pt idx="32" formatCode="0.00">
                  <c:v>0.16765194740997752</c:v>
                </c:pt>
                <c:pt idx="33" formatCode="0.00">
                  <c:v>0.18402245604731643</c:v>
                </c:pt>
                <c:pt idx="34" formatCode="0.00">
                  <c:v>0.16422621110455898</c:v>
                </c:pt>
                <c:pt idx="35" formatCode="0.00">
                  <c:v>0.20962674861925909</c:v>
                </c:pt>
                <c:pt idx="36" formatCode="0.00">
                  <c:v>0.1539281384509715</c:v>
                </c:pt>
                <c:pt idx="37" formatCode="0.00">
                  <c:v>0.17329866693877513</c:v>
                </c:pt>
                <c:pt idx="38" formatCode="0.00">
                  <c:v>0.17897478528981661</c:v>
                </c:pt>
                <c:pt idx="40" formatCode="0.00">
                  <c:v>0.16485924554386383</c:v>
                </c:pt>
                <c:pt idx="41" formatCode="0.00">
                  <c:v>0.18550119722196584</c:v>
                </c:pt>
                <c:pt idx="42" formatCode="0.00">
                  <c:v>0.20004351946407076</c:v>
                </c:pt>
                <c:pt idx="43" formatCode="0.00">
                  <c:v>0.20055191766309066</c:v>
                </c:pt>
                <c:pt idx="44" formatCode="0.00">
                  <c:v>0.19268040850679533</c:v>
                </c:pt>
                <c:pt idx="45" formatCode="0.00">
                  <c:v>0.20031109825103402</c:v>
                </c:pt>
                <c:pt idx="46" formatCode="0.00">
                  <c:v>0.20258623841024684</c:v>
                </c:pt>
                <c:pt idx="47" formatCode="0.00">
                  <c:v>0.18447907543746425</c:v>
                </c:pt>
                <c:pt idx="48" formatCode="0.00">
                  <c:v>0.21021103881088027</c:v>
                </c:pt>
                <c:pt idx="49" formatCode="0.00">
                  <c:v>0.34316684374337147</c:v>
                </c:pt>
                <c:pt idx="56" formatCode="0.00">
                  <c:v>0.2225496995551709</c:v>
                </c:pt>
                <c:pt idx="57" formatCode="0.00">
                  <c:v>0.24744845801500132</c:v>
                </c:pt>
                <c:pt idx="58" formatCode="0.00">
                  <c:v>0.2452615330445736</c:v>
                </c:pt>
                <c:pt idx="59" formatCode="0.00">
                  <c:v>0.2180601948991516</c:v>
                </c:pt>
                <c:pt idx="60" formatCode="0.00">
                  <c:v>0.22090702226691517</c:v>
                </c:pt>
                <c:pt idx="61" formatCode="0.00">
                  <c:v>0.20432767609700098</c:v>
                </c:pt>
                <c:pt idx="62" formatCode="0.00">
                  <c:v>0.1992735588138069</c:v>
                </c:pt>
                <c:pt idx="63" formatCode="0.00">
                  <c:v>0.18170799741707805</c:v>
                </c:pt>
                <c:pt idx="64" formatCode="0.00">
                  <c:v>0.24253503533832976</c:v>
                </c:pt>
                <c:pt idx="65" formatCode="0.00">
                  <c:v>0.2327176049775084</c:v>
                </c:pt>
                <c:pt idx="66" formatCode="0.00">
                  <c:v>0.26298034125082331</c:v>
                </c:pt>
                <c:pt idx="67" formatCode="0.00">
                  <c:v>0.24600250998588516</c:v>
                </c:pt>
                <c:pt idx="68" formatCode="0.00">
                  <c:v>0.24886140306991755</c:v>
                </c:pt>
                <c:pt idx="69" formatCode="0.00">
                  <c:v>0.25419212360816051</c:v>
                </c:pt>
                <c:pt idx="70" formatCode="0.00">
                  <c:v>0.24696749617150077</c:v>
                </c:pt>
                <c:pt idx="71" formatCode="0.00">
                  <c:v>0.25470585619115044</c:v>
                </c:pt>
                <c:pt idx="72" formatCode="0.00">
                  <c:v>0.26639433809496754</c:v>
                </c:pt>
                <c:pt idx="73" formatCode="0.00">
                  <c:v>0.25263342952585655</c:v>
                </c:pt>
                <c:pt idx="74" formatCode="0.00">
                  <c:v>0.26309441468063621</c:v>
                </c:pt>
                <c:pt idx="75" formatCode="0.00">
                  <c:v>0.24607303162549576</c:v>
                </c:pt>
                <c:pt idx="76" formatCode="0.00">
                  <c:v>0.24255199121342666</c:v>
                </c:pt>
                <c:pt idx="77" formatCode="0.00">
                  <c:v>0.25346749766320992</c:v>
                </c:pt>
                <c:pt idx="78" formatCode="0.00">
                  <c:v>0.27363277432739752</c:v>
                </c:pt>
                <c:pt idx="79" formatCode="0.00">
                  <c:v>0.27351598717535403</c:v>
                </c:pt>
                <c:pt idx="80" formatCode="0.00">
                  <c:v>0.29308581891590496</c:v>
                </c:pt>
                <c:pt idx="81" formatCode="0.00">
                  <c:v>0.29049184380088749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'3.4'!$AE$2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'3.4'!$AE$122:$AE$203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2.3685288889143955E-2</c:v>
                </c:pt>
                <c:pt idx="31" formatCode="0.00">
                  <c:v>2.4064706341618627E-2</c:v>
                </c:pt>
                <c:pt idx="32" formatCode="0.00">
                  <c:v>2.4088369799132765E-2</c:v>
                </c:pt>
                <c:pt idx="33" formatCode="0.00">
                  <c:v>2.5538428350853758E-2</c:v>
                </c:pt>
                <c:pt idx="34" formatCode="0.00">
                  <c:v>2.8169324232409823E-2</c:v>
                </c:pt>
                <c:pt idx="35" formatCode="0.00">
                  <c:v>1.5489133258304913E-3</c:v>
                </c:pt>
                <c:pt idx="36" formatCode="0.00">
                  <c:v>2.3665072744627785E-2</c:v>
                </c:pt>
                <c:pt idx="37" formatCode="0.00">
                  <c:v>2.3592040909294083E-2</c:v>
                </c:pt>
                <c:pt idx="38" formatCode="0.00">
                  <c:v>2.6577392886613406E-2</c:v>
                </c:pt>
                <c:pt idx="40" formatCode="0.00">
                  <c:v>2.1443478456778985E-2</c:v>
                </c:pt>
                <c:pt idx="41" formatCode="0.00">
                  <c:v>2.7958360627729519E-2</c:v>
                </c:pt>
                <c:pt idx="42" formatCode="0.00">
                  <c:v>2.2309365611491064E-2</c:v>
                </c:pt>
                <c:pt idx="43" formatCode="0.00">
                  <c:v>2.3597035515973062E-2</c:v>
                </c:pt>
                <c:pt idx="44" formatCode="0.00">
                  <c:v>2.3205222967770073E-2</c:v>
                </c:pt>
                <c:pt idx="45" formatCode="0.00">
                  <c:v>2.0046594381421437E-2</c:v>
                </c:pt>
                <c:pt idx="46" formatCode="0.00">
                  <c:v>2.4754898947890479E-2</c:v>
                </c:pt>
                <c:pt idx="47" formatCode="0.00">
                  <c:v>2.5768826790797689E-2</c:v>
                </c:pt>
                <c:pt idx="48" formatCode="0.00">
                  <c:v>2.8539594602797157E-2</c:v>
                </c:pt>
                <c:pt idx="49" formatCode="0.00">
                  <c:v>2.3587323070356398E-2</c:v>
                </c:pt>
                <c:pt idx="56" formatCode="0.00">
                  <c:v>1.8719365830238258E-2</c:v>
                </c:pt>
                <c:pt idx="57" formatCode="0.00">
                  <c:v>1.803539332539502E-2</c:v>
                </c:pt>
                <c:pt idx="58" formatCode="0.00">
                  <c:v>1.9994914035552876E-2</c:v>
                </c:pt>
                <c:pt idx="59" formatCode="0.00">
                  <c:v>2.6868348372241783E-2</c:v>
                </c:pt>
                <c:pt idx="60" formatCode="0.00">
                  <c:v>2.4282884130231698E-2</c:v>
                </c:pt>
                <c:pt idx="61" formatCode="0.00">
                  <c:v>1.8194883585370393E-2</c:v>
                </c:pt>
                <c:pt idx="62" formatCode="0.00">
                  <c:v>2.3194417966255289E-2</c:v>
                </c:pt>
                <c:pt idx="63" formatCode="0.00">
                  <c:v>5.4720828182088656E-2</c:v>
                </c:pt>
                <c:pt idx="64" formatCode="0.00">
                  <c:v>1.9512689271518589E-2</c:v>
                </c:pt>
                <c:pt idx="65" formatCode="0.00">
                  <c:v>2.1099335829499747E-2</c:v>
                </c:pt>
                <c:pt idx="66" formatCode="0.00">
                  <c:v>2.0391606733159477E-2</c:v>
                </c:pt>
                <c:pt idx="67" formatCode="0.00">
                  <c:v>1.9147177061338103E-2</c:v>
                </c:pt>
                <c:pt idx="68" formatCode="0.00">
                  <c:v>1.5346493592006141E-2</c:v>
                </c:pt>
                <c:pt idx="69" formatCode="0.00">
                  <c:v>2.18846273968594E-2</c:v>
                </c:pt>
                <c:pt idx="70" formatCode="0.00">
                  <c:v>2.0808064467475761E-2</c:v>
                </c:pt>
                <c:pt idx="71" formatCode="0.00">
                  <c:v>1.8366184160298435E-2</c:v>
                </c:pt>
                <c:pt idx="72" formatCode="0.00">
                  <c:v>1.9594533861459713E-2</c:v>
                </c:pt>
                <c:pt idx="73" formatCode="0.00">
                  <c:v>1.6210514060494147E-2</c:v>
                </c:pt>
                <c:pt idx="74" formatCode="0.00">
                  <c:v>1.9914714084681737E-2</c:v>
                </c:pt>
                <c:pt idx="75" formatCode="0.00">
                  <c:v>2.0884349669062507E-2</c:v>
                </c:pt>
                <c:pt idx="76" formatCode="0.00">
                  <c:v>1.9079628648313644E-2</c:v>
                </c:pt>
                <c:pt idx="77" formatCode="0.00">
                  <c:v>2.2123973513673817E-2</c:v>
                </c:pt>
                <c:pt idx="78" formatCode="0.00">
                  <c:v>2.8915463655616775E-2</c:v>
                </c:pt>
                <c:pt idx="79" formatCode="0.00">
                  <c:v>1.8385405973725441E-2</c:v>
                </c:pt>
                <c:pt idx="80" formatCode="0.00">
                  <c:v>2.1763156458495993E-2</c:v>
                </c:pt>
                <c:pt idx="81" formatCode="0.00">
                  <c:v>1.8311962552163046E-2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61312"/>
        <c:axId val="139662848"/>
      </c:lineChart>
      <c:dateAx>
        <c:axId val="13966131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39662848"/>
        <c:crosses val="autoZero"/>
        <c:auto val="1"/>
        <c:lblOffset val="100"/>
        <c:baseTimeUnit val="months"/>
      </c:dateAx>
      <c:valAx>
        <c:axId val="139662848"/>
        <c:scaling>
          <c:orientation val="minMax"/>
          <c:max val="1"/>
          <c:min val="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39661312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73568260869565216"/>
          <c:w val="1"/>
          <c:h val="0.2643173913043478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6786347874857801"/>
        </c:manualLayout>
      </c:layout>
      <c:lineChart>
        <c:grouping val="standard"/>
        <c:varyColors val="0"/>
        <c:ser>
          <c:idx val="0"/>
          <c:order val="0"/>
          <c:tx>
            <c:strRef>
              <c:f>'3.4'!$AF$2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'3.4'!$AF$3:$AF$84</c:f>
              <c:numCache>
                <c:formatCode>0.00</c:formatCode>
                <c:ptCount val="82"/>
                <c:pt idx="0">
                  <c:v>5.7692307692307689E-2</c:v>
                </c:pt>
                <c:pt idx="1">
                  <c:v>5.7692307692307689E-2</c:v>
                </c:pt>
                <c:pt idx="2">
                  <c:v>5.7692307692307689E-2</c:v>
                </c:pt>
                <c:pt idx="3">
                  <c:v>5.7692307692307689E-2</c:v>
                </c:pt>
                <c:pt idx="4">
                  <c:v>5.7692307692307689E-2</c:v>
                </c:pt>
                <c:pt idx="5">
                  <c:v>5.7692307692307689E-2</c:v>
                </c:pt>
                <c:pt idx="6">
                  <c:v>5.7692307692307689E-2</c:v>
                </c:pt>
                <c:pt idx="7">
                  <c:v>5.7692307692307689E-2</c:v>
                </c:pt>
                <c:pt idx="8">
                  <c:v>5.7692307692307689E-2</c:v>
                </c:pt>
                <c:pt idx="9">
                  <c:v>5.7692307692307689E-2</c:v>
                </c:pt>
                <c:pt idx="10">
                  <c:v>5.7692307692307689E-2</c:v>
                </c:pt>
                <c:pt idx="11">
                  <c:v>5.7692307692307689E-2</c:v>
                </c:pt>
                <c:pt idx="12">
                  <c:v>5.7692307692307689E-2</c:v>
                </c:pt>
                <c:pt idx="13">
                  <c:v>5.7692307692307689E-2</c:v>
                </c:pt>
                <c:pt idx="14">
                  <c:v>5.7692307692307689E-2</c:v>
                </c:pt>
                <c:pt idx="15">
                  <c:v>5.7692307692307689E-2</c:v>
                </c:pt>
                <c:pt idx="16">
                  <c:v>5.7692307692307689E-2</c:v>
                </c:pt>
                <c:pt idx="17">
                  <c:v>5.7692307692307689E-2</c:v>
                </c:pt>
                <c:pt idx="18">
                  <c:v>5.7692307692307689E-2</c:v>
                </c:pt>
                <c:pt idx="19">
                  <c:v>5.7692307692307689E-2</c:v>
                </c:pt>
                <c:pt idx="20">
                  <c:v>5.7692307692307689E-2</c:v>
                </c:pt>
                <c:pt idx="21">
                  <c:v>5.7692307692307689E-2</c:v>
                </c:pt>
                <c:pt idx="22">
                  <c:v>5.7692307692307689E-2</c:v>
                </c:pt>
                <c:pt idx="23">
                  <c:v>5.7692307692307689E-2</c:v>
                </c:pt>
                <c:pt idx="24">
                  <c:v>5.7692307692307689E-2</c:v>
                </c:pt>
                <c:pt idx="25">
                  <c:v>5.7692307692307689E-2</c:v>
                </c:pt>
                <c:pt idx="26">
                  <c:v>5.7692307692307689E-2</c:v>
                </c:pt>
                <c:pt idx="27">
                  <c:v>5.7692307692307689E-2</c:v>
                </c:pt>
                <c:pt idx="28">
                  <c:v>5.7692307692307689E-2</c:v>
                </c:pt>
                <c:pt idx="29">
                  <c:v>5.7692307692307689E-2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'3.4'!$AG$2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'3.4'!$AG$3:$AG$84</c:f>
              <c:numCache>
                <c:formatCode>0.00</c:formatCode>
                <c:ptCount val="82"/>
                <c:pt idx="0">
                  <c:v>25.865384615384627</c:v>
                </c:pt>
                <c:pt idx="1">
                  <c:v>25.865384615384627</c:v>
                </c:pt>
                <c:pt idx="2">
                  <c:v>25.865384615384627</c:v>
                </c:pt>
                <c:pt idx="3">
                  <c:v>25.865384615384627</c:v>
                </c:pt>
                <c:pt idx="4">
                  <c:v>25.865384615384627</c:v>
                </c:pt>
                <c:pt idx="5">
                  <c:v>25.865384615384627</c:v>
                </c:pt>
                <c:pt idx="6">
                  <c:v>25.865384615384627</c:v>
                </c:pt>
                <c:pt idx="7">
                  <c:v>25.865384615384627</c:v>
                </c:pt>
                <c:pt idx="8">
                  <c:v>25.865384615384627</c:v>
                </c:pt>
                <c:pt idx="9">
                  <c:v>25.865384615384627</c:v>
                </c:pt>
                <c:pt idx="10">
                  <c:v>25.865384615384627</c:v>
                </c:pt>
                <c:pt idx="11">
                  <c:v>25.865384615384627</c:v>
                </c:pt>
                <c:pt idx="12">
                  <c:v>25.865384615384627</c:v>
                </c:pt>
                <c:pt idx="13">
                  <c:v>25.865384615384627</c:v>
                </c:pt>
                <c:pt idx="14">
                  <c:v>25.865384615384627</c:v>
                </c:pt>
                <c:pt idx="15">
                  <c:v>25.865384615384627</c:v>
                </c:pt>
                <c:pt idx="16">
                  <c:v>25.865384615384627</c:v>
                </c:pt>
                <c:pt idx="17">
                  <c:v>25.865384615384627</c:v>
                </c:pt>
                <c:pt idx="18">
                  <c:v>25.865384615384627</c:v>
                </c:pt>
                <c:pt idx="19">
                  <c:v>25.865384615384627</c:v>
                </c:pt>
                <c:pt idx="20">
                  <c:v>25.865384615384627</c:v>
                </c:pt>
                <c:pt idx="21">
                  <c:v>25.865384615384627</c:v>
                </c:pt>
                <c:pt idx="22">
                  <c:v>25.865384615384627</c:v>
                </c:pt>
                <c:pt idx="23">
                  <c:v>25.865384615384627</c:v>
                </c:pt>
                <c:pt idx="24">
                  <c:v>25.865384615384627</c:v>
                </c:pt>
                <c:pt idx="25">
                  <c:v>25.865384615384627</c:v>
                </c:pt>
                <c:pt idx="26">
                  <c:v>25.865384615384627</c:v>
                </c:pt>
                <c:pt idx="27">
                  <c:v>25.865384615384627</c:v>
                </c:pt>
                <c:pt idx="28">
                  <c:v>25.865384615384627</c:v>
                </c:pt>
                <c:pt idx="29">
                  <c:v>25.865384615384627</c:v>
                </c:pt>
                <c:pt idx="30">
                  <c:v>32</c:v>
                </c:pt>
                <c:pt idx="31">
                  <c:v>26</c:v>
                </c:pt>
                <c:pt idx="32">
                  <c:v>26</c:v>
                </c:pt>
                <c:pt idx="33">
                  <c:v>27</c:v>
                </c:pt>
                <c:pt idx="34">
                  <c:v>31</c:v>
                </c:pt>
                <c:pt idx="35">
                  <c:v>44</c:v>
                </c:pt>
                <c:pt idx="36">
                  <c:v>31</c:v>
                </c:pt>
                <c:pt idx="37">
                  <c:v>26</c:v>
                </c:pt>
                <c:pt idx="38">
                  <c:v>25</c:v>
                </c:pt>
                <c:pt idx="39">
                  <c:v>26</c:v>
                </c:pt>
                <c:pt idx="40">
                  <c:v>27</c:v>
                </c:pt>
                <c:pt idx="41">
                  <c:v>28.000000000000004</c:v>
                </c:pt>
                <c:pt idx="42">
                  <c:v>27</c:v>
                </c:pt>
                <c:pt idx="43">
                  <c:v>25</c:v>
                </c:pt>
                <c:pt idx="44">
                  <c:v>28.999999999999996</c:v>
                </c:pt>
                <c:pt idx="45">
                  <c:v>30</c:v>
                </c:pt>
                <c:pt idx="46">
                  <c:v>30</c:v>
                </c:pt>
                <c:pt idx="47">
                  <c:v>32</c:v>
                </c:pt>
                <c:pt idx="48">
                  <c:v>27</c:v>
                </c:pt>
                <c:pt idx="49">
                  <c:v>24</c:v>
                </c:pt>
                <c:pt idx="50">
                  <c:v>24</c:v>
                </c:pt>
                <c:pt idx="51">
                  <c:v>24</c:v>
                </c:pt>
                <c:pt idx="52">
                  <c:v>24</c:v>
                </c:pt>
                <c:pt idx="53">
                  <c:v>24</c:v>
                </c:pt>
                <c:pt idx="54">
                  <c:v>24</c:v>
                </c:pt>
                <c:pt idx="55">
                  <c:v>24</c:v>
                </c:pt>
                <c:pt idx="56">
                  <c:v>24</c:v>
                </c:pt>
                <c:pt idx="57">
                  <c:v>24</c:v>
                </c:pt>
                <c:pt idx="58">
                  <c:v>26</c:v>
                </c:pt>
                <c:pt idx="59">
                  <c:v>24</c:v>
                </c:pt>
                <c:pt idx="60">
                  <c:v>25</c:v>
                </c:pt>
                <c:pt idx="61">
                  <c:v>23</c:v>
                </c:pt>
                <c:pt idx="62">
                  <c:v>25</c:v>
                </c:pt>
                <c:pt idx="63">
                  <c:v>30</c:v>
                </c:pt>
                <c:pt idx="64">
                  <c:v>24</c:v>
                </c:pt>
                <c:pt idx="65">
                  <c:v>26</c:v>
                </c:pt>
                <c:pt idx="66">
                  <c:v>27</c:v>
                </c:pt>
                <c:pt idx="67">
                  <c:v>24</c:v>
                </c:pt>
                <c:pt idx="68">
                  <c:v>24</c:v>
                </c:pt>
                <c:pt idx="69">
                  <c:v>23</c:v>
                </c:pt>
                <c:pt idx="70">
                  <c:v>24</c:v>
                </c:pt>
                <c:pt idx="71">
                  <c:v>22</c:v>
                </c:pt>
                <c:pt idx="72">
                  <c:v>22</c:v>
                </c:pt>
                <c:pt idx="73">
                  <c:v>25</c:v>
                </c:pt>
                <c:pt idx="74">
                  <c:v>22</c:v>
                </c:pt>
                <c:pt idx="75">
                  <c:v>25</c:v>
                </c:pt>
                <c:pt idx="76">
                  <c:v>25</c:v>
                </c:pt>
                <c:pt idx="77">
                  <c:v>26</c:v>
                </c:pt>
                <c:pt idx="78">
                  <c:v>23</c:v>
                </c:pt>
                <c:pt idx="79">
                  <c:v>19</c:v>
                </c:pt>
                <c:pt idx="80">
                  <c:v>24</c:v>
                </c:pt>
                <c:pt idx="81">
                  <c:v>22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'3.4'!$AH$2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'3.4'!$AH$3:$AH$84</c:f>
              <c:numCache>
                <c:formatCode>0.00</c:formatCode>
                <c:ptCount val="82"/>
                <c:pt idx="0">
                  <c:v>31.42307692307692</c:v>
                </c:pt>
                <c:pt idx="1">
                  <c:v>31.42307692307692</c:v>
                </c:pt>
                <c:pt idx="2">
                  <c:v>31.42307692307692</c:v>
                </c:pt>
                <c:pt idx="3">
                  <c:v>31.42307692307692</c:v>
                </c:pt>
                <c:pt idx="4">
                  <c:v>31.42307692307692</c:v>
                </c:pt>
                <c:pt idx="5">
                  <c:v>31.42307692307692</c:v>
                </c:pt>
                <c:pt idx="6">
                  <c:v>31.42307692307692</c:v>
                </c:pt>
                <c:pt idx="7">
                  <c:v>31.42307692307692</c:v>
                </c:pt>
                <c:pt idx="8">
                  <c:v>31.42307692307692</c:v>
                </c:pt>
                <c:pt idx="9">
                  <c:v>31.42307692307692</c:v>
                </c:pt>
                <c:pt idx="10">
                  <c:v>31.42307692307692</c:v>
                </c:pt>
                <c:pt idx="11">
                  <c:v>31.42307692307692</c:v>
                </c:pt>
                <c:pt idx="12">
                  <c:v>31.42307692307692</c:v>
                </c:pt>
                <c:pt idx="13">
                  <c:v>31.42307692307692</c:v>
                </c:pt>
                <c:pt idx="14">
                  <c:v>31.42307692307692</c:v>
                </c:pt>
                <c:pt idx="15">
                  <c:v>31.42307692307692</c:v>
                </c:pt>
                <c:pt idx="16">
                  <c:v>31.42307692307692</c:v>
                </c:pt>
                <c:pt idx="17">
                  <c:v>31.42307692307692</c:v>
                </c:pt>
                <c:pt idx="18">
                  <c:v>31.42307692307692</c:v>
                </c:pt>
                <c:pt idx="19">
                  <c:v>31.42307692307692</c:v>
                </c:pt>
                <c:pt idx="20">
                  <c:v>31.42307692307692</c:v>
                </c:pt>
                <c:pt idx="21">
                  <c:v>31.42307692307692</c:v>
                </c:pt>
                <c:pt idx="22">
                  <c:v>31.42307692307692</c:v>
                </c:pt>
                <c:pt idx="23">
                  <c:v>31.42307692307692</c:v>
                </c:pt>
                <c:pt idx="24">
                  <c:v>31.42307692307692</c:v>
                </c:pt>
                <c:pt idx="25">
                  <c:v>31.42307692307692</c:v>
                </c:pt>
                <c:pt idx="26">
                  <c:v>31.42307692307692</c:v>
                </c:pt>
                <c:pt idx="27">
                  <c:v>31.42307692307692</c:v>
                </c:pt>
                <c:pt idx="28">
                  <c:v>31.42307692307692</c:v>
                </c:pt>
                <c:pt idx="29">
                  <c:v>31.42307692307692</c:v>
                </c:pt>
                <c:pt idx="30">
                  <c:v>54</c:v>
                </c:pt>
                <c:pt idx="31">
                  <c:v>59</c:v>
                </c:pt>
                <c:pt idx="32">
                  <c:v>57.999999999999993</c:v>
                </c:pt>
                <c:pt idx="33">
                  <c:v>56.999999999999993</c:v>
                </c:pt>
                <c:pt idx="34">
                  <c:v>55.000000000000007</c:v>
                </c:pt>
                <c:pt idx="35">
                  <c:v>48</c:v>
                </c:pt>
                <c:pt idx="36">
                  <c:v>53</c:v>
                </c:pt>
                <c:pt idx="37">
                  <c:v>55.000000000000007</c:v>
                </c:pt>
                <c:pt idx="38">
                  <c:v>57.999999999999993</c:v>
                </c:pt>
                <c:pt idx="39">
                  <c:v>56.000000000000007</c:v>
                </c:pt>
                <c:pt idx="40">
                  <c:v>54</c:v>
                </c:pt>
                <c:pt idx="41">
                  <c:v>55.000000000000007</c:v>
                </c:pt>
                <c:pt idx="42">
                  <c:v>56.999999999999993</c:v>
                </c:pt>
                <c:pt idx="43">
                  <c:v>59</c:v>
                </c:pt>
                <c:pt idx="44">
                  <c:v>32</c:v>
                </c:pt>
                <c:pt idx="45">
                  <c:v>27</c:v>
                </c:pt>
                <c:pt idx="46">
                  <c:v>23</c:v>
                </c:pt>
                <c:pt idx="47">
                  <c:v>23</c:v>
                </c:pt>
                <c:pt idx="48">
                  <c:v>23</c:v>
                </c:pt>
                <c:pt idx="49">
                  <c:v>26</c:v>
                </c:pt>
                <c:pt idx="50">
                  <c:v>25.857142857142801</c:v>
                </c:pt>
                <c:pt idx="51">
                  <c:v>25.714285714285701</c:v>
                </c:pt>
                <c:pt idx="52">
                  <c:v>25.571428571428502</c:v>
                </c:pt>
                <c:pt idx="53">
                  <c:v>25.428571428571402</c:v>
                </c:pt>
                <c:pt idx="54">
                  <c:v>25.285714285714199</c:v>
                </c:pt>
                <c:pt idx="55">
                  <c:v>25.1428571428571</c:v>
                </c:pt>
                <c:pt idx="56">
                  <c:v>25</c:v>
                </c:pt>
                <c:pt idx="57">
                  <c:v>23</c:v>
                </c:pt>
                <c:pt idx="58">
                  <c:v>21</c:v>
                </c:pt>
                <c:pt idx="59">
                  <c:v>26</c:v>
                </c:pt>
                <c:pt idx="60">
                  <c:v>20</c:v>
                </c:pt>
                <c:pt idx="61">
                  <c:v>21</c:v>
                </c:pt>
                <c:pt idx="62">
                  <c:v>19</c:v>
                </c:pt>
                <c:pt idx="63">
                  <c:v>24</c:v>
                </c:pt>
                <c:pt idx="64">
                  <c:v>19</c:v>
                </c:pt>
                <c:pt idx="65">
                  <c:v>20</c:v>
                </c:pt>
                <c:pt idx="66">
                  <c:v>24</c:v>
                </c:pt>
                <c:pt idx="67">
                  <c:v>25</c:v>
                </c:pt>
                <c:pt idx="68">
                  <c:v>18</c:v>
                </c:pt>
                <c:pt idx="69">
                  <c:v>24</c:v>
                </c:pt>
                <c:pt idx="70">
                  <c:v>19</c:v>
                </c:pt>
                <c:pt idx="71">
                  <c:v>21</c:v>
                </c:pt>
                <c:pt idx="72">
                  <c:v>21</c:v>
                </c:pt>
                <c:pt idx="73">
                  <c:v>21</c:v>
                </c:pt>
                <c:pt idx="74">
                  <c:v>21</c:v>
                </c:pt>
                <c:pt idx="75">
                  <c:v>20</c:v>
                </c:pt>
                <c:pt idx="76">
                  <c:v>19</c:v>
                </c:pt>
                <c:pt idx="77">
                  <c:v>20</c:v>
                </c:pt>
                <c:pt idx="78">
                  <c:v>18</c:v>
                </c:pt>
                <c:pt idx="79">
                  <c:v>17</c:v>
                </c:pt>
                <c:pt idx="80">
                  <c:v>22</c:v>
                </c:pt>
                <c:pt idx="81">
                  <c:v>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'3.4'!$AI$2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'3.4'!$AI$3:$AI$84</c:f>
              <c:numCache>
                <c:formatCode>0.00</c:formatCode>
                <c:ptCount val="82"/>
                <c:pt idx="0">
                  <c:v>22.173076923076927</c:v>
                </c:pt>
                <c:pt idx="1">
                  <c:v>22.173076923076927</c:v>
                </c:pt>
                <c:pt idx="2">
                  <c:v>22.173076923076927</c:v>
                </c:pt>
                <c:pt idx="3">
                  <c:v>22.173076923076927</c:v>
                </c:pt>
                <c:pt idx="4">
                  <c:v>22.173076923076927</c:v>
                </c:pt>
                <c:pt idx="5">
                  <c:v>22.173076923076927</c:v>
                </c:pt>
                <c:pt idx="6">
                  <c:v>22.173076923076927</c:v>
                </c:pt>
                <c:pt idx="7">
                  <c:v>22.173076923076927</c:v>
                </c:pt>
                <c:pt idx="8">
                  <c:v>22.173076923076927</c:v>
                </c:pt>
                <c:pt idx="9">
                  <c:v>22.173076923076927</c:v>
                </c:pt>
                <c:pt idx="10">
                  <c:v>22.173076923076927</c:v>
                </c:pt>
                <c:pt idx="11">
                  <c:v>22.173076923076927</c:v>
                </c:pt>
                <c:pt idx="12">
                  <c:v>22.173076923076927</c:v>
                </c:pt>
                <c:pt idx="13">
                  <c:v>22.173076923076927</c:v>
                </c:pt>
                <c:pt idx="14">
                  <c:v>22.173076923076927</c:v>
                </c:pt>
                <c:pt idx="15">
                  <c:v>22.173076923076927</c:v>
                </c:pt>
                <c:pt idx="16">
                  <c:v>22.173076923076927</c:v>
                </c:pt>
                <c:pt idx="17">
                  <c:v>22.173076923076927</c:v>
                </c:pt>
                <c:pt idx="18">
                  <c:v>22.173076923076927</c:v>
                </c:pt>
                <c:pt idx="19">
                  <c:v>22.173076923076927</c:v>
                </c:pt>
                <c:pt idx="20">
                  <c:v>22.173076923076927</c:v>
                </c:pt>
                <c:pt idx="21">
                  <c:v>22.173076923076927</c:v>
                </c:pt>
                <c:pt idx="22">
                  <c:v>22.173076923076927</c:v>
                </c:pt>
                <c:pt idx="23">
                  <c:v>22.173076923076927</c:v>
                </c:pt>
                <c:pt idx="24">
                  <c:v>22.173076923076927</c:v>
                </c:pt>
                <c:pt idx="25">
                  <c:v>22.173076923076927</c:v>
                </c:pt>
                <c:pt idx="26">
                  <c:v>22.173076923076927</c:v>
                </c:pt>
                <c:pt idx="27">
                  <c:v>22.173076923076927</c:v>
                </c:pt>
                <c:pt idx="28">
                  <c:v>22.173076923076927</c:v>
                </c:pt>
                <c:pt idx="29">
                  <c:v>22.173076923076927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28.000000000000004</c:v>
                </c:pt>
                <c:pt idx="45">
                  <c:v>31</c:v>
                </c:pt>
                <c:pt idx="46">
                  <c:v>31</c:v>
                </c:pt>
                <c:pt idx="47">
                  <c:v>33</c:v>
                </c:pt>
                <c:pt idx="48">
                  <c:v>34</c:v>
                </c:pt>
                <c:pt idx="49">
                  <c:v>12</c:v>
                </c:pt>
                <c:pt idx="50">
                  <c:v>15</c:v>
                </c:pt>
                <c:pt idx="51">
                  <c:v>18</c:v>
                </c:pt>
                <c:pt idx="52">
                  <c:v>21</c:v>
                </c:pt>
                <c:pt idx="53">
                  <c:v>24</c:v>
                </c:pt>
                <c:pt idx="54">
                  <c:v>27</c:v>
                </c:pt>
                <c:pt idx="55">
                  <c:v>30</c:v>
                </c:pt>
                <c:pt idx="56">
                  <c:v>33</c:v>
                </c:pt>
                <c:pt idx="57">
                  <c:v>33</c:v>
                </c:pt>
                <c:pt idx="58">
                  <c:v>31</c:v>
                </c:pt>
                <c:pt idx="59">
                  <c:v>34</c:v>
                </c:pt>
                <c:pt idx="60">
                  <c:v>36</c:v>
                </c:pt>
                <c:pt idx="61">
                  <c:v>36</c:v>
                </c:pt>
                <c:pt idx="62">
                  <c:v>37</c:v>
                </c:pt>
                <c:pt idx="63">
                  <c:v>23</c:v>
                </c:pt>
                <c:pt idx="64">
                  <c:v>34</c:v>
                </c:pt>
                <c:pt idx="65">
                  <c:v>32</c:v>
                </c:pt>
                <c:pt idx="66">
                  <c:v>28.999999999999996</c:v>
                </c:pt>
                <c:pt idx="67">
                  <c:v>33</c:v>
                </c:pt>
                <c:pt idx="68">
                  <c:v>33</c:v>
                </c:pt>
                <c:pt idx="69">
                  <c:v>28.999999999999996</c:v>
                </c:pt>
                <c:pt idx="70">
                  <c:v>35</c:v>
                </c:pt>
                <c:pt idx="71">
                  <c:v>37</c:v>
                </c:pt>
                <c:pt idx="72">
                  <c:v>30</c:v>
                </c:pt>
                <c:pt idx="73">
                  <c:v>32</c:v>
                </c:pt>
                <c:pt idx="74">
                  <c:v>35</c:v>
                </c:pt>
                <c:pt idx="75">
                  <c:v>31</c:v>
                </c:pt>
                <c:pt idx="76">
                  <c:v>34</c:v>
                </c:pt>
                <c:pt idx="77">
                  <c:v>32</c:v>
                </c:pt>
                <c:pt idx="78">
                  <c:v>31</c:v>
                </c:pt>
                <c:pt idx="79">
                  <c:v>36</c:v>
                </c:pt>
                <c:pt idx="80">
                  <c:v>33</c:v>
                </c:pt>
                <c:pt idx="81">
                  <c:v>30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'3.4'!$AJ$2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'3.4'!$AJ$3:$AJ$84</c:f>
              <c:numCache>
                <c:formatCode>0.00</c:formatCode>
                <c:ptCount val="82"/>
                <c:pt idx="0">
                  <c:v>18.317307692307686</c:v>
                </c:pt>
                <c:pt idx="1">
                  <c:v>18.317307692307686</c:v>
                </c:pt>
                <c:pt idx="2">
                  <c:v>18.317307692307686</c:v>
                </c:pt>
                <c:pt idx="3">
                  <c:v>18.317307692307686</c:v>
                </c:pt>
                <c:pt idx="4">
                  <c:v>18.317307692307686</c:v>
                </c:pt>
                <c:pt idx="5">
                  <c:v>18.317307692307686</c:v>
                </c:pt>
                <c:pt idx="6">
                  <c:v>18.317307692307686</c:v>
                </c:pt>
                <c:pt idx="7">
                  <c:v>18.317307692307686</c:v>
                </c:pt>
                <c:pt idx="8">
                  <c:v>18.317307692307686</c:v>
                </c:pt>
                <c:pt idx="9">
                  <c:v>18.317307692307686</c:v>
                </c:pt>
                <c:pt idx="10">
                  <c:v>18.317307692307686</c:v>
                </c:pt>
                <c:pt idx="11">
                  <c:v>18.317307692307686</c:v>
                </c:pt>
                <c:pt idx="12">
                  <c:v>18.317307692307686</c:v>
                </c:pt>
                <c:pt idx="13">
                  <c:v>18.317307692307686</c:v>
                </c:pt>
                <c:pt idx="14">
                  <c:v>18.317307692307686</c:v>
                </c:pt>
                <c:pt idx="15">
                  <c:v>18.317307692307686</c:v>
                </c:pt>
                <c:pt idx="16">
                  <c:v>18.317307692307686</c:v>
                </c:pt>
                <c:pt idx="17">
                  <c:v>18.317307692307686</c:v>
                </c:pt>
                <c:pt idx="18">
                  <c:v>18.317307692307686</c:v>
                </c:pt>
                <c:pt idx="19">
                  <c:v>18.317307692307686</c:v>
                </c:pt>
                <c:pt idx="20">
                  <c:v>18.317307692307686</c:v>
                </c:pt>
                <c:pt idx="21">
                  <c:v>18.317307692307686</c:v>
                </c:pt>
                <c:pt idx="22">
                  <c:v>18.317307692307686</c:v>
                </c:pt>
                <c:pt idx="23">
                  <c:v>18.317307692307686</c:v>
                </c:pt>
                <c:pt idx="24">
                  <c:v>18.317307692307686</c:v>
                </c:pt>
                <c:pt idx="25">
                  <c:v>18.317307692307686</c:v>
                </c:pt>
                <c:pt idx="26">
                  <c:v>18.317307692307686</c:v>
                </c:pt>
                <c:pt idx="27">
                  <c:v>18.317307692307686</c:v>
                </c:pt>
                <c:pt idx="28">
                  <c:v>18.317307692307686</c:v>
                </c:pt>
                <c:pt idx="29">
                  <c:v>18.317307692307686</c:v>
                </c:pt>
                <c:pt idx="30">
                  <c:v>12</c:v>
                </c:pt>
                <c:pt idx="31">
                  <c:v>12</c:v>
                </c:pt>
                <c:pt idx="32">
                  <c:v>14.000000000000002</c:v>
                </c:pt>
                <c:pt idx="33">
                  <c:v>14.000000000000002</c:v>
                </c:pt>
                <c:pt idx="34">
                  <c:v>11</c:v>
                </c:pt>
                <c:pt idx="35">
                  <c:v>5</c:v>
                </c:pt>
                <c:pt idx="36">
                  <c:v>13</c:v>
                </c:pt>
                <c:pt idx="37">
                  <c:v>17</c:v>
                </c:pt>
                <c:pt idx="38">
                  <c:v>15</c:v>
                </c:pt>
                <c:pt idx="39">
                  <c:v>15.5</c:v>
                </c:pt>
                <c:pt idx="40">
                  <c:v>16</c:v>
                </c:pt>
                <c:pt idx="41">
                  <c:v>15</c:v>
                </c:pt>
                <c:pt idx="42">
                  <c:v>15</c:v>
                </c:pt>
                <c:pt idx="43">
                  <c:v>13</c:v>
                </c:pt>
                <c:pt idx="44">
                  <c:v>10</c:v>
                </c:pt>
                <c:pt idx="45">
                  <c:v>10</c:v>
                </c:pt>
                <c:pt idx="46">
                  <c:v>14.000000000000002</c:v>
                </c:pt>
                <c:pt idx="47">
                  <c:v>10</c:v>
                </c:pt>
                <c:pt idx="48">
                  <c:v>13</c:v>
                </c:pt>
                <c:pt idx="49">
                  <c:v>36</c:v>
                </c:pt>
                <c:pt idx="50">
                  <c:v>33.285714285714199</c:v>
                </c:pt>
                <c:pt idx="51">
                  <c:v>30.571428571428498</c:v>
                </c:pt>
                <c:pt idx="52">
                  <c:v>27.857142857142804</c:v>
                </c:pt>
                <c:pt idx="53">
                  <c:v>25.1428571428571</c:v>
                </c:pt>
                <c:pt idx="54">
                  <c:v>22.428571428571402</c:v>
                </c:pt>
                <c:pt idx="55">
                  <c:v>19.714285714285701</c:v>
                </c:pt>
                <c:pt idx="56">
                  <c:v>17</c:v>
                </c:pt>
                <c:pt idx="57">
                  <c:v>18</c:v>
                </c:pt>
                <c:pt idx="58">
                  <c:v>21</c:v>
                </c:pt>
                <c:pt idx="59">
                  <c:v>14.000000000000002</c:v>
                </c:pt>
                <c:pt idx="60">
                  <c:v>15</c:v>
                </c:pt>
                <c:pt idx="61">
                  <c:v>18</c:v>
                </c:pt>
                <c:pt idx="62">
                  <c:v>18</c:v>
                </c:pt>
                <c:pt idx="63">
                  <c:v>15</c:v>
                </c:pt>
                <c:pt idx="64">
                  <c:v>18</c:v>
                </c:pt>
                <c:pt idx="65">
                  <c:v>21</c:v>
                </c:pt>
                <c:pt idx="66">
                  <c:v>18</c:v>
                </c:pt>
                <c:pt idx="67">
                  <c:v>17</c:v>
                </c:pt>
                <c:pt idx="68">
                  <c:v>23</c:v>
                </c:pt>
                <c:pt idx="69">
                  <c:v>21</c:v>
                </c:pt>
                <c:pt idx="70">
                  <c:v>20</c:v>
                </c:pt>
                <c:pt idx="71">
                  <c:v>19</c:v>
                </c:pt>
                <c:pt idx="72">
                  <c:v>26</c:v>
                </c:pt>
                <c:pt idx="73">
                  <c:v>19</c:v>
                </c:pt>
                <c:pt idx="74">
                  <c:v>19</c:v>
                </c:pt>
                <c:pt idx="75">
                  <c:v>22</c:v>
                </c:pt>
                <c:pt idx="76">
                  <c:v>19</c:v>
                </c:pt>
                <c:pt idx="77">
                  <c:v>21</c:v>
                </c:pt>
                <c:pt idx="78">
                  <c:v>26</c:v>
                </c:pt>
                <c:pt idx="79">
                  <c:v>25</c:v>
                </c:pt>
                <c:pt idx="80">
                  <c:v>19</c:v>
                </c:pt>
                <c:pt idx="81">
                  <c:v>24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'3.4'!$AK$2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'3.4'!$AK$3:$AK$84</c:f>
              <c:numCache>
                <c:formatCode>0.00</c:formatCode>
                <c:ptCount val="82"/>
                <c:pt idx="0">
                  <c:v>2.326923076923078</c:v>
                </c:pt>
                <c:pt idx="1">
                  <c:v>2.326923076923078</c:v>
                </c:pt>
                <c:pt idx="2">
                  <c:v>2.326923076923078</c:v>
                </c:pt>
                <c:pt idx="3">
                  <c:v>2.326923076923078</c:v>
                </c:pt>
                <c:pt idx="4">
                  <c:v>2.326923076923078</c:v>
                </c:pt>
                <c:pt idx="5">
                  <c:v>2.326923076923078</c:v>
                </c:pt>
                <c:pt idx="6">
                  <c:v>2.326923076923078</c:v>
                </c:pt>
                <c:pt idx="7">
                  <c:v>2.326923076923078</c:v>
                </c:pt>
                <c:pt idx="8">
                  <c:v>2.326923076923078</c:v>
                </c:pt>
                <c:pt idx="9">
                  <c:v>2.326923076923078</c:v>
                </c:pt>
                <c:pt idx="10">
                  <c:v>2.326923076923078</c:v>
                </c:pt>
                <c:pt idx="11">
                  <c:v>2.326923076923078</c:v>
                </c:pt>
                <c:pt idx="12">
                  <c:v>2.326923076923078</c:v>
                </c:pt>
                <c:pt idx="13">
                  <c:v>2.326923076923078</c:v>
                </c:pt>
                <c:pt idx="14">
                  <c:v>2.326923076923078</c:v>
                </c:pt>
                <c:pt idx="15">
                  <c:v>2.326923076923078</c:v>
                </c:pt>
                <c:pt idx="16">
                  <c:v>2.326923076923078</c:v>
                </c:pt>
                <c:pt idx="17">
                  <c:v>2.326923076923078</c:v>
                </c:pt>
                <c:pt idx="18">
                  <c:v>2.326923076923078</c:v>
                </c:pt>
                <c:pt idx="19">
                  <c:v>2.326923076923078</c:v>
                </c:pt>
                <c:pt idx="20">
                  <c:v>2.326923076923078</c:v>
                </c:pt>
                <c:pt idx="21">
                  <c:v>2.326923076923078</c:v>
                </c:pt>
                <c:pt idx="22">
                  <c:v>2.326923076923078</c:v>
                </c:pt>
                <c:pt idx="23">
                  <c:v>2.326923076923078</c:v>
                </c:pt>
                <c:pt idx="24">
                  <c:v>2.326923076923078</c:v>
                </c:pt>
                <c:pt idx="25">
                  <c:v>2.326923076923078</c:v>
                </c:pt>
                <c:pt idx="26">
                  <c:v>2.326923076923078</c:v>
                </c:pt>
                <c:pt idx="27">
                  <c:v>2.326923076923078</c:v>
                </c:pt>
                <c:pt idx="28">
                  <c:v>2.326923076923078</c:v>
                </c:pt>
                <c:pt idx="29">
                  <c:v>2.326923076923078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3</c:v>
                </c:pt>
                <c:pt idx="44">
                  <c:v>1</c:v>
                </c:pt>
                <c:pt idx="45">
                  <c:v>2</c:v>
                </c:pt>
                <c:pt idx="46">
                  <c:v>2</c:v>
                </c:pt>
                <c:pt idx="47">
                  <c:v>3</c:v>
                </c:pt>
                <c:pt idx="48">
                  <c:v>3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1</c:v>
                </c:pt>
                <c:pt idx="59">
                  <c:v>3</c:v>
                </c:pt>
                <c:pt idx="60">
                  <c:v>4</c:v>
                </c:pt>
                <c:pt idx="61">
                  <c:v>3</c:v>
                </c:pt>
                <c:pt idx="62">
                  <c:v>1</c:v>
                </c:pt>
                <c:pt idx="63">
                  <c:v>5</c:v>
                </c:pt>
                <c:pt idx="64">
                  <c:v>4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3</c:v>
                </c:pt>
                <c:pt idx="70">
                  <c:v>2</c:v>
                </c:pt>
                <c:pt idx="71">
                  <c:v>2</c:v>
                </c:pt>
                <c:pt idx="72">
                  <c:v>1</c:v>
                </c:pt>
                <c:pt idx="73">
                  <c:v>3</c:v>
                </c:pt>
                <c:pt idx="74">
                  <c:v>3</c:v>
                </c:pt>
                <c:pt idx="75">
                  <c:v>2</c:v>
                </c:pt>
                <c:pt idx="76">
                  <c:v>3</c:v>
                </c:pt>
                <c:pt idx="77">
                  <c:v>2</c:v>
                </c:pt>
                <c:pt idx="78">
                  <c:v>2</c:v>
                </c:pt>
                <c:pt idx="79">
                  <c:v>3</c:v>
                </c:pt>
                <c:pt idx="80">
                  <c:v>2</c:v>
                </c:pt>
                <c:pt idx="81">
                  <c:v>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720576"/>
        <c:axId val="139722112"/>
      </c:lineChart>
      <c:dateAx>
        <c:axId val="13972057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39722112"/>
        <c:crosses val="autoZero"/>
        <c:auto val="1"/>
        <c:lblOffset val="100"/>
        <c:baseTimeUnit val="months"/>
      </c:dateAx>
      <c:valAx>
        <c:axId val="139722112"/>
        <c:scaling>
          <c:orientation val="minMax"/>
          <c:max val="100"/>
          <c:min val="-2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39720576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87395444459617899"/>
          <c:w val="1"/>
          <c:h val="0.1260455554038210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59172101449275361"/>
        </c:manualLayout>
      </c:layout>
      <c:lineChart>
        <c:grouping val="standard"/>
        <c:varyColors val="0"/>
        <c:ser>
          <c:idx val="0"/>
          <c:order val="0"/>
          <c:tx>
            <c:strRef>
              <c:f>'3.4'!$AF$2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'3.4'!$AF$122:$AF$203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0</c:v>
                </c:pt>
                <c:pt idx="61" formatCode="0.00">
                  <c:v>1.4452223920530548E-4</c:v>
                </c:pt>
                <c:pt idx="62" formatCode="0.00">
                  <c:v>0</c:v>
                </c:pt>
                <c:pt idx="63" formatCode="0.00">
                  <c:v>3.0920992072231299E-2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0</c:v>
                </c:pt>
                <c:pt idx="67" formatCode="0.00">
                  <c:v>0</c:v>
                </c:pt>
                <c:pt idx="68" formatCode="0.0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0</c:v>
                </c:pt>
                <c:pt idx="75" formatCode="0.00">
                  <c:v>5.1026388239733332E-4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5.5699726712246547E-4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'3.4'!$AG$2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'3.4'!$AG$122:$AG$203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0.31533164119758295</c:v>
                </c:pt>
                <c:pt idx="31" formatCode="0.00">
                  <c:v>0.26498941273074317</c:v>
                </c:pt>
                <c:pt idx="32" formatCode="0.00">
                  <c:v>0.2613543688594418</c:v>
                </c:pt>
                <c:pt idx="33" formatCode="0.00">
                  <c:v>0.27271046707966695</c:v>
                </c:pt>
                <c:pt idx="34" formatCode="0.00">
                  <c:v>0.31241701915732195</c:v>
                </c:pt>
                <c:pt idx="35" formatCode="0.00">
                  <c:v>0.44404530911639722</c:v>
                </c:pt>
                <c:pt idx="36" formatCode="0.00">
                  <c:v>0.31105020274188511</c:v>
                </c:pt>
                <c:pt idx="37" formatCode="0.00">
                  <c:v>0.26057385998617855</c:v>
                </c:pt>
                <c:pt idx="38" formatCode="0.00">
                  <c:v>0.25337431978536329</c:v>
                </c:pt>
                <c:pt idx="40" formatCode="0.00">
                  <c:v>0.2745851150906517</c:v>
                </c:pt>
                <c:pt idx="41" formatCode="0.00">
                  <c:v>0.28090430668619309</c:v>
                </c:pt>
                <c:pt idx="42" formatCode="0.00">
                  <c:v>0.27070488492769096</c:v>
                </c:pt>
                <c:pt idx="43" formatCode="0.00">
                  <c:v>0.24524323819659896</c:v>
                </c:pt>
                <c:pt idx="44" formatCode="0.00">
                  <c:v>0.28540681664187278</c:v>
                </c:pt>
                <c:pt idx="45" formatCode="0.00">
                  <c:v>0.29505590485193062</c:v>
                </c:pt>
                <c:pt idx="46" formatCode="0.00">
                  <c:v>0.30332495237706375</c:v>
                </c:pt>
                <c:pt idx="47" formatCode="0.00">
                  <c:v>0.32133619703726596</c:v>
                </c:pt>
                <c:pt idx="48" formatCode="0.00">
                  <c:v>0.27401521028138759</c:v>
                </c:pt>
                <c:pt idx="49" formatCode="0.00">
                  <c:v>0.23601397571201069</c:v>
                </c:pt>
                <c:pt idx="56" formatCode="0.00">
                  <c:v>0.23887880560907107</c:v>
                </c:pt>
                <c:pt idx="57" formatCode="0.00">
                  <c:v>0.23950569908696409</c:v>
                </c:pt>
                <c:pt idx="58" formatCode="0.00">
                  <c:v>0.25592302061760369</c:v>
                </c:pt>
                <c:pt idx="59" formatCode="0.00">
                  <c:v>0.24258772164616368</c:v>
                </c:pt>
                <c:pt idx="60" formatCode="0.00">
                  <c:v>0.24617084060596683</c:v>
                </c:pt>
                <c:pt idx="61" formatCode="0.00">
                  <c:v>0.23052825892456777</c:v>
                </c:pt>
                <c:pt idx="62" formatCode="0.00">
                  <c:v>0.24793909938448644</c:v>
                </c:pt>
                <c:pt idx="63" formatCode="0.00">
                  <c:v>0.29510655102530486</c:v>
                </c:pt>
                <c:pt idx="64" formatCode="0.00">
                  <c:v>0.24326123663864163</c:v>
                </c:pt>
                <c:pt idx="65" formatCode="0.00">
                  <c:v>0.25794276881576583</c:v>
                </c:pt>
                <c:pt idx="66" formatCode="0.00">
                  <c:v>0.27498396096051581</c:v>
                </c:pt>
                <c:pt idx="67" formatCode="0.00">
                  <c:v>0.23543058676727854</c:v>
                </c:pt>
                <c:pt idx="68" formatCode="0.00">
                  <c:v>0.23715412558365234</c:v>
                </c:pt>
                <c:pt idx="69" formatCode="0.00">
                  <c:v>0.2255641496125331</c:v>
                </c:pt>
                <c:pt idx="70" formatCode="0.00">
                  <c:v>0.23697987618823652</c:v>
                </c:pt>
                <c:pt idx="71" formatCode="0.00">
                  <c:v>0.21746869465157115</c:v>
                </c:pt>
                <c:pt idx="72" formatCode="0.00">
                  <c:v>0.21901204396865545</c:v>
                </c:pt>
                <c:pt idx="73" formatCode="0.00">
                  <c:v>0.24912291459254776</c:v>
                </c:pt>
                <c:pt idx="74" formatCode="0.00">
                  <c:v>0.21671875460074541</c:v>
                </c:pt>
                <c:pt idx="75" formatCode="0.00">
                  <c:v>0.2457393127063687</c:v>
                </c:pt>
                <c:pt idx="76" formatCode="0.00">
                  <c:v>0.25075054192798463</c:v>
                </c:pt>
                <c:pt idx="77" formatCode="0.00">
                  <c:v>0.25997772738734098</c:v>
                </c:pt>
                <c:pt idx="78" formatCode="0.00">
                  <c:v>0.22555886504435133</c:v>
                </c:pt>
                <c:pt idx="79" formatCode="0.00">
                  <c:v>0.19326255802179393</c:v>
                </c:pt>
                <c:pt idx="80" formatCode="0.00">
                  <c:v>0.23813882905280037</c:v>
                </c:pt>
                <c:pt idx="81" formatCode="0.00">
                  <c:v>0.22159868282712186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'3.4'!$AH$2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'3.4'!$AH$122:$AH$203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0.54273455239523438</c:v>
                </c:pt>
                <c:pt idx="31" formatCode="0.00">
                  <c:v>0.59311777521790554</c:v>
                </c:pt>
                <c:pt idx="32" formatCode="0.00">
                  <c:v>0.57919696887645156</c:v>
                </c:pt>
                <c:pt idx="33" formatCode="0.00">
                  <c:v>0.56608264097122196</c:v>
                </c:pt>
                <c:pt idx="34" formatCode="0.00">
                  <c:v>0.55080635351384921</c:v>
                </c:pt>
                <c:pt idx="35" formatCode="0.00">
                  <c:v>0.4757223652648106</c:v>
                </c:pt>
                <c:pt idx="36" formatCode="0.00">
                  <c:v>0.53287700235638424</c:v>
                </c:pt>
                <c:pt idx="37" formatCode="0.00">
                  <c:v>0.54603050807893994</c:v>
                </c:pt>
                <c:pt idx="38" formatCode="0.00">
                  <c:v>0.57504937073148876</c:v>
                </c:pt>
                <c:pt idx="40" formatCode="0.00">
                  <c:v>0.54445870367881177</c:v>
                </c:pt>
                <c:pt idx="41" formatCode="0.00">
                  <c:v>0.55255266607583786</c:v>
                </c:pt>
                <c:pt idx="42" formatCode="0.00">
                  <c:v>0.56745824427258074</c:v>
                </c:pt>
                <c:pt idx="43" formatCode="0.00">
                  <c:v>0.58843118572990438</c:v>
                </c:pt>
                <c:pt idx="44" formatCode="0.00">
                  <c:v>0.3169340594541824</c:v>
                </c:pt>
                <c:pt idx="45" formatCode="0.00">
                  <c:v>0.27441002277430337</c:v>
                </c:pt>
                <c:pt idx="46" formatCode="0.00">
                  <c:v>0.23025718343143176</c:v>
                </c:pt>
                <c:pt idx="47" formatCode="0.00">
                  <c:v>0.2263472469512855</c:v>
                </c:pt>
                <c:pt idx="48" formatCode="0.00">
                  <c:v>0.22636492656215046</c:v>
                </c:pt>
                <c:pt idx="49" formatCode="0.00">
                  <c:v>0.26005146101920051</c:v>
                </c:pt>
                <c:pt idx="56" formatCode="0.00">
                  <c:v>0.24524819399229147</c:v>
                </c:pt>
                <c:pt idx="57" formatCode="0.00">
                  <c:v>0.23289750079828264</c:v>
                </c:pt>
                <c:pt idx="58" formatCode="0.00">
                  <c:v>0.21264527040063172</c:v>
                </c:pt>
                <c:pt idx="59" formatCode="0.00">
                  <c:v>0.25834783474029965</c:v>
                </c:pt>
                <c:pt idx="60" formatCode="0.00">
                  <c:v>0.19835226549219342</c:v>
                </c:pt>
                <c:pt idx="61" formatCode="0.00">
                  <c:v>0.20536837345670517</c:v>
                </c:pt>
                <c:pt idx="62" formatCode="0.00">
                  <c:v>0.1886149788584108</c:v>
                </c:pt>
                <c:pt idx="63" formatCode="0.00">
                  <c:v>0.24405495812764347</c:v>
                </c:pt>
                <c:pt idx="64" formatCode="0.00">
                  <c:v>0.18818544553006331</c:v>
                </c:pt>
                <c:pt idx="65" formatCode="0.00">
                  <c:v>0.19634473667148625</c:v>
                </c:pt>
                <c:pt idx="66" formatCode="0.00">
                  <c:v>0.24113195405149157</c:v>
                </c:pt>
                <c:pt idx="67" formatCode="0.00">
                  <c:v>0.24833963652799593</c:v>
                </c:pt>
                <c:pt idx="68" formatCode="0.00">
                  <c:v>0.17785622820751606</c:v>
                </c:pt>
                <c:pt idx="69" formatCode="0.00">
                  <c:v>0.23930427982075997</c:v>
                </c:pt>
                <c:pt idx="70" formatCode="0.00">
                  <c:v>0.18733898657243953</c:v>
                </c:pt>
                <c:pt idx="71" formatCode="0.00">
                  <c:v>0.21031279727144242</c:v>
                </c:pt>
                <c:pt idx="72" formatCode="0.00">
                  <c:v>0.21103756269812526</c:v>
                </c:pt>
                <c:pt idx="73" formatCode="0.00">
                  <c:v>0.20545024840142809</c:v>
                </c:pt>
                <c:pt idx="74" formatCode="0.00">
                  <c:v>0.2119708634703682</c:v>
                </c:pt>
                <c:pt idx="75" formatCode="0.00">
                  <c:v>0.20054060156713127</c:v>
                </c:pt>
                <c:pt idx="76" formatCode="0.00">
                  <c:v>0.18995462911478089</c:v>
                </c:pt>
                <c:pt idx="77" formatCode="0.00">
                  <c:v>0.19554804597076078</c:v>
                </c:pt>
                <c:pt idx="78" formatCode="0.00">
                  <c:v>0.18188399921496226</c:v>
                </c:pt>
                <c:pt idx="79" formatCode="0.00">
                  <c:v>0.16828950039045448</c:v>
                </c:pt>
                <c:pt idx="80" formatCode="0.00">
                  <c:v>0.22049516417310294</c:v>
                </c:pt>
                <c:pt idx="81" formatCode="0.00">
                  <c:v>0.21337250844217162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'3.4'!$AI$2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'3.4'!$AI$122:$AI$203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0.28375387991888473</c:v>
                </c:pt>
                <c:pt idx="45" formatCode="0.00">
                  <c:v>0.30875430881182842</c:v>
                </c:pt>
                <c:pt idx="46" formatCode="0.00">
                  <c:v>0.30762498172864772</c:v>
                </c:pt>
                <c:pt idx="47" formatCode="0.00">
                  <c:v>0.32853087143323484</c:v>
                </c:pt>
                <c:pt idx="48" formatCode="0.00">
                  <c:v>0.34097560327557869</c:v>
                </c:pt>
                <c:pt idx="49" formatCode="0.00">
                  <c:v>0.12185833158370256</c:v>
                </c:pt>
                <c:pt idx="56" formatCode="0.00">
                  <c:v>0.32584127490891301</c:v>
                </c:pt>
                <c:pt idx="57" formatCode="0.00">
                  <c:v>0.33066942997826321</c:v>
                </c:pt>
                <c:pt idx="58" formatCode="0.00">
                  <c:v>0.31420055531619046</c:v>
                </c:pt>
                <c:pt idx="59" formatCode="0.00">
                  <c:v>0.3350075951287993</c:v>
                </c:pt>
                <c:pt idx="60" formatCode="0.00">
                  <c:v>0.36424164062997377</c:v>
                </c:pt>
                <c:pt idx="61" formatCode="0.00">
                  <c:v>0.35510924109730813</c:v>
                </c:pt>
                <c:pt idx="62" formatCode="0.00">
                  <c:v>0.36797046983123577</c:v>
                </c:pt>
                <c:pt idx="63" formatCode="0.00">
                  <c:v>0.22652625573765203</c:v>
                </c:pt>
                <c:pt idx="64" formatCode="0.00">
                  <c:v>0.3432984894911188</c:v>
                </c:pt>
                <c:pt idx="65" formatCode="0.00">
                  <c:v>0.31835939832507359</c:v>
                </c:pt>
                <c:pt idx="66" formatCode="0.00">
                  <c:v>0.28940799486944102</c:v>
                </c:pt>
                <c:pt idx="67" formatCode="0.00">
                  <c:v>0.33394482751940363</c:v>
                </c:pt>
                <c:pt idx="68" formatCode="0.00">
                  <c:v>0.33222384466890909</c:v>
                </c:pt>
                <c:pt idx="69" formatCode="0.00">
                  <c:v>0.28946790772930797</c:v>
                </c:pt>
                <c:pt idx="70" formatCode="0.00">
                  <c:v>0.35044209779158703</c:v>
                </c:pt>
                <c:pt idx="71" formatCode="0.00">
                  <c:v>0.36843904723964682</c:v>
                </c:pt>
                <c:pt idx="72" formatCode="0.00">
                  <c:v>0.29623231281110757</c:v>
                </c:pt>
                <c:pt idx="73" formatCode="0.00">
                  <c:v>0.32463091521165099</c:v>
                </c:pt>
                <c:pt idx="74" formatCode="0.00">
                  <c:v>0.34861262693321154</c:v>
                </c:pt>
                <c:pt idx="75" formatCode="0.00">
                  <c:v>0.31413755085399331</c:v>
                </c:pt>
                <c:pt idx="76" formatCode="0.00">
                  <c:v>0.34039251648908164</c:v>
                </c:pt>
                <c:pt idx="77" formatCode="0.00">
                  <c:v>0.31537389645887498</c:v>
                </c:pt>
                <c:pt idx="78" formatCode="0.00">
                  <c:v>0.3109796639549961</c:v>
                </c:pt>
                <c:pt idx="79" formatCode="0.00">
                  <c:v>0.36023600732713545</c:v>
                </c:pt>
                <c:pt idx="80" formatCode="0.00">
                  <c:v>0.32874630486195755</c:v>
                </c:pt>
                <c:pt idx="81" formatCode="0.00">
                  <c:v>0.30011675804164972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'3.4'!$AJ$2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'3.4'!$AJ$122:$AJ$203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0.11959197341975358</c:v>
                </c:pt>
                <c:pt idx="31" formatCode="0.00">
                  <c:v>0.12120678333387201</c:v>
                </c:pt>
                <c:pt idx="32" formatCode="0.00">
                  <c:v>0.13983971733159178</c:v>
                </c:pt>
                <c:pt idx="33" formatCode="0.00">
                  <c:v>0.14200281743475587</c:v>
                </c:pt>
                <c:pt idx="34" formatCode="0.00">
                  <c:v>0.10916251015016595</c:v>
                </c:pt>
                <c:pt idx="35" formatCode="0.00">
                  <c:v>4.5286616678307315E-2</c:v>
                </c:pt>
                <c:pt idx="36" formatCode="0.00">
                  <c:v>0.12780839809510311</c:v>
                </c:pt>
                <c:pt idx="37" formatCode="0.00">
                  <c:v>0.1722127196420333</c:v>
                </c:pt>
                <c:pt idx="38" formatCode="0.00">
                  <c:v>0.14991331933599922</c:v>
                </c:pt>
                <c:pt idx="40" formatCode="0.00">
                  <c:v>0.16273362819843806</c:v>
                </c:pt>
                <c:pt idx="41" formatCode="0.00">
                  <c:v>0.14693782391528828</c:v>
                </c:pt>
                <c:pt idx="42" formatCode="0.00">
                  <c:v>0.14649942082124021</c:v>
                </c:pt>
                <c:pt idx="43" formatCode="0.00">
                  <c:v>0.13145004773791308</c:v>
                </c:pt>
                <c:pt idx="44" formatCode="0.00">
                  <c:v>9.9277301910858443E-2</c:v>
                </c:pt>
                <c:pt idx="45" formatCode="0.00">
                  <c:v>0.10368861660504965</c:v>
                </c:pt>
                <c:pt idx="46" formatCode="0.00">
                  <c:v>0.13987631200198083</c:v>
                </c:pt>
                <c:pt idx="47" formatCode="0.00">
                  <c:v>9.7372254608167522E-2</c:v>
                </c:pt>
                <c:pt idx="48" formatCode="0.00">
                  <c:v>0.13082945382080122</c:v>
                </c:pt>
                <c:pt idx="49" formatCode="0.00">
                  <c:v>0.36408875488775966</c:v>
                </c:pt>
                <c:pt idx="56" formatCode="0.00">
                  <c:v>0.17016112240508782</c:v>
                </c:pt>
                <c:pt idx="57" formatCode="0.00">
                  <c:v>0.17946241690283232</c:v>
                </c:pt>
                <c:pt idx="58" formatCode="0.00">
                  <c:v>0.2069805871185908</c:v>
                </c:pt>
                <c:pt idx="59" formatCode="0.00">
                  <c:v>0.13612641433660949</c:v>
                </c:pt>
                <c:pt idx="60" formatCode="0.00">
                  <c:v>0.15475794609331059</c:v>
                </c:pt>
                <c:pt idx="61" formatCode="0.00">
                  <c:v>0.18173715997468504</c:v>
                </c:pt>
                <c:pt idx="62" formatCode="0.00">
                  <c:v>0.18458099063347791</c:v>
                </c:pt>
                <c:pt idx="63" formatCode="0.00">
                  <c:v>0.1543467772368439</c:v>
                </c:pt>
                <c:pt idx="64" formatCode="0.00">
                  <c:v>0.18226469601330694</c:v>
                </c:pt>
                <c:pt idx="65" formatCode="0.00">
                  <c:v>0.20699502201712128</c:v>
                </c:pt>
                <c:pt idx="66" formatCode="0.00">
                  <c:v>0.17704193218030231</c:v>
                </c:pt>
                <c:pt idx="67" formatCode="0.00">
                  <c:v>0.1667598514854903</c:v>
                </c:pt>
                <c:pt idx="68" formatCode="0.00">
                  <c:v>0.23273592834551671</c:v>
                </c:pt>
                <c:pt idx="69" formatCode="0.00">
                  <c:v>0.21293033292522767</c:v>
                </c:pt>
                <c:pt idx="70" formatCode="0.00">
                  <c:v>0.20432246788366204</c:v>
                </c:pt>
                <c:pt idx="71" formatCode="0.00">
                  <c:v>0.18670454158926872</c:v>
                </c:pt>
                <c:pt idx="72" formatCode="0.00">
                  <c:v>0.25896213146945846</c:v>
                </c:pt>
                <c:pt idx="73" formatCode="0.00">
                  <c:v>0.18939277304238752</c:v>
                </c:pt>
                <c:pt idx="74" formatCode="0.00">
                  <c:v>0.19218496421819273</c:v>
                </c:pt>
                <c:pt idx="75" formatCode="0.00">
                  <c:v>0.21697369840741493</c:v>
                </c:pt>
                <c:pt idx="76" formatCode="0.00">
                  <c:v>0.19268559136947755</c:v>
                </c:pt>
                <c:pt idx="77" formatCode="0.00">
                  <c:v>0.21147310187032348</c:v>
                </c:pt>
                <c:pt idx="78" formatCode="0.00">
                  <c:v>0.25773498576247622</c:v>
                </c:pt>
                <c:pt idx="79" formatCode="0.00">
                  <c:v>0.24827535199462683</c:v>
                </c:pt>
                <c:pt idx="80" formatCode="0.00">
                  <c:v>0.18956424063222302</c:v>
                </c:pt>
                <c:pt idx="81" formatCode="0.00">
                  <c:v>0.23764868467123587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'3.4'!$AK$2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'3.4'!$AK$122:$AK$203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2.2341832987428947E-2</c:v>
                </c:pt>
                <c:pt idx="31" formatCode="0.00">
                  <c:v>2.0686028717479283E-2</c:v>
                </c:pt>
                <c:pt idx="32" formatCode="0.00">
                  <c:v>1.9608944932514895E-2</c:v>
                </c:pt>
                <c:pt idx="33" formatCode="0.00">
                  <c:v>1.9204074514355237E-2</c:v>
                </c:pt>
                <c:pt idx="34" formatCode="0.00">
                  <c:v>2.7614117178662828E-2</c:v>
                </c:pt>
                <c:pt idx="35" formatCode="0.00">
                  <c:v>3.4945708940484752E-2</c:v>
                </c:pt>
                <c:pt idx="36" formatCode="0.00">
                  <c:v>2.8264396806627481E-2</c:v>
                </c:pt>
                <c:pt idx="37" formatCode="0.00">
                  <c:v>2.1182912292848244E-2</c:v>
                </c:pt>
                <c:pt idx="38" formatCode="0.00">
                  <c:v>2.1662990147148675E-2</c:v>
                </c:pt>
                <c:pt idx="40" formatCode="0.00">
                  <c:v>1.8222553032098361E-2</c:v>
                </c:pt>
                <c:pt idx="41" formatCode="0.00">
                  <c:v>1.9605203322680856E-2</c:v>
                </c:pt>
                <c:pt idx="42" formatCode="0.00">
                  <c:v>1.533744997848816E-2</c:v>
                </c:pt>
                <c:pt idx="43" formatCode="0.00">
                  <c:v>3.4875528335583592E-2</c:v>
                </c:pt>
                <c:pt idx="44" formatCode="0.00">
                  <c:v>1.4627942074201558E-2</c:v>
                </c:pt>
                <c:pt idx="45" formatCode="0.00">
                  <c:v>1.8091146956887901E-2</c:v>
                </c:pt>
                <c:pt idx="46" formatCode="0.00">
                  <c:v>1.8916570460875859E-2</c:v>
                </c:pt>
                <c:pt idx="47" formatCode="0.00">
                  <c:v>2.6413429970046243E-2</c:v>
                </c:pt>
                <c:pt idx="48" formatCode="0.00">
                  <c:v>2.7814806060081958E-2</c:v>
                </c:pt>
                <c:pt idx="49" formatCode="0.00">
                  <c:v>1.7987476797326513E-2</c:v>
                </c:pt>
                <c:pt idx="56" formatCode="0.00">
                  <c:v>1.9870603084636555E-2</c:v>
                </c:pt>
                <c:pt idx="57" formatCode="0.00">
                  <c:v>1.7464953233657775E-2</c:v>
                </c:pt>
                <c:pt idx="58" formatCode="0.00">
                  <c:v>1.0250566546983404E-2</c:v>
                </c:pt>
                <c:pt idx="59" formatCode="0.00">
                  <c:v>2.7930434148127816E-2</c:v>
                </c:pt>
                <c:pt idx="60" formatCode="0.00">
                  <c:v>3.64773071785554E-2</c:v>
                </c:pt>
                <c:pt idx="61" formatCode="0.00">
                  <c:v>2.7112444307528509E-2</c:v>
                </c:pt>
                <c:pt idx="62" formatCode="0.00">
                  <c:v>1.0894461292388998E-2</c:v>
                </c:pt>
                <c:pt idx="63" formatCode="0.00">
                  <c:v>4.904446580032451E-2</c:v>
                </c:pt>
                <c:pt idx="64" formatCode="0.00">
                  <c:v>4.299013232686924E-2</c:v>
                </c:pt>
                <c:pt idx="65" formatCode="0.00">
                  <c:v>2.0358074170553249E-2</c:v>
                </c:pt>
                <c:pt idx="66" formatCode="0.00">
                  <c:v>1.7434157938249331E-2</c:v>
                </c:pt>
                <c:pt idx="67" formatCode="0.00">
                  <c:v>1.5525097699831585E-2</c:v>
                </c:pt>
                <c:pt idx="68" formatCode="0.00">
                  <c:v>2.0029873194405752E-2</c:v>
                </c:pt>
                <c:pt idx="69" formatCode="0.00">
                  <c:v>3.273332991217124E-2</c:v>
                </c:pt>
                <c:pt idx="70" formatCode="0.00">
                  <c:v>2.0916571564074758E-2</c:v>
                </c:pt>
                <c:pt idx="71" formatCode="0.00">
                  <c:v>1.707491924807087E-2</c:v>
                </c:pt>
                <c:pt idx="72" formatCode="0.00">
                  <c:v>1.4755949052653271E-2</c:v>
                </c:pt>
                <c:pt idx="73" formatCode="0.00">
                  <c:v>3.1403148751985632E-2</c:v>
                </c:pt>
                <c:pt idx="74" formatCode="0.00">
                  <c:v>3.0512790777482188E-2</c:v>
                </c:pt>
                <c:pt idx="75" formatCode="0.00">
                  <c:v>2.2098572582694639E-2</c:v>
                </c:pt>
                <c:pt idx="76" formatCode="0.00">
                  <c:v>2.6216721098675452E-2</c:v>
                </c:pt>
                <c:pt idx="77" formatCode="0.00">
                  <c:v>1.7627228312699916E-2</c:v>
                </c:pt>
                <c:pt idx="78" formatCode="0.00">
                  <c:v>2.3285488756091623E-2</c:v>
                </c:pt>
                <c:pt idx="79" formatCode="0.00">
                  <c:v>2.9936582265989303E-2</c:v>
                </c:pt>
                <c:pt idx="80" formatCode="0.00">
                  <c:v>2.3055461279916062E-2</c:v>
                </c:pt>
                <c:pt idx="81" formatCode="0.00">
                  <c:v>2.7263366017820874E-2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775360"/>
        <c:axId val="140510336"/>
      </c:lineChart>
      <c:dateAx>
        <c:axId val="13977536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0510336"/>
        <c:crosses val="autoZero"/>
        <c:auto val="1"/>
        <c:lblOffset val="100"/>
        <c:baseTimeUnit val="months"/>
      </c:dateAx>
      <c:valAx>
        <c:axId val="140510336"/>
        <c:scaling>
          <c:orientation val="minMax"/>
          <c:max val="1"/>
          <c:min val="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39775360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73568260869565216"/>
          <c:w val="1"/>
          <c:h val="0.2643173913043478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6786347874857801"/>
        </c:manualLayout>
      </c:layout>
      <c:lineChart>
        <c:grouping val="standard"/>
        <c:varyColors val="0"/>
        <c:ser>
          <c:idx val="0"/>
          <c:order val="0"/>
          <c:tx>
            <c:strRef>
              <c:f>'3.4'!$AL$2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'3.4'!$AL$3:$AL$84</c:f>
              <c:numCache>
                <c:formatCode>0.00</c:formatCode>
                <c:ptCount val="82"/>
                <c:pt idx="0">
                  <c:v>5.7692307692307689E-2</c:v>
                </c:pt>
                <c:pt idx="1">
                  <c:v>5.7692307692307689E-2</c:v>
                </c:pt>
                <c:pt idx="2">
                  <c:v>5.7692307692307689E-2</c:v>
                </c:pt>
                <c:pt idx="3">
                  <c:v>5.7692307692307689E-2</c:v>
                </c:pt>
                <c:pt idx="4">
                  <c:v>5.7692307692307689E-2</c:v>
                </c:pt>
                <c:pt idx="5">
                  <c:v>5.7692307692307689E-2</c:v>
                </c:pt>
                <c:pt idx="6">
                  <c:v>5.7692307692307689E-2</c:v>
                </c:pt>
                <c:pt idx="7">
                  <c:v>5.7692307692307689E-2</c:v>
                </c:pt>
                <c:pt idx="8">
                  <c:v>5.7692307692307689E-2</c:v>
                </c:pt>
                <c:pt idx="9">
                  <c:v>5.7692307692307689E-2</c:v>
                </c:pt>
                <c:pt idx="10">
                  <c:v>5.7692307692307689E-2</c:v>
                </c:pt>
                <c:pt idx="11">
                  <c:v>5.7692307692307689E-2</c:v>
                </c:pt>
                <c:pt idx="12">
                  <c:v>5.7692307692307689E-2</c:v>
                </c:pt>
                <c:pt idx="13">
                  <c:v>5.7692307692307689E-2</c:v>
                </c:pt>
                <c:pt idx="14">
                  <c:v>5.7692307692307689E-2</c:v>
                </c:pt>
                <c:pt idx="15">
                  <c:v>5.7692307692307689E-2</c:v>
                </c:pt>
                <c:pt idx="16">
                  <c:v>5.7692307692307689E-2</c:v>
                </c:pt>
                <c:pt idx="17">
                  <c:v>5.7692307692307689E-2</c:v>
                </c:pt>
                <c:pt idx="18">
                  <c:v>5.7692307692307689E-2</c:v>
                </c:pt>
                <c:pt idx="19">
                  <c:v>5.7692307692307689E-2</c:v>
                </c:pt>
                <c:pt idx="20">
                  <c:v>5.7692307692307689E-2</c:v>
                </c:pt>
                <c:pt idx="21">
                  <c:v>5.7692307692307689E-2</c:v>
                </c:pt>
                <c:pt idx="22">
                  <c:v>5.7692307692307689E-2</c:v>
                </c:pt>
                <c:pt idx="23">
                  <c:v>5.7692307692307689E-2</c:v>
                </c:pt>
                <c:pt idx="24">
                  <c:v>5.7692307692307689E-2</c:v>
                </c:pt>
                <c:pt idx="25">
                  <c:v>5.7692307692307689E-2</c:v>
                </c:pt>
                <c:pt idx="26">
                  <c:v>5.7692307692307689E-2</c:v>
                </c:pt>
                <c:pt idx="27">
                  <c:v>5.7692307692307689E-2</c:v>
                </c:pt>
                <c:pt idx="28">
                  <c:v>5.7692307692307689E-2</c:v>
                </c:pt>
                <c:pt idx="29">
                  <c:v>5.7692307692307689E-2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'3.4'!$AM$2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'3.4'!$AM$3:$AM$84</c:f>
              <c:numCache>
                <c:formatCode>0.00</c:formatCode>
                <c:ptCount val="82"/>
                <c:pt idx="0">
                  <c:v>21.163461538461529</c:v>
                </c:pt>
                <c:pt idx="1">
                  <c:v>21.163461538461529</c:v>
                </c:pt>
                <c:pt idx="2">
                  <c:v>21.163461538461529</c:v>
                </c:pt>
                <c:pt idx="3">
                  <c:v>21.163461538461529</c:v>
                </c:pt>
                <c:pt idx="4">
                  <c:v>21.163461538461529</c:v>
                </c:pt>
                <c:pt idx="5">
                  <c:v>21.163461538461529</c:v>
                </c:pt>
                <c:pt idx="6">
                  <c:v>21.163461538461529</c:v>
                </c:pt>
                <c:pt idx="7">
                  <c:v>21.163461538461529</c:v>
                </c:pt>
                <c:pt idx="8">
                  <c:v>21.163461538461529</c:v>
                </c:pt>
                <c:pt idx="9">
                  <c:v>21.163461538461529</c:v>
                </c:pt>
                <c:pt idx="10">
                  <c:v>21.163461538461529</c:v>
                </c:pt>
                <c:pt idx="11">
                  <c:v>21.163461538461529</c:v>
                </c:pt>
                <c:pt idx="12">
                  <c:v>21.163461538461529</c:v>
                </c:pt>
                <c:pt idx="13">
                  <c:v>21.163461538461529</c:v>
                </c:pt>
                <c:pt idx="14">
                  <c:v>21.163461538461529</c:v>
                </c:pt>
                <c:pt idx="15">
                  <c:v>21.163461538461529</c:v>
                </c:pt>
                <c:pt idx="16">
                  <c:v>21.163461538461529</c:v>
                </c:pt>
                <c:pt idx="17">
                  <c:v>21.163461538461529</c:v>
                </c:pt>
                <c:pt idx="18">
                  <c:v>21.163461538461529</c:v>
                </c:pt>
                <c:pt idx="19">
                  <c:v>21.163461538461529</c:v>
                </c:pt>
                <c:pt idx="20">
                  <c:v>21.163461538461529</c:v>
                </c:pt>
                <c:pt idx="21">
                  <c:v>21.163461538461529</c:v>
                </c:pt>
                <c:pt idx="22">
                  <c:v>21.163461538461529</c:v>
                </c:pt>
                <c:pt idx="23">
                  <c:v>21.163461538461529</c:v>
                </c:pt>
                <c:pt idx="24">
                  <c:v>21.163461538461529</c:v>
                </c:pt>
                <c:pt idx="25">
                  <c:v>21.163461538461529</c:v>
                </c:pt>
                <c:pt idx="26">
                  <c:v>21.163461538461529</c:v>
                </c:pt>
                <c:pt idx="27">
                  <c:v>21.163461538461529</c:v>
                </c:pt>
                <c:pt idx="28">
                  <c:v>21.163461538461529</c:v>
                </c:pt>
                <c:pt idx="29">
                  <c:v>21.163461538461529</c:v>
                </c:pt>
                <c:pt idx="30">
                  <c:v>28.000000000000004</c:v>
                </c:pt>
                <c:pt idx="31">
                  <c:v>24</c:v>
                </c:pt>
                <c:pt idx="32">
                  <c:v>24</c:v>
                </c:pt>
                <c:pt idx="33">
                  <c:v>24</c:v>
                </c:pt>
                <c:pt idx="34">
                  <c:v>20</c:v>
                </c:pt>
                <c:pt idx="35">
                  <c:v>30</c:v>
                </c:pt>
                <c:pt idx="36">
                  <c:v>24</c:v>
                </c:pt>
                <c:pt idx="37">
                  <c:v>23</c:v>
                </c:pt>
                <c:pt idx="38">
                  <c:v>22</c:v>
                </c:pt>
                <c:pt idx="39">
                  <c:v>23.5</c:v>
                </c:pt>
                <c:pt idx="40">
                  <c:v>25</c:v>
                </c:pt>
                <c:pt idx="41">
                  <c:v>21</c:v>
                </c:pt>
                <c:pt idx="42">
                  <c:v>22</c:v>
                </c:pt>
                <c:pt idx="43">
                  <c:v>25</c:v>
                </c:pt>
                <c:pt idx="44">
                  <c:v>21</c:v>
                </c:pt>
                <c:pt idx="45">
                  <c:v>21</c:v>
                </c:pt>
                <c:pt idx="46">
                  <c:v>18</c:v>
                </c:pt>
                <c:pt idx="47">
                  <c:v>23</c:v>
                </c:pt>
                <c:pt idx="48">
                  <c:v>21</c:v>
                </c:pt>
                <c:pt idx="49">
                  <c:v>18</c:v>
                </c:pt>
                <c:pt idx="50">
                  <c:v>18.714285714285701</c:v>
                </c:pt>
                <c:pt idx="51">
                  <c:v>19.428571428571402</c:v>
                </c:pt>
                <c:pt idx="52">
                  <c:v>20.1428571428571</c:v>
                </c:pt>
                <c:pt idx="53">
                  <c:v>20.857142857142801</c:v>
                </c:pt>
                <c:pt idx="54">
                  <c:v>21.571428571428498</c:v>
                </c:pt>
                <c:pt idx="55">
                  <c:v>22.285714285714199</c:v>
                </c:pt>
                <c:pt idx="56">
                  <c:v>23</c:v>
                </c:pt>
                <c:pt idx="57">
                  <c:v>20</c:v>
                </c:pt>
                <c:pt idx="58">
                  <c:v>21</c:v>
                </c:pt>
                <c:pt idx="59">
                  <c:v>19</c:v>
                </c:pt>
                <c:pt idx="60">
                  <c:v>22</c:v>
                </c:pt>
                <c:pt idx="61">
                  <c:v>20</c:v>
                </c:pt>
                <c:pt idx="62">
                  <c:v>21</c:v>
                </c:pt>
                <c:pt idx="63">
                  <c:v>28.000000000000004</c:v>
                </c:pt>
                <c:pt idx="64">
                  <c:v>22</c:v>
                </c:pt>
                <c:pt idx="65">
                  <c:v>19</c:v>
                </c:pt>
                <c:pt idx="66">
                  <c:v>19</c:v>
                </c:pt>
                <c:pt idx="67">
                  <c:v>17</c:v>
                </c:pt>
                <c:pt idx="68">
                  <c:v>22</c:v>
                </c:pt>
                <c:pt idx="69">
                  <c:v>18</c:v>
                </c:pt>
                <c:pt idx="70">
                  <c:v>19</c:v>
                </c:pt>
                <c:pt idx="71">
                  <c:v>18</c:v>
                </c:pt>
                <c:pt idx="72">
                  <c:v>21</c:v>
                </c:pt>
                <c:pt idx="73">
                  <c:v>20</c:v>
                </c:pt>
                <c:pt idx="74">
                  <c:v>19</c:v>
                </c:pt>
                <c:pt idx="75">
                  <c:v>20</c:v>
                </c:pt>
                <c:pt idx="76">
                  <c:v>19</c:v>
                </c:pt>
                <c:pt idx="77">
                  <c:v>19</c:v>
                </c:pt>
                <c:pt idx="78">
                  <c:v>18</c:v>
                </c:pt>
                <c:pt idx="79">
                  <c:v>17</c:v>
                </c:pt>
                <c:pt idx="80">
                  <c:v>19</c:v>
                </c:pt>
                <c:pt idx="81">
                  <c:v>20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'3.4'!$AN$2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'3.4'!$AN$3:$AN$84</c:f>
              <c:numCache>
                <c:formatCode>0.00</c:formatCode>
                <c:ptCount val="82"/>
                <c:pt idx="0">
                  <c:v>29.086538461538446</c:v>
                </c:pt>
                <c:pt idx="1">
                  <c:v>29.086538461538446</c:v>
                </c:pt>
                <c:pt idx="2">
                  <c:v>29.086538461538446</c:v>
                </c:pt>
                <c:pt idx="3">
                  <c:v>29.086538461538446</c:v>
                </c:pt>
                <c:pt idx="4">
                  <c:v>29.086538461538446</c:v>
                </c:pt>
                <c:pt idx="5">
                  <c:v>29.086538461538446</c:v>
                </c:pt>
                <c:pt idx="6">
                  <c:v>29.086538461538446</c:v>
                </c:pt>
                <c:pt idx="7">
                  <c:v>29.086538461538446</c:v>
                </c:pt>
                <c:pt idx="8">
                  <c:v>29.086538461538446</c:v>
                </c:pt>
                <c:pt idx="9">
                  <c:v>29.086538461538446</c:v>
                </c:pt>
                <c:pt idx="10">
                  <c:v>29.086538461538446</c:v>
                </c:pt>
                <c:pt idx="11">
                  <c:v>29.086538461538446</c:v>
                </c:pt>
                <c:pt idx="12">
                  <c:v>29.086538461538446</c:v>
                </c:pt>
                <c:pt idx="13">
                  <c:v>29.086538461538446</c:v>
                </c:pt>
                <c:pt idx="14">
                  <c:v>29.086538461538446</c:v>
                </c:pt>
                <c:pt idx="15">
                  <c:v>29.086538461538446</c:v>
                </c:pt>
                <c:pt idx="16">
                  <c:v>29.086538461538446</c:v>
                </c:pt>
                <c:pt idx="17">
                  <c:v>29.086538461538446</c:v>
                </c:pt>
                <c:pt idx="18">
                  <c:v>29.086538461538446</c:v>
                </c:pt>
                <c:pt idx="19">
                  <c:v>29.086538461538446</c:v>
                </c:pt>
                <c:pt idx="20">
                  <c:v>29.086538461538446</c:v>
                </c:pt>
                <c:pt idx="21">
                  <c:v>29.086538461538446</c:v>
                </c:pt>
                <c:pt idx="22">
                  <c:v>29.086538461538446</c:v>
                </c:pt>
                <c:pt idx="23">
                  <c:v>29.086538461538446</c:v>
                </c:pt>
                <c:pt idx="24">
                  <c:v>29.086538461538446</c:v>
                </c:pt>
                <c:pt idx="25">
                  <c:v>29.086538461538446</c:v>
                </c:pt>
                <c:pt idx="26">
                  <c:v>29.086538461538446</c:v>
                </c:pt>
                <c:pt idx="27">
                  <c:v>29.086538461538446</c:v>
                </c:pt>
                <c:pt idx="28">
                  <c:v>29.086538461538446</c:v>
                </c:pt>
                <c:pt idx="29">
                  <c:v>29.086538461538446</c:v>
                </c:pt>
                <c:pt idx="30">
                  <c:v>54</c:v>
                </c:pt>
                <c:pt idx="31">
                  <c:v>57.999999999999993</c:v>
                </c:pt>
                <c:pt idx="32">
                  <c:v>55.000000000000007</c:v>
                </c:pt>
                <c:pt idx="33">
                  <c:v>53</c:v>
                </c:pt>
                <c:pt idx="34">
                  <c:v>56.000000000000007</c:v>
                </c:pt>
                <c:pt idx="35">
                  <c:v>56.999999999999993</c:v>
                </c:pt>
                <c:pt idx="36">
                  <c:v>56.000000000000007</c:v>
                </c:pt>
                <c:pt idx="37">
                  <c:v>54</c:v>
                </c:pt>
                <c:pt idx="38">
                  <c:v>60</c:v>
                </c:pt>
                <c:pt idx="39">
                  <c:v>57.499999999999993</c:v>
                </c:pt>
                <c:pt idx="40">
                  <c:v>55.000000000000007</c:v>
                </c:pt>
                <c:pt idx="41">
                  <c:v>56.999999999999993</c:v>
                </c:pt>
                <c:pt idx="42">
                  <c:v>56.000000000000007</c:v>
                </c:pt>
                <c:pt idx="43">
                  <c:v>51</c:v>
                </c:pt>
                <c:pt idx="44">
                  <c:v>22</c:v>
                </c:pt>
                <c:pt idx="45">
                  <c:v>20</c:v>
                </c:pt>
                <c:pt idx="46">
                  <c:v>22</c:v>
                </c:pt>
                <c:pt idx="47">
                  <c:v>21</c:v>
                </c:pt>
                <c:pt idx="48">
                  <c:v>19</c:v>
                </c:pt>
                <c:pt idx="49">
                  <c:v>22</c:v>
                </c:pt>
                <c:pt idx="50">
                  <c:v>21.714285714285701</c:v>
                </c:pt>
                <c:pt idx="51">
                  <c:v>21.428571428571399</c:v>
                </c:pt>
                <c:pt idx="52">
                  <c:v>21.1428571428571</c:v>
                </c:pt>
                <c:pt idx="53">
                  <c:v>20.857142857142801</c:v>
                </c:pt>
                <c:pt idx="54">
                  <c:v>20.571428571428498</c:v>
                </c:pt>
                <c:pt idx="55">
                  <c:v>20.285714285714199</c:v>
                </c:pt>
                <c:pt idx="56">
                  <c:v>20</c:v>
                </c:pt>
                <c:pt idx="57">
                  <c:v>19</c:v>
                </c:pt>
                <c:pt idx="58">
                  <c:v>20</c:v>
                </c:pt>
                <c:pt idx="59">
                  <c:v>22</c:v>
                </c:pt>
                <c:pt idx="60">
                  <c:v>20</c:v>
                </c:pt>
                <c:pt idx="61">
                  <c:v>20</c:v>
                </c:pt>
                <c:pt idx="62">
                  <c:v>18</c:v>
                </c:pt>
                <c:pt idx="63">
                  <c:v>19</c:v>
                </c:pt>
                <c:pt idx="64">
                  <c:v>18</c:v>
                </c:pt>
                <c:pt idx="65">
                  <c:v>18</c:v>
                </c:pt>
                <c:pt idx="66">
                  <c:v>19</c:v>
                </c:pt>
                <c:pt idx="67">
                  <c:v>17</c:v>
                </c:pt>
                <c:pt idx="68">
                  <c:v>19</c:v>
                </c:pt>
                <c:pt idx="69">
                  <c:v>18</c:v>
                </c:pt>
                <c:pt idx="70">
                  <c:v>17</c:v>
                </c:pt>
                <c:pt idx="71">
                  <c:v>16</c:v>
                </c:pt>
                <c:pt idx="72">
                  <c:v>18</c:v>
                </c:pt>
                <c:pt idx="73">
                  <c:v>19</c:v>
                </c:pt>
                <c:pt idx="74">
                  <c:v>19</c:v>
                </c:pt>
                <c:pt idx="75">
                  <c:v>19</c:v>
                </c:pt>
                <c:pt idx="76">
                  <c:v>21</c:v>
                </c:pt>
                <c:pt idx="77">
                  <c:v>17</c:v>
                </c:pt>
                <c:pt idx="78">
                  <c:v>16</c:v>
                </c:pt>
                <c:pt idx="79">
                  <c:v>18</c:v>
                </c:pt>
                <c:pt idx="80">
                  <c:v>19</c:v>
                </c:pt>
                <c:pt idx="81">
                  <c:v>15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'3.4'!$AO$2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'3.4'!$AO$3:$AO$84</c:f>
              <c:numCache>
                <c:formatCode>0.00</c:formatCode>
                <c:ptCount val="82"/>
                <c:pt idx="0">
                  <c:v>24.326923076923073</c:v>
                </c:pt>
                <c:pt idx="1">
                  <c:v>24.326923076923073</c:v>
                </c:pt>
                <c:pt idx="2">
                  <c:v>24.326923076923073</c:v>
                </c:pt>
                <c:pt idx="3">
                  <c:v>24.326923076923073</c:v>
                </c:pt>
                <c:pt idx="4">
                  <c:v>24.326923076923073</c:v>
                </c:pt>
                <c:pt idx="5">
                  <c:v>24.326923076923073</c:v>
                </c:pt>
                <c:pt idx="6">
                  <c:v>24.326923076923073</c:v>
                </c:pt>
                <c:pt idx="7">
                  <c:v>24.326923076923073</c:v>
                </c:pt>
                <c:pt idx="8">
                  <c:v>24.326923076923073</c:v>
                </c:pt>
                <c:pt idx="9">
                  <c:v>24.326923076923073</c:v>
                </c:pt>
                <c:pt idx="10">
                  <c:v>24.326923076923073</c:v>
                </c:pt>
                <c:pt idx="11">
                  <c:v>24.326923076923073</c:v>
                </c:pt>
                <c:pt idx="12">
                  <c:v>24.326923076923073</c:v>
                </c:pt>
                <c:pt idx="13">
                  <c:v>24.326923076923073</c:v>
                </c:pt>
                <c:pt idx="14">
                  <c:v>24.326923076923073</c:v>
                </c:pt>
                <c:pt idx="15">
                  <c:v>24.326923076923073</c:v>
                </c:pt>
                <c:pt idx="16">
                  <c:v>24.326923076923073</c:v>
                </c:pt>
                <c:pt idx="17">
                  <c:v>24.326923076923073</c:v>
                </c:pt>
                <c:pt idx="18">
                  <c:v>24.326923076923073</c:v>
                </c:pt>
                <c:pt idx="19">
                  <c:v>24.326923076923073</c:v>
                </c:pt>
                <c:pt idx="20">
                  <c:v>24.326923076923073</c:v>
                </c:pt>
                <c:pt idx="21">
                  <c:v>24.326923076923073</c:v>
                </c:pt>
                <c:pt idx="22">
                  <c:v>24.326923076923073</c:v>
                </c:pt>
                <c:pt idx="23">
                  <c:v>24.326923076923073</c:v>
                </c:pt>
                <c:pt idx="24">
                  <c:v>24.326923076923073</c:v>
                </c:pt>
                <c:pt idx="25">
                  <c:v>24.326923076923073</c:v>
                </c:pt>
                <c:pt idx="26">
                  <c:v>24.326923076923073</c:v>
                </c:pt>
                <c:pt idx="27">
                  <c:v>24.326923076923073</c:v>
                </c:pt>
                <c:pt idx="28">
                  <c:v>24.326923076923073</c:v>
                </c:pt>
                <c:pt idx="29">
                  <c:v>24.326923076923073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34</c:v>
                </c:pt>
                <c:pt idx="45">
                  <c:v>36</c:v>
                </c:pt>
                <c:pt idx="46">
                  <c:v>35</c:v>
                </c:pt>
                <c:pt idx="47">
                  <c:v>34</c:v>
                </c:pt>
                <c:pt idx="48">
                  <c:v>35</c:v>
                </c:pt>
                <c:pt idx="49">
                  <c:v>23</c:v>
                </c:pt>
                <c:pt idx="50">
                  <c:v>24</c:v>
                </c:pt>
                <c:pt idx="51">
                  <c:v>25</c:v>
                </c:pt>
                <c:pt idx="52">
                  <c:v>26</c:v>
                </c:pt>
                <c:pt idx="53">
                  <c:v>27</c:v>
                </c:pt>
                <c:pt idx="54">
                  <c:v>28.000000000000004</c:v>
                </c:pt>
                <c:pt idx="55">
                  <c:v>28.999999999999996</c:v>
                </c:pt>
                <c:pt idx="56">
                  <c:v>30</c:v>
                </c:pt>
                <c:pt idx="57">
                  <c:v>34</c:v>
                </c:pt>
                <c:pt idx="58">
                  <c:v>35</c:v>
                </c:pt>
                <c:pt idx="59">
                  <c:v>39</c:v>
                </c:pt>
                <c:pt idx="60">
                  <c:v>34</c:v>
                </c:pt>
                <c:pt idx="61">
                  <c:v>36</c:v>
                </c:pt>
                <c:pt idx="62">
                  <c:v>37</c:v>
                </c:pt>
                <c:pt idx="63">
                  <c:v>23</c:v>
                </c:pt>
                <c:pt idx="64">
                  <c:v>37</c:v>
                </c:pt>
                <c:pt idx="65">
                  <c:v>36</c:v>
                </c:pt>
                <c:pt idx="66">
                  <c:v>33</c:v>
                </c:pt>
                <c:pt idx="67">
                  <c:v>39</c:v>
                </c:pt>
                <c:pt idx="68">
                  <c:v>31</c:v>
                </c:pt>
                <c:pt idx="69">
                  <c:v>36</c:v>
                </c:pt>
                <c:pt idx="70">
                  <c:v>34</c:v>
                </c:pt>
                <c:pt idx="71">
                  <c:v>42</c:v>
                </c:pt>
                <c:pt idx="72">
                  <c:v>32</c:v>
                </c:pt>
                <c:pt idx="73">
                  <c:v>38</c:v>
                </c:pt>
                <c:pt idx="74">
                  <c:v>37</c:v>
                </c:pt>
                <c:pt idx="75">
                  <c:v>35</c:v>
                </c:pt>
                <c:pt idx="76">
                  <c:v>36</c:v>
                </c:pt>
                <c:pt idx="77">
                  <c:v>35</c:v>
                </c:pt>
                <c:pt idx="78">
                  <c:v>39</c:v>
                </c:pt>
                <c:pt idx="79">
                  <c:v>37</c:v>
                </c:pt>
                <c:pt idx="80">
                  <c:v>30</c:v>
                </c:pt>
                <c:pt idx="81">
                  <c:v>34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'3.4'!$AP$2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'3.4'!$AP$3:$AP$84</c:f>
              <c:numCache>
                <c:formatCode>0.00</c:formatCode>
                <c:ptCount val="82"/>
                <c:pt idx="0">
                  <c:v>23.932692307692307</c:v>
                </c:pt>
                <c:pt idx="1">
                  <c:v>23.932692307692307</c:v>
                </c:pt>
                <c:pt idx="2">
                  <c:v>23.932692307692307</c:v>
                </c:pt>
                <c:pt idx="3">
                  <c:v>23.932692307692307</c:v>
                </c:pt>
                <c:pt idx="4">
                  <c:v>23.932692307692307</c:v>
                </c:pt>
                <c:pt idx="5">
                  <c:v>23.932692307692307</c:v>
                </c:pt>
                <c:pt idx="6">
                  <c:v>23.932692307692307</c:v>
                </c:pt>
                <c:pt idx="7">
                  <c:v>23.932692307692307</c:v>
                </c:pt>
                <c:pt idx="8">
                  <c:v>23.932692307692307</c:v>
                </c:pt>
                <c:pt idx="9">
                  <c:v>23.932692307692307</c:v>
                </c:pt>
                <c:pt idx="10">
                  <c:v>23.932692307692307</c:v>
                </c:pt>
                <c:pt idx="11">
                  <c:v>23.932692307692307</c:v>
                </c:pt>
                <c:pt idx="12">
                  <c:v>23.932692307692307</c:v>
                </c:pt>
                <c:pt idx="13">
                  <c:v>23.932692307692307</c:v>
                </c:pt>
                <c:pt idx="14">
                  <c:v>23.932692307692307</c:v>
                </c:pt>
                <c:pt idx="15">
                  <c:v>23.932692307692307</c:v>
                </c:pt>
                <c:pt idx="16">
                  <c:v>23.932692307692307</c:v>
                </c:pt>
                <c:pt idx="17">
                  <c:v>23.932692307692307</c:v>
                </c:pt>
                <c:pt idx="18">
                  <c:v>23.932692307692307</c:v>
                </c:pt>
                <c:pt idx="19">
                  <c:v>23.932692307692307</c:v>
                </c:pt>
                <c:pt idx="20">
                  <c:v>23.932692307692307</c:v>
                </c:pt>
                <c:pt idx="21">
                  <c:v>23.932692307692307</c:v>
                </c:pt>
                <c:pt idx="22">
                  <c:v>23.932692307692307</c:v>
                </c:pt>
                <c:pt idx="23">
                  <c:v>23.932692307692307</c:v>
                </c:pt>
                <c:pt idx="24">
                  <c:v>23.932692307692307</c:v>
                </c:pt>
                <c:pt idx="25">
                  <c:v>23.932692307692307</c:v>
                </c:pt>
                <c:pt idx="26">
                  <c:v>23.932692307692307</c:v>
                </c:pt>
                <c:pt idx="27">
                  <c:v>23.932692307692307</c:v>
                </c:pt>
                <c:pt idx="28">
                  <c:v>23.932692307692307</c:v>
                </c:pt>
                <c:pt idx="29">
                  <c:v>23.932692307692307</c:v>
                </c:pt>
                <c:pt idx="30">
                  <c:v>17</c:v>
                </c:pt>
                <c:pt idx="31">
                  <c:v>17</c:v>
                </c:pt>
                <c:pt idx="32">
                  <c:v>19</c:v>
                </c:pt>
                <c:pt idx="33">
                  <c:v>21</c:v>
                </c:pt>
                <c:pt idx="34">
                  <c:v>23</c:v>
                </c:pt>
                <c:pt idx="35">
                  <c:v>9</c:v>
                </c:pt>
                <c:pt idx="36">
                  <c:v>19</c:v>
                </c:pt>
                <c:pt idx="37">
                  <c:v>21</c:v>
                </c:pt>
                <c:pt idx="38">
                  <c:v>16</c:v>
                </c:pt>
                <c:pt idx="39">
                  <c:v>17.5</c:v>
                </c:pt>
                <c:pt idx="40">
                  <c:v>19</c:v>
                </c:pt>
                <c:pt idx="41">
                  <c:v>21</c:v>
                </c:pt>
                <c:pt idx="42">
                  <c:v>21</c:v>
                </c:pt>
                <c:pt idx="43">
                  <c:v>22</c:v>
                </c:pt>
                <c:pt idx="44">
                  <c:v>22</c:v>
                </c:pt>
                <c:pt idx="45">
                  <c:v>21</c:v>
                </c:pt>
                <c:pt idx="46">
                  <c:v>24</c:v>
                </c:pt>
                <c:pt idx="47">
                  <c:v>21</c:v>
                </c:pt>
                <c:pt idx="48">
                  <c:v>22</c:v>
                </c:pt>
                <c:pt idx="49">
                  <c:v>36</c:v>
                </c:pt>
                <c:pt idx="50">
                  <c:v>34.428571428571395</c:v>
                </c:pt>
                <c:pt idx="51">
                  <c:v>32.857142857142804</c:v>
                </c:pt>
                <c:pt idx="52">
                  <c:v>31.285714285714199</c:v>
                </c:pt>
                <c:pt idx="53">
                  <c:v>29.714285714285698</c:v>
                </c:pt>
                <c:pt idx="54">
                  <c:v>28.142857142857096</c:v>
                </c:pt>
                <c:pt idx="55">
                  <c:v>26.571428571428502</c:v>
                </c:pt>
                <c:pt idx="56">
                  <c:v>25</c:v>
                </c:pt>
                <c:pt idx="57">
                  <c:v>27</c:v>
                </c:pt>
                <c:pt idx="58">
                  <c:v>23</c:v>
                </c:pt>
                <c:pt idx="59">
                  <c:v>20</c:v>
                </c:pt>
                <c:pt idx="60">
                  <c:v>23</c:v>
                </c:pt>
                <c:pt idx="61">
                  <c:v>23</c:v>
                </c:pt>
                <c:pt idx="62">
                  <c:v>22</c:v>
                </c:pt>
                <c:pt idx="63">
                  <c:v>21</c:v>
                </c:pt>
                <c:pt idx="64">
                  <c:v>22</c:v>
                </c:pt>
                <c:pt idx="65">
                  <c:v>26</c:v>
                </c:pt>
                <c:pt idx="66">
                  <c:v>28.000000000000004</c:v>
                </c:pt>
                <c:pt idx="67">
                  <c:v>26</c:v>
                </c:pt>
                <c:pt idx="68">
                  <c:v>27</c:v>
                </c:pt>
                <c:pt idx="69">
                  <c:v>25</c:v>
                </c:pt>
                <c:pt idx="70">
                  <c:v>28.999999999999996</c:v>
                </c:pt>
                <c:pt idx="71">
                  <c:v>23</c:v>
                </c:pt>
                <c:pt idx="72">
                  <c:v>28.000000000000004</c:v>
                </c:pt>
                <c:pt idx="73">
                  <c:v>22</c:v>
                </c:pt>
                <c:pt idx="74">
                  <c:v>23</c:v>
                </c:pt>
                <c:pt idx="75">
                  <c:v>24</c:v>
                </c:pt>
                <c:pt idx="76">
                  <c:v>24</c:v>
                </c:pt>
                <c:pt idx="77">
                  <c:v>28.000000000000004</c:v>
                </c:pt>
                <c:pt idx="78">
                  <c:v>27</c:v>
                </c:pt>
                <c:pt idx="79">
                  <c:v>27</c:v>
                </c:pt>
                <c:pt idx="80">
                  <c:v>30</c:v>
                </c:pt>
                <c:pt idx="81">
                  <c:v>30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'3.4'!$AQ$2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'3.4'!$AQ$3:$AQ$84</c:f>
              <c:numCache>
                <c:formatCode>0.00</c:formatCode>
                <c:ptCount val="82"/>
                <c:pt idx="0">
                  <c:v>1.3750000000000004</c:v>
                </c:pt>
                <c:pt idx="1">
                  <c:v>1.3750000000000004</c:v>
                </c:pt>
                <c:pt idx="2">
                  <c:v>1.3750000000000004</c:v>
                </c:pt>
                <c:pt idx="3">
                  <c:v>1.3750000000000004</c:v>
                </c:pt>
                <c:pt idx="4">
                  <c:v>1.3750000000000004</c:v>
                </c:pt>
                <c:pt idx="5">
                  <c:v>1.3750000000000004</c:v>
                </c:pt>
                <c:pt idx="6">
                  <c:v>1.3750000000000004</c:v>
                </c:pt>
                <c:pt idx="7">
                  <c:v>1.3750000000000004</c:v>
                </c:pt>
                <c:pt idx="8">
                  <c:v>1.3750000000000004</c:v>
                </c:pt>
                <c:pt idx="9">
                  <c:v>1.3750000000000004</c:v>
                </c:pt>
                <c:pt idx="10">
                  <c:v>1.3750000000000004</c:v>
                </c:pt>
                <c:pt idx="11">
                  <c:v>1.3750000000000004</c:v>
                </c:pt>
                <c:pt idx="12">
                  <c:v>1.3750000000000004</c:v>
                </c:pt>
                <c:pt idx="13">
                  <c:v>1.3750000000000004</c:v>
                </c:pt>
                <c:pt idx="14">
                  <c:v>1.3750000000000004</c:v>
                </c:pt>
                <c:pt idx="15">
                  <c:v>1.3750000000000004</c:v>
                </c:pt>
                <c:pt idx="16">
                  <c:v>1.3750000000000004</c:v>
                </c:pt>
                <c:pt idx="17">
                  <c:v>1.3750000000000004</c:v>
                </c:pt>
                <c:pt idx="18">
                  <c:v>1.3750000000000004</c:v>
                </c:pt>
                <c:pt idx="19">
                  <c:v>1.3750000000000004</c:v>
                </c:pt>
                <c:pt idx="20">
                  <c:v>1.3750000000000004</c:v>
                </c:pt>
                <c:pt idx="21">
                  <c:v>1.3750000000000004</c:v>
                </c:pt>
                <c:pt idx="22">
                  <c:v>1.3750000000000004</c:v>
                </c:pt>
                <c:pt idx="23">
                  <c:v>1.3750000000000004</c:v>
                </c:pt>
                <c:pt idx="24">
                  <c:v>1.3750000000000004</c:v>
                </c:pt>
                <c:pt idx="25">
                  <c:v>1.3750000000000004</c:v>
                </c:pt>
                <c:pt idx="26">
                  <c:v>1.3750000000000004</c:v>
                </c:pt>
                <c:pt idx="27">
                  <c:v>1.3750000000000004</c:v>
                </c:pt>
                <c:pt idx="28">
                  <c:v>1.3750000000000004</c:v>
                </c:pt>
                <c:pt idx="29">
                  <c:v>1.3750000000000004</c:v>
                </c:pt>
                <c:pt idx="30">
                  <c:v>1</c:v>
                </c:pt>
                <c:pt idx="31">
                  <c:v>1</c:v>
                </c:pt>
                <c:pt idx="32">
                  <c:v>2</c:v>
                </c:pt>
                <c:pt idx="33">
                  <c:v>1</c:v>
                </c:pt>
                <c:pt idx="34">
                  <c:v>1</c:v>
                </c:pt>
                <c:pt idx="35">
                  <c:v>4</c:v>
                </c:pt>
                <c:pt idx="36">
                  <c:v>1</c:v>
                </c:pt>
                <c:pt idx="37">
                  <c:v>1</c:v>
                </c:pt>
                <c:pt idx="38">
                  <c:v>2</c:v>
                </c:pt>
                <c:pt idx="39">
                  <c:v>1.5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2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7.0000000000000009</c:v>
                </c:pt>
                <c:pt idx="64">
                  <c:v>2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2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2</c:v>
                </c:pt>
                <c:pt idx="75">
                  <c:v>1</c:v>
                </c:pt>
                <c:pt idx="76">
                  <c:v>1</c:v>
                </c:pt>
                <c:pt idx="77">
                  <c:v>2</c:v>
                </c:pt>
                <c:pt idx="78">
                  <c:v>0</c:v>
                </c:pt>
                <c:pt idx="79">
                  <c:v>1</c:v>
                </c:pt>
                <c:pt idx="80">
                  <c:v>2</c:v>
                </c:pt>
                <c:pt idx="81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559872"/>
        <c:axId val="140561408"/>
      </c:lineChart>
      <c:dateAx>
        <c:axId val="14055987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0561408"/>
        <c:crosses val="autoZero"/>
        <c:auto val="1"/>
        <c:lblOffset val="100"/>
        <c:baseTimeUnit val="months"/>
      </c:dateAx>
      <c:valAx>
        <c:axId val="140561408"/>
        <c:scaling>
          <c:orientation val="minMax"/>
          <c:max val="100"/>
          <c:min val="-2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40559872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87395444459617899"/>
          <c:w val="1"/>
          <c:h val="0.1260455554038210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59172101449275361"/>
        </c:manualLayout>
      </c:layout>
      <c:lineChart>
        <c:grouping val="standard"/>
        <c:varyColors val="0"/>
        <c:ser>
          <c:idx val="0"/>
          <c:order val="0"/>
          <c:tx>
            <c:strRef>
              <c:f>'3.4'!$AL$2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'3.4'!$AL$122:$AL$203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5.8989548253622008E-4</c:v>
                </c:pt>
                <c:pt idx="49" formatCode="0.00">
                  <c:v>0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0</c:v>
                </c:pt>
                <c:pt idx="61" formatCode="0.00">
                  <c:v>0</c:v>
                </c:pt>
                <c:pt idx="62" formatCode="0.00">
                  <c:v>0</c:v>
                </c:pt>
                <c:pt idx="63" formatCode="0.00">
                  <c:v>2.6321974581797435E-2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0</c:v>
                </c:pt>
                <c:pt idx="67" formatCode="0.00">
                  <c:v>0</c:v>
                </c:pt>
                <c:pt idx="68" formatCode="0.0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0</c:v>
                </c:pt>
                <c:pt idx="75" formatCode="0.00">
                  <c:v>0</c:v>
                </c:pt>
                <c:pt idx="76" formatCode="0.00">
                  <c:v>0</c:v>
                </c:pt>
                <c:pt idx="77" formatCode="0.00">
                  <c:v>1.3635223132949051E-4</c:v>
                </c:pt>
                <c:pt idx="78" formatCode="0.00">
                  <c:v>0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'3.4'!$AM$2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'3.4'!$AM$122:$AM$203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0.27649040252621088</c:v>
                </c:pt>
                <c:pt idx="31" formatCode="0.00">
                  <c:v>0.23598374776805583</c:v>
                </c:pt>
                <c:pt idx="32" formatCode="0.00">
                  <c:v>0.23534361549266228</c:v>
                </c:pt>
                <c:pt idx="33" formatCode="0.00">
                  <c:v>0.24426818955579038</c:v>
                </c:pt>
                <c:pt idx="34" formatCode="0.00">
                  <c:v>0.20248320388538002</c:v>
                </c:pt>
                <c:pt idx="35" formatCode="0.00">
                  <c:v>0.29898140920964456</c:v>
                </c:pt>
                <c:pt idx="36" formatCode="0.00">
                  <c:v>0.24094166796308411</c:v>
                </c:pt>
                <c:pt idx="37" formatCode="0.00">
                  <c:v>0.23368876468828068</c:v>
                </c:pt>
                <c:pt idx="38" formatCode="0.00">
                  <c:v>0.22002500823253401</c:v>
                </c:pt>
                <c:pt idx="40" formatCode="0.00">
                  <c:v>0.24563976425732914</c:v>
                </c:pt>
                <c:pt idx="41" formatCode="0.00">
                  <c:v>0.20693445139903491</c:v>
                </c:pt>
                <c:pt idx="42" formatCode="0.00">
                  <c:v>0.22072983762512693</c:v>
                </c:pt>
                <c:pt idx="43" formatCode="0.00">
                  <c:v>0.25133644438543923</c:v>
                </c:pt>
                <c:pt idx="44" formatCode="0.00">
                  <c:v>0.2093087510085595</c:v>
                </c:pt>
                <c:pt idx="45" formatCode="0.00">
                  <c:v>0.2117172569718119</c:v>
                </c:pt>
                <c:pt idx="46" formatCode="0.00">
                  <c:v>0.17592389056394356</c:v>
                </c:pt>
                <c:pt idx="47" formatCode="0.00">
                  <c:v>0.23043309409516427</c:v>
                </c:pt>
                <c:pt idx="48" formatCode="0.00">
                  <c:v>0.20847811480890791</c:v>
                </c:pt>
                <c:pt idx="49" formatCode="0.00">
                  <c:v>0.18169176859052003</c:v>
                </c:pt>
                <c:pt idx="56" formatCode="0.00">
                  <c:v>0.23052579569610354</c:v>
                </c:pt>
                <c:pt idx="57" formatCode="0.00">
                  <c:v>0.19876148121250617</c:v>
                </c:pt>
                <c:pt idx="58" formatCode="0.00">
                  <c:v>0.21000338279087002</c:v>
                </c:pt>
                <c:pt idx="59" formatCode="0.00">
                  <c:v>0.18797778304183552</c:v>
                </c:pt>
                <c:pt idx="60" formatCode="0.00">
                  <c:v>0.22135316132000327</c:v>
                </c:pt>
                <c:pt idx="61" formatCode="0.00">
                  <c:v>0.19747053108075563</c:v>
                </c:pt>
                <c:pt idx="62" formatCode="0.00">
                  <c:v>0.20875604205040163</c:v>
                </c:pt>
                <c:pt idx="63" formatCode="0.00">
                  <c:v>0.27879041794926845</c:v>
                </c:pt>
                <c:pt idx="64" formatCode="0.00">
                  <c:v>0.22087306372016111</c:v>
                </c:pt>
                <c:pt idx="65" formatCode="0.00">
                  <c:v>0.18965472226742636</c:v>
                </c:pt>
                <c:pt idx="66" formatCode="0.00">
                  <c:v>0.18982740228323136</c:v>
                </c:pt>
                <c:pt idx="67" formatCode="0.00">
                  <c:v>0.17428685325649812</c:v>
                </c:pt>
                <c:pt idx="68" formatCode="0.00">
                  <c:v>0.22309373852737976</c:v>
                </c:pt>
                <c:pt idx="69" formatCode="0.00">
                  <c:v>0.18182441468609106</c:v>
                </c:pt>
                <c:pt idx="70" formatCode="0.00">
                  <c:v>0.1864817608879997</c:v>
                </c:pt>
                <c:pt idx="71" formatCode="0.00">
                  <c:v>0.1791273876265097</c:v>
                </c:pt>
                <c:pt idx="72" formatCode="0.00">
                  <c:v>0.21355461232607342</c:v>
                </c:pt>
                <c:pt idx="73" formatCode="0.00">
                  <c:v>0.20284595611461737</c:v>
                </c:pt>
                <c:pt idx="74" formatCode="0.00">
                  <c:v>0.19416526910863238</c:v>
                </c:pt>
                <c:pt idx="75" formatCode="0.00">
                  <c:v>0.204661193823273</c:v>
                </c:pt>
                <c:pt idx="76" formatCode="0.00">
                  <c:v>0.18891520392349354</c:v>
                </c:pt>
                <c:pt idx="77" formatCode="0.00">
                  <c:v>0.1893762230321806</c:v>
                </c:pt>
                <c:pt idx="78" formatCode="0.00">
                  <c:v>0.17961029994414746</c:v>
                </c:pt>
                <c:pt idx="79" formatCode="0.00">
                  <c:v>0.17025367240072153</c:v>
                </c:pt>
                <c:pt idx="80" formatCode="0.00">
                  <c:v>0.1924028565955018</c:v>
                </c:pt>
                <c:pt idx="81" formatCode="0.00">
                  <c:v>0.19548485655830636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'3.4'!$AN$2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'3.4'!$AN$122:$AN$203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0.54457842686967528</c:v>
                </c:pt>
                <c:pt idx="31" formatCode="0.00">
                  <c:v>0.57857792850949097</c:v>
                </c:pt>
                <c:pt idx="32" formatCode="0.00">
                  <c:v>0.55278766692661518</c:v>
                </c:pt>
                <c:pt idx="33" formatCode="0.00">
                  <c:v>0.53411686828292326</c:v>
                </c:pt>
                <c:pt idx="34" formatCode="0.00">
                  <c:v>0.55871450875071338</c:v>
                </c:pt>
                <c:pt idx="35" formatCode="0.00">
                  <c:v>0.57398631617425044</c:v>
                </c:pt>
                <c:pt idx="36" formatCode="0.00">
                  <c:v>0.56313233275402352</c:v>
                </c:pt>
                <c:pt idx="37" formatCode="0.00">
                  <c:v>0.54459714170070206</c:v>
                </c:pt>
                <c:pt idx="38" formatCode="0.00">
                  <c:v>0.59979428757450137</c:v>
                </c:pt>
                <c:pt idx="40" formatCode="0.00">
                  <c:v>0.55394764514006845</c:v>
                </c:pt>
                <c:pt idx="41" formatCode="0.00">
                  <c:v>0.57021886828356461</c:v>
                </c:pt>
                <c:pt idx="42" formatCode="0.00">
                  <c:v>0.55843243646598939</c:v>
                </c:pt>
                <c:pt idx="43" formatCode="0.00">
                  <c:v>0.51012173151008344</c:v>
                </c:pt>
                <c:pt idx="44" formatCode="0.00">
                  <c:v>0.22068137007286065</c:v>
                </c:pt>
                <c:pt idx="45" formatCode="0.00">
                  <c:v>0.20186876150690425</c:v>
                </c:pt>
                <c:pt idx="46" formatCode="0.00">
                  <c:v>0.22020011103392481</c:v>
                </c:pt>
                <c:pt idx="47" formatCode="0.00">
                  <c:v>0.2071822856747548</c:v>
                </c:pt>
                <c:pt idx="48" formatCode="0.00">
                  <c:v>0.19409801201216409</c:v>
                </c:pt>
                <c:pt idx="49" formatCode="0.00">
                  <c:v>0.21549033279930627</c:v>
                </c:pt>
                <c:pt idx="56" formatCode="0.00">
                  <c:v>0.20355325366866583</c:v>
                </c:pt>
                <c:pt idx="57" formatCode="0.00">
                  <c:v>0.18519964730375524</c:v>
                </c:pt>
                <c:pt idx="58" formatCode="0.00">
                  <c:v>0.19767793954693344</c:v>
                </c:pt>
                <c:pt idx="59" formatCode="0.00">
                  <c:v>0.2158517807000063</c:v>
                </c:pt>
                <c:pt idx="60" formatCode="0.00">
                  <c:v>0.19504971717189737</c:v>
                </c:pt>
                <c:pt idx="61" formatCode="0.00">
                  <c:v>0.20299959373426615</c:v>
                </c:pt>
                <c:pt idx="62" formatCode="0.00">
                  <c:v>0.18430102359748557</c:v>
                </c:pt>
                <c:pt idx="63" formatCode="0.00">
                  <c:v>0.18592251848530225</c:v>
                </c:pt>
                <c:pt idx="64" formatCode="0.00">
                  <c:v>0.17529989294245876</c:v>
                </c:pt>
                <c:pt idx="65" formatCode="0.00">
                  <c:v>0.18301319549254758</c:v>
                </c:pt>
                <c:pt idx="66" formatCode="0.00">
                  <c:v>0.18553510773170323</c:v>
                </c:pt>
                <c:pt idx="67" formatCode="0.00">
                  <c:v>0.17195564640450461</c:v>
                </c:pt>
                <c:pt idx="68" formatCode="0.00">
                  <c:v>0.18916538519536358</c:v>
                </c:pt>
                <c:pt idx="69" formatCode="0.00">
                  <c:v>0.18435064656878283</c:v>
                </c:pt>
                <c:pt idx="70" formatCode="0.00">
                  <c:v>0.16902021165160713</c:v>
                </c:pt>
                <c:pt idx="71" formatCode="0.00">
                  <c:v>0.16413072214663121</c:v>
                </c:pt>
                <c:pt idx="72" formatCode="0.00">
                  <c:v>0.18158579184914519</c:v>
                </c:pt>
                <c:pt idx="73" formatCode="0.00">
                  <c:v>0.18765526571160152</c:v>
                </c:pt>
                <c:pt idx="74" formatCode="0.00">
                  <c:v>0.19291776968517468</c:v>
                </c:pt>
                <c:pt idx="75" formatCode="0.00">
                  <c:v>0.19161245160665585</c:v>
                </c:pt>
                <c:pt idx="76" formatCode="0.00">
                  <c:v>0.20753915650491206</c:v>
                </c:pt>
                <c:pt idx="77" formatCode="0.00">
                  <c:v>0.16890385068435604</c:v>
                </c:pt>
                <c:pt idx="78" formatCode="0.00">
                  <c:v>0.16413079402308448</c:v>
                </c:pt>
                <c:pt idx="79" formatCode="0.00">
                  <c:v>0.18309520132751592</c:v>
                </c:pt>
                <c:pt idx="80" formatCode="0.00">
                  <c:v>0.19166234697058071</c:v>
                </c:pt>
                <c:pt idx="81" formatCode="0.00">
                  <c:v>0.15457504591070245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'3.4'!$AO$2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'3.4'!$AO$122:$AO$203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0.34451553084577191</c:v>
                </c:pt>
                <c:pt idx="45" formatCode="0.00">
                  <c:v>0.36358689136182748</c:v>
                </c:pt>
                <c:pt idx="46" formatCode="0.00">
                  <c:v>0.3548574282131744</c:v>
                </c:pt>
                <c:pt idx="47" formatCode="0.00">
                  <c:v>0.34024313548936996</c:v>
                </c:pt>
                <c:pt idx="48" formatCode="0.00">
                  <c:v>0.34651846553492199</c:v>
                </c:pt>
                <c:pt idx="49" formatCode="0.00">
                  <c:v>0.2315400505464211</c:v>
                </c:pt>
                <c:pt idx="56" formatCode="0.00">
                  <c:v>0.30436162007450634</c:v>
                </c:pt>
                <c:pt idx="57" formatCode="0.00">
                  <c:v>0.33766475031223164</c:v>
                </c:pt>
                <c:pt idx="58" formatCode="0.00">
                  <c:v>0.34947531528141756</c:v>
                </c:pt>
                <c:pt idx="59" formatCode="0.00">
                  <c:v>0.390679322422257</c:v>
                </c:pt>
                <c:pt idx="60" formatCode="0.00">
                  <c:v>0.33940016649750021</c:v>
                </c:pt>
                <c:pt idx="61" formatCode="0.00">
                  <c:v>0.36347870646030839</c:v>
                </c:pt>
                <c:pt idx="62" formatCode="0.00">
                  <c:v>0.37343863737768268</c:v>
                </c:pt>
                <c:pt idx="63" formatCode="0.00">
                  <c:v>0.22578281158665775</c:v>
                </c:pt>
                <c:pt idx="64" formatCode="0.00">
                  <c:v>0.36863269965047241</c:v>
                </c:pt>
                <c:pt idx="65" formatCode="0.00">
                  <c:v>0.36037122543458017</c:v>
                </c:pt>
                <c:pt idx="66" formatCode="0.00">
                  <c:v>0.3297475230254438</c:v>
                </c:pt>
                <c:pt idx="67" formatCode="0.00">
                  <c:v>0.38699032223401408</c:v>
                </c:pt>
                <c:pt idx="68" formatCode="0.00">
                  <c:v>0.310974191598683</c:v>
                </c:pt>
                <c:pt idx="69" formatCode="0.00">
                  <c:v>0.36473524045974082</c:v>
                </c:pt>
                <c:pt idx="70" formatCode="0.00">
                  <c:v>0.34343700005927463</c:v>
                </c:pt>
                <c:pt idx="71" formatCode="0.00">
                  <c:v>0.41515396561789764</c:v>
                </c:pt>
                <c:pt idx="72" formatCode="0.00">
                  <c:v>0.32179528160027771</c:v>
                </c:pt>
                <c:pt idx="73" formatCode="0.00">
                  <c:v>0.38198318650232255</c:v>
                </c:pt>
                <c:pt idx="74" formatCode="0.00">
                  <c:v>0.36812035040035623</c:v>
                </c:pt>
                <c:pt idx="75" formatCode="0.00">
                  <c:v>0.34788073390763824</c:v>
                </c:pt>
                <c:pt idx="76" formatCode="0.00">
                  <c:v>0.35598714675490623</c:v>
                </c:pt>
                <c:pt idx="77" formatCode="0.00">
                  <c:v>0.34697244645158587</c:v>
                </c:pt>
                <c:pt idx="78" formatCode="0.00">
                  <c:v>0.38531887993965241</c:v>
                </c:pt>
                <c:pt idx="79" formatCode="0.00">
                  <c:v>0.36500405279967973</c:v>
                </c:pt>
                <c:pt idx="80" formatCode="0.00">
                  <c:v>0.30082830991830423</c:v>
                </c:pt>
                <c:pt idx="81" formatCode="0.00">
                  <c:v>0.33795170107295852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'3.4'!$AP$2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'3.4'!$AP$122:$AP$203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0.16519242396988729</c:v>
                </c:pt>
                <c:pt idx="31" formatCode="0.00">
                  <c:v>0.17155467710317984</c:v>
                </c:pt>
                <c:pt idx="32" formatCode="0.00">
                  <c:v>0.18770321488375197</c:v>
                </c:pt>
                <c:pt idx="33" formatCode="0.00">
                  <c:v>0.20707795681128538</c:v>
                </c:pt>
                <c:pt idx="34" formatCode="0.00">
                  <c:v>0.22651178550757481</c:v>
                </c:pt>
                <c:pt idx="35" formatCode="0.00">
                  <c:v>8.7229680815573002E-2</c:v>
                </c:pt>
                <c:pt idx="36" formatCode="0.00">
                  <c:v>0.18679886278949859</c:v>
                </c:pt>
                <c:pt idx="37" formatCode="0.00">
                  <c:v>0.20885248900440992</c:v>
                </c:pt>
                <c:pt idx="38" formatCode="0.00">
                  <c:v>0.16480469330686484</c:v>
                </c:pt>
                <c:pt idx="40" formatCode="0.00">
                  <c:v>0.19017721310170524</c:v>
                </c:pt>
                <c:pt idx="41" formatCode="0.00">
                  <c:v>0.21172821563638186</c:v>
                </c:pt>
                <c:pt idx="42" formatCode="0.00">
                  <c:v>0.207027023988193</c:v>
                </c:pt>
                <c:pt idx="43" formatCode="0.00">
                  <c:v>0.22221976916225775</c:v>
                </c:pt>
                <c:pt idx="44" formatCode="0.00">
                  <c:v>0.21577326608842529</c:v>
                </c:pt>
                <c:pt idx="45" formatCode="0.00">
                  <c:v>0.21068129632173799</c:v>
                </c:pt>
                <c:pt idx="46" formatCode="0.00">
                  <c:v>0.23548537459442237</c:v>
                </c:pt>
                <c:pt idx="47" formatCode="0.00">
                  <c:v>0.20684660536431812</c:v>
                </c:pt>
                <c:pt idx="48" formatCode="0.00">
                  <c:v>0.22361875460632147</c:v>
                </c:pt>
                <c:pt idx="49" formatCode="0.00">
                  <c:v>0.36154117532341679</c:v>
                </c:pt>
                <c:pt idx="56" formatCode="0.00">
                  <c:v>0.25044891345851633</c:v>
                </c:pt>
                <c:pt idx="57" formatCode="0.00">
                  <c:v>0.27049049751267767</c:v>
                </c:pt>
                <c:pt idx="58" formatCode="0.00">
                  <c:v>0.23290547362390465</c:v>
                </c:pt>
                <c:pt idx="59" formatCode="0.00">
                  <c:v>0.19569712789080845</c:v>
                </c:pt>
                <c:pt idx="60" formatCode="0.00">
                  <c:v>0.23154193749516955</c:v>
                </c:pt>
                <c:pt idx="61" formatCode="0.00">
                  <c:v>0.22548974066511354</c:v>
                </c:pt>
                <c:pt idx="62" formatCode="0.00">
                  <c:v>0.22242654537161557</c:v>
                </c:pt>
                <c:pt idx="63" formatCode="0.00">
                  <c:v>0.21208173739151251</c:v>
                </c:pt>
                <c:pt idx="64" formatCode="0.00">
                  <c:v>0.21817153116407706</c:v>
                </c:pt>
                <c:pt idx="65" formatCode="0.00">
                  <c:v>0.25892991117998249</c:v>
                </c:pt>
                <c:pt idx="66" formatCode="0.00">
                  <c:v>0.28368991650506226</c:v>
                </c:pt>
                <c:pt idx="67" formatCode="0.00">
                  <c:v>0.25820016876239188</c:v>
                </c:pt>
                <c:pt idx="68" formatCode="0.00">
                  <c:v>0.2676413775830212</c:v>
                </c:pt>
                <c:pt idx="69" formatCode="0.00">
                  <c:v>0.25259917142868127</c:v>
                </c:pt>
                <c:pt idx="70" formatCode="0.00">
                  <c:v>0.29162349787059244</c:v>
                </c:pt>
                <c:pt idx="71" formatCode="0.00">
                  <c:v>0.23201571528504472</c:v>
                </c:pt>
                <c:pt idx="72" formatCode="0.00">
                  <c:v>0.27562361070794972</c:v>
                </c:pt>
                <c:pt idx="73" formatCode="0.00">
                  <c:v>0.21927548173766814</c:v>
                </c:pt>
                <c:pt idx="74" formatCode="0.00">
                  <c:v>0.22721177478952378</c:v>
                </c:pt>
                <c:pt idx="75" formatCode="0.00">
                  <c:v>0.24207000434682791</c:v>
                </c:pt>
                <c:pt idx="76" formatCode="0.00">
                  <c:v>0.24024072929087908</c:v>
                </c:pt>
                <c:pt idx="77" formatCode="0.00">
                  <c:v>0.27896681346574848</c:v>
                </c:pt>
                <c:pt idx="78" formatCode="0.00">
                  <c:v>0.26629975115333099</c:v>
                </c:pt>
                <c:pt idx="79" formatCode="0.00">
                  <c:v>0.2717643610144827</c:v>
                </c:pt>
                <c:pt idx="80" formatCode="0.00">
                  <c:v>0.29947752633585734</c:v>
                </c:pt>
                <c:pt idx="81" formatCode="0.00">
                  <c:v>0.30367546385391386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'3.4'!$AQ$2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'3.4'!$AQ$122:$AQ$203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1.3738746634226624E-2</c:v>
                </c:pt>
                <c:pt idx="31" formatCode="0.00">
                  <c:v>1.388364661927338E-2</c:v>
                </c:pt>
                <c:pt idx="32" formatCode="0.00">
                  <c:v>2.4165502696970702E-2</c:v>
                </c:pt>
                <c:pt idx="33" formatCode="0.00">
                  <c:v>1.4536985350000991E-2</c:v>
                </c:pt>
                <c:pt idx="34" formatCode="0.00">
                  <c:v>1.2290501856331629E-2</c:v>
                </c:pt>
                <c:pt idx="35" formatCode="0.00">
                  <c:v>3.9802593800531971E-2</c:v>
                </c:pt>
                <c:pt idx="36" formatCode="0.00">
                  <c:v>9.1271364933938892E-3</c:v>
                </c:pt>
                <c:pt idx="37" formatCode="0.00">
                  <c:v>1.2861604606607359E-2</c:v>
                </c:pt>
                <c:pt idx="38" formatCode="0.00">
                  <c:v>1.5376010886099675E-2</c:v>
                </c:pt>
                <c:pt idx="40" formatCode="0.00">
                  <c:v>1.0235377500897085E-2</c:v>
                </c:pt>
                <c:pt idx="41" formatCode="0.00">
                  <c:v>1.111846468101872E-2</c:v>
                </c:pt>
                <c:pt idx="42" formatCode="0.00">
                  <c:v>1.3810701920690661E-2</c:v>
                </c:pt>
                <c:pt idx="43" formatCode="0.00">
                  <c:v>1.6322054942219544E-2</c:v>
                </c:pt>
                <c:pt idx="44" formatCode="0.00">
                  <c:v>9.7210819843827154E-3</c:v>
                </c:pt>
                <c:pt idx="45" formatCode="0.00">
                  <c:v>1.2145793837718509E-2</c:v>
                </c:pt>
                <c:pt idx="46" formatCode="0.00">
                  <c:v>1.3533195594534891E-2</c:v>
                </c:pt>
                <c:pt idx="47" formatCode="0.00">
                  <c:v>1.5294879376392829E-2</c:v>
                </c:pt>
                <c:pt idx="48" formatCode="0.00">
                  <c:v>2.669675755514821E-2</c:v>
                </c:pt>
                <c:pt idx="49" formatCode="0.00">
                  <c:v>9.7366727403359037E-3</c:v>
                </c:pt>
                <c:pt idx="56" formatCode="0.00">
                  <c:v>1.1110417102207884E-2</c:v>
                </c:pt>
                <c:pt idx="57" formatCode="0.00">
                  <c:v>7.8836236588292717E-3</c:v>
                </c:pt>
                <c:pt idx="58" formatCode="0.00">
                  <c:v>9.9378887568743364E-3</c:v>
                </c:pt>
                <c:pt idx="59" formatCode="0.00">
                  <c:v>9.7939859450927261E-3</c:v>
                </c:pt>
                <c:pt idx="60" formatCode="0.00">
                  <c:v>1.2655017515429622E-2</c:v>
                </c:pt>
                <c:pt idx="61" formatCode="0.00">
                  <c:v>1.0561428059556404E-2</c:v>
                </c:pt>
                <c:pt idx="62" formatCode="0.00">
                  <c:v>1.1077751602814559E-2</c:v>
                </c:pt>
                <c:pt idx="63" formatCode="0.00">
                  <c:v>7.1100540005461579E-2</c:v>
                </c:pt>
                <c:pt idx="64" formatCode="0.00">
                  <c:v>1.7022812522830649E-2</c:v>
                </c:pt>
                <c:pt idx="65" formatCode="0.00">
                  <c:v>8.0309456254633628E-3</c:v>
                </c:pt>
                <c:pt idx="66" formatCode="0.00">
                  <c:v>1.120005045455926E-2</c:v>
                </c:pt>
                <c:pt idx="67" formatCode="0.00">
                  <c:v>8.567009342591296E-3</c:v>
                </c:pt>
                <c:pt idx="68" formatCode="0.00">
                  <c:v>9.1253070955524922E-3</c:v>
                </c:pt>
                <c:pt idx="69" formatCode="0.00">
                  <c:v>1.6490526856703991E-2</c:v>
                </c:pt>
                <c:pt idx="70" formatCode="0.00">
                  <c:v>9.437529530526071E-3</c:v>
                </c:pt>
                <c:pt idx="71" formatCode="0.00">
                  <c:v>9.5722093239166087E-3</c:v>
                </c:pt>
                <c:pt idx="72" formatCode="0.00">
                  <c:v>7.4407035165540529E-3</c:v>
                </c:pt>
                <c:pt idx="73" formatCode="0.00">
                  <c:v>8.240109933790353E-3</c:v>
                </c:pt>
                <c:pt idx="74" formatCode="0.00">
                  <c:v>1.7584836016312836E-2</c:v>
                </c:pt>
                <c:pt idx="75" formatCode="0.00">
                  <c:v>1.3775616315605114E-2</c:v>
                </c:pt>
                <c:pt idx="76" formatCode="0.00">
                  <c:v>7.317763525809119E-3</c:v>
                </c:pt>
                <c:pt idx="77" formatCode="0.00">
                  <c:v>1.5644314134799629E-2</c:v>
                </c:pt>
                <c:pt idx="78" formatCode="0.00">
                  <c:v>4.6402749397847316E-3</c:v>
                </c:pt>
                <c:pt idx="79" formatCode="0.00">
                  <c:v>9.882712457600135E-3</c:v>
                </c:pt>
                <c:pt idx="80" formatCode="0.00">
                  <c:v>1.5628960179755968E-2</c:v>
                </c:pt>
                <c:pt idx="81" formatCode="0.00">
                  <c:v>8.3129326041188074E-3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92864"/>
        <c:axId val="140698752"/>
      </c:lineChart>
      <c:dateAx>
        <c:axId val="14069286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0698752"/>
        <c:crosses val="autoZero"/>
        <c:auto val="1"/>
        <c:lblOffset val="100"/>
        <c:baseTimeUnit val="months"/>
      </c:dateAx>
      <c:valAx>
        <c:axId val="140698752"/>
        <c:scaling>
          <c:orientation val="minMax"/>
          <c:max val="1"/>
          <c:min val="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40692864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73568260869565216"/>
          <c:w val="1"/>
          <c:h val="0.2643173913043478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6786347874857801"/>
        </c:manualLayout>
      </c:layout>
      <c:lineChart>
        <c:grouping val="standard"/>
        <c:varyColors val="0"/>
        <c:ser>
          <c:idx val="0"/>
          <c:order val="0"/>
          <c:tx>
            <c:strRef>
              <c:f>'3.4'!$AR$2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'3.4'!$AR$3:$AR$84</c:f>
              <c:numCache>
                <c:formatCode>0.00</c:formatCode>
                <c:ptCount val="82"/>
                <c:pt idx="0">
                  <c:v>5.7692307692307689E-2</c:v>
                </c:pt>
                <c:pt idx="1">
                  <c:v>5.7692307692307689E-2</c:v>
                </c:pt>
                <c:pt idx="2">
                  <c:v>5.7692307692307689E-2</c:v>
                </c:pt>
                <c:pt idx="3">
                  <c:v>5.7692307692307689E-2</c:v>
                </c:pt>
                <c:pt idx="4">
                  <c:v>5.7692307692307689E-2</c:v>
                </c:pt>
                <c:pt idx="5">
                  <c:v>5.7692307692307689E-2</c:v>
                </c:pt>
                <c:pt idx="6">
                  <c:v>5.7692307692307689E-2</c:v>
                </c:pt>
                <c:pt idx="7">
                  <c:v>5.7692307692307689E-2</c:v>
                </c:pt>
                <c:pt idx="8">
                  <c:v>5.7692307692307689E-2</c:v>
                </c:pt>
                <c:pt idx="9">
                  <c:v>5.7692307692307689E-2</c:v>
                </c:pt>
                <c:pt idx="10">
                  <c:v>5.7692307692307689E-2</c:v>
                </c:pt>
                <c:pt idx="11">
                  <c:v>5.7692307692307689E-2</c:v>
                </c:pt>
                <c:pt idx="12">
                  <c:v>5.7692307692307689E-2</c:v>
                </c:pt>
                <c:pt idx="13">
                  <c:v>5.7692307692307689E-2</c:v>
                </c:pt>
                <c:pt idx="14">
                  <c:v>5.7692307692307689E-2</c:v>
                </c:pt>
                <c:pt idx="15">
                  <c:v>5.7692307692307689E-2</c:v>
                </c:pt>
                <c:pt idx="16">
                  <c:v>5.7692307692307689E-2</c:v>
                </c:pt>
                <c:pt idx="17">
                  <c:v>5.7692307692307689E-2</c:v>
                </c:pt>
                <c:pt idx="18">
                  <c:v>5.7692307692307689E-2</c:v>
                </c:pt>
                <c:pt idx="19">
                  <c:v>5.7692307692307689E-2</c:v>
                </c:pt>
                <c:pt idx="20">
                  <c:v>5.7692307692307689E-2</c:v>
                </c:pt>
                <c:pt idx="21">
                  <c:v>5.7692307692307689E-2</c:v>
                </c:pt>
                <c:pt idx="22">
                  <c:v>5.7692307692307689E-2</c:v>
                </c:pt>
                <c:pt idx="23">
                  <c:v>5.7692307692307689E-2</c:v>
                </c:pt>
                <c:pt idx="24">
                  <c:v>5.7692307692307689E-2</c:v>
                </c:pt>
                <c:pt idx="25">
                  <c:v>5.7692307692307689E-2</c:v>
                </c:pt>
                <c:pt idx="26">
                  <c:v>5.7692307692307689E-2</c:v>
                </c:pt>
                <c:pt idx="27">
                  <c:v>5.7692307692307689E-2</c:v>
                </c:pt>
                <c:pt idx="28">
                  <c:v>5.7692307692307689E-2</c:v>
                </c:pt>
                <c:pt idx="29">
                  <c:v>5.7692307692307689E-2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'3.4'!$AS$2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'3.4'!$AS$3:$AS$84</c:f>
              <c:numCache>
                <c:formatCode>0.00</c:formatCode>
                <c:ptCount val="82"/>
                <c:pt idx="0">
                  <c:v>3.0192307692307692</c:v>
                </c:pt>
                <c:pt idx="1">
                  <c:v>3.0192307692307692</c:v>
                </c:pt>
                <c:pt idx="2">
                  <c:v>3.0192307692307692</c:v>
                </c:pt>
                <c:pt idx="3">
                  <c:v>3.0192307692307692</c:v>
                </c:pt>
                <c:pt idx="4">
                  <c:v>3.0192307692307692</c:v>
                </c:pt>
                <c:pt idx="5">
                  <c:v>3.0192307692307692</c:v>
                </c:pt>
                <c:pt idx="6">
                  <c:v>3.0192307692307692</c:v>
                </c:pt>
                <c:pt idx="7">
                  <c:v>3.0192307692307692</c:v>
                </c:pt>
                <c:pt idx="8">
                  <c:v>3.0192307692307692</c:v>
                </c:pt>
                <c:pt idx="9">
                  <c:v>3.0192307692307692</c:v>
                </c:pt>
                <c:pt idx="10">
                  <c:v>3.0192307692307692</c:v>
                </c:pt>
                <c:pt idx="11">
                  <c:v>3.0192307692307692</c:v>
                </c:pt>
                <c:pt idx="12">
                  <c:v>3.0192307692307692</c:v>
                </c:pt>
                <c:pt idx="13">
                  <c:v>3.0192307692307692</c:v>
                </c:pt>
                <c:pt idx="14">
                  <c:v>3.0192307692307692</c:v>
                </c:pt>
                <c:pt idx="15">
                  <c:v>3.0192307692307692</c:v>
                </c:pt>
                <c:pt idx="16">
                  <c:v>3.0192307692307692</c:v>
                </c:pt>
                <c:pt idx="17">
                  <c:v>3.0192307692307692</c:v>
                </c:pt>
                <c:pt idx="18">
                  <c:v>3.0192307692307692</c:v>
                </c:pt>
                <c:pt idx="19">
                  <c:v>3.0192307692307692</c:v>
                </c:pt>
                <c:pt idx="20">
                  <c:v>3.0192307692307692</c:v>
                </c:pt>
                <c:pt idx="21">
                  <c:v>3.0192307692307692</c:v>
                </c:pt>
                <c:pt idx="22">
                  <c:v>3.0192307692307692</c:v>
                </c:pt>
                <c:pt idx="23">
                  <c:v>3.0192307692307692</c:v>
                </c:pt>
                <c:pt idx="24">
                  <c:v>3.0192307692307692</c:v>
                </c:pt>
                <c:pt idx="25">
                  <c:v>3.0192307692307692</c:v>
                </c:pt>
                <c:pt idx="26">
                  <c:v>3.0192307692307692</c:v>
                </c:pt>
                <c:pt idx="27">
                  <c:v>3.0192307692307692</c:v>
                </c:pt>
                <c:pt idx="28">
                  <c:v>3.0192307692307692</c:v>
                </c:pt>
                <c:pt idx="29">
                  <c:v>3.0192307692307692</c:v>
                </c:pt>
                <c:pt idx="30">
                  <c:v>2</c:v>
                </c:pt>
                <c:pt idx="31">
                  <c:v>3</c:v>
                </c:pt>
                <c:pt idx="32">
                  <c:v>3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5</c:v>
                </c:pt>
                <c:pt idx="38">
                  <c:v>5</c:v>
                </c:pt>
                <c:pt idx="39">
                  <c:v>4</c:v>
                </c:pt>
                <c:pt idx="40">
                  <c:v>3</c:v>
                </c:pt>
                <c:pt idx="41">
                  <c:v>1</c:v>
                </c:pt>
                <c:pt idx="42">
                  <c:v>6</c:v>
                </c:pt>
                <c:pt idx="43">
                  <c:v>2</c:v>
                </c:pt>
                <c:pt idx="44">
                  <c:v>1</c:v>
                </c:pt>
                <c:pt idx="45">
                  <c:v>5</c:v>
                </c:pt>
                <c:pt idx="46">
                  <c:v>1</c:v>
                </c:pt>
                <c:pt idx="47">
                  <c:v>3</c:v>
                </c:pt>
                <c:pt idx="48">
                  <c:v>1</c:v>
                </c:pt>
                <c:pt idx="49">
                  <c:v>2</c:v>
                </c:pt>
                <c:pt idx="50">
                  <c:v>2.5714285714285698</c:v>
                </c:pt>
                <c:pt idx="51">
                  <c:v>3.1428571428571401</c:v>
                </c:pt>
                <c:pt idx="52">
                  <c:v>3.7142857142857104</c:v>
                </c:pt>
                <c:pt idx="53">
                  <c:v>4.2857142857142803</c:v>
                </c:pt>
                <c:pt idx="54">
                  <c:v>4.8571428571428505</c:v>
                </c:pt>
                <c:pt idx="55">
                  <c:v>5.4285714285714199</c:v>
                </c:pt>
                <c:pt idx="56">
                  <c:v>6</c:v>
                </c:pt>
                <c:pt idx="57">
                  <c:v>5</c:v>
                </c:pt>
                <c:pt idx="58">
                  <c:v>1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1</c:v>
                </c:pt>
                <c:pt idx="63">
                  <c:v>27</c:v>
                </c:pt>
                <c:pt idx="64">
                  <c:v>2</c:v>
                </c:pt>
                <c:pt idx="65">
                  <c:v>2</c:v>
                </c:pt>
                <c:pt idx="66">
                  <c:v>4</c:v>
                </c:pt>
                <c:pt idx="67">
                  <c:v>2</c:v>
                </c:pt>
                <c:pt idx="68">
                  <c:v>2</c:v>
                </c:pt>
                <c:pt idx="69">
                  <c:v>0</c:v>
                </c:pt>
                <c:pt idx="70">
                  <c:v>1</c:v>
                </c:pt>
                <c:pt idx="71">
                  <c:v>3</c:v>
                </c:pt>
                <c:pt idx="72">
                  <c:v>2</c:v>
                </c:pt>
                <c:pt idx="73">
                  <c:v>2</c:v>
                </c:pt>
                <c:pt idx="74">
                  <c:v>4</c:v>
                </c:pt>
                <c:pt idx="75">
                  <c:v>1</c:v>
                </c:pt>
                <c:pt idx="76">
                  <c:v>2</c:v>
                </c:pt>
                <c:pt idx="77">
                  <c:v>2</c:v>
                </c:pt>
                <c:pt idx="78">
                  <c:v>0</c:v>
                </c:pt>
                <c:pt idx="79">
                  <c:v>2</c:v>
                </c:pt>
                <c:pt idx="80">
                  <c:v>1</c:v>
                </c:pt>
                <c:pt idx="81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'3.4'!$AT$2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'3.4'!$AT$3:$AT$84</c:f>
              <c:numCache>
                <c:formatCode>0.00</c:formatCode>
                <c:ptCount val="82"/>
                <c:pt idx="0">
                  <c:v>10.749999999999993</c:v>
                </c:pt>
                <c:pt idx="1">
                  <c:v>10.749999999999993</c:v>
                </c:pt>
                <c:pt idx="2">
                  <c:v>10.749999999999993</c:v>
                </c:pt>
                <c:pt idx="3">
                  <c:v>10.749999999999993</c:v>
                </c:pt>
                <c:pt idx="4">
                  <c:v>10.749999999999993</c:v>
                </c:pt>
                <c:pt idx="5">
                  <c:v>10.749999999999993</c:v>
                </c:pt>
                <c:pt idx="6">
                  <c:v>10.749999999999993</c:v>
                </c:pt>
                <c:pt idx="7">
                  <c:v>10.749999999999993</c:v>
                </c:pt>
                <c:pt idx="8">
                  <c:v>10.749999999999993</c:v>
                </c:pt>
                <c:pt idx="9">
                  <c:v>10.749999999999993</c:v>
                </c:pt>
                <c:pt idx="10">
                  <c:v>10.749999999999993</c:v>
                </c:pt>
                <c:pt idx="11">
                  <c:v>10.749999999999993</c:v>
                </c:pt>
                <c:pt idx="12">
                  <c:v>10.749999999999993</c:v>
                </c:pt>
                <c:pt idx="13">
                  <c:v>10.749999999999993</c:v>
                </c:pt>
                <c:pt idx="14">
                  <c:v>10.749999999999993</c:v>
                </c:pt>
                <c:pt idx="15">
                  <c:v>10.749999999999993</c:v>
                </c:pt>
                <c:pt idx="16">
                  <c:v>10.749999999999993</c:v>
                </c:pt>
                <c:pt idx="17">
                  <c:v>10.749999999999993</c:v>
                </c:pt>
                <c:pt idx="18">
                  <c:v>10.749999999999993</c:v>
                </c:pt>
                <c:pt idx="19">
                  <c:v>10.749999999999993</c:v>
                </c:pt>
                <c:pt idx="20">
                  <c:v>10.749999999999993</c:v>
                </c:pt>
                <c:pt idx="21">
                  <c:v>10.749999999999993</c:v>
                </c:pt>
                <c:pt idx="22">
                  <c:v>10.749999999999993</c:v>
                </c:pt>
                <c:pt idx="23">
                  <c:v>10.749999999999993</c:v>
                </c:pt>
                <c:pt idx="24">
                  <c:v>10.749999999999993</c:v>
                </c:pt>
                <c:pt idx="25">
                  <c:v>10.749999999999993</c:v>
                </c:pt>
                <c:pt idx="26">
                  <c:v>10.749999999999993</c:v>
                </c:pt>
                <c:pt idx="27">
                  <c:v>10.749999999999993</c:v>
                </c:pt>
                <c:pt idx="28">
                  <c:v>10.749999999999993</c:v>
                </c:pt>
                <c:pt idx="29">
                  <c:v>10.749999999999993</c:v>
                </c:pt>
                <c:pt idx="30">
                  <c:v>40</c:v>
                </c:pt>
                <c:pt idx="31">
                  <c:v>28.000000000000004</c:v>
                </c:pt>
                <c:pt idx="32">
                  <c:v>31</c:v>
                </c:pt>
                <c:pt idx="33">
                  <c:v>30</c:v>
                </c:pt>
                <c:pt idx="34">
                  <c:v>30</c:v>
                </c:pt>
                <c:pt idx="35">
                  <c:v>33.499999999999901</c:v>
                </c:pt>
                <c:pt idx="36">
                  <c:v>37</c:v>
                </c:pt>
                <c:pt idx="37">
                  <c:v>28.000000000000004</c:v>
                </c:pt>
                <c:pt idx="38">
                  <c:v>24</c:v>
                </c:pt>
                <c:pt idx="39">
                  <c:v>23.5</c:v>
                </c:pt>
                <c:pt idx="40">
                  <c:v>23</c:v>
                </c:pt>
                <c:pt idx="41">
                  <c:v>25</c:v>
                </c:pt>
                <c:pt idx="42">
                  <c:v>28.999999999999996</c:v>
                </c:pt>
                <c:pt idx="43">
                  <c:v>33</c:v>
                </c:pt>
                <c:pt idx="44">
                  <c:v>2</c:v>
                </c:pt>
                <c:pt idx="45">
                  <c:v>4</c:v>
                </c:pt>
                <c:pt idx="46">
                  <c:v>4</c:v>
                </c:pt>
                <c:pt idx="47">
                  <c:v>2</c:v>
                </c:pt>
                <c:pt idx="48">
                  <c:v>1</c:v>
                </c:pt>
                <c:pt idx="49">
                  <c:v>4</c:v>
                </c:pt>
                <c:pt idx="50">
                  <c:v>4.1428571428571397</c:v>
                </c:pt>
                <c:pt idx="51">
                  <c:v>4.2857142857142803</c:v>
                </c:pt>
                <c:pt idx="52">
                  <c:v>4.4285714285714199</c:v>
                </c:pt>
                <c:pt idx="53">
                  <c:v>4.5714285714285703</c:v>
                </c:pt>
                <c:pt idx="54">
                  <c:v>4.71428571428571</c:v>
                </c:pt>
                <c:pt idx="55">
                  <c:v>4.8571428571428505</c:v>
                </c:pt>
                <c:pt idx="56">
                  <c:v>5</c:v>
                </c:pt>
                <c:pt idx="57">
                  <c:v>5</c:v>
                </c:pt>
                <c:pt idx="58">
                  <c:v>5</c:v>
                </c:pt>
                <c:pt idx="59">
                  <c:v>6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21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3</c:v>
                </c:pt>
                <c:pt idx="69">
                  <c:v>2</c:v>
                </c:pt>
                <c:pt idx="70">
                  <c:v>4</c:v>
                </c:pt>
                <c:pt idx="71">
                  <c:v>3</c:v>
                </c:pt>
                <c:pt idx="72">
                  <c:v>3</c:v>
                </c:pt>
                <c:pt idx="73">
                  <c:v>1</c:v>
                </c:pt>
                <c:pt idx="74">
                  <c:v>5</c:v>
                </c:pt>
                <c:pt idx="75">
                  <c:v>5</c:v>
                </c:pt>
                <c:pt idx="76">
                  <c:v>6</c:v>
                </c:pt>
                <c:pt idx="77">
                  <c:v>4</c:v>
                </c:pt>
                <c:pt idx="78">
                  <c:v>2</c:v>
                </c:pt>
                <c:pt idx="79">
                  <c:v>4</c:v>
                </c:pt>
                <c:pt idx="80">
                  <c:v>1</c:v>
                </c:pt>
                <c:pt idx="81">
                  <c:v>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'3.4'!$AU$2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'3.4'!$AU$3:$AU$84</c:f>
              <c:numCache>
                <c:formatCode>0.00</c:formatCode>
                <c:ptCount val="82"/>
                <c:pt idx="0">
                  <c:v>15.942307692307695</c:v>
                </c:pt>
                <c:pt idx="1">
                  <c:v>15.942307692307695</c:v>
                </c:pt>
                <c:pt idx="2">
                  <c:v>15.942307692307695</c:v>
                </c:pt>
                <c:pt idx="3">
                  <c:v>15.942307692307695</c:v>
                </c:pt>
                <c:pt idx="4">
                  <c:v>15.942307692307695</c:v>
                </c:pt>
                <c:pt idx="5">
                  <c:v>15.942307692307695</c:v>
                </c:pt>
                <c:pt idx="6">
                  <c:v>15.942307692307695</c:v>
                </c:pt>
                <c:pt idx="7">
                  <c:v>15.942307692307695</c:v>
                </c:pt>
                <c:pt idx="8">
                  <c:v>15.942307692307695</c:v>
                </c:pt>
                <c:pt idx="9">
                  <c:v>15.942307692307695</c:v>
                </c:pt>
                <c:pt idx="10">
                  <c:v>15.942307692307695</c:v>
                </c:pt>
                <c:pt idx="11">
                  <c:v>15.942307692307695</c:v>
                </c:pt>
                <c:pt idx="12">
                  <c:v>15.942307692307695</c:v>
                </c:pt>
                <c:pt idx="13">
                  <c:v>15.942307692307695</c:v>
                </c:pt>
                <c:pt idx="14">
                  <c:v>15.942307692307695</c:v>
                </c:pt>
                <c:pt idx="15">
                  <c:v>15.942307692307695</c:v>
                </c:pt>
                <c:pt idx="16">
                  <c:v>15.942307692307695</c:v>
                </c:pt>
                <c:pt idx="17">
                  <c:v>15.942307692307695</c:v>
                </c:pt>
                <c:pt idx="18">
                  <c:v>15.942307692307695</c:v>
                </c:pt>
                <c:pt idx="19">
                  <c:v>15.942307692307695</c:v>
                </c:pt>
                <c:pt idx="20">
                  <c:v>15.942307692307695</c:v>
                </c:pt>
                <c:pt idx="21">
                  <c:v>15.942307692307695</c:v>
                </c:pt>
                <c:pt idx="22">
                  <c:v>15.942307692307695</c:v>
                </c:pt>
                <c:pt idx="23">
                  <c:v>15.942307692307695</c:v>
                </c:pt>
                <c:pt idx="24">
                  <c:v>15.942307692307695</c:v>
                </c:pt>
                <c:pt idx="25">
                  <c:v>15.942307692307695</c:v>
                </c:pt>
                <c:pt idx="26">
                  <c:v>15.942307692307695</c:v>
                </c:pt>
                <c:pt idx="27">
                  <c:v>15.942307692307695</c:v>
                </c:pt>
                <c:pt idx="28">
                  <c:v>15.942307692307695</c:v>
                </c:pt>
                <c:pt idx="29">
                  <c:v>15.942307692307695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26</c:v>
                </c:pt>
                <c:pt idx="45">
                  <c:v>22</c:v>
                </c:pt>
                <c:pt idx="46">
                  <c:v>20</c:v>
                </c:pt>
                <c:pt idx="47">
                  <c:v>23</c:v>
                </c:pt>
                <c:pt idx="48">
                  <c:v>13</c:v>
                </c:pt>
                <c:pt idx="49">
                  <c:v>73</c:v>
                </c:pt>
                <c:pt idx="50">
                  <c:v>64.285714285714207</c:v>
                </c:pt>
                <c:pt idx="51">
                  <c:v>55.571428571428505</c:v>
                </c:pt>
                <c:pt idx="52">
                  <c:v>46.857142857142797</c:v>
                </c:pt>
                <c:pt idx="53">
                  <c:v>38.142857142857103</c:v>
                </c:pt>
                <c:pt idx="54">
                  <c:v>29.428571428571399</c:v>
                </c:pt>
                <c:pt idx="55">
                  <c:v>20.714285714285698</c:v>
                </c:pt>
                <c:pt idx="56">
                  <c:v>12</c:v>
                </c:pt>
                <c:pt idx="57">
                  <c:v>16</c:v>
                </c:pt>
                <c:pt idx="58">
                  <c:v>24</c:v>
                </c:pt>
                <c:pt idx="59">
                  <c:v>24</c:v>
                </c:pt>
                <c:pt idx="60">
                  <c:v>13</c:v>
                </c:pt>
                <c:pt idx="61">
                  <c:v>15</c:v>
                </c:pt>
                <c:pt idx="62">
                  <c:v>19</c:v>
                </c:pt>
                <c:pt idx="63">
                  <c:v>23</c:v>
                </c:pt>
                <c:pt idx="64">
                  <c:v>14.000000000000002</c:v>
                </c:pt>
                <c:pt idx="65">
                  <c:v>17</c:v>
                </c:pt>
                <c:pt idx="66">
                  <c:v>12</c:v>
                </c:pt>
                <c:pt idx="67">
                  <c:v>15</c:v>
                </c:pt>
                <c:pt idx="68">
                  <c:v>15</c:v>
                </c:pt>
                <c:pt idx="69">
                  <c:v>11</c:v>
                </c:pt>
                <c:pt idx="70">
                  <c:v>21</c:v>
                </c:pt>
                <c:pt idx="71">
                  <c:v>20</c:v>
                </c:pt>
                <c:pt idx="72">
                  <c:v>9</c:v>
                </c:pt>
                <c:pt idx="73">
                  <c:v>13</c:v>
                </c:pt>
                <c:pt idx="74">
                  <c:v>15</c:v>
                </c:pt>
                <c:pt idx="75">
                  <c:v>15</c:v>
                </c:pt>
                <c:pt idx="76">
                  <c:v>17</c:v>
                </c:pt>
                <c:pt idx="77">
                  <c:v>10</c:v>
                </c:pt>
                <c:pt idx="78">
                  <c:v>12</c:v>
                </c:pt>
                <c:pt idx="79">
                  <c:v>13</c:v>
                </c:pt>
                <c:pt idx="80">
                  <c:v>13</c:v>
                </c:pt>
                <c:pt idx="81">
                  <c:v>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'3.4'!$AV$2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'3.4'!$AV$3:$AV$84</c:f>
              <c:numCache>
                <c:formatCode>0.00</c:formatCode>
                <c:ptCount val="82"/>
                <c:pt idx="0">
                  <c:v>70.019230769230774</c:v>
                </c:pt>
                <c:pt idx="1">
                  <c:v>70.019230769230774</c:v>
                </c:pt>
                <c:pt idx="2">
                  <c:v>70.019230769230774</c:v>
                </c:pt>
                <c:pt idx="3">
                  <c:v>70.019230769230774</c:v>
                </c:pt>
                <c:pt idx="4">
                  <c:v>70.019230769230774</c:v>
                </c:pt>
                <c:pt idx="5">
                  <c:v>70.019230769230774</c:v>
                </c:pt>
                <c:pt idx="6">
                  <c:v>70.019230769230774</c:v>
                </c:pt>
                <c:pt idx="7">
                  <c:v>70.019230769230774</c:v>
                </c:pt>
                <c:pt idx="8">
                  <c:v>70.019230769230774</c:v>
                </c:pt>
                <c:pt idx="9">
                  <c:v>70.019230769230774</c:v>
                </c:pt>
                <c:pt idx="10">
                  <c:v>70.019230769230774</c:v>
                </c:pt>
                <c:pt idx="11">
                  <c:v>70.019230769230774</c:v>
                </c:pt>
                <c:pt idx="12">
                  <c:v>70.019230769230774</c:v>
                </c:pt>
                <c:pt idx="13">
                  <c:v>70.019230769230774</c:v>
                </c:pt>
                <c:pt idx="14">
                  <c:v>70.019230769230774</c:v>
                </c:pt>
                <c:pt idx="15">
                  <c:v>70.019230769230774</c:v>
                </c:pt>
                <c:pt idx="16">
                  <c:v>70.019230769230774</c:v>
                </c:pt>
                <c:pt idx="17">
                  <c:v>70.019230769230774</c:v>
                </c:pt>
                <c:pt idx="18">
                  <c:v>70.019230769230774</c:v>
                </c:pt>
                <c:pt idx="19">
                  <c:v>70.019230769230774</c:v>
                </c:pt>
                <c:pt idx="20">
                  <c:v>70.019230769230774</c:v>
                </c:pt>
                <c:pt idx="21">
                  <c:v>70.019230769230774</c:v>
                </c:pt>
                <c:pt idx="22">
                  <c:v>70.019230769230774</c:v>
                </c:pt>
                <c:pt idx="23">
                  <c:v>70.019230769230774</c:v>
                </c:pt>
                <c:pt idx="24">
                  <c:v>70.019230769230774</c:v>
                </c:pt>
                <c:pt idx="25">
                  <c:v>70.019230769230774</c:v>
                </c:pt>
                <c:pt idx="26">
                  <c:v>70.019230769230774</c:v>
                </c:pt>
                <c:pt idx="27">
                  <c:v>70.019230769230774</c:v>
                </c:pt>
                <c:pt idx="28">
                  <c:v>70.019230769230774</c:v>
                </c:pt>
                <c:pt idx="29">
                  <c:v>70.019230769230774</c:v>
                </c:pt>
                <c:pt idx="30">
                  <c:v>57.999999999999993</c:v>
                </c:pt>
                <c:pt idx="31">
                  <c:v>69</c:v>
                </c:pt>
                <c:pt idx="32">
                  <c:v>66</c:v>
                </c:pt>
                <c:pt idx="33">
                  <c:v>69</c:v>
                </c:pt>
                <c:pt idx="34">
                  <c:v>69</c:v>
                </c:pt>
                <c:pt idx="35">
                  <c:v>65.5</c:v>
                </c:pt>
                <c:pt idx="36">
                  <c:v>62</c:v>
                </c:pt>
                <c:pt idx="37">
                  <c:v>68</c:v>
                </c:pt>
                <c:pt idx="38">
                  <c:v>71</c:v>
                </c:pt>
                <c:pt idx="39">
                  <c:v>72.5</c:v>
                </c:pt>
                <c:pt idx="40">
                  <c:v>74</c:v>
                </c:pt>
                <c:pt idx="41">
                  <c:v>73</c:v>
                </c:pt>
                <c:pt idx="42">
                  <c:v>65</c:v>
                </c:pt>
                <c:pt idx="43">
                  <c:v>65</c:v>
                </c:pt>
                <c:pt idx="44">
                  <c:v>70</c:v>
                </c:pt>
                <c:pt idx="45">
                  <c:v>69</c:v>
                </c:pt>
                <c:pt idx="46">
                  <c:v>75</c:v>
                </c:pt>
                <c:pt idx="47">
                  <c:v>72</c:v>
                </c:pt>
                <c:pt idx="48">
                  <c:v>84</c:v>
                </c:pt>
                <c:pt idx="49">
                  <c:v>21</c:v>
                </c:pt>
                <c:pt idx="50">
                  <c:v>28.999999999999996</c:v>
                </c:pt>
                <c:pt idx="51">
                  <c:v>37</c:v>
                </c:pt>
                <c:pt idx="52">
                  <c:v>45</c:v>
                </c:pt>
                <c:pt idx="53">
                  <c:v>53</c:v>
                </c:pt>
                <c:pt idx="54">
                  <c:v>61</c:v>
                </c:pt>
                <c:pt idx="55">
                  <c:v>69</c:v>
                </c:pt>
                <c:pt idx="56">
                  <c:v>77</c:v>
                </c:pt>
                <c:pt idx="57">
                  <c:v>74</c:v>
                </c:pt>
                <c:pt idx="58">
                  <c:v>70</c:v>
                </c:pt>
                <c:pt idx="59">
                  <c:v>67</c:v>
                </c:pt>
                <c:pt idx="60">
                  <c:v>81</c:v>
                </c:pt>
                <c:pt idx="61">
                  <c:v>78</c:v>
                </c:pt>
                <c:pt idx="62">
                  <c:v>76</c:v>
                </c:pt>
                <c:pt idx="63">
                  <c:v>24</c:v>
                </c:pt>
                <c:pt idx="64">
                  <c:v>82</c:v>
                </c:pt>
                <c:pt idx="65">
                  <c:v>81</c:v>
                </c:pt>
                <c:pt idx="66">
                  <c:v>83</c:v>
                </c:pt>
                <c:pt idx="67">
                  <c:v>81</c:v>
                </c:pt>
                <c:pt idx="68">
                  <c:v>80</c:v>
                </c:pt>
                <c:pt idx="69">
                  <c:v>86</c:v>
                </c:pt>
                <c:pt idx="70">
                  <c:v>74</c:v>
                </c:pt>
                <c:pt idx="71">
                  <c:v>74</c:v>
                </c:pt>
                <c:pt idx="72">
                  <c:v>86</c:v>
                </c:pt>
                <c:pt idx="73">
                  <c:v>84</c:v>
                </c:pt>
                <c:pt idx="74">
                  <c:v>75</c:v>
                </c:pt>
                <c:pt idx="75">
                  <c:v>79</c:v>
                </c:pt>
                <c:pt idx="76">
                  <c:v>75</c:v>
                </c:pt>
                <c:pt idx="77">
                  <c:v>84</c:v>
                </c:pt>
                <c:pt idx="78">
                  <c:v>85</c:v>
                </c:pt>
                <c:pt idx="79">
                  <c:v>81</c:v>
                </c:pt>
                <c:pt idx="80">
                  <c:v>84</c:v>
                </c:pt>
                <c:pt idx="81">
                  <c:v>88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'3.4'!$AW$2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'3.4'!$AW$3:$AW$84</c:f>
              <c:numCache>
                <c:formatCode>0.00</c:formatCode>
                <c:ptCount val="82"/>
                <c:pt idx="0">
                  <c:v>9.6153846153846159E-2</c:v>
                </c:pt>
                <c:pt idx="1">
                  <c:v>9.6153846153846159E-2</c:v>
                </c:pt>
                <c:pt idx="2">
                  <c:v>9.6153846153846159E-2</c:v>
                </c:pt>
                <c:pt idx="3">
                  <c:v>9.6153846153846159E-2</c:v>
                </c:pt>
                <c:pt idx="4">
                  <c:v>9.6153846153846159E-2</c:v>
                </c:pt>
                <c:pt idx="5">
                  <c:v>9.6153846153846159E-2</c:v>
                </c:pt>
                <c:pt idx="6">
                  <c:v>9.6153846153846159E-2</c:v>
                </c:pt>
                <c:pt idx="7">
                  <c:v>9.6153846153846159E-2</c:v>
                </c:pt>
                <c:pt idx="8">
                  <c:v>9.6153846153846159E-2</c:v>
                </c:pt>
                <c:pt idx="9">
                  <c:v>9.6153846153846159E-2</c:v>
                </c:pt>
                <c:pt idx="10">
                  <c:v>9.6153846153846159E-2</c:v>
                </c:pt>
                <c:pt idx="11">
                  <c:v>9.6153846153846159E-2</c:v>
                </c:pt>
                <c:pt idx="12">
                  <c:v>9.6153846153846159E-2</c:v>
                </c:pt>
                <c:pt idx="13">
                  <c:v>9.6153846153846159E-2</c:v>
                </c:pt>
                <c:pt idx="14">
                  <c:v>9.6153846153846159E-2</c:v>
                </c:pt>
                <c:pt idx="15">
                  <c:v>9.6153846153846159E-2</c:v>
                </c:pt>
                <c:pt idx="16">
                  <c:v>9.6153846153846159E-2</c:v>
                </c:pt>
                <c:pt idx="17">
                  <c:v>9.6153846153846159E-2</c:v>
                </c:pt>
                <c:pt idx="18">
                  <c:v>9.6153846153846159E-2</c:v>
                </c:pt>
                <c:pt idx="19">
                  <c:v>9.6153846153846159E-2</c:v>
                </c:pt>
                <c:pt idx="20">
                  <c:v>9.6153846153846159E-2</c:v>
                </c:pt>
                <c:pt idx="21">
                  <c:v>9.6153846153846159E-2</c:v>
                </c:pt>
                <c:pt idx="22">
                  <c:v>9.6153846153846159E-2</c:v>
                </c:pt>
                <c:pt idx="23">
                  <c:v>9.6153846153846159E-2</c:v>
                </c:pt>
                <c:pt idx="24">
                  <c:v>9.6153846153846159E-2</c:v>
                </c:pt>
                <c:pt idx="25">
                  <c:v>9.6153846153846159E-2</c:v>
                </c:pt>
                <c:pt idx="26">
                  <c:v>9.6153846153846159E-2</c:v>
                </c:pt>
                <c:pt idx="27">
                  <c:v>9.6153846153846159E-2</c:v>
                </c:pt>
                <c:pt idx="28">
                  <c:v>9.6153846153846159E-2</c:v>
                </c:pt>
                <c:pt idx="29">
                  <c:v>9.6153846153846159E-2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97344"/>
        <c:axId val="140298880"/>
      </c:lineChart>
      <c:dateAx>
        <c:axId val="14029734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0298880"/>
        <c:crosses val="autoZero"/>
        <c:auto val="1"/>
        <c:lblOffset val="100"/>
        <c:baseTimeUnit val="months"/>
      </c:dateAx>
      <c:valAx>
        <c:axId val="140298880"/>
        <c:scaling>
          <c:orientation val="minMax"/>
          <c:max val="100"/>
          <c:min val="-2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40297344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87395444459617899"/>
          <c:w val="1"/>
          <c:h val="0.1260455554038210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59172101449275361"/>
        </c:manualLayout>
      </c:layout>
      <c:lineChart>
        <c:grouping val="standard"/>
        <c:varyColors val="0"/>
        <c:ser>
          <c:idx val="0"/>
          <c:order val="0"/>
          <c:tx>
            <c:strRef>
              <c:f>'3.4'!$AR$2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'3.4'!$AR$122:$AR$203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0</c:v>
                </c:pt>
                <c:pt idx="61" formatCode="0.00">
                  <c:v>0</c:v>
                </c:pt>
                <c:pt idx="62" formatCode="0.00">
                  <c:v>0</c:v>
                </c:pt>
                <c:pt idx="63" formatCode="0.00">
                  <c:v>3.1480729306912154E-2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0</c:v>
                </c:pt>
                <c:pt idx="67" formatCode="0.00">
                  <c:v>0</c:v>
                </c:pt>
                <c:pt idx="68" formatCode="0.0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0</c:v>
                </c:pt>
                <c:pt idx="75" formatCode="0.00">
                  <c:v>0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0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'3.4'!$AS$2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'3.4'!$AS$122:$AS$203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2.4433992027745748E-2</c:v>
                </c:pt>
                <c:pt idx="31" formatCode="0.00">
                  <c:v>3.2808947503053375E-2</c:v>
                </c:pt>
                <c:pt idx="32" formatCode="0.00">
                  <c:v>2.934074849908698E-2</c:v>
                </c:pt>
                <c:pt idx="33" formatCode="0.00">
                  <c:v>7.0677408267730661E-3</c:v>
                </c:pt>
                <c:pt idx="34" formatCode="0.00">
                  <c:v>1.1688665692369423E-2</c:v>
                </c:pt>
                <c:pt idx="35" formatCode="0.00">
                  <c:v>0</c:v>
                </c:pt>
                <c:pt idx="36" formatCode="0.00">
                  <c:v>1.3730899673949965E-2</c:v>
                </c:pt>
                <c:pt idx="37" formatCode="0.00">
                  <c:v>4.5302938757324114E-2</c:v>
                </c:pt>
                <c:pt idx="38" formatCode="0.00">
                  <c:v>5.344344025864952E-2</c:v>
                </c:pt>
                <c:pt idx="40" formatCode="0.00">
                  <c:v>2.9418524423349149E-2</c:v>
                </c:pt>
                <c:pt idx="41" formatCode="0.00">
                  <c:v>6.6093538254588012E-3</c:v>
                </c:pt>
                <c:pt idx="42" formatCode="0.00">
                  <c:v>6.2495496167955786E-2</c:v>
                </c:pt>
                <c:pt idx="43" formatCode="0.00">
                  <c:v>2.3963627809046286E-2</c:v>
                </c:pt>
                <c:pt idx="44" formatCode="0.00">
                  <c:v>1.4232556209038667E-2</c:v>
                </c:pt>
                <c:pt idx="45" formatCode="0.00">
                  <c:v>5.2842439230823116E-2</c:v>
                </c:pt>
                <c:pt idx="46" formatCode="0.00">
                  <c:v>1.1814349985965799E-2</c:v>
                </c:pt>
                <c:pt idx="47" formatCode="0.00">
                  <c:v>2.9274002185798176E-2</c:v>
                </c:pt>
                <c:pt idx="48" formatCode="0.00">
                  <c:v>1.0218477916845997E-2</c:v>
                </c:pt>
                <c:pt idx="49" formatCode="0.00">
                  <c:v>1.971373770934726E-2</c:v>
                </c:pt>
                <c:pt idx="56" formatCode="0.00">
                  <c:v>6.4617001203774352E-2</c:v>
                </c:pt>
                <c:pt idx="57" formatCode="0.00">
                  <c:v>5.040209450123978E-2</c:v>
                </c:pt>
                <c:pt idx="58" formatCode="0.00">
                  <c:v>1.4328696294454948E-2</c:v>
                </c:pt>
                <c:pt idx="59" formatCode="0.00">
                  <c:v>3.4777942818780785E-2</c:v>
                </c:pt>
                <c:pt idx="60" formatCode="0.00">
                  <c:v>3.4368541183952162E-2</c:v>
                </c:pt>
                <c:pt idx="61" formatCode="0.00">
                  <c:v>3.3510745397442455E-2</c:v>
                </c:pt>
                <c:pt idx="62" formatCode="0.00">
                  <c:v>1.3102370981573623E-2</c:v>
                </c:pt>
                <c:pt idx="63" formatCode="0.00">
                  <c:v>0.2686282497673948</c:v>
                </c:pt>
                <c:pt idx="64" formatCode="0.00">
                  <c:v>2.3291022824333544E-2</c:v>
                </c:pt>
                <c:pt idx="65" formatCode="0.00">
                  <c:v>1.518470436356169E-2</c:v>
                </c:pt>
                <c:pt idx="66" formatCode="0.00">
                  <c:v>3.9135983256718618E-2</c:v>
                </c:pt>
                <c:pt idx="67" formatCode="0.00">
                  <c:v>2.1799993783133711E-2</c:v>
                </c:pt>
                <c:pt idx="68" formatCode="0.00">
                  <c:v>2.2342570048329395E-2</c:v>
                </c:pt>
                <c:pt idx="69" formatCode="0.00">
                  <c:v>4.9719279104031766E-3</c:v>
                </c:pt>
                <c:pt idx="70" formatCode="0.00">
                  <c:v>8.9567428553545027E-3</c:v>
                </c:pt>
                <c:pt idx="71" formatCode="0.00">
                  <c:v>3.272838693884933E-2</c:v>
                </c:pt>
                <c:pt idx="72" formatCode="0.00">
                  <c:v>2.0889594494465938E-2</c:v>
                </c:pt>
                <c:pt idx="73" formatCode="0.00">
                  <c:v>1.6860579488213279E-2</c:v>
                </c:pt>
                <c:pt idx="74" formatCode="0.00">
                  <c:v>4.4796688902444898E-2</c:v>
                </c:pt>
                <c:pt idx="75" formatCode="0.00">
                  <c:v>5.1243833559965757E-3</c:v>
                </c:pt>
                <c:pt idx="76" formatCode="0.00">
                  <c:v>2.1262102289342239E-2</c:v>
                </c:pt>
                <c:pt idx="77" formatCode="0.00">
                  <c:v>2.3805230175672817E-2</c:v>
                </c:pt>
                <c:pt idx="78" formatCode="0.00">
                  <c:v>4.6917262335236408E-3</c:v>
                </c:pt>
                <c:pt idx="79" formatCode="0.00">
                  <c:v>1.5906209729607844E-2</c:v>
                </c:pt>
                <c:pt idx="80" formatCode="0.00">
                  <c:v>1.4626638329527949E-2</c:v>
                </c:pt>
                <c:pt idx="81" formatCode="0.00">
                  <c:v>1.2532151758732464E-2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'3.4'!$AT$2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'3.4'!$AT$122:$AT$203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0.39953642882444529</c:v>
                </c:pt>
                <c:pt idx="31" formatCode="0.00">
                  <c:v>0.27998113257296942</c:v>
                </c:pt>
                <c:pt idx="32" formatCode="0.00">
                  <c:v>0.31355934808946301</c:v>
                </c:pt>
                <c:pt idx="33" formatCode="0.00">
                  <c:v>0.30050457279992915</c:v>
                </c:pt>
                <c:pt idx="34" formatCode="0.00">
                  <c:v>0.29669816733436427</c:v>
                </c:pt>
                <c:pt idx="35" formatCode="0.00">
                  <c:v>0</c:v>
                </c:pt>
                <c:pt idx="36" formatCode="0.00">
                  <c:v>0.36559636811030344</c:v>
                </c:pt>
                <c:pt idx="37" formatCode="0.00">
                  <c:v>0.27555112843498109</c:v>
                </c:pt>
                <c:pt idx="38" formatCode="0.00">
                  <c:v>0.2385544502914009</c:v>
                </c:pt>
                <c:pt idx="40" formatCode="0.00">
                  <c:v>0.22718157102935962</c:v>
                </c:pt>
                <c:pt idx="41" formatCode="0.00">
                  <c:v>0.24667308906653171</c:v>
                </c:pt>
                <c:pt idx="42" formatCode="0.00">
                  <c:v>0.29211560958876381</c:v>
                </c:pt>
                <c:pt idx="43" formatCode="0.00">
                  <c:v>0.32958249751180746</c:v>
                </c:pt>
                <c:pt idx="44" formatCode="0.00">
                  <c:v>2.4027251403706384E-2</c:v>
                </c:pt>
                <c:pt idx="45" formatCode="0.00">
                  <c:v>3.6664221841746364E-2</c:v>
                </c:pt>
                <c:pt idx="46" formatCode="0.00">
                  <c:v>4.0687740712763529E-2</c:v>
                </c:pt>
                <c:pt idx="47" formatCode="0.00">
                  <c:v>1.8116817076696379E-2</c:v>
                </c:pt>
                <c:pt idx="48" formatCode="0.00">
                  <c:v>1.4308682556825181E-2</c:v>
                </c:pt>
                <c:pt idx="49" formatCode="0.00">
                  <c:v>4.2071429396539323E-2</c:v>
                </c:pt>
                <c:pt idx="56" formatCode="0.00">
                  <c:v>4.6584234325896465E-2</c:v>
                </c:pt>
                <c:pt idx="57" formatCode="0.00">
                  <c:v>5.1275424901437008E-2</c:v>
                </c:pt>
                <c:pt idx="58" formatCode="0.00">
                  <c:v>4.7167784194293919E-2</c:v>
                </c:pt>
                <c:pt idx="59" formatCode="0.00">
                  <c:v>6.1713547926659409E-2</c:v>
                </c:pt>
                <c:pt idx="60" formatCode="0.00">
                  <c:v>3.1713053251874956E-2</c:v>
                </c:pt>
                <c:pt idx="61" formatCode="0.00">
                  <c:v>3.0545988138368015E-2</c:v>
                </c:pt>
                <c:pt idx="62" formatCode="0.00">
                  <c:v>3.4504847474878919E-2</c:v>
                </c:pt>
                <c:pt idx="63" formatCode="0.00">
                  <c:v>0.20659110276757711</c:v>
                </c:pt>
                <c:pt idx="64" formatCode="0.00">
                  <c:v>1.0196420485268176E-2</c:v>
                </c:pt>
                <c:pt idx="65" formatCode="0.00">
                  <c:v>6.6900504021805062E-3</c:v>
                </c:pt>
                <c:pt idx="66" formatCode="0.00">
                  <c:v>9.4479025688370185E-3</c:v>
                </c:pt>
                <c:pt idx="67" formatCode="0.00">
                  <c:v>1.2045162668228767E-2</c:v>
                </c:pt>
                <c:pt idx="68" formatCode="0.00">
                  <c:v>3.0733176291021756E-2</c:v>
                </c:pt>
                <c:pt idx="69" formatCode="0.00">
                  <c:v>2.1476827138572619E-2</c:v>
                </c:pt>
                <c:pt idx="70" formatCode="0.00">
                  <c:v>4.2535706823113362E-2</c:v>
                </c:pt>
                <c:pt idx="71" formatCode="0.00">
                  <c:v>2.7557070939295852E-2</c:v>
                </c:pt>
                <c:pt idx="72" formatCode="0.00">
                  <c:v>2.7002184044126153E-2</c:v>
                </c:pt>
                <c:pt idx="73" formatCode="0.00">
                  <c:v>1.0120002703526039E-2</c:v>
                </c:pt>
                <c:pt idx="74" formatCode="0.00">
                  <c:v>5.0065141722327663E-2</c:v>
                </c:pt>
                <c:pt idx="75" formatCode="0.00">
                  <c:v>5.0793012279622907E-2</c:v>
                </c:pt>
                <c:pt idx="76" formatCode="0.00">
                  <c:v>6.3805813440813264E-2</c:v>
                </c:pt>
                <c:pt idx="77" formatCode="0.00">
                  <c:v>3.5126825366897735E-2</c:v>
                </c:pt>
                <c:pt idx="78" formatCode="0.00">
                  <c:v>2.0532967248101528E-2</c:v>
                </c:pt>
                <c:pt idx="79" formatCode="0.00">
                  <c:v>3.8515564917266015E-2</c:v>
                </c:pt>
                <c:pt idx="80" formatCode="0.00">
                  <c:v>1.372617123552047E-2</c:v>
                </c:pt>
                <c:pt idx="81" formatCode="0.00">
                  <c:v>1.7075361993375147E-2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'3.4'!$AU$2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'3.4'!$AU$122:$AU$203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0.26131391821097449</c:v>
                </c:pt>
                <c:pt idx="45" formatCode="0.00">
                  <c:v>0.22057699017213836</c:v>
                </c:pt>
                <c:pt idx="46" formatCode="0.00">
                  <c:v>0.19977556457999399</c:v>
                </c:pt>
                <c:pt idx="47" formatCode="0.00">
                  <c:v>0.22622315553645869</c:v>
                </c:pt>
                <c:pt idx="48" formatCode="0.00">
                  <c:v>0.1331194399493211</c:v>
                </c:pt>
                <c:pt idx="49" formatCode="0.00">
                  <c:v>0.7275871227363836</c:v>
                </c:pt>
                <c:pt idx="56" formatCode="0.00">
                  <c:v>0.12345728458946061</c:v>
                </c:pt>
                <c:pt idx="57" formatCode="0.00">
                  <c:v>0.16139021663437256</c:v>
                </c:pt>
                <c:pt idx="58" formatCode="0.00">
                  <c:v>0.23892898280372349</c:v>
                </c:pt>
                <c:pt idx="59" formatCode="0.00">
                  <c:v>0.23562564298144828</c:v>
                </c:pt>
                <c:pt idx="60" formatCode="0.00">
                  <c:v>0.1282478556101751</c:v>
                </c:pt>
                <c:pt idx="61" formatCode="0.00">
                  <c:v>0.15306854131805894</c:v>
                </c:pt>
                <c:pt idx="62" formatCode="0.00">
                  <c:v>0.18882903123925357</c:v>
                </c:pt>
                <c:pt idx="63" formatCode="0.00">
                  <c:v>0.22999909560069698</c:v>
                </c:pt>
                <c:pt idx="64" formatCode="0.00">
                  <c:v>0.14295406445904249</c:v>
                </c:pt>
                <c:pt idx="65" formatCode="0.00">
                  <c:v>0.16664556863539071</c:v>
                </c:pt>
                <c:pt idx="66" formatCode="0.00">
                  <c:v>0.11906780206998016</c:v>
                </c:pt>
                <c:pt idx="67" formatCode="0.00">
                  <c:v>0.1508109934419839</c:v>
                </c:pt>
                <c:pt idx="68" formatCode="0.00">
                  <c:v>0.14644416649333095</c:v>
                </c:pt>
                <c:pt idx="69" formatCode="0.00">
                  <c:v>0.11474805361021125</c:v>
                </c:pt>
                <c:pt idx="70" formatCode="0.00">
                  <c:v>0.21218579405992538</c:v>
                </c:pt>
                <c:pt idx="71" formatCode="0.00">
                  <c:v>0.1980171753754229</c:v>
                </c:pt>
                <c:pt idx="72" formatCode="0.00">
                  <c:v>9.0568369712630326E-2</c:v>
                </c:pt>
                <c:pt idx="73" formatCode="0.00">
                  <c:v>0.12906135052396128</c:v>
                </c:pt>
                <c:pt idx="74" formatCode="0.00">
                  <c:v>0.15314696594838012</c:v>
                </c:pt>
                <c:pt idx="75" formatCode="0.00">
                  <c:v>0.14982819737274003</c:v>
                </c:pt>
                <c:pt idx="76" formatCode="0.00">
                  <c:v>0.16643537566429401</c:v>
                </c:pt>
                <c:pt idx="77" formatCode="0.00">
                  <c:v>0.10342459010047003</c:v>
                </c:pt>
                <c:pt idx="78" formatCode="0.00">
                  <c:v>0.11995084161387273</c:v>
                </c:pt>
                <c:pt idx="79" formatCode="0.00">
                  <c:v>0.13100844830320574</c:v>
                </c:pt>
                <c:pt idx="80" formatCode="0.00">
                  <c:v>0.13421686236521377</c:v>
                </c:pt>
                <c:pt idx="81" formatCode="0.00">
                  <c:v>8.985831758265847E-2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'3.4'!$AV$2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'3.4'!$AV$122:$AV$203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0.575235554192706</c:v>
                </c:pt>
                <c:pt idx="31" formatCode="0.00">
                  <c:v>0.68638459385589001</c:v>
                </c:pt>
                <c:pt idx="32" formatCode="0.00">
                  <c:v>0.65709990341145008</c:v>
                </c:pt>
                <c:pt idx="33" formatCode="0.00">
                  <c:v>0.69242768637329777</c:v>
                </c:pt>
                <c:pt idx="34" formatCode="0.00">
                  <c:v>0.69161316697326625</c:v>
                </c:pt>
                <c:pt idx="35" formatCode="0.00">
                  <c:v>0</c:v>
                </c:pt>
                <c:pt idx="36" formatCode="0.00">
                  <c:v>0.62009606052466326</c:v>
                </c:pt>
                <c:pt idx="37" formatCode="0.00">
                  <c:v>0.67815198570868551</c:v>
                </c:pt>
                <c:pt idx="38" formatCode="0.00">
                  <c:v>0.70800210944994946</c:v>
                </c:pt>
                <c:pt idx="40" formatCode="0.00">
                  <c:v>0.74339990454729121</c:v>
                </c:pt>
                <c:pt idx="41" formatCode="0.00">
                  <c:v>0.72794490795077349</c:v>
                </c:pt>
                <c:pt idx="42" formatCode="0.00">
                  <c:v>0.64538889424328028</c:v>
                </c:pt>
                <c:pt idx="43" formatCode="0.00">
                  <c:v>0.64645387467914617</c:v>
                </c:pt>
                <c:pt idx="44" formatCode="0.00">
                  <c:v>0.70042627417628045</c:v>
                </c:pt>
                <c:pt idx="45" formatCode="0.00">
                  <c:v>0.68771211237574426</c:v>
                </c:pt>
                <c:pt idx="46" formatCode="0.00">
                  <c:v>0.74716196402711699</c:v>
                </c:pt>
                <c:pt idx="47" formatCode="0.00">
                  <c:v>0.72415009629501659</c:v>
                </c:pt>
                <c:pt idx="48" formatCode="0.00">
                  <c:v>0.84185485195824783</c:v>
                </c:pt>
                <c:pt idx="49" formatCode="0.00">
                  <c:v>0.21062771015772988</c:v>
                </c:pt>
                <c:pt idx="56" formatCode="0.00">
                  <c:v>0.76534147988086865</c:v>
                </c:pt>
                <c:pt idx="57" formatCode="0.00">
                  <c:v>0.73693226396295064</c:v>
                </c:pt>
                <c:pt idx="58" formatCode="0.00">
                  <c:v>0.69957453670752767</c:v>
                </c:pt>
                <c:pt idx="59" formatCode="0.00">
                  <c:v>0.66681323503144752</c:v>
                </c:pt>
                <c:pt idx="60" formatCode="0.00">
                  <c:v>0.80567054995399789</c:v>
                </c:pt>
                <c:pt idx="61" formatCode="0.00">
                  <c:v>0.78287472514613055</c:v>
                </c:pt>
                <c:pt idx="62" formatCode="0.00">
                  <c:v>0.76356375030429391</c:v>
                </c:pt>
                <c:pt idx="63" formatCode="0.00">
                  <c:v>0.23976450683366127</c:v>
                </c:pt>
                <c:pt idx="64" formatCode="0.00">
                  <c:v>0.82355849223135591</c:v>
                </c:pt>
                <c:pt idx="65" formatCode="0.00">
                  <c:v>0.81147967659886711</c:v>
                </c:pt>
                <c:pt idx="66" formatCode="0.00">
                  <c:v>0.83234831210446425</c:v>
                </c:pt>
                <c:pt idx="67" formatCode="0.00">
                  <c:v>0.80735237535108462</c:v>
                </c:pt>
                <c:pt idx="68" formatCode="0.00">
                  <c:v>0.800480087167318</c:v>
                </c:pt>
                <c:pt idx="69" formatCode="0.00">
                  <c:v>0.85880319134081295</c:v>
                </c:pt>
                <c:pt idx="70" formatCode="0.00">
                  <c:v>0.73632175626160667</c:v>
                </c:pt>
                <c:pt idx="71" formatCode="0.00">
                  <c:v>0.74102749270027546</c:v>
                </c:pt>
                <c:pt idx="72" formatCode="0.00">
                  <c:v>0.86153985174877756</c:v>
                </c:pt>
                <c:pt idx="73" formatCode="0.00">
                  <c:v>0.84295193418208703</c:v>
                </c:pt>
                <c:pt idx="74" formatCode="0.00">
                  <c:v>0.75199120342684722</c:v>
                </c:pt>
                <c:pt idx="75" formatCode="0.00">
                  <c:v>0.79425440699164063</c:v>
                </c:pt>
                <c:pt idx="76" formatCode="0.00">
                  <c:v>0.74849670860555051</c:v>
                </c:pt>
                <c:pt idx="77" formatCode="0.00">
                  <c:v>0.83764335435695947</c:v>
                </c:pt>
                <c:pt idx="78" formatCode="0.00">
                  <c:v>0.85482446490450215</c:v>
                </c:pt>
                <c:pt idx="79" formatCode="0.00">
                  <c:v>0.8145697770499204</c:v>
                </c:pt>
                <c:pt idx="80" formatCode="0.00">
                  <c:v>0.83743032806973783</c:v>
                </c:pt>
                <c:pt idx="81" formatCode="0.00">
                  <c:v>0.88053416866523393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'3.4'!$AW$2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'3.4'!$AW$122:$AW$203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7.9402495510273599E-4</c:v>
                </c:pt>
                <c:pt idx="31" formatCode="0.00">
                  <c:v>8.2532606808726665E-4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5.7667169108338817E-4</c:v>
                </c:pt>
                <c:pt idx="37" formatCode="0.00">
                  <c:v>9.9394709900920862E-4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1.8772649157235973E-2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2.2042363795479135E-3</c:v>
                </c:pt>
                <c:pt idx="46" formatCode="0.00">
                  <c:v>5.6038069415960531E-4</c:v>
                </c:pt>
                <c:pt idx="47" formatCode="0.00">
                  <c:v>2.2359289060301414E-3</c:v>
                </c:pt>
                <c:pt idx="48" formatCode="0.00">
                  <c:v>4.9854761875996493E-4</c:v>
                </c:pt>
                <c:pt idx="49" formatCode="0.00">
                  <c:v>0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1.0696312416640754E-3</c:v>
                </c:pt>
                <c:pt idx="60" formatCode="0.00">
                  <c:v>0</c:v>
                </c:pt>
                <c:pt idx="61" formatCode="0.00">
                  <c:v>0</c:v>
                </c:pt>
                <c:pt idx="62" formatCode="0.00">
                  <c:v>0</c:v>
                </c:pt>
                <c:pt idx="63" formatCode="0.00">
                  <c:v>2.3536315723757629E-2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0</c:v>
                </c:pt>
                <c:pt idx="67" formatCode="0.00">
                  <c:v>7.9914747555690033E-3</c:v>
                </c:pt>
                <c:pt idx="68" formatCode="0.0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6.6987404615642112E-4</c:v>
                </c:pt>
                <c:pt idx="72" formatCode="0.00">
                  <c:v>0</c:v>
                </c:pt>
                <c:pt idx="73" formatCode="0.00">
                  <c:v>1.0061331022122987E-3</c:v>
                </c:pt>
                <c:pt idx="74" formatCode="0.00">
                  <c:v>0</c:v>
                </c:pt>
                <c:pt idx="75" formatCode="0.00">
                  <c:v>0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0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356608"/>
        <c:axId val="140358400"/>
      </c:lineChart>
      <c:dateAx>
        <c:axId val="14035660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0358400"/>
        <c:crosses val="autoZero"/>
        <c:auto val="1"/>
        <c:lblOffset val="100"/>
        <c:baseTimeUnit val="months"/>
      </c:dateAx>
      <c:valAx>
        <c:axId val="140358400"/>
        <c:scaling>
          <c:orientation val="minMax"/>
          <c:max val="1"/>
          <c:min val="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40356608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73568260869565216"/>
          <c:w val="1"/>
          <c:h val="0.2643173913043478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6786347874857801"/>
        </c:manualLayout>
      </c:layout>
      <c:lineChart>
        <c:grouping val="standard"/>
        <c:varyColors val="0"/>
        <c:ser>
          <c:idx val="0"/>
          <c:order val="0"/>
          <c:tx>
            <c:strRef>
              <c:f>'3.4'!$AX$2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'3.4'!$AX$3:$AX$84</c:f>
              <c:numCache>
                <c:formatCode>0.00</c:formatCode>
                <c:ptCount val="82"/>
                <c:pt idx="0">
                  <c:v>0.11538461538461538</c:v>
                </c:pt>
                <c:pt idx="1">
                  <c:v>0.11538461538461538</c:v>
                </c:pt>
                <c:pt idx="2">
                  <c:v>0.11538461538461538</c:v>
                </c:pt>
                <c:pt idx="3">
                  <c:v>0.11538461538461538</c:v>
                </c:pt>
                <c:pt idx="4">
                  <c:v>0.11538461538461538</c:v>
                </c:pt>
                <c:pt idx="5">
                  <c:v>0.11538461538461538</c:v>
                </c:pt>
                <c:pt idx="6">
                  <c:v>0.11538461538461538</c:v>
                </c:pt>
                <c:pt idx="7">
                  <c:v>0.11538461538461538</c:v>
                </c:pt>
                <c:pt idx="8">
                  <c:v>0.11538461538461538</c:v>
                </c:pt>
                <c:pt idx="9">
                  <c:v>0.11538461538461538</c:v>
                </c:pt>
                <c:pt idx="10">
                  <c:v>0.11538461538461538</c:v>
                </c:pt>
                <c:pt idx="11">
                  <c:v>0.11538461538461538</c:v>
                </c:pt>
                <c:pt idx="12">
                  <c:v>0.11538461538461538</c:v>
                </c:pt>
                <c:pt idx="13">
                  <c:v>0.11538461538461538</c:v>
                </c:pt>
                <c:pt idx="14">
                  <c:v>0.11538461538461538</c:v>
                </c:pt>
                <c:pt idx="15">
                  <c:v>0.11538461538461538</c:v>
                </c:pt>
                <c:pt idx="16">
                  <c:v>0.11538461538461538</c:v>
                </c:pt>
                <c:pt idx="17">
                  <c:v>0.11538461538461538</c:v>
                </c:pt>
                <c:pt idx="18">
                  <c:v>0.11538461538461538</c:v>
                </c:pt>
                <c:pt idx="19">
                  <c:v>0.11538461538461538</c:v>
                </c:pt>
                <c:pt idx="20">
                  <c:v>0.11538461538461538</c:v>
                </c:pt>
                <c:pt idx="21">
                  <c:v>0.11538461538461538</c:v>
                </c:pt>
                <c:pt idx="22">
                  <c:v>0.11538461538461538</c:v>
                </c:pt>
                <c:pt idx="23">
                  <c:v>0.11538461538461538</c:v>
                </c:pt>
                <c:pt idx="24">
                  <c:v>0.11538461538461538</c:v>
                </c:pt>
                <c:pt idx="25">
                  <c:v>0.11538461538461538</c:v>
                </c:pt>
                <c:pt idx="26">
                  <c:v>0.11538461538461538</c:v>
                </c:pt>
                <c:pt idx="27">
                  <c:v>0.11538461538461538</c:v>
                </c:pt>
                <c:pt idx="28">
                  <c:v>0.11538461538461538</c:v>
                </c:pt>
                <c:pt idx="29">
                  <c:v>0.11538461538461538</c:v>
                </c:pt>
                <c:pt idx="30">
                  <c:v>0.11538461538461538</c:v>
                </c:pt>
                <c:pt idx="31">
                  <c:v>0.11538461538461538</c:v>
                </c:pt>
                <c:pt idx="32">
                  <c:v>0.11538461538461538</c:v>
                </c:pt>
                <c:pt idx="33">
                  <c:v>0.11538461538461538</c:v>
                </c:pt>
                <c:pt idx="34">
                  <c:v>0.11538461538461538</c:v>
                </c:pt>
                <c:pt idx="35">
                  <c:v>0.11538461538461538</c:v>
                </c:pt>
                <c:pt idx="36">
                  <c:v>0.11538461538461538</c:v>
                </c:pt>
                <c:pt idx="37">
                  <c:v>0.11538461538461538</c:v>
                </c:pt>
                <c:pt idx="38">
                  <c:v>0.11538461538461538</c:v>
                </c:pt>
                <c:pt idx="39">
                  <c:v>0.11538461538461538</c:v>
                </c:pt>
                <c:pt idx="40">
                  <c:v>0.11538461538461538</c:v>
                </c:pt>
                <c:pt idx="41">
                  <c:v>0.11538461538461538</c:v>
                </c:pt>
                <c:pt idx="42">
                  <c:v>0.11538461538461538</c:v>
                </c:pt>
                <c:pt idx="43">
                  <c:v>0.11538461538461538</c:v>
                </c:pt>
                <c:pt idx="44">
                  <c:v>0.11538461538461538</c:v>
                </c:pt>
                <c:pt idx="45">
                  <c:v>0.11538461538461538</c:v>
                </c:pt>
                <c:pt idx="46">
                  <c:v>0.11538461538461538</c:v>
                </c:pt>
                <c:pt idx="47">
                  <c:v>0.11538461538461538</c:v>
                </c:pt>
                <c:pt idx="48">
                  <c:v>0.11538461538461538</c:v>
                </c:pt>
                <c:pt idx="49">
                  <c:v>0.11538461538461538</c:v>
                </c:pt>
                <c:pt idx="50">
                  <c:v>0.11538461538461538</c:v>
                </c:pt>
                <c:pt idx="51">
                  <c:v>0.11538461538461538</c:v>
                </c:pt>
                <c:pt idx="52">
                  <c:v>0.11538461538461538</c:v>
                </c:pt>
                <c:pt idx="53">
                  <c:v>0.11538461538461538</c:v>
                </c:pt>
                <c:pt idx="54">
                  <c:v>0.11538461538461538</c:v>
                </c:pt>
                <c:pt idx="55">
                  <c:v>0.11538461538461538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'3.4'!$AY$2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'3.4'!$AY$3:$AY$84</c:f>
              <c:numCache>
                <c:formatCode>0.00</c:formatCode>
                <c:ptCount val="82"/>
                <c:pt idx="0">
                  <c:v>17.230769230769234</c:v>
                </c:pt>
                <c:pt idx="1">
                  <c:v>17.230769230769234</c:v>
                </c:pt>
                <c:pt idx="2">
                  <c:v>17.230769230769234</c:v>
                </c:pt>
                <c:pt idx="3">
                  <c:v>17.230769230769234</c:v>
                </c:pt>
                <c:pt idx="4">
                  <c:v>17.230769230769234</c:v>
                </c:pt>
                <c:pt idx="5">
                  <c:v>17.230769230769234</c:v>
                </c:pt>
                <c:pt idx="6">
                  <c:v>17.230769230769234</c:v>
                </c:pt>
                <c:pt idx="7">
                  <c:v>17.230769230769234</c:v>
                </c:pt>
                <c:pt idx="8">
                  <c:v>17.230769230769234</c:v>
                </c:pt>
                <c:pt idx="9">
                  <c:v>17.230769230769234</c:v>
                </c:pt>
                <c:pt idx="10">
                  <c:v>17.230769230769234</c:v>
                </c:pt>
                <c:pt idx="11">
                  <c:v>17.230769230769234</c:v>
                </c:pt>
                <c:pt idx="12">
                  <c:v>17.230769230769234</c:v>
                </c:pt>
                <c:pt idx="13">
                  <c:v>17.230769230769234</c:v>
                </c:pt>
                <c:pt idx="14">
                  <c:v>17.230769230769234</c:v>
                </c:pt>
                <c:pt idx="15">
                  <c:v>17.230769230769234</c:v>
                </c:pt>
                <c:pt idx="16">
                  <c:v>17.230769230769234</c:v>
                </c:pt>
                <c:pt idx="17">
                  <c:v>17.230769230769234</c:v>
                </c:pt>
                <c:pt idx="18">
                  <c:v>17.230769230769234</c:v>
                </c:pt>
                <c:pt idx="19">
                  <c:v>17.230769230769234</c:v>
                </c:pt>
                <c:pt idx="20">
                  <c:v>17.230769230769234</c:v>
                </c:pt>
                <c:pt idx="21">
                  <c:v>17.230769230769234</c:v>
                </c:pt>
                <c:pt idx="22">
                  <c:v>17.230769230769234</c:v>
                </c:pt>
                <c:pt idx="23">
                  <c:v>17.230769230769234</c:v>
                </c:pt>
                <c:pt idx="24">
                  <c:v>17.230769230769234</c:v>
                </c:pt>
                <c:pt idx="25">
                  <c:v>17.230769230769234</c:v>
                </c:pt>
                <c:pt idx="26">
                  <c:v>17.230769230769234</c:v>
                </c:pt>
                <c:pt idx="27">
                  <c:v>17.230769230769234</c:v>
                </c:pt>
                <c:pt idx="28">
                  <c:v>17.230769230769234</c:v>
                </c:pt>
                <c:pt idx="29">
                  <c:v>17.230769230769234</c:v>
                </c:pt>
                <c:pt idx="30">
                  <c:v>17.230769230769234</c:v>
                </c:pt>
                <c:pt idx="31">
                  <c:v>17.230769230769234</c:v>
                </c:pt>
                <c:pt idx="32">
                  <c:v>17.230769230769234</c:v>
                </c:pt>
                <c:pt idx="33">
                  <c:v>17.230769230769234</c:v>
                </c:pt>
                <c:pt idx="34">
                  <c:v>17.230769230769234</c:v>
                </c:pt>
                <c:pt idx="35">
                  <c:v>17.230769230769234</c:v>
                </c:pt>
                <c:pt idx="36">
                  <c:v>17.230769230769234</c:v>
                </c:pt>
                <c:pt idx="37">
                  <c:v>17.230769230769234</c:v>
                </c:pt>
                <c:pt idx="38">
                  <c:v>17.230769230769234</c:v>
                </c:pt>
                <c:pt idx="39">
                  <c:v>17.230769230769234</c:v>
                </c:pt>
                <c:pt idx="40">
                  <c:v>17.230769230769234</c:v>
                </c:pt>
                <c:pt idx="41">
                  <c:v>17.230769230769234</c:v>
                </c:pt>
                <c:pt idx="42">
                  <c:v>17.230769230769234</c:v>
                </c:pt>
                <c:pt idx="43">
                  <c:v>17.230769230769234</c:v>
                </c:pt>
                <c:pt idx="44">
                  <c:v>17.230769230769234</c:v>
                </c:pt>
                <c:pt idx="45">
                  <c:v>17.230769230769234</c:v>
                </c:pt>
                <c:pt idx="46">
                  <c:v>17.230769230769234</c:v>
                </c:pt>
                <c:pt idx="47">
                  <c:v>17.230769230769234</c:v>
                </c:pt>
                <c:pt idx="48">
                  <c:v>17.230769230769234</c:v>
                </c:pt>
                <c:pt idx="49">
                  <c:v>17.230769230769234</c:v>
                </c:pt>
                <c:pt idx="50">
                  <c:v>17.230769230769234</c:v>
                </c:pt>
                <c:pt idx="51">
                  <c:v>17.230769230769234</c:v>
                </c:pt>
                <c:pt idx="52">
                  <c:v>17.230769230769234</c:v>
                </c:pt>
                <c:pt idx="53">
                  <c:v>17.230769230769234</c:v>
                </c:pt>
                <c:pt idx="54">
                  <c:v>17.230769230769234</c:v>
                </c:pt>
                <c:pt idx="55">
                  <c:v>17.230769230769234</c:v>
                </c:pt>
                <c:pt idx="56">
                  <c:v>14.000000000000002</c:v>
                </c:pt>
                <c:pt idx="57">
                  <c:v>14.000000000000002</c:v>
                </c:pt>
                <c:pt idx="58">
                  <c:v>15</c:v>
                </c:pt>
                <c:pt idx="59">
                  <c:v>19</c:v>
                </c:pt>
                <c:pt idx="60">
                  <c:v>20</c:v>
                </c:pt>
                <c:pt idx="61">
                  <c:v>23</c:v>
                </c:pt>
                <c:pt idx="62">
                  <c:v>19</c:v>
                </c:pt>
                <c:pt idx="63">
                  <c:v>28.000000000000004</c:v>
                </c:pt>
                <c:pt idx="64">
                  <c:v>16</c:v>
                </c:pt>
                <c:pt idx="65">
                  <c:v>20</c:v>
                </c:pt>
                <c:pt idx="66">
                  <c:v>18</c:v>
                </c:pt>
                <c:pt idx="67">
                  <c:v>16</c:v>
                </c:pt>
                <c:pt idx="68">
                  <c:v>16</c:v>
                </c:pt>
                <c:pt idx="69">
                  <c:v>17</c:v>
                </c:pt>
                <c:pt idx="70">
                  <c:v>17</c:v>
                </c:pt>
                <c:pt idx="71">
                  <c:v>17</c:v>
                </c:pt>
                <c:pt idx="72">
                  <c:v>16</c:v>
                </c:pt>
                <c:pt idx="73">
                  <c:v>17</c:v>
                </c:pt>
                <c:pt idx="74">
                  <c:v>16</c:v>
                </c:pt>
                <c:pt idx="75">
                  <c:v>18</c:v>
                </c:pt>
                <c:pt idx="76">
                  <c:v>14.000000000000002</c:v>
                </c:pt>
                <c:pt idx="77">
                  <c:v>15</c:v>
                </c:pt>
                <c:pt idx="78">
                  <c:v>14.000000000000002</c:v>
                </c:pt>
                <c:pt idx="79">
                  <c:v>16</c:v>
                </c:pt>
                <c:pt idx="80">
                  <c:v>19</c:v>
                </c:pt>
                <c:pt idx="81">
                  <c:v>14.000000000000002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'3.4'!$AZ$2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'3.4'!$AZ$3:$AZ$84</c:f>
              <c:numCache>
                <c:formatCode>0.00</c:formatCode>
                <c:ptCount val="82"/>
                <c:pt idx="0">
                  <c:v>11.26923076923077</c:v>
                </c:pt>
                <c:pt idx="1">
                  <c:v>11.26923076923077</c:v>
                </c:pt>
                <c:pt idx="2">
                  <c:v>11.26923076923077</c:v>
                </c:pt>
                <c:pt idx="3">
                  <c:v>11.26923076923077</c:v>
                </c:pt>
                <c:pt idx="4">
                  <c:v>11.26923076923077</c:v>
                </c:pt>
                <c:pt idx="5">
                  <c:v>11.26923076923077</c:v>
                </c:pt>
                <c:pt idx="6">
                  <c:v>11.26923076923077</c:v>
                </c:pt>
                <c:pt idx="7">
                  <c:v>11.26923076923077</c:v>
                </c:pt>
                <c:pt idx="8">
                  <c:v>11.26923076923077</c:v>
                </c:pt>
                <c:pt idx="9">
                  <c:v>11.26923076923077</c:v>
                </c:pt>
                <c:pt idx="10">
                  <c:v>11.26923076923077</c:v>
                </c:pt>
                <c:pt idx="11">
                  <c:v>11.26923076923077</c:v>
                </c:pt>
                <c:pt idx="12">
                  <c:v>11.26923076923077</c:v>
                </c:pt>
                <c:pt idx="13">
                  <c:v>11.26923076923077</c:v>
                </c:pt>
                <c:pt idx="14">
                  <c:v>11.26923076923077</c:v>
                </c:pt>
                <c:pt idx="15">
                  <c:v>11.26923076923077</c:v>
                </c:pt>
                <c:pt idx="16">
                  <c:v>11.26923076923077</c:v>
                </c:pt>
                <c:pt idx="17">
                  <c:v>11.26923076923077</c:v>
                </c:pt>
                <c:pt idx="18">
                  <c:v>11.26923076923077</c:v>
                </c:pt>
                <c:pt idx="19">
                  <c:v>11.26923076923077</c:v>
                </c:pt>
                <c:pt idx="20">
                  <c:v>11.26923076923077</c:v>
                </c:pt>
                <c:pt idx="21">
                  <c:v>11.26923076923077</c:v>
                </c:pt>
                <c:pt idx="22">
                  <c:v>11.26923076923077</c:v>
                </c:pt>
                <c:pt idx="23">
                  <c:v>11.26923076923077</c:v>
                </c:pt>
                <c:pt idx="24">
                  <c:v>11.26923076923077</c:v>
                </c:pt>
                <c:pt idx="25">
                  <c:v>11.26923076923077</c:v>
                </c:pt>
                <c:pt idx="26">
                  <c:v>11.26923076923077</c:v>
                </c:pt>
                <c:pt idx="27">
                  <c:v>11.26923076923077</c:v>
                </c:pt>
                <c:pt idx="28">
                  <c:v>11.26923076923077</c:v>
                </c:pt>
                <c:pt idx="29">
                  <c:v>11.26923076923077</c:v>
                </c:pt>
                <c:pt idx="30">
                  <c:v>11.26923076923077</c:v>
                </c:pt>
                <c:pt idx="31">
                  <c:v>11.26923076923077</c:v>
                </c:pt>
                <c:pt idx="32">
                  <c:v>11.26923076923077</c:v>
                </c:pt>
                <c:pt idx="33">
                  <c:v>11.26923076923077</c:v>
                </c:pt>
                <c:pt idx="34">
                  <c:v>11.26923076923077</c:v>
                </c:pt>
                <c:pt idx="35">
                  <c:v>11.26923076923077</c:v>
                </c:pt>
                <c:pt idx="36">
                  <c:v>11.26923076923077</c:v>
                </c:pt>
                <c:pt idx="37">
                  <c:v>11.26923076923077</c:v>
                </c:pt>
                <c:pt idx="38">
                  <c:v>11.26923076923077</c:v>
                </c:pt>
                <c:pt idx="39">
                  <c:v>11.26923076923077</c:v>
                </c:pt>
                <c:pt idx="40">
                  <c:v>11.26923076923077</c:v>
                </c:pt>
                <c:pt idx="41">
                  <c:v>11.26923076923077</c:v>
                </c:pt>
                <c:pt idx="42">
                  <c:v>11.26923076923077</c:v>
                </c:pt>
                <c:pt idx="43">
                  <c:v>11.26923076923077</c:v>
                </c:pt>
                <c:pt idx="44">
                  <c:v>11.26923076923077</c:v>
                </c:pt>
                <c:pt idx="45">
                  <c:v>11.26923076923077</c:v>
                </c:pt>
                <c:pt idx="46">
                  <c:v>11.26923076923077</c:v>
                </c:pt>
                <c:pt idx="47">
                  <c:v>11.26923076923077</c:v>
                </c:pt>
                <c:pt idx="48">
                  <c:v>11.26923076923077</c:v>
                </c:pt>
                <c:pt idx="49">
                  <c:v>11.26923076923077</c:v>
                </c:pt>
                <c:pt idx="50">
                  <c:v>11.26923076923077</c:v>
                </c:pt>
                <c:pt idx="51">
                  <c:v>11.26923076923077</c:v>
                </c:pt>
                <c:pt idx="52">
                  <c:v>11.26923076923077</c:v>
                </c:pt>
                <c:pt idx="53">
                  <c:v>11.26923076923077</c:v>
                </c:pt>
                <c:pt idx="54">
                  <c:v>11.26923076923077</c:v>
                </c:pt>
                <c:pt idx="55">
                  <c:v>11.26923076923077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9</c:v>
                </c:pt>
                <c:pt idx="60">
                  <c:v>13</c:v>
                </c:pt>
                <c:pt idx="61">
                  <c:v>12</c:v>
                </c:pt>
                <c:pt idx="62">
                  <c:v>13</c:v>
                </c:pt>
                <c:pt idx="63">
                  <c:v>23</c:v>
                </c:pt>
                <c:pt idx="64">
                  <c:v>12</c:v>
                </c:pt>
                <c:pt idx="65">
                  <c:v>11</c:v>
                </c:pt>
                <c:pt idx="66">
                  <c:v>11</c:v>
                </c:pt>
                <c:pt idx="67">
                  <c:v>11</c:v>
                </c:pt>
                <c:pt idx="68">
                  <c:v>12</c:v>
                </c:pt>
                <c:pt idx="69">
                  <c:v>11</c:v>
                </c:pt>
                <c:pt idx="70">
                  <c:v>11</c:v>
                </c:pt>
                <c:pt idx="71">
                  <c:v>11</c:v>
                </c:pt>
                <c:pt idx="72">
                  <c:v>11</c:v>
                </c:pt>
                <c:pt idx="73">
                  <c:v>12</c:v>
                </c:pt>
                <c:pt idx="74">
                  <c:v>11</c:v>
                </c:pt>
                <c:pt idx="75">
                  <c:v>9</c:v>
                </c:pt>
                <c:pt idx="76">
                  <c:v>11</c:v>
                </c:pt>
                <c:pt idx="77">
                  <c:v>10</c:v>
                </c:pt>
                <c:pt idx="78">
                  <c:v>10</c:v>
                </c:pt>
                <c:pt idx="79">
                  <c:v>9</c:v>
                </c:pt>
                <c:pt idx="80">
                  <c:v>9</c:v>
                </c:pt>
                <c:pt idx="81">
                  <c:v>11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'3.4'!$BA$2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'3.4'!$BA$3:$BA$84</c:f>
              <c:numCache>
                <c:formatCode>0.00</c:formatCode>
                <c:ptCount val="82"/>
                <c:pt idx="0">
                  <c:v>22.61538461538462</c:v>
                </c:pt>
                <c:pt idx="1">
                  <c:v>22.61538461538462</c:v>
                </c:pt>
                <c:pt idx="2">
                  <c:v>22.61538461538462</c:v>
                </c:pt>
                <c:pt idx="3">
                  <c:v>22.61538461538462</c:v>
                </c:pt>
                <c:pt idx="4">
                  <c:v>22.61538461538462</c:v>
                </c:pt>
                <c:pt idx="5">
                  <c:v>22.61538461538462</c:v>
                </c:pt>
                <c:pt idx="6">
                  <c:v>22.61538461538462</c:v>
                </c:pt>
                <c:pt idx="7">
                  <c:v>22.61538461538462</c:v>
                </c:pt>
                <c:pt idx="8">
                  <c:v>22.61538461538462</c:v>
                </c:pt>
                <c:pt idx="9">
                  <c:v>22.61538461538462</c:v>
                </c:pt>
                <c:pt idx="10">
                  <c:v>22.61538461538462</c:v>
                </c:pt>
                <c:pt idx="11">
                  <c:v>22.61538461538462</c:v>
                </c:pt>
                <c:pt idx="12">
                  <c:v>22.61538461538462</c:v>
                </c:pt>
                <c:pt idx="13">
                  <c:v>22.61538461538462</c:v>
                </c:pt>
                <c:pt idx="14">
                  <c:v>22.61538461538462</c:v>
                </c:pt>
                <c:pt idx="15">
                  <c:v>22.61538461538462</c:v>
                </c:pt>
                <c:pt idx="16">
                  <c:v>22.61538461538462</c:v>
                </c:pt>
                <c:pt idx="17">
                  <c:v>22.61538461538462</c:v>
                </c:pt>
                <c:pt idx="18">
                  <c:v>22.61538461538462</c:v>
                </c:pt>
                <c:pt idx="19">
                  <c:v>22.61538461538462</c:v>
                </c:pt>
                <c:pt idx="20">
                  <c:v>22.61538461538462</c:v>
                </c:pt>
                <c:pt idx="21">
                  <c:v>22.61538461538462</c:v>
                </c:pt>
                <c:pt idx="22">
                  <c:v>22.61538461538462</c:v>
                </c:pt>
                <c:pt idx="23">
                  <c:v>22.61538461538462</c:v>
                </c:pt>
                <c:pt idx="24">
                  <c:v>22.61538461538462</c:v>
                </c:pt>
                <c:pt idx="25">
                  <c:v>22.61538461538462</c:v>
                </c:pt>
                <c:pt idx="26">
                  <c:v>22.61538461538462</c:v>
                </c:pt>
                <c:pt idx="27">
                  <c:v>22.61538461538462</c:v>
                </c:pt>
                <c:pt idx="28">
                  <c:v>22.61538461538462</c:v>
                </c:pt>
                <c:pt idx="29">
                  <c:v>22.61538461538462</c:v>
                </c:pt>
                <c:pt idx="30">
                  <c:v>22.61538461538462</c:v>
                </c:pt>
                <c:pt idx="31">
                  <c:v>22.61538461538462</c:v>
                </c:pt>
                <c:pt idx="32">
                  <c:v>22.61538461538462</c:v>
                </c:pt>
                <c:pt idx="33">
                  <c:v>22.61538461538462</c:v>
                </c:pt>
                <c:pt idx="34">
                  <c:v>22.61538461538462</c:v>
                </c:pt>
                <c:pt idx="35">
                  <c:v>22.61538461538462</c:v>
                </c:pt>
                <c:pt idx="36">
                  <c:v>22.61538461538462</c:v>
                </c:pt>
                <c:pt idx="37">
                  <c:v>22.61538461538462</c:v>
                </c:pt>
                <c:pt idx="38">
                  <c:v>22.61538461538462</c:v>
                </c:pt>
                <c:pt idx="39">
                  <c:v>22.61538461538462</c:v>
                </c:pt>
                <c:pt idx="40">
                  <c:v>22.61538461538462</c:v>
                </c:pt>
                <c:pt idx="41">
                  <c:v>22.61538461538462</c:v>
                </c:pt>
                <c:pt idx="42">
                  <c:v>22.61538461538462</c:v>
                </c:pt>
                <c:pt idx="43">
                  <c:v>22.61538461538462</c:v>
                </c:pt>
                <c:pt idx="44">
                  <c:v>22.61538461538462</c:v>
                </c:pt>
                <c:pt idx="45">
                  <c:v>22.61538461538462</c:v>
                </c:pt>
                <c:pt idx="46">
                  <c:v>22.61538461538462</c:v>
                </c:pt>
                <c:pt idx="47">
                  <c:v>22.61538461538462</c:v>
                </c:pt>
                <c:pt idx="48">
                  <c:v>22.61538461538462</c:v>
                </c:pt>
                <c:pt idx="49">
                  <c:v>22.61538461538462</c:v>
                </c:pt>
                <c:pt idx="50">
                  <c:v>22.61538461538462</c:v>
                </c:pt>
                <c:pt idx="51">
                  <c:v>22.61538461538462</c:v>
                </c:pt>
                <c:pt idx="52">
                  <c:v>22.61538461538462</c:v>
                </c:pt>
                <c:pt idx="53">
                  <c:v>22.61538461538462</c:v>
                </c:pt>
                <c:pt idx="54">
                  <c:v>22.61538461538462</c:v>
                </c:pt>
                <c:pt idx="55">
                  <c:v>22.61538461538462</c:v>
                </c:pt>
                <c:pt idx="56">
                  <c:v>21</c:v>
                </c:pt>
                <c:pt idx="57">
                  <c:v>23</c:v>
                </c:pt>
                <c:pt idx="58">
                  <c:v>23</c:v>
                </c:pt>
                <c:pt idx="59">
                  <c:v>25</c:v>
                </c:pt>
                <c:pt idx="60">
                  <c:v>22</c:v>
                </c:pt>
                <c:pt idx="61">
                  <c:v>22</c:v>
                </c:pt>
                <c:pt idx="62">
                  <c:v>23</c:v>
                </c:pt>
                <c:pt idx="63">
                  <c:v>22</c:v>
                </c:pt>
                <c:pt idx="64">
                  <c:v>20</c:v>
                </c:pt>
                <c:pt idx="65">
                  <c:v>19</c:v>
                </c:pt>
                <c:pt idx="66">
                  <c:v>20</c:v>
                </c:pt>
                <c:pt idx="67">
                  <c:v>22</c:v>
                </c:pt>
                <c:pt idx="68">
                  <c:v>22</c:v>
                </c:pt>
                <c:pt idx="69">
                  <c:v>20</c:v>
                </c:pt>
                <c:pt idx="70">
                  <c:v>24</c:v>
                </c:pt>
                <c:pt idx="71">
                  <c:v>23</c:v>
                </c:pt>
                <c:pt idx="72">
                  <c:v>22</c:v>
                </c:pt>
                <c:pt idx="73">
                  <c:v>24</c:v>
                </c:pt>
                <c:pt idx="74">
                  <c:v>25</c:v>
                </c:pt>
                <c:pt idx="75">
                  <c:v>25</c:v>
                </c:pt>
                <c:pt idx="76">
                  <c:v>26</c:v>
                </c:pt>
                <c:pt idx="77">
                  <c:v>23</c:v>
                </c:pt>
                <c:pt idx="78">
                  <c:v>22</c:v>
                </c:pt>
                <c:pt idx="79">
                  <c:v>22</c:v>
                </c:pt>
                <c:pt idx="80">
                  <c:v>24</c:v>
                </c:pt>
                <c:pt idx="81">
                  <c:v>24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'3.4'!$BB$2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'3.4'!$BB$3:$BB$84</c:f>
              <c:numCache>
                <c:formatCode>0.00</c:formatCode>
                <c:ptCount val="82"/>
                <c:pt idx="0">
                  <c:v>47.307692307692328</c:v>
                </c:pt>
                <c:pt idx="1">
                  <c:v>47.307692307692328</c:v>
                </c:pt>
                <c:pt idx="2">
                  <c:v>47.307692307692328</c:v>
                </c:pt>
                <c:pt idx="3">
                  <c:v>47.307692307692328</c:v>
                </c:pt>
                <c:pt idx="4">
                  <c:v>47.307692307692328</c:v>
                </c:pt>
                <c:pt idx="5">
                  <c:v>47.307692307692328</c:v>
                </c:pt>
                <c:pt idx="6">
                  <c:v>47.307692307692328</c:v>
                </c:pt>
                <c:pt idx="7">
                  <c:v>47.307692307692328</c:v>
                </c:pt>
                <c:pt idx="8">
                  <c:v>47.307692307692328</c:v>
                </c:pt>
                <c:pt idx="9">
                  <c:v>47.307692307692328</c:v>
                </c:pt>
                <c:pt idx="10">
                  <c:v>47.307692307692328</c:v>
                </c:pt>
                <c:pt idx="11">
                  <c:v>47.307692307692328</c:v>
                </c:pt>
                <c:pt idx="12">
                  <c:v>47.307692307692328</c:v>
                </c:pt>
                <c:pt idx="13">
                  <c:v>47.307692307692328</c:v>
                </c:pt>
                <c:pt idx="14">
                  <c:v>47.307692307692328</c:v>
                </c:pt>
                <c:pt idx="15">
                  <c:v>47.307692307692328</c:v>
                </c:pt>
                <c:pt idx="16">
                  <c:v>47.307692307692328</c:v>
                </c:pt>
                <c:pt idx="17">
                  <c:v>47.307692307692328</c:v>
                </c:pt>
                <c:pt idx="18">
                  <c:v>47.307692307692328</c:v>
                </c:pt>
                <c:pt idx="19">
                  <c:v>47.307692307692328</c:v>
                </c:pt>
                <c:pt idx="20">
                  <c:v>47.307692307692328</c:v>
                </c:pt>
                <c:pt idx="21">
                  <c:v>47.307692307692328</c:v>
                </c:pt>
                <c:pt idx="22">
                  <c:v>47.307692307692328</c:v>
                </c:pt>
                <c:pt idx="23">
                  <c:v>47.307692307692328</c:v>
                </c:pt>
                <c:pt idx="24">
                  <c:v>47.307692307692328</c:v>
                </c:pt>
                <c:pt idx="25">
                  <c:v>47.307692307692328</c:v>
                </c:pt>
                <c:pt idx="26">
                  <c:v>47.307692307692328</c:v>
                </c:pt>
                <c:pt idx="27">
                  <c:v>47.307692307692328</c:v>
                </c:pt>
                <c:pt idx="28">
                  <c:v>47.307692307692328</c:v>
                </c:pt>
                <c:pt idx="29">
                  <c:v>47.307692307692328</c:v>
                </c:pt>
                <c:pt idx="30">
                  <c:v>47.307692307692328</c:v>
                </c:pt>
                <c:pt idx="31">
                  <c:v>47.307692307692328</c:v>
                </c:pt>
                <c:pt idx="32">
                  <c:v>47.307692307692328</c:v>
                </c:pt>
                <c:pt idx="33">
                  <c:v>47.307692307692328</c:v>
                </c:pt>
                <c:pt idx="34">
                  <c:v>47.307692307692328</c:v>
                </c:pt>
                <c:pt idx="35">
                  <c:v>47.307692307692328</c:v>
                </c:pt>
                <c:pt idx="36">
                  <c:v>47.307692307692328</c:v>
                </c:pt>
                <c:pt idx="37">
                  <c:v>47.307692307692328</c:v>
                </c:pt>
                <c:pt idx="38">
                  <c:v>47.307692307692328</c:v>
                </c:pt>
                <c:pt idx="39">
                  <c:v>47.307692307692328</c:v>
                </c:pt>
                <c:pt idx="40">
                  <c:v>47.307692307692328</c:v>
                </c:pt>
                <c:pt idx="41">
                  <c:v>47.307692307692328</c:v>
                </c:pt>
                <c:pt idx="42">
                  <c:v>47.307692307692328</c:v>
                </c:pt>
                <c:pt idx="43">
                  <c:v>47.307692307692328</c:v>
                </c:pt>
                <c:pt idx="44">
                  <c:v>47.307692307692328</c:v>
                </c:pt>
                <c:pt idx="45">
                  <c:v>47.307692307692328</c:v>
                </c:pt>
                <c:pt idx="46">
                  <c:v>47.307692307692328</c:v>
                </c:pt>
                <c:pt idx="47">
                  <c:v>47.307692307692328</c:v>
                </c:pt>
                <c:pt idx="48">
                  <c:v>47.307692307692328</c:v>
                </c:pt>
                <c:pt idx="49">
                  <c:v>47.307692307692328</c:v>
                </c:pt>
                <c:pt idx="50">
                  <c:v>47.307692307692328</c:v>
                </c:pt>
                <c:pt idx="51">
                  <c:v>47.307692307692328</c:v>
                </c:pt>
                <c:pt idx="52">
                  <c:v>47.307692307692328</c:v>
                </c:pt>
                <c:pt idx="53">
                  <c:v>47.307692307692328</c:v>
                </c:pt>
                <c:pt idx="54">
                  <c:v>47.307692307692328</c:v>
                </c:pt>
                <c:pt idx="55">
                  <c:v>47.307692307692328</c:v>
                </c:pt>
                <c:pt idx="56">
                  <c:v>53</c:v>
                </c:pt>
                <c:pt idx="57">
                  <c:v>53</c:v>
                </c:pt>
                <c:pt idx="58">
                  <c:v>51</c:v>
                </c:pt>
                <c:pt idx="59">
                  <c:v>44</c:v>
                </c:pt>
                <c:pt idx="60">
                  <c:v>42</c:v>
                </c:pt>
                <c:pt idx="61">
                  <c:v>42</c:v>
                </c:pt>
                <c:pt idx="62">
                  <c:v>43</c:v>
                </c:pt>
                <c:pt idx="63">
                  <c:v>18</c:v>
                </c:pt>
                <c:pt idx="64">
                  <c:v>51</c:v>
                </c:pt>
                <c:pt idx="65">
                  <c:v>48</c:v>
                </c:pt>
                <c:pt idx="66">
                  <c:v>49</c:v>
                </c:pt>
                <c:pt idx="67">
                  <c:v>50</c:v>
                </c:pt>
                <c:pt idx="68">
                  <c:v>49</c:v>
                </c:pt>
                <c:pt idx="69">
                  <c:v>50</c:v>
                </c:pt>
                <c:pt idx="70">
                  <c:v>48</c:v>
                </c:pt>
                <c:pt idx="71">
                  <c:v>48</c:v>
                </c:pt>
                <c:pt idx="72">
                  <c:v>50</c:v>
                </c:pt>
                <c:pt idx="73">
                  <c:v>46</c:v>
                </c:pt>
                <c:pt idx="74">
                  <c:v>48</c:v>
                </c:pt>
                <c:pt idx="75">
                  <c:v>46</c:v>
                </c:pt>
                <c:pt idx="76">
                  <c:v>47</c:v>
                </c:pt>
                <c:pt idx="77">
                  <c:v>51</c:v>
                </c:pt>
                <c:pt idx="78">
                  <c:v>54</c:v>
                </c:pt>
                <c:pt idx="79">
                  <c:v>51</c:v>
                </c:pt>
                <c:pt idx="80">
                  <c:v>47</c:v>
                </c:pt>
                <c:pt idx="81">
                  <c:v>51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'3.4'!$BC$2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'3.4'!$BC$3:$BC$84</c:f>
              <c:numCache>
                <c:formatCode>0.00</c:formatCode>
                <c:ptCount val="82"/>
                <c:pt idx="0">
                  <c:v>1.3076923076923079</c:v>
                </c:pt>
                <c:pt idx="1">
                  <c:v>1.3076923076923079</c:v>
                </c:pt>
                <c:pt idx="2">
                  <c:v>1.3076923076923079</c:v>
                </c:pt>
                <c:pt idx="3">
                  <c:v>1.3076923076923079</c:v>
                </c:pt>
                <c:pt idx="4">
                  <c:v>1.3076923076923079</c:v>
                </c:pt>
                <c:pt idx="5">
                  <c:v>1.3076923076923079</c:v>
                </c:pt>
                <c:pt idx="6">
                  <c:v>1.3076923076923079</c:v>
                </c:pt>
                <c:pt idx="7">
                  <c:v>1.3076923076923079</c:v>
                </c:pt>
                <c:pt idx="8">
                  <c:v>1.3076923076923079</c:v>
                </c:pt>
                <c:pt idx="9">
                  <c:v>1.3076923076923079</c:v>
                </c:pt>
                <c:pt idx="10">
                  <c:v>1.3076923076923079</c:v>
                </c:pt>
                <c:pt idx="11">
                  <c:v>1.3076923076923079</c:v>
                </c:pt>
                <c:pt idx="12">
                  <c:v>1.3076923076923079</c:v>
                </c:pt>
                <c:pt idx="13">
                  <c:v>1.3076923076923079</c:v>
                </c:pt>
                <c:pt idx="14">
                  <c:v>1.3076923076923079</c:v>
                </c:pt>
                <c:pt idx="15">
                  <c:v>1.3076923076923079</c:v>
                </c:pt>
                <c:pt idx="16">
                  <c:v>1.3076923076923079</c:v>
                </c:pt>
                <c:pt idx="17">
                  <c:v>1.3076923076923079</c:v>
                </c:pt>
                <c:pt idx="18">
                  <c:v>1.3076923076923079</c:v>
                </c:pt>
                <c:pt idx="19">
                  <c:v>1.3076923076923079</c:v>
                </c:pt>
                <c:pt idx="20">
                  <c:v>1.3076923076923079</c:v>
                </c:pt>
                <c:pt idx="21">
                  <c:v>1.3076923076923079</c:v>
                </c:pt>
                <c:pt idx="22">
                  <c:v>1.3076923076923079</c:v>
                </c:pt>
                <c:pt idx="23">
                  <c:v>1.3076923076923079</c:v>
                </c:pt>
                <c:pt idx="24">
                  <c:v>1.3076923076923079</c:v>
                </c:pt>
                <c:pt idx="25">
                  <c:v>1.3076923076923079</c:v>
                </c:pt>
                <c:pt idx="26">
                  <c:v>1.3076923076923079</c:v>
                </c:pt>
                <c:pt idx="27">
                  <c:v>1.3076923076923079</c:v>
                </c:pt>
                <c:pt idx="28">
                  <c:v>1.3076923076923079</c:v>
                </c:pt>
                <c:pt idx="29">
                  <c:v>1.3076923076923079</c:v>
                </c:pt>
                <c:pt idx="30">
                  <c:v>1.3076923076923079</c:v>
                </c:pt>
                <c:pt idx="31">
                  <c:v>1.3076923076923079</c:v>
                </c:pt>
                <c:pt idx="32">
                  <c:v>1.3076923076923079</c:v>
                </c:pt>
                <c:pt idx="33">
                  <c:v>1.3076923076923079</c:v>
                </c:pt>
                <c:pt idx="34">
                  <c:v>1.3076923076923079</c:v>
                </c:pt>
                <c:pt idx="35">
                  <c:v>1.3076923076923079</c:v>
                </c:pt>
                <c:pt idx="36">
                  <c:v>1.3076923076923079</c:v>
                </c:pt>
                <c:pt idx="37">
                  <c:v>1.3076923076923079</c:v>
                </c:pt>
                <c:pt idx="38">
                  <c:v>1.3076923076923079</c:v>
                </c:pt>
                <c:pt idx="39">
                  <c:v>1.3076923076923079</c:v>
                </c:pt>
                <c:pt idx="40">
                  <c:v>1.3076923076923079</c:v>
                </c:pt>
                <c:pt idx="41">
                  <c:v>1.3076923076923079</c:v>
                </c:pt>
                <c:pt idx="42">
                  <c:v>1.3076923076923079</c:v>
                </c:pt>
                <c:pt idx="43">
                  <c:v>1.3076923076923079</c:v>
                </c:pt>
                <c:pt idx="44">
                  <c:v>1.3076923076923079</c:v>
                </c:pt>
                <c:pt idx="45">
                  <c:v>1.3076923076923079</c:v>
                </c:pt>
                <c:pt idx="46">
                  <c:v>1.3076923076923079</c:v>
                </c:pt>
                <c:pt idx="47">
                  <c:v>1.3076923076923079</c:v>
                </c:pt>
                <c:pt idx="48">
                  <c:v>1.3076923076923079</c:v>
                </c:pt>
                <c:pt idx="49">
                  <c:v>1.3076923076923079</c:v>
                </c:pt>
                <c:pt idx="50">
                  <c:v>1.3076923076923079</c:v>
                </c:pt>
                <c:pt idx="51">
                  <c:v>1.3076923076923079</c:v>
                </c:pt>
                <c:pt idx="52">
                  <c:v>1.3076923076923079</c:v>
                </c:pt>
                <c:pt idx="53">
                  <c:v>1.3076923076923079</c:v>
                </c:pt>
                <c:pt idx="54">
                  <c:v>1.3076923076923079</c:v>
                </c:pt>
                <c:pt idx="55">
                  <c:v>1.3076923076923079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2</c:v>
                </c:pt>
                <c:pt idx="60">
                  <c:v>2</c:v>
                </c:pt>
                <c:pt idx="61">
                  <c:v>1</c:v>
                </c:pt>
                <c:pt idx="62">
                  <c:v>1</c:v>
                </c:pt>
                <c:pt idx="63">
                  <c:v>6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0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0</c:v>
                </c:pt>
                <c:pt idx="81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477568"/>
        <c:axId val="140479104"/>
      </c:lineChart>
      <c:dateAx>
        <c:axId val="14047756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0479104"/>
        <c:crosses val="autoZero"/>
        <c:auto val="1"/>
        <c:lblOffset val="100"/>
        <c:baseTimeUnit val="months"/>
      </c:dateAx>
      <c:valAx>
        <c:axId val="140479104"/>
        <c:scaling>
          <c:orientation val="minMax"/>
          <c:max val="100"/>
          <c:min val="-2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40477568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87395444459617899"/>
          <c:w val="1"/>
          <c:h val="0.1260455554038210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59172101449275361"/>
        </c:manualLayout>
      </c:layout>
      <c:lineChart>
        <c:grouping val="standard"/>
        <c:varyColors val="0"/>
        <c:ser>
          <c:idx val="0"/>
          <c:order val="0"/>
          <c:tx>
            <c:strRef>
              <c:f>'3.4'!$AX$2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'3.4'!$AX$122:$AX$203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0</c:v>
                </c:pt>
                <c:pt idx="61" formatCode="0.00">
                  <c:v>0</c:v>
                </c:pt>
                <c:pt idx="62" formatCode="0.00">
                  <c:v>0</c:v>
                </c:pt>
                <c:pt idx="63" formatCode="0.00">
                  <c:v>3.0633866083796837E-2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0</c:v>
                </c:pt>
                <c:pt idx="67" formatCode="0.00">
                  <c:v>0</c:v>
                </c:pt>
                <c:pt idx="68" formatCode="0.0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0</c:v>
                </c:pt>
                <c:pt idx="75" formatCode="0.00">
                  <c:v>0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0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'3.4'!$AY$2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'3.4'!$AY$122:$AY$203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0.14403824617190794</c:v>
                </c:pt>
                <c:pt idx="57" formatCode="0.00">
                  <c:v>0.1354058135639904</c:v>
                </c:pt>
                <c:pt idx="58" formatCode="0.00">
                  <c:v>0.14727323457109173</c:v>
                </c:pt>
                <c:pt idx="59" formatCode="0.00">
                  <c:v>0.19365118596153397</c:v>
                </c:pt>
                <c:pt idx="60" formatCode="0.00">
                  <c:v>0.2039296642223348</c:v>
                </c:pt>
                <c:pt idx="61" formatCode="0.00">
                  <c:v>0.23234285887549863</c:v>
                </c:pt>
                <c:pt idx="62" formatCode="0.00">
                  <c:v>0.19428967875426362</c:v>
                </c:pt>
                <c:pt idx="63" formatCode="0.00">
                  <c:v>0.27972839855886783</c:v>
                </c:pt>
                <c:pt idx="64" formatCode="0.00">
                  <c:v>0.15780600637233175</c:v>
                </c:pt>
                <c:pt idx="65" formatCode="0.00">
                  <c:v>0.19842152817307324</c:v>
                </c:pt>
                <c:pt idx="66" formatCode="0.00">
                  <c:v>0.17928022572607791</c:v>
                </c:pt>
                <c:pt idx="67" formatCode="0.00">
                  <c:v>0.15532839076059743</c:v>
                </c:pt>
                <c:pt idx="68" formatCode="0.00">
                  <c:v>0.16104953084677032</c:v>
                </c:pt>
                <c:pt idx="69" formatCode="0.00">
                  <c:v>0.17283405147610312</c:v>
                </c:pt>
                <c:pt idx="70" formatCode="0.00">
                  <c:v>0.1667645332426749</c:v>
                </c:pt>
                <c:pt idx="71" formatCode="0.00">
                  <c:v>0.16923442393034485</c:v>
                </c:pt>
                <c:pt idx="72" formatCode="0.00">
                  <c:v>0.16013712863117846</c:v>
                </c:pt>
                <c:pt idx="73" formatCode="0.00">
                  <c:v>0.17138444643937711</c:v>
                </c:pt>
                <c:pt idx="74" formatCode="0.00">
                  <c:v>0.15579025475761746</c:v>
                </c:pt>
                <c:pt idx="75" formatCode="0.00">
                  <c:v>0.18432029097046948</c:v>
                </c:pt>
                <c:pt idx="76" formatCode="0.00">
                  <c:v>0.14242142952341283</c:v>
                </c:pt>
                <c:pt idx="77" formatCode="0.00">
                  <c:v>0.15003387406114835</c:v>
                </c:pt>
                <c:pt idx="78" formatCode="0.00">
                  <c:v>0.13605166949374359</c:v>
                </c:pt>
                <c:pt idx="79" formatCode="0.00">
                  <c:v>0.15835557150515314</c:v>
                </c:pt>
                <c:pt idx="80" formatCode="0.00">
                  <c:v>0.18648755192546124</c:v>
                </c:pt>
                <c:pt idx="81" formatCode="0.00">
                  <c:v>0.13960853949012125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'3.4'!$AZ$2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'3.4'!$AZ$122:$AZ$203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9.8700651891482832E-2</c:v>
                </c:pt>
                <c:pt idx="57" formatCode="0.00">
                  <c:v>9.7052974967522243E-2</c:v>
                </c:pt>
                <c:pt idx="58" formatCode="0.00">
                  <c:v>0.10409545791334734</c:v>
                </c:pt>
                <c:pt idx="59" formatCode="0.00">
                  <c:v>9.2627467005139394E-2</c:v>
                </c:pt>
                <c:pt idx="60" formatCode="0.00">
                  <c:v>0.13231331220326292</c:v>
                </c:pt>
                <c:pt idx="61" formatCode="0.00">
                  <c:v>0.1160376909119042</c:v>
                </c:pt>
                <c:pt idx="62" formatCode="0.00">
                  <c:v>0.13451831892749791</c:v>
                </c:pt>
                <c:pt idx="63" formatCode="0.00">
                  <c:v>0.22881371711741513</c:v>
                </c:pt>
                <c:pt idx="64" formatCode="0.00">
                  <c:v>0.11837225888375322</c:v>
                </c:pt>
                <c:pt idx="65" formatCode="0.00">
                  <c:v>0.10866270721423446</c:v>
                </c:pt>
                <c:pt idx="66" formatCode="0.00">
                  <c:v>0.10828495226615277</c:v>
                </c:pt>
                <c:pt idx="67" formatCode="0.00">
                  <c:v>0.10865124515118314</c:v>
                </c:pt>
                <c:pt idx="68" formatCode="0.00">
                  <c:v>0.11871897553759871</c:v>
                </c:pt>
                <c:pt idx="69" formatCode="0.00">
                  <c:v>0.11008448860190076</c:v>
                </c:pt>
                <c:pt idx="70" formatCode="0.00">
                  <c:v>0.1088636018843831</c:v>
                </c:pt>
                <c:pt idx="71" formatCode="0.00">
                  <c:v>0.11111604897461463</c:v>
                </c:pt>
                <c:pt idx="72" formatCode="0.00">
                  <c:v>0.11121270354073244</c:v>
                </c:pt>
                <c:pt idx="73" formatCode="0.00">
                  <c:v>0.1220391486794353</c:v>
                </c:pt>
                <c:pt idx="74" formatCode="0.00">
                  <c:v>0.10791811420989252</c:v>
                </c:pt>
                <c:pt idx="75" formatCode="0.00">
                  <c:v>9.2457030597167353E-2</c:v>
                </c:pt>
                <c:pt idx="76" formatCode="0.00">
                  <c:v>0.11325300279077512</c:v>
                </c:pt>
                <c:pt idx="77" formatCode="0.00">
                  <c:v>0.10414337701864458</c:v>
                </c:pt>
                <c:pt idx="78" formatCode="0.00">
                  <c:v>9.8258295121557482E-2</c:v>
                </c:pt>
                <c:pt idx="79" formatCode="0.00">
                  <c:v>9.4747056235808064E-2</c:v>
                </c:pt>
                <c:pt idx="80" formatCode="0.00">
                  <c:v>9.4716824785814099E-2</c:v>
                </c:pt>
                <c:pt idx="81" formatCode="0.00">
                  <c:v>0.10562871401550261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'3.4'!$BA$2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'3.4'!$BA$122:$BA$203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0.21049726403010724</c:v>
                </c:pt>
                <c:pt idx="57" formatCode="0.00">
                  <c:v>0.23075072555662229</c:v>
                </c:pt>
                <c:pt idx="58" formatCode="0.00">
                  <c:v>0.22751062976357797</c:v>
                </c:pt>
                <c:pt idx="59" formatCode="0.00">
                  <c:v>0.25394554006620135</c:v>
                </c:pt>
                <c:pt idx="60" formatCode="0.00">
                  <c:v>0.22414788045465661</c:v>
                </c:pt>
                <c:pt idx="61" formatCode="0.00">
                  <c:v>0.21976622652103878</c:v>
                </c:pt>
                <c:pt idx="62" formatCode="0.00">
                  <c:v>0.23268260923419445</c:v>
                </c:pt>
                <c:pt idx="63" formatCode="0.00">
                  <c:v>0.22485333309044864</c:v>
                </c:pt>
                <c:pt idx="64" formatCode="0.00">
                  <c:v>0.19630582388820866</c:v>
                </c:pt>
                <c:pt idx="65" formatCode="0.00">
                  <c:v>0.18764553356331329</c:v>
                </c:pt>
                <c:pt idx="66" formatCode="0.00">
                  <c:v>0.20193320346635701</c:v>
                </c:pt>
                <c:pt idx="67" formatCode="0.00">
                  <c:v>0.22246019367582337</c:v>
                </c:pt>
                <c:pt idx="68" formatCode="0.00">
                  <c:v>0.22143897539319091</c:v>
                </c:pt>
                <c:pt idx="69" formatCode="0.00">
                  <c:v>0.20048468219822327</c:v>
                </c:pt>
                <c:pt idx="70" formatCode="0.00">
                  <c:v>0.2371956243717103</c:v>
                </c:pt>
                <c:pt idx="71" formatCode="0.00">
                  <c:v>0.231562357091427</c:v>
                </c:pt>
                <c:pt idx="72" formatCode="0.00">
                  <c:v>0.22129689992346957</c:v>
                </c:pt>
                <c:pt idx="73" formatCode="0.00">
                  <c:v>0.2398647630140803</c:v>
                </c:pt>
                <c:pt idx="74" formatCode="0.00">
                  <c:v>0.25166381717220149</c:v>
                </c:pt>
                <c:pt idx="75" formatCode="0.00">
                  <c:v>0.25390479448568859</c:v>
                </c:pt>
                <c:pt idx="76" formatCode="0.00">
                  <c:v>0.26152209174405278</c:v>
                </c:pt>
                <c:pt idx="77" formatCode="0.00">
                  <c:v>0.229260873909539</c:v>
                </c:pt>
                <c:pt idx="78" formatCode="0.00">
                  <c:v>0.21780926888739446</c:v>
                </c:pt>
                <c:pt idx="79" formatCode="0.00">
                  <c:v>0.22237972530362232</c:v>
                </c:pt>
                <c:pt idx="80" formatCode="0.00">
                  <c:v>0.2442190799952898</c:v>
                </c:pt>
                <c:pt idx="81" formatCode="0.00">
                  <c:v>0.23500578920776624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'3.4'!$BB$2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'3.4'!$BB$122:$BB$203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0.53350568078341687</c:v>
                </c:pt>
                <c:pt idx="57" formatCode="0.00">
                  <c:v>0.53105095445029815</c:v>
                </c:pt>
                <c:pt idx="58" formatCode="0.00">
                  <c:v>0.51073342822076961</c:v>
                </c:pt>
                <c:pt idx="59" formatCode="0.00">
                  <c:v>0.4407127712125915</c:v>
                </c:pt>
                <c:pt idx="60" formatCode="0.00">
                  <c:v>0.42219396911844215</c:v>
                </c:pt>
                <c:pt idx="61" formatCode="0.00">
                  <c:v>0.42191067247586378</c:v>
                </c:pt>
                <c:pt idx="62" formatCode="0.00">
                  <c:v>0.42793747485515626</c:v>
                </c:pt>
                <c:pt idx="63" formatCode="0.00">
                  <c:v>0.17947969075055362</c:v>
                </c:pt>
                <c:pt idx="64" formatCode="0.00">
                  <c:v>0.50890231751367654</c:v>
                </c:pt>
                <c:pt idx="65" formatCode="0.00">
                  <c:v>0.48285684677474422</c:v>
                </c:pt>
                <c:pt idx="66" formatCode="0.00">
                  <c:v>0.49352172065408517</c:v>
                </c:pt>
                <c:pt idx="67" formatCode="0.00">
                  <c:v>0.50010113055303484</c:v>
                </c:pt>
                <c:pt idx="68" formatCode="0.00">
                  <c:v>0.49114503074801791</c:v>
                </c:pt>
                <c:pt idx="69" formatCode="0.00">
                  <c:v>0.50297972867081997</c:v>
                </c:pt>
                <c:pt idx="70" formatCode="0.00">
                  <c:v>0.48075042664215761</c:v>
                </c:pt>
                <c:pt idx="71" formatCode="0.00">
                  <c:v>0.4765160477278082</c:v>
                </c:pt>
                <c:pt idx="72" formatCode="0.00">
                  <c:v>0.49719741787693589</c:v>
                </c:pt>
                <c:pt idx="73" formatCode="0.00">
                  <c:v>0.45778339081510899</c:v>
                </c:pt>
                <c:pt idx="74" formatCode="0.00">
                  <c:v>0.47976093680331233</c:v>
                </c:pt>
                <c:pt idx="75" formatCode="0.00">
                  <c:v>0.46218739324285579</c:v>
                </c:pt>
                <c:pt idx="76" formatCode="0.00">
                  <c:v>0.46970977396461749</c:v>
                </c:pt>
                <c:pt idx="77" formatCode="0.00">
                  <c:v>0.51148314437418285</c:v>
                </c:pt>
                <c:pt idx="78" formatCode="0.00">
                  <c:v>0.5390748093055181</c:v>
                </c:pt>
                <c:pt idx="79" formatCode="0.00">
                  <c:v>0.5144959663306492</c:v>
                </c:pt>
                <c:pt idx="80" formatCode="0.00">
                  <c:v>0.46965241547024622</c:v>
                </c:pt>
                <c:pt idx="81" formatCode="0.00">
                  <c:v>0.51301941579696986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'3.4'!$BC$2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'3.4'!$BC$122:$BC$203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1.3258157123085201E-2</c:v>
                </c:pt>
                <c:pt idx="57" formatCode="0.00">
                  <c:v>5.7395314615669244E-3</c:v>
                </c:pt>
                <c:pt idx="58" formatCode="0.00">
                  <c:v>1.0387249531213432E-2</c:v>
                </c:pt>
                <c:pt idx="59" formatCode="0.00">
                  <c:v>1.9063035754533809E-2</c:v>
                </c:pt>
                <c:pt idx="60" formatCode="0.00">
                  <c:v>1.7415174001303463E-2</c:v>
                </c:pt>
                <c:pt idx="61" formatCode="0.00">
                  <c:v>9.9425512156946175E-3</c:v>
                </c:pt>
                <c:pt idx="62" formatCode="0.00">
                  <c:v>1.0571918228887671E-2</c:v>
                </c:pt>
                <c:pt idx="63" formatCode="0.00">
                  <c:v>5.6490994398917957E-2</c:v>
                </c:pt>
                <c:pt idx="64" formatCode="0.00">
                  <c:v>1.8613593342029958E-2</c:v>
                </c:pt>
                <c:pt idx="65" formatCode="0.00">
                  <c:v>2.2413384274634678E-2</c:v>
                </c:pt>
                <c:pt idx="66" formatCode="0.00">
                  <c:v>1.6979897887327022E-2</c:v>
                </c:pt>
                <c:pt idx="67" formatCode="0.00">
                  <c:v>1.3459039859361189E-2</c:v>
                </c:pt>
                <c:pt idx="68" formatCode="0.00">
                  <c:v>7.6474874744222442E-3</c:v>
                </c:pt>
                <c:pt idx="69" formatCode="0.00">
                  <c:v>1.3617049052952891E-2</c:v>
                </c:pt>
                <c:pt idx="70" formatCode="0.00">
                  <c:v>6.4258138590741788E-3</c:v>
                </c:pt>
                <c:pt idx="71" formatCode="0.00">
                  <c:v>1.1571122275805236E-2</c:v>
                </c:pt>
                <c:pt idx="72" formatCode="0.00">
                  <c:v>1.0155850027683683E-2</c:v>
                </c:pt>
                <c:pt idx="73" formatCode="0.00">
                  <c:v>8.9282510519983881E-3</c:v>
                </c:pt>
                <c:pt idx="74" formatCode="0.00">
                  <c:v>4.866877056976221E-3</c:v>
                </c:pt>
                <c:pt idx="75" formatCode="0.00">
                  <c:v>7.130490703818851E-3</c:v>
                </c:pt>
                <c:pt idx="76" formatCode="0.00">
                  <c:v>1.309370197714165E-2</c:v>
                </c:pt>
                <c:pt idx="77" formatCode="0.00">
                  <c:v>5.078730636485361E-3</c:v>
                </c:pt>
                <c:pt idx="78" formatCode="0.00">
                  <c:v>8.8059571917863955E-3</c:v>
                </c:pt>
                <c:pt idx="79" formatCode="0.00">
                  <c:v>1.0021680624767125E-2</c:v>
                </c:pt>
                <c:pt idx="80" formatCode="0.00">
                  <c:v>4.9241278231886131E-3</c:v>
                </c:pt>
                <c:pt idx="81" formatCode="0.00">
                  <c:v>6.7375414896399958E-3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003776"/>
        <c:axId val="141009664"/>
      </c:lineChart>
      <c:dateAx>
        <c:axId val="14100377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1009664"/>
        <c:crosses val="autoZero"/>
        <c:auto val="1"/>
        <c:lblOffset val="100"/>
        <c:baseTimeUnit val="months"/>
      </c:dateAx>
      <c:valAx>
        <c:axId val="141009664"/>
        <c:scaling>
          <c:orientation val="minMax"/>
          <c:max val="1"/>
          <c:min val="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41003776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73568260869565216"/>
          <c:w val="1"/>
          <c:h val="0.2643173913043478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6786347874857801"/>
        </c:manualLayout>
      </c:layout>
      <c:lineChart>
        <c:grouping val="standard"/>
        <c:varyColors val="0"/>
        <c:ser>
          <c:idx val="0"/>
          <c:order val="0"/>
          <c:tx>
            <c:strRef>
              <c:f>'3.4'!$BD$2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'3.4'!$BD$3:$BD$84</c:f>
              <c:numCache>
                <c:formatCode>0.00</c:formatCode>
                <c:ptCount val="82"/>
                <c:pt idx="0">
                  <c:v>9.6153846153846159E-2</c:v>
                </c:pt>
                <c:pt idx="1">
                  <c:v>9.6153846153846159E-2</c:v>
                </c:pt>
                <c:pt idx="2">
                  <c:v>9.6153846153846159E-2</c:v>
                </c:pt>
                <c:pt idx="3">
                  <c:v>9.6153846153846159E-2</c:v>
                </c:pt>
                <c:pt idx="4">
                  <c:v>9.6153846153846159E-2</c:v>
                </c:pt>
                <c:pt idx="5">
                  <c:v>9.6153846153846159E-2</c:v>
                </c:pt>
                <c:pt idx="6">
                  <c:v>9.6153846153846159E-2</c:v>
                </c:pt>
                <c:pt idx="7">
                  <c:v>9.6153846153846159E-2</c:v>
                </c:pt>
                <c:pt idx="8">
                  <c:v>9.6153846153846159E-2</c:v>
                </c:pt>
                <c:pt idx="9">
                  <c:v>9.6153846153846159E-2</c:v>
                </c:pt>
                <c:pt idx="10">
                  <c:v>9.6153846153846159E-2</c:v>
                </c:pt>
                <c:pt idx="11">
                  <c:v>9.6153846153846159E-2</c:v>
                </c:pt>
                <c:pt idx="12">
                  <c:v>9.6153846153846159E-2</c:v>
                </c:pt>
                <c:pt idx="13">
                  <c:v>9.6153846153846159E-2</c:v>
                </c:pt>
                <c:pt idx="14">
                  <c:v>9.6153846153846159E-2</c:v>
                </c:pt>
                <c:pt idx="15">
                  <c:v>9.6153846153846159E-2</c:v>
                </c:pt>
                <c:pt idx="16">
                  <c:v>9.6153846153846159E-2</c:v>
                </c:pt>
                <c:pt idx="17">
                  <c:v>9.6153846153846159E-2</c:v>
                </c:pt>
                <c:pt idx="18">
                  <c:v>9.6153846153846159E-2</c:v>
                </c:pt>
                <c:pt idx="19">
                  <c:v>9.6153846153846159E-2</c:v>
                </c:pt>
                <c:pt idx="20">
                  <c:v>9.6153846153846159E-2</c:v>
                </c:pt>
                <c:pt idx="21">
                  <c:v>9.6153846153846159E-2</c:v>
                </c:pt>
                <c:pt idx="22">
                  <c:v>9.6153846153846159E-2</c:v>
                </c:pt>
                <c:pt idx="23">
                  <c:v>9.6153846153846159E-2</c:v>
                </c:pt>
                <c:pt idx="24">
                  <c:v>9.6153846153846159E-2</c:v>
                </c:pt>
                <c:pt idx="25">
                  <c:v>9.6153846153846159E-2</c:v>
                </c:pt>
                <c:pt idx="26">
                  <c:v>9.6153846153846159E-2</c:v>
                </c:pt>
                <c:pt idx="27">
                  <c:v>9.6153846153846159E-2</c:v>
                </c:pt>
                <c:pt idx="28">
                  <c:v>9.6153846153846159E-2</c:v>
                </c:pt>
                <c:pt idx="29">
                  <c:v>9.6153846153846159E-2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'3.4'!$BE$2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'3.4'!$BE$3:$BE$84</c:f>
              <c:numCache>
                <c:formatCode>0.00</c:formatCode>
                <c:ptCount val="82"/>
                <c:pt idx="0">
                  <c:v>2.9423076923076934</c:v>
                </c:pt>
                <c:pt idx="1">
                  <c:v>2.9423076923076934</c:v>
                </c:pt>
                <c:pt idx="2">
                  <c:v>2.9423076923076934</c:v>
                </c:pt>
                <c:pt idx="3">
                  <c:v>2.9423076923076934</c:v>
                </c:pt>
                <c:pt idx="4">
                  <c:v>2.9423076923076934</c:v>
                </c:pt>
                <c:pt idx="5">
                  <c:v>2.9423076923076934</c:v>
                </c:pt>
                <c:pt idx="6">
                  <c:v>2.9423076923076934</c:v>
                </c:pt>
                <c:pt idx="7">
                  <c:v>2.9423076923076934</c:v>
                </c:pt>
                <c:pt idx="8">
                  <c:v>2.9423076923076934</c:v>
                </c:pt>
                <c:pt idx="9">
                  <c:v>2.9423076923076934</c:v>
                </c:pt>
                <c:pt idx="10">
                  <c:v>2.9423076923076934</c:v>
                </c:pt>
                <c:pt idx="11">
                  <c:v>2.9423076923076934</c:v>
                </c:pt>
                <c:pt idx="12">
                  <c:v>2.9423076923076934</c:v>
                </c:pt>
                <c:pt idx="13">
                  <c:v>2.9423076923076934</c:v>
                </c:pt>
                <c:pt idx="14">
                  <c:v>2.9423076923076934</c:v>
                </c:pt>
                <c:pt idx="15">
                  <c:v>2.9423076923076934</c:v>
                </c:pt>
                <c:pt idx="16">
                  <c:v>2.9423076923076934</c:v>
                </c:pt>
                <c:pt idx="17">
                  <c:v>2.9423076923076934</c:v>
                </c:pt>
                <c:pt idx="18">
                  <c:v>2.9423076923076934</c:v>
                </c:pt>
                <c:pt idx="19">
                  <c:v>2.9423076923076934</c:v>
                </c:pt>
                <c:pt idx="20">
                  <c:v>2.9423076923076934</c:v>
                </c:pt>
                <c:pt idx="21">
                  <c:v>2.9423076923076934</c:v>
                </c:pt>
                <c:pt idx="22">
                  <c:v>2.9423076923076934</c:v>
                </c:pt>
                <c:pt idx="23">
                  <c:v>2.9423076923076934</c:v>
                </c:pt>
                <c:pt idx="24">
                  <c:v>2.9423076923076934</c:v>
                </c:pt>
                <c:pt idx="25">
                  <c:v>2.9423076923076934</c:v>
                </c:pt>
                <c:pt idx="26">
                  <c:v>2.9423076923076934</c:v>
                </c:pt>
                <c:pt idx="27">
                  <c:v>2.9423076923076934</c:v>
                </c:pt>
                <c:pt idx="28">
                  <c:v>2.9423076923076934</c:v>
                </c:pt>
                <c:pt idx="29">
                  <c:v>2.9423076923076934</c:v>
                </c:pt>
                <c:pt idx="30">
                  <c:v>5</c:v>
                </c:pt>
                <c:pt idx="31">
                  <c:v>3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12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1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2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2.71428571428571</c:v>
                </c:pt>
                <c:pt idx="51">
                  <c:v>2.4285714285714199</c:v>
                </c:pt>
                <c:pt idx="52">
                  <c:v>2.1428571428571401</c:v>
                </c:pt>
                <c:pt idx="53">
                  <c:v>1.8571428571428499</c:v>
                </c:pt>
                <c:pt idx="54">
                  <c:v>1.5714285714285701</c:v>
                </c:pt>
                <c:pt idx="55">
                  <c:v>1.28571428571428</c:v>
                </c:pt>
                <c:pt idx="56">
                  <c:v>1</c:v>
                </c:pt>
                <c:pt idx="57">
                  <c:v>2</c:v>
                </c:pt>
                <c:pt idx="58">
                  <c:v>2</c:v>
                </c:pt>
                <c:pt idx="59">
                  <c:v>0</c:v>
                </c:pt>
                <c:pt idx="60">
                  <c:v>3</c:v>
                </c:pt>
                <c:pt idx="61">
                  <c:v>3</c:v>
                </c:pt>
                <c:pt idx="62">
                  <c:v>4</c:v>
                </c:pt>
                <c:pt idx="63">
                  <c:v>27</c:v>
                </c:pt>
                <c:pt idx="64">
                  <c:v>0</c:v>
                </c:pt>
                <c:pt idx="65">
                  <c:v>1</c:v>
                </c:pt>
                <c:pt idx="66">
                  <c:v>1</c:v>
                </c:pt>
                <c:pt idx="67">
                  <c:v>2</c:v>
                </c:pt>
                <c:pt idx="68">
                  <c:v>4</c:v>
                </c:pt>
                <c:pt idx="69">
                  <c:v>2</c:v>
                </c:pt>
                <c:pt idx="70">
                  <c:v>0</c:v>
                </c:pt>
                <c:pt idx="71">
                  <c:v>3</c:v>
                </c:pt>
                <c:pt idx="72">
                  <c:v>2</c:v>
                </c:pt>
                <c:pt idx="73">
                  <c:v>3</c:v>
                </c:pt>
                <c:pt idx="74">
                  <c:v>4</c:v>
                </c:pt>
                <c:pt idx="75">
                  <c:v>2</c:v>
                </c:pt>
                <c:pt idx="76">
                  <c:v>2</c:v>
                </c:pt>
                <c:pt idx="77">
                  <c:v>1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'3.4'!$BF$2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'3.4'!$BF$3:$BF$84</c:f>
              <c:numCache>
                <c:formatCode>0.00</c:formatCode>
                <c:ptCount val="82"/>
                <c:pt idx="0">
                  <c:v>14.942307692307685</c:v>
                </c:pt>
                <c:pt idx="1">
                  <c:v>14.942307692307685</c:v>
                </c:pt>
                <c:pt idx="2">
                  <c:v>14.942307692307685</c:v>
                </c:pt>
                <c:pt idx="3">
                  <c:v>14.942307692307685</c:v>
                </c:pt>
                <c:pt idx="4">
                  <c:v>14.942307692307685</c:v>
                </c:pt>
                <c:pt idx="5">
                  <c:v>14.942307692307685</c:v>
                </c:pt>
                <c:pt idx="6">
                  <c:v>14.942307692307685</c:v>
                </c:pt>
                <c:pt idx="7">
                  <c:v>14.942307692307685</c:v>
                </c:pt>
                <c:pt idx="8">
                  <c:v>14.942307692307685</c:v>
                </c:pt>
                <c:pt idx="9">
                  <c:v>14.942307692307685</c:v>
                </c:pt>
                <c:pt idx="10">
                  <c:v>14.942307692307685</c:v>
                </c:pt>
                <c:pt idx="11">
                  <c:v>14.942307692307685</c:v>
                </c:pt>
                <c:pt idx="12">
                  <c:v>14.942307692307685</c:v>
                </c:pt>
                <c:pt idx="13">
                  <c:v>14.942307692307685</c:v>
                </c:pt>
                <c:pt idx="14">
                  <c:v>14.942307692307685</c:v>
                </c:pt>
                <c:pt idx="15">
                  <c:v>14.942307692307685</c:v>
                </c:pt>
                <c:pt idx="16">
                  <c:v>14.942307692307685</c:v>
                </c:pt>
                <c:pt idx="17">
                  <c:v>14.942307692307685</c:v>
                </c:pt>
                <c:pt idx="18">
                  <c:v>14.942307692307685</c:v>
                </c:pt>
                <c:pt idx="19">
                  <c:v>14.942307692307685</c:v>
                </c:pt>
                <c:pt idx="20">
                  <c:v>14.942307692307685</c:v>
                </c:pt>
                <c:pt idx="21">
                  <c:v>14.942307692307685</c:v>
                </c:pt>
                <c:pt idx="22">
                  <c:v>14.942307692307685</c:v>
                </c:pt>
                <c:pt idx="23">
                  <c:v>14.942307692307685</c:v>
                </c:pt>
                <c:pt idx="24">
                  <c:v>14.942307692307685</c:v>
                </c:pt>
                <c:pt idx="25">
                  <c:v>14.942307692307685</c:v>
                </c:pt>
                <c:pt idx="26">
                  <c:v>14.942307692307685</c:v>
                </c:pt>
                <c:pt idx="27">
                  <c:v>14.942307692307685</c:v>
                </c:pt>
                <c:pt idx="28">
                  <c:v>14.942307692307685</c:v>
                </c:pt>
                <c:pt idx="29">
                  <c:v>14.942307692307685</c:v>
                </c:pt>
                <c:pt idx="30">
                  <c:v>44</c:v>
                </c:pt>
                <c:pt idx="31">
                  <c:v>49</c:v>
                </c:pt>
                <c:pt idx="32">
                  <c:v>47</c:v>
                </c:pt>
                <c:pt idx="33">
                  <c:v>49</c:v>
                </c:pt>
                <c:pt idx="34">
                  <c:v>42</c:v>
                </c:pt>
                <c:pt idx="35">
                  <c:v>78</c:v>
                </c:pt>
                <c:pt idx="36">
                  <c:v>43</c:v>
                </c:pt>
                <c:pt idx="37">
                  <c:v>40</c:v>
                </c:pt>
                <c:pt idx="38">
                  <c:v>42</c:v>
                </c:pt>
                <c:pt idx="39">
                  <c:v>43</c:v>
                </c:pt>
                <c:pt idx="40">
                  <c:v>44</c:v>
                </c:pt>
                <c:pt idx="41">
                  <c:v>46</c:v>
                </c:pt>
                <c:pt idx="42">
                  <c:v>42</c:v>
                </c:pt>
                <c:pt idx="43">
                  <c:v>47</c:v>
                </c:pt>
                <c:pt idx="44">
                  <c:v>2</c:v>
                </c:pt>
                <c:pt idx="45">
                  <c:v>6</c:v>
                </c:pt>
                <c:pt idx="46">
                  <c:v>6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2.9999999999999898</c:v>
                </c:pt>
                <c:pt idx="51">
                  <c:v>3</c:v>
                </c:pt>
                <c:pt idx="52">
                  <c:v>2.9999999999999898</c:v>
                </c:pt>
                <c:pt idx="53">
                  <c:v>2.9999999999999898</c:v>
                </c:pt>
                <c:pt idx="54">
                  <c:v>3</c:v>
                </c:pt>
                <c:pt idx="55">
                  <c:v>2.9999999999999898</c:v>
                </c:pt>
                <c:pt idx="56">
                  <c:v>3</c:v>
                </c:pt>
                <c:pt idx="57">
                  <c:v>1</c:v>
                </c:pt>
                <c:pt idx="58">
                  <c:v>2</c:v>
                </c:pt>
                <c:pt idx="59">
                  <c:v>2</c:v>
                </c:pt>
                <c:pt idx="60">
                  <c:v>3</c:v>
                </c:pt>
                <c:pt idx="61">
                  <c:v>3</c:v>
                </c:pt>
                <c:pt idx="62">
                  <c:v>1</c:v>
                </c:pt>
                <c:pt idx="63">
                  <c:v>19</c:v>
                </c:pt>
                <c:pt idx="64">
                  <c:v>2</c:v>
                </c:pt>
                <c:pt idx="65">
                  <c:v>5</c:v>
                </c:pt>
                <c:pt idx="66">
                  <c:v>2</c:v>
                </c:pt>
                <c:pt idx="67">
                  <c:v>4</c:v>
                </c:pt>
                <c:pt idx="68">
                  <c:v>1</c:v>
                </c:pt>
                <c:pt idx="69">
                  <c:v>2</c:v>
                </c:pt>
                <c:pt idx="70">
                  <c:v>4</c:v>
                </c:pt>
                <c:pt idx="71">
                  <c:v>2</c:v>
                </c:pt>
                <c:pt idx="72">
                  <c:v>1</c:v>
                </c:pt>
                <c:pt idx="73">
                  <c:v>2</c:v>
                </c:pt>
                <c:pt idx="74">
                  <c:v>2</c:v>
                </c:pt>
                <c:pt idx="75">
                  <c:v>4</c:v>
                </c:pt>
                <c:pt idx="76">
                  <c:v>3</c:v>
                </c:pt>
                <c:pt idx="77">
                  <c:v>2</c:v>
                </c:pt>
                <c:pt idx="78">
                  <c:v>5</c:v>
                </c:pt>
                <c:pt idx="79">
                  <c:v>1</c:v>
                </c:pt>
                <c:pt idx="80">
                  <c:v>0</c:v>
                </c:pt>
                <c:pt idx="81">
                  <c:v>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'3.4'!$BG$2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'3.4'!$BG$3:$BG$84</c:f>
              <c:numCache>
                <c:formatCode>0.00</c:formatCode>
                <c:ptCount val="82"/>
                <c:pt idx="0">
                  <c:v>23.807692307692303</c:v>
                </c:pt>
                <c:pt idx="1">
                  <c:v>23.807692307692303</c:v>
                </c:pt>
                <c:pt idx="2">
                  <c:v>23.807692307692303</c:v>
                </c:pt>
                <c:pt idx="3">
                  <c:v>23.807692307692303</c:v>
                </c:pt>
                <c:pt idx="4">
                  <c:v>23.807692307692303</c:v>
                </c:pt>
                <c:pt idx="5">
                  <c:v>23.807692307692303</c:v>
                </c:pt>
                <c:pt idx="6">
                  <c:v>23.807692307692303</c:v>
                </c:pt>
                <c:pt idx="7">
                  <c:v>23.807692307692303</c:v>
                </c:pt>
                <c:pt idx="8">
                  <c:v>23.807692307692303</c:v>
                </c:pt>
                <c:pt idx="9">
                  <c:v>23.807692307692303</c:v>
                </c:pt>
                <c:pt idx="10">
                  <c:v>23.807692307692303</c:v>
                </c:pt>
                <c:pt idx="11">
                  <c:v>23.807692307692303</c:v>
                </c:pt>
                <c:pt idx="12">
                  <c:v>23.807692307692303</c:v>
                </c:pt>
                <c:pt idx="13">
                  <c:v>23.807692307692303</c:v>
                </c:pt>
                <c:pt idx="14">
                  <c:v>23.807692307692303</c:v>
                </c:pt>
                <c:pt idx="15">
                  <c:v>23.807692307692303</c:v>
                </c:pt>
                <c:pt idx="16">
                  <c:v>23.807692307692303</c:v>
                </c:pt>
                <c:pt idx="17">
                  <c:v>23.807692307692303</c:v>
                </c:pt>
                <c:pt idx="18">
                  <c:v>23.807692307692303</c:v>
                </c:pt>
                <c:pt idx="19">
                  <c:v>23.807692307692303</c:v>
                </c:pt>
                <c:pt idx="20">
                  <c:v>23.807692307692303</c:v>
                </c:pt>
                <c:pt idx="21">
                  <c:v>23.807692307692303</c:v>
                </c:pt>
                <c:pt idx="22">
                  <c:v>23.807692307692303</c:v>
                </c:pt>
                <c:pt idx="23">
                  <c:v>23.807692307692303</c:v>
                </c:pt>
                <c:pt idx="24">
                  <c:v>23.807692307692303</c:v>
                </c:pt>
                <c:pt idx="25">
                  <c:v>23.807692307692303</c:v>
                </c:pt>
                <c:pt idx="26">
                  <c:v>23.807692307692303</c:v>
                </c:pt>
                <c:pt idx="27">
                  <c:v>23.807692307692303</c:v>
                </c:pt>
                <c:pt idx="28">
                  <c:v>23.807692307692303</c:v>
                </c:pt>
                <c:pt idx="29">
                  <c:v>23.807692307692303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36</c:v>
                </c:pt>
                <c:pt idx="45">
                  <c:v>39</c:v>
                </c:pt>
                <c:pt idx="46">
                  <c:v>34</c:v>
                </c:pt>
                <c:pt idx="47">
                  <c:v>35</c:v>
                </c:pt>
                <c:pt idx="48">
                  <c:v>40</c:v>
                </c:pt>
                <c:pt idx="49">
                  <c:v>57.999999999999993</c:v>
                </c:pt>
                <c:pt idx="50">
                  <c:v>53.857142857142804</c:v>
                </c:pt>
                <c:pt idx="51">
                  <c:v>49.714285714285701</c:v>
                </c:pt>
                <c:pt idx="52">
                  <c:v>45.571428571428498</c:v>
                </c:pt>
                <c:pt idx="53">
                  <c:v>41.428571428571395</c:v>
                </c:pt>
                <c:pt idx="54">
                  <c:v>37.285714285714199</c:v>
                </c:pt>
                <c:pt idx="55">
                  <c:v>33.142857142857103</c:v>
                </c:pt>
                <c:pt idx="56">
                  <c:v>28.999999999999996</c:v>
                </c:pt>
                <c:pt idx="57">
                  <c:v>31</c:v>
                </c:pt>
                <c:pt idx="58">
                  <c:v>33</c:v>
                </c:pt>
                <c:pt idx="59">
                  <c:v>25</c:v>
                </c:pt>
                <c:pt idx="60">
                  <c:v>30</c:v>
                </c:pt>
                <c:pt idx="61">
                  <c:v>27</c:v>
                </c:pt>
                <c:pt idx="62">
                  <c:v>35</c:v>
                </c:pt>
                <c:pt idx="63">
                  <c:v>22</c:v>
                </c:pt>
                <c:pt idx="64">
                  <c:v>26</c:v>
                </c:pt>
                <c:pt idx="65">
                  <c:v>26</c:v>
                </c:pt>
                <c:pt idx="66">
                  <c:v>35</c:v>
                </c:pt>
                <c:pt idx="67">
                  <c:v>33</c:v>
                </c:pt>
                <c:pt idx="68">
                  <c:v>32</c:v>
                </c:pt>
                <c:pt idx="69">
                  <c:v>28.999999999999996</c:v>
                </c:pt>
                <c:pt idx="70">
                  <c:v>28.999999999999996</c:v>
                </c:pt>
                <c:pt idx="71">
                  <c:v>30</c:v>
                </c:pt>
                <c:pt idx="72">
                  <c:v>32</c:v>
                </c:pt>
                <c:pt idx="73">
                  <c:v>24</c:v>
                </c:pt>
                <c:pt idx="74">
                  <c:v>30</c:v>
                </c:pt>
                <c:pt idx="75">
                  <c:v>33</c:v>
                </c:pt>
                <c:pt idx="76">
                  <c:v>23</c:v>
                </c:pt>
                <c:pt idx="77">
                  <c:v>24</c:v>
                </c:pt>
                <c:pt idx="78">
                  <c:v>21</c:v>
                </c:pt>
                <c:pt idx="79">
                  <c:v>26</c:v>
                </c:pt>
                <c:pt idx="80">
                  <c:v>26</c:v>
                </c:pt>
                <c:pt idx="81">
                  <c:v>24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'3.4'!$BH$2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'3.4'!$BH$3:$BH$84</c:f>
              <c:numCache>
                <c:formatCode>0.00</c:formatCode>
                <c:ptCount val="82"/>
                <c:pt idx="0">
                  <c:v>58.192307692307679</c:v>
                </c:pt>
                <c:pt idx="1">
                  <c:v>58.192307692307679</c:v>
                </c:pt>
                <c:pt idx="2">
                  <c:v>58.192307692307679</c:v>
                </c:pt>
                <c:pt idx="3">
                  <c:v>58.192307692307679</c:v>
                </c:pt>
                <c:pt idx="4">
                  <c:v>58.192307692307679</c:v>
                </c:pt>
                <c:pt idx="5">
                  <c:v>58.192307692307679</c:v>
                </c:pt>
                <c:pt idx="6">
                  <c:v>58.192307692307679</c:v>
                </c:pt>
                <c:pt idx="7">
                  <c:v>58.192307692307679</c:v>
                </c:pt>
                <c:pt idx="8">
                  <c:v>58.192307692307679</c:v>
                </c:pt>
                <c:pt idx="9">
                  <c:v>58.192307692307679</c:v>
                </c:pt>
                <c:pt idx="10">
                  <c:v>58.192307692307679</c:v>
                </c:pt>
                <c:pt idx="11">
                  <c:v>58.192307692307679</c:v>
                </c:pt>
                <c:pt idx="12">
                  <c:v>58.192307692307679</c:v>
                </c:pt>
                <c:pt idx="13">
                  <c:v>58.192307692307679</c:v>
                </c:pt>
                <c:pt idx="14">
                  <c:v>58.192307692307679</c:v>
                </c:pt>
                <c:pt idx="15">
                  <c:v>58.192307692307679</c:v>
                </c:pt>
                <c:pt idx="16">
                  <c:v>58.192307692307679</c:v>
                </c:pt>
                <c:pt idx="17">
                  <c:v>58.192307692307679</c:v>
                </c:pt>
                <c:pt idx="18">
                  <c:v>58.192307692307679</c:v>
                </c:pt>
                <c:pt idx="19">
                  <c:v>58.192307692307679</c:v>
                </c:pt>
                <c:pt idx="20">
                  <c:v>58.192307692307679</c:v>
                </c:pt>
                <c:pt idx="21">
                  <c:v>58.192307692307679</c:v>
                </c:pt>
                <c:pt idx="22">
                  <c:v>58.192307692307679</c:v>
                </c:pt>
                <c:pt idx="23">
                  <c:v>58.192307692307679</c:v>
                </c:pt>
                <c:pt idx="24">
                  <c:v>58.192307692307679</c:v>
                </c:pt>
                <c:pt idx="25">
                  <c:v>58.192307692307679</c:v>
                </c:pt>
                <c:pt idx="26">
                  <c:v>58.192307692307679</c:v>
                </c:pt>
                <c:pt idx="27">
                  <c:v>58.192307692307679</c:v>
                </c:pt>
                <c:pt idx="28">
                  <c:v>58.192307692307679</c:v>
                </c:pt>
                <c:pt idx="29">
                  <c:v>58.192307692307679</c:v>
                </c:pt>
                <c:pt idx="30">
                  <c:v>51</c:v>
                </c:pt>
                <c:pt idx="31">
                  <c:v>48</c:v>
                </c:pt>
                <c:pt idx="32">
                  <c:v>49</c:v>
                </c:pt>
                <c:pt idx="33">
                  <c:v>49</c:v>
                </c:pt>
                <c:pt idx="34">
                  <c:v>54</c:v>
                </c:pt>
                <c:pt idx="35">
                  <c:v>9</c:v>
                </c:pt>
                <c:pt idx="36">
                  <c:v>55.000000000000007</c:v>
                </c:pt>
                <c:pt idx="37">
                  <c:v>57.999999999999993</c:v>
                </c:pt>
                <c:pt idx="38">
                  <c:v>56.000000000000007</c:v>
                </c:pt>
                <c:pt idx="39">
                  <c:v>55.000000000000007</c:v>
                </c:pt>
                <c:pt idx="40">
                  <c:v>54</c:v>
                </c:pt>
                <c:pt idx="41">
                  <c:v>53</c:v>
                </c:pt>
                <c:pt idx="42">
                  <c:v>55.000000000000007</c:v>
                </c:pt>
                <c:pt idx="43">
                  <c:v>49</c:v>
                </c:pt>
                <c:pt idx="44">
                  <c:v>59</c:v>
                </c:pt>
                <c:pt idx="45">
                  <c:v>53</c:v>
                </c:pt>
                <c:pt idx="46">
                  <c:v>57.999999999999993</c:v>
                </c:pt>
                <c:pt idx="47">
                  <c:v>59</c:v>
                </c:pt>
                <c:pt idx="48">
                  <c:v>53</c:v>
                </c:pt>
                <c:pt idx="49">
                  <c:v>36</c:v>
                </c:pt>
                <c:pt idx="50">
                  <c:v>40.571428571428498</c:v>
                </c:pt>
                <c:pt idx="51">
                  <c:v>45.142857142857103</c:v>
                </c:pt>
                <c:pt idx="52">
                  <c:v>49.714285714285701</c:v>
                </c:pt>
                <c:pt idx="53">
                  <c:v>54.285714285714207</c:v>
                </c:pt>
                <c:pt idx="54">
                  <c:v>58.857142857142797</c:v>
                </c:pt>
                <c:pt idx="55">
                  <c:v>63.428571428571402</c:v>
                </c:pt>
                <c:pt idx="56">
                  <c:v>68</c:v>
                </c:pt>
                <c:pt idx="57">
                  <c:v>65</c:v>
                </c:pt>
                <c:pt idx="58">
                  <c:v>63</c:v>
                </c:pt>
                <c:pt idx="59">
                  <c:v>73</c:v>
                </c:pt>
                <c:pt idx="60">
                  <c:v>65</c:v>
                </c:pt>
                <c:pt idx="61">
                  <c:v>67</c:v>
                </c:pt>
                <c:pt idx="62">
                  <c:v>59</c:v>
                </c:pt>
                <c:pt idx="63">
                  <c:v>21</c:v>
                </c:pt>
                <c:pt idx="64">
                  <c:v>72</c:v>
                </c:pt>
                <c:pt idx="65">
                  <c:v>69</c:v>
                </c:pt>
                <c:pt idx="66">
                  <c:v>62</c:v>
                </c:pt>
                <c:pt idx="67">
                  <c:v>61</c:v>
                </c:pt>
                <c:pt idx="68">
                  <c:v>64</c:v>
                </c:pt>
                <c:pt idx="69">
                  <c:v>67</c:v>
                </c:pt>
                <c:pt idx="70">
                  <c:v>67</c:v>
                </c:pt>
                <c:pt idx="71">
                  <c:v>65</c:v>
                </c:pt>
                <c:pt idx="72">
                  <c:v>65</c:v>
                </c:pt>
                <c:pt idx="73">
                  <c:v>72</c:v>
                </c:pt>
                <c:pt idx="74">
                  <c:v>64</c:v>
                </c:pt>
                <c:pt idx="75">
                  <c:v>61</c:v>
                </c:pt>
                <c:pt idx="76">
                  <c:v>72</c:v>
                </c:pt>
                <c:pt idx="77">
                  <c:v>73</c:v>
                </c:pt>
                <c:pt idx="78">
                  <c:v>72</c:v>
                </c:pt>
                <c:pt idx="79">
                  <c:v>72</c:v>
                </c:pt>
                <c:pt idx="80">
                  <c:v>72</c:v>
                </c:pt>
                <c:pt idx="81">
                  <c:v>70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'3.4'!$BI$2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'3.4'!$BI$3:$BI$84</c:f>
              <c:numCache>
                <c:formatCode>0.00</c:formatCode>
                <c:ptCount val="82"/>
                <c:pt idx="0">
                  <c:v>0.13461538461538461</c:v>
                </c:pt>
                <c:pt idx="1">
                  <c:v>0.13461538461538461</c:v>
                </c:pt>
                <c:pt idx="2">
                  <c:v>0.13461538461538461</c:v>
                </c:pt>
                <c:pt idx="3">
                  <c:v>0.13461538461538461</c:v>
                </c:pt>
                <c:pt idx="4">
                  <c:v>0.13461538461538461</c:v>
                </c:pt>
                <c:pt idx="5">
                  <c:v>0.13461538461538461</c:v>
                </c:pt>
                <c:pt idx="6">
                  <c:v>0.13461538461538461</c:v>
                </c:pt>
                <c:pt idx="7">
                  <c:v>0.13461538461538461</c:v>
                </c:pt>
                <c:pt idx="8">
                  <c:v>0.13461538461538461</c:v>
                </c:pt>
                <c:pt idx="9">
                  <c:v>0.13461538461538461</c:v>
                </c:pt>
                <c:pt idx="10">
                  <c:v>0.13461538461538461</c:v>
                </c:pt>
                <c:pt idx="11">
                  <c:v>0.13461538461538461</c:v>
                </c:pt>
                <c:pt idx="12">
                  <c:v>0.13461538461538461</c:v>
                </c:pt>
                <c:pt idx="13">
                  <c:v>0.13461538461538461</c:v>
                </c:pt>
                <c:pt idx="14">
                  <c:v>0.13461538461538461</c:v>
                </c:pt>
                <c:pt idx="15">
                  <c:v>0.13461538461538461</c:v>
                </c:pt>
                <c:pt idx="16">
                  <c:v>0.13461538461538461</c:v>
                </c:pt>
                <c:pt idx="17">
                  <c:v>0.13461538461538461</c:v>
                </c:pt>
                <c:pt idx="18">
                  <c:v>0.13461538461538461</c:v>
                </c:pt>
                <c:pt idx="19">
                  <c:v>0.13461538461538461</c:v>
                </c:pt>
                <c:pt idx="20">
                  <c:v>0.13461538461538461</c:v>
                </c:pt>
                <c:pt idx="21">
                  <c:v>0.13461538461538461</c:v>
                </c:pt>
                <c:pt idx="22">
                  <c:v>0.13461538461538461</c:v>
                </c:pt>
                <c:pt idx="23">
                  <c:v>0.13461538461538461</c:v>
                </c:pt>
                <c:pt idx="24">
                  <c:v>0.13461538461538461</c:v>
                </c:pt>
                <c:pt idx="25">
                  <c:v>0.13461538461538461</c:v>
                </c:pt>
                <c:pt idx="26">
                  <c:v>0.13461538461538461</c:v>
                </c:pt>
                <c:pt idx="27">
                  <c:v>0.13461538461538461</c:v>
                </c:pt>
                <c:pt idx="28">
                  <c:v>0.13461538461538461</c:v>
                </c:pt>
                <c:pt idx="29">
                  <c:v>0.13461538461538461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6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727424"/>
        <c:axId val="140728960"/>
      </c:lineChart>
      <c:dateAx>
        <c:axId val="14072742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0728960"/>
        <c:crosses val="autoZero"/>
        <c:auto val="1"/>
        <c:lblOffset val="100"/>
        <c:baseTimeUnit val="months"/>
      </c:dateAx>
      <c:valAx>
        <c:axId val="140728960"/>
        <c:scaling>
          <c:orientation val="minMax"/>
          <c:max val="100"/>
          <c:min val="-2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40727424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87395444459617899"/>
          <c:w val="1"/>
          <c:h val="0.1260455554038210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59172101449275361"/>
        </c:manualLayout>
      </c:layout>
      <c:lineChart>
        <c:grouping val="standard"/>
        <c:varyColors val="0"/>
        <c:ser>
          <c:idx val="0"/>
          <c:order val="0"/>
          <c:tx>
            <c:strRef>
              <c:f>'3.4'!$BD$2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'3.4'!$BD$122:$BD$203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1.5440890342584108E-3</c:v>
                </c:pt>
                <c:pt idx="49" formatCode="0.00">
                  <c:v>0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0</c:v>
                </c:pt>
                <c:pt idx="61" formatCode="0.00">
                  <c:v>0</c:v>
                </c:pt>
                <c:pt idx="62" formatCode="0.00">
                  <c:v>0</c:v>
                </c:pt>
                <c:pt idx="63" formatCode="0.00">
                  <c:v>4.9830900569857145E-2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0</c:v>
                </c:pt>
                <c:pt idx="67" formatCode="0.00">
                  <c:v>0</c:v>
                </c:pt>
                <c:pt idx="68" formatCode="0.0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0</c:v>
                </c:pt>
                <c:pt idx="75" formatCode="0.00">
                  <c:v>0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0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'3.4'!$BE$2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'3.4'!$BE$122:$BE$203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4.5781452287569205E-2</c:v>
                </c:pt>
                <c:pt idx="31" formatCode="0.00">
                  <c:v>2.5885740742737383E-2</c:v>
                </c:pt>
                <c:pt idx="32" formatCode="0.00">
                  <c:v>4.1508822727351138E-2</c:v>
                </c:pt>
                <c:pt idx="33" formatCode="0.00">
                  <c:v>1.7808427281768426E-2</c:v>
                </c:pt>
                <c:pt idx="34" formatCode="0.00">
                  <c:v>3.8044769260816638E-2</c:v>
                </c:pt>
                <c:pt idx="35" formatCode="0.00">
                  <c:v>0.11578914239861987</c:v>
                </c:pt>
                <c:pt idx="36" formatCode="0.00">
                  <c:v>2.2951786148377121E-2</c:v>
                </c:pt>
                <c:pt idx="37" formatCode="0.00">
                  <c:v>2.0985077042858329E-2</c:v>
                </c:pt>
                <c:pt idx="38" formatCode="0.00">
                  <c:v>2.3480511361441206E-2</c:v>
                </c:pt>
                <c:pt idx="40" formatCode="0.00">
                  <c:v>2.3444132098946836E-2</c:v>
                </c:pt>
                <c:pt idx="41" formatCode="0.00">
                  <c:v>1.4760004666573555E-2</c:v>
                </c:pt>
                <c:pt idx="42" formatCode="0.00">
                  <c:v>2.6799167840237205E-2</c:v>
                </c:pt>
                <c:pt idx="43" formatCode="0.00">
                  <c:v>3.451446556940347E-2</c:v>
                </c:pt>
                <c:pt idx="44" formatCode="0.00">
                  <c:v>2.5205050122703545E-2</c:v>
                </c:pt>
                <c:pt idx="45" formatCode="0.00">
                  <c:v>1.6715432591515915E-2</c:v>
                </c:pt>
                <c:pt idx="46" formatCode="0.00">
                  <c:v>2.9634495373245529E-2</c:v>
                </c:pt>
                <c:pt idx="47" formatCode="0.00">
                  <c:v>2.5754126275403511E-2</c:v>
                </c:pt>
                <c:pt idx="48" formatCode="0.00">
                  <c:v>3.2037409014490655E-2</c:v>
                </c:pt>
                <c:pt idx="49" formatCode="0.00">
                  <c:v>3.2142773410691723E-2</c:v>
                </c:pt>
                <c:pt idx="56" formatCode="0.00">
                  <c:v>1.008232798256623E-2</c:v>
                </c:pt>
                <c:pt idx="57" formatCode="0.00">
                  <c:v>2.4923551673095321E-2</c:v>
                </c:pt>
                <c:pt idx="58" formatCode="0.00">
                  <c:v>1.9534111504719832E-2</c:v>
                </c:pt>
                <c:pt idx="59" formatCode="0.00">
                  <c:v>3.3677453873818992E-3</c:v>
                </c:pt>
                <c:pt idx="60" formatCode="0.00">
                  <c:v>2.5305917050876363E-2</c:v>
                </c:pt>
                <c:pt idx="61" formatCode="0.00">
                  <c:v>2.8041482284465163E-2</c:v>
                </c:pt>
                <c:pt idx="62" formatCode="0.00">
                  <c:v>4.1028621136610106E-2</c:v>
                </c:pt>
                <c:pt idx="63" formatCode="0.00">
                  <c:v>0.27287061615056601</c:v>
                </c:pt>
                <c:pt idx="64" formatCode="0.00">
                  <c:v>4.6150139016940938E-3</c:v>
                </c:pt>
                <c:pt idx="65" formatCode="0.00">
                  <c:v>7.7465799715571186E-3</c:v>
                </c:pt>
                <c:pt idx="66" formatCode="0.00">
                  <c:v>8.291269209852202E-3</c:v>
                </c:pt>
                <c:pt idx="67" formatCode="0.00">
                  <c:v>1.8391427317645554E-2</c:v>
                </c:pt>
                <c:pt idx="68" formatCode="0.00">
                  <c:v>4.1520980131651286E-2</c:v>
                </c:pt>
                <c:pt idx="69" formatCode="0.00">
                  <c:v>1.5521288700590869E-2</c:v>
                </c:pt>
                <c:pt idx="70" formatCode="0.00">
                  <c:v>3.3195496922419142E-3</c:v>
                </c:pt>
                <c:pt idx="71" formatCode="0.00">
                  <c:v>2.5824229186768317E-2</c:v>
                </c:pt>
                <c:pt idx="72" formatCode="0.00">
                  <c:v>2.0001062608815508E-2</c:v>
                </c:pt>
                <c:pt idx="73" formatCode="0.00">
                  <c:v>2.5848257487395394E-2</c:v>
                </c:pt>
                <c:pt idx="74" formatCode="0.00">
                  <c:v>4.1177215793431449E-2</c:v>
                </c:pt>
                <c:pt idx="75" formatCode="0.00">
                  <c:v>1.703454154032354E-2</c:v>
                </c:pt>
                <c:pt idx="76" formatCode="0.00">
                  <c:v>2.1546530408330378E-2</c:v>
                </c:pt>
                <c:pt idx="77" formatCode="0.00">
                  <c:v>6.8128189498906401E-3</c:v>
                </c:pt>
                <c:pt idx="78" formatCode="0.00">
                  <c:v>2.3642014451670655E-2</c:v>
                </c:pt>
                <c:pt idx="79" formatCode="0.00">
                  <c:v>1.6372158745113347E-2</c:v>
                </c:pt>
                <c:pt idx="80" formatCode="0.00">
                  <c:v>1.7859405267998663E-2</c:v>
                </c:pt>
                <c:pt idx="81" formatCode="0.00">
                  <c:v>1.6356128382404911E-2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'3.4'!$BF$2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'3.4'!$BF$122:$BF$203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0.43953776441265235</c:v>
                </c:pt>
                <c:pt idx="31" formatCode="0.00">
                  <c:v>0.49039712847883771</c:v>
                </c:pt>
                <c:pt idx="32" formatCode="0.00">
                  <c:v>0.46513734994193379</c:v>
                </c:pt>
                <c:pt idx="33" formatCode="0.00">
                  <c:v>0.49043258112316007</c:v>
                </c:pt>
                <c:pt idx="34" formatCode="0.00">
                  <c:v>0.41908692599161484</c:v>
                </c:pt>
                <c:pt idx="35" formatCode="0.00">
                  <c:v>0.78036434862239201</c:v>
                </c:pt>
                <c:pt idx="36" formatCode="0.00">
                  <c:v>0.42650404514422841</c:v>
                </c:pt>
                <c:pt idx="37" formatCode="0.00">
                  <c:v>0.39636138883118166</c:v>
                </c:pt>
                <c:pt idx="38" formatCode="0.00">
                  <c:v>0.41739240133989047</c:v>
                </c:pt>
                <c:pt idx="40" formatCode="0.00">
                  <c:v>0.43822112485366799</c:v>
                </c:pt>
                <c:pt idx="41" formatCode="0.00">
                  <c:v>0.45838512502617035</c:v>
                </c:pt>
                <c:pt idx="42" formatCode="0.00">
                  <c:v>0.42169663941689123</c:v>
                </c:pt>
                <c:pt idx="43" formatCode="0.00">
                  <c:v>0.47459368957298809</c:v>
                </c:pt>
                <c:pt idx="44" formatCode="0.00">
                  <c:v>2.4013262058616845E-2</c:v>
                </c:pt>
                <c:pt idx="45" formatCode="0.00">
                  <c:v>6.4509912530641575E-2</c:v>
                </c:pt>
                <c:pt idx="46" formatCode="0.00">
                  <c:v>5.619069802080863E-2</c:v>
                </c:pt>
                <c:pt idx="47" formatCode="0.00">
                  <c:v>3.1379073809069416E-2</c:v>
                </c:pt>
                <c:pt idx="48" formatCode="0.00">
                  <c:v>3.3157390701136678E-2</c:v>
                </c:pt>
                <c:pt idx="49" formatCode="0.00">
                  <c:v>2.8475977743401968E-2</c:v>
                </c:pt>
                <c:pt idx="56" formatCode="0.00">
                  <c:v>2.5130645524334069E-2</c:v>
                </c:pt>
                <c:pt idx="57" formatCode="0.00">
                  <c:v>1.2718626700333902E-2</c:v>
                </c:pt>
                <c:pt idx="58" formatCode="0.00">
                  <c:v>1.5581046453556312E-2</c:v>
                </c:pt>
                <c:pt idx="59" formatCode="0.00">
                  <c:v>2.4349455673477561E-2</c:v>
                </c:pt>
                <c:pt idx="60" formatCode="0.00">
                  <c:v>2.7314902390542423E-2</c:v>
                </c:pt>
                <c:pt idx="61" formatCode="0.00">
                  <c:v>3.2756510723580032E-2</c:v>
                </c:pt>
                <c:pt idx="62" formatCode="0.00">
                  <c:v>1.4003092443661401E-2</c:v>
                </c:pt>
                <c:pt idx="63" formatCode="0.00">
                  <c:v>0.18959628165772446</c:v>
                </c:pt>
                <c:pt idx="64" formatCode="0.00">
                  <c:v>1.5478536724612224E-2</c:v>
                </c:pt>
                <c:pt idx="65" formatCode="0.00">
                  <c:v>4.9805828566383679E-2</c:v>
                </c:pt>
                <c:pt idx="66" formatCode="0.00">
                  <c:v>1.7538400016631178E-2</c:v>
                </c:pt>
                <c:pt idx="67" formatCode="0.00">
                  <c:v>4.3295610216575645E-2</c:v>
                </c:pt>
                <c:pt idx="68" formatCode="0.00">
                  <c:v>6.4058777643353883E-3</c:v>
                </c:pt>
                <c:pt idx="69" formatCode="0.00">
                  <c:v>1.8195397281479602E-2</c:v>
                </c:pt>
                <c:pt idx="70" formatCode="0.00">
                  <c:v>3.9340967098139966E-2</c:v>
                </c:pt>
                <c:pt idx="71" formatCode="0.00">
                  <c:v>2.2632719684835236E-2</c:v>
                </c:pt>
                <c:pt idx="72" formatCode="0.00">
                  <c:v>1.2354416490432552E-2</c:v>
                </c:pt>
                <c:pt idx="73" formatCode="0.00">
                  <c:v>1.90340262015882E-2</c:v>
                </c:pt>
                <c:pt idx="74" formatCode="0.00">
                  <c:v>1.9460392710871261E-2</c:v>
                </c:pt>
                <c:pt idx="75" formatCode="0.00">
                  <c:v>3.925297870846748E-2</c:v>
                </c:pt>
                <c:pt idx="76" formatCode="0.00">
                  <c:v>2.8802768854082145E-2</c:v>
                </c:pt>
                <c:pt idx="77" formatCode="0.00">
                  <c:v>2.4500043295275345E-2</c:v>
                </c:pt>
                <c:pt idx="78" formatCode="0.00">
                  <c:v>5.253269864197422E-2</c:v>
                </c:pt>
                <c:pt idx="79" formatCode="0.00">
                  <c:v>1.0437517190850478E-2</c:v>
                </c:pt>
                <c:pt idx="80" formatCode="0.00">
                  <c:v>4.1357311143565634E-3</c:v>
                </c:pt>
                <c:pt idx="81" formatCode="0.00">
                  <c:v>3.7563800206109985E-2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'3.4'!$BG$2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'3.4'!$BG$122:$BG$203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0.36290462122549116</c:v>
                </c:pt>
                <c:pt idx="45" formatCode="0.00">
                  <c:v>0.39143396229133187</c:v>
                </c:pt>
                <c:pt idx="46" formatCode="0.00">
                  <c:v>0.33681418264801771</c:v>
                </c:pt>
                <c:pt idx="47" formatCode="0.00">
                  <c:v>0.34768497271267657</c:v>
                </c:pt>
                <c:pt idx="48" formatCode="0.00">
                  <c:v>0.40259856860742177</c:v>
                </c:pt>
                <c:pt idx="49" formatCode="0.00">
                  <c:v>0.57720377710325377</c:v>
                </c:pt>
                <c:pt idx="56" formatCode="0.00">
                  <c:v>0.28553112973452738</c:v>
                </c:pt>
                <c:pt idx="57" formatCode="0.00">
                  <c:v>0.31159065112201317</c:v>
                </c:pt>
                <c:pt idx="58" formatCode="0.00">
                  <c:v>0.3341729628398088</c:v>
                </c:pt>
                <c:pt idx="59" formatCode="0.00">
                  <c:v>0.24566988025808856</c:v>
                </c:pt>
                <c:pt idx="60" formatCode="0.00">
                  <c:v>0.2984905807457382</c:v>
                </c:pt>
                <c:pt idx="61" formatCode="0.00">
                  <c:v>0.27093587677995407</c:v>
                </c:pt>
                <c:pt idx="62" formatCode="0.00">
                  <c:v>0.35414066236768915</c:v>
                </c:pt>
                <c:pt idx="63" formatCode="0.00">
                  <c:v>0.22122040828808132</c:v>
                </c:pt>
                <c:pt idx="64" formatCode="0.00">
                  <c:v>0.26342178652086284</c:v>
                </c:pt>
                <c:pt idx="65" formatCode="0.00">
                  <c:v>0.2560976708427008</c:v>
                </c:pt>
                <c:pt idx="66" formatCode="0.00">
                  <c:v>0.35075041532826379</c:v>
                </c:pt>
                <c:pt idx="67" formatCode="0.00">
                  <c:v>0.33081238842263749</c:v>
                </c:pt>
                <c:pt idx="68" formatCode="0.00">
                  <c:v>0.31615668407436298</c:v>
                </c:pt>
                <c:pt idx="69" formatCode="0.00">
                  <c:v>0.29422563265514268</c:v>
                </c:pt>
                <c:pt idx="70" formatCode="0.00">
                  <c:v>0.285305466137455</c:v>
                </c:pt>
                <c:pt idx="71" formatCode="0.00">
                  <c:v>0.29914825051534871</c:v>
                </c:pt>
                <c:pt idx="72" formatCode="0.00">
                  <c:v>0.31845298661290816</c:v>
                </c:pt>
                <c:pt idx="73" formatCode="0.00">
                  <c:v>0.23624159449188079</c:v>
                </c:pt>
                <c:pt idx="74" formatCode="0.00">
                  <c:v>0.30225476241948557</c:v>
                </c:pt>
                <c:pt idx="75" formatCode="0.00">
                  <c:v>0.32872314727256163</c:v>
                </c:pt>
                <c:pt idx="76" formatCode="0.00">
                  <c:v>0.23308768396992643</c:v>
                </c:pt>
                <c:pt idx="77" formatCode="0.00">
                  <c:v>0.23584543922310805</c:v>
                </c:pt>
                <c:pt idx="78" formatCode="0.00">
                  <c:v>0.20597121917118888</c:v>
                </c:pt>
                <c:pt idx="79" formatCode="0.00">
                  <c:v>0.25814554098902776</c:v>
                </c:pt>
                <c:pt idx="80" formatCode="0.00">
                  <c:v>0.25656407477563498</c:v>
                </c:pt>
                <c:pt idx="81" formatCode="0.00">
                  <c:v>0.2443550030039158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'3.4'!$BH$2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'3.4'!$BH$122:$BH$203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0.51088301816152137</c:v>
                </c:pt>
                <c:pt idx="31" formatCode="0.00">
                  <c:v>0.48169293043560268</c:v>
                </c:pt>
                <c:pt idx="32" formatCode="0.00">
                  <c:v>0.49335382733071509</c:v>
                </c:pt>
                <c:pt idx="33" formatCode="0.00">
                  <c:v>0.48797443145232922</c:v>
                </c:pt>
                <c:pt idx="34" formatCode="0.00">
                  <c:v>0.54286830474756842</c:v>
                </c:pt>
                <c:pt idx="35" formatCode="0.00">
                  <c:v>9.3030265933052012E-2</c:v>
                </c:pt>
                <c:pt idx="36" formatCode="0.00">
                  <c:v>0.54860959996888492</c:v>
                </c:pt>
                <c:pt idx="37" formatCode="0.00">
                  <c:v>0.58150284147119724</c:v>
                </c:pt>
                <c:pt idx="38" formatCode="0.00">
                  <c:v>0.55802094494838983</c:v>
                </c:pt>
                <c:pt idx="40" formatCode="0.00">
                  <c:v>0.53833474304738538</c:v>
                </c:pt>
                <c:pt idx="41" formatCode="0.00">
                  <c:v>0.5268548703072562</c:v>
                </c:pt>
                <c:pt idx="42" formatCode="0.00">
                  <c:v>0.55150419274287144</c:v>
                </c:pt>
                <c:pt idx="43" formatCode="0.00">
                  <c:v>0.49089184485760839</c:v>
                </c:pt>
                <c:pt idx="44" formatCode="0.00">
                  <c:v>0.58686696690201223</c:v>
                </c:pt>
                <c:pt idx="45" formatCode="0.00">
                  <c:v>0.52734069258651062</c:v>
                </c:pt>
                <c:pt idx="46" formatCode="0.00">
                  <c:v>0.57736062395792809</c:v>
                </c:pt>
                <c:pt idx="47" formatCode="0.00">
                  <c:v>0.59402006956926456</c:v>
                </c:pt>
                <c:pt idx="48" formatCode="0.00">
                  <c:v>0.52971045798518301</c:v>
                </c:pt>
                <c:pt idx="49" formatCode="0.00">
                  <c:v>0.36176786907657499</c:v>
                </c:pt>
                <c:pt idx="56" formatCode="0.00">
                  <c:v>0.67833376811520052</c:v>
                </c:pt>
                <c:pt idx="57" formatCode="0.00">
                  <c:v>0.65076717050455768</c:v>
                </c:pt>
                <c:pt idx="58" formatCode="0.00">
                  <c:v>0.63071187920191507</c:v>
                </c:pt>
                <c:pt idx="59" formatCode="0.00">
                  <c:v>0.7262499153490698</c:v>
                </c:pt>
                <c:pt idx="60" formatCode="0.00">
                  <c:v>0.64888859981284308</c:v>
                </c:pt>
                <c:pt idx="61" formatCode="0.00">
                  <c:v>0.66826613021200076</c:v>
                </c:pt>
                <c:pt idx="62" formatCode="0.00">
                  <c:v>0.59082762405203937</c:v>
                </c:pt>
                <c:pt idx="63" formatCode="0.00">
                  <c:v>0.20998759122077248</c:v>
                </c:pt>
                <c:pt idx="64" formatCode="0.00">
                  <c:v>0.71648466285283086</c:v>
                </c:pt>
                <c:pt idx="65" formatCode="0.00">
                  <c:v>0.68634992061935851</c:v>
                </c:pt>
                <c:pt idx="66" formatCode="0.00">
                  <c:v>0.62284116127108591</c:v>
                </c:pt>
                <c:pt idx="67" formatCode="0.00">
                  <c:v>0.60750057404314128</c:v>
                </c:pt>
                <c:pt idx="68" formatCode="0.00">
                  <c:v>0.63523869655660448</c:v>
                </c:pt>
                <c:pt idx="69" formatCode="0.00">
                  <c:v>0.67205768136278676</c:v>
                </c:pt>
                <c:pt idx="70" formatCode="0.00">
                  <c:v>0.67203401707216315</c:v>
                </c:pt>
                <c:pt idx="71" formatCode="0.00">
                  <c:v>0.65239480061304767</c:v>
                </c:pt>
                <c:pt idx="72" formatCode="0.00">
                  <c:v>0.64919153428784382</c:v>
                </c:pt>
                <c:pt idx="73" formatCode="0.00">
                  <c:v>0.71887612181913563</c:v>
                </c:pt>
                <c:pt idx="74" formatCode="0.00">
                  <c:v>0.63710762907621166</c:v>
                </c:pt>
                <c:pt idx="75" formatCode="0.00">
                  <c:v>0.61369294860491164</c:v>
                </c:pt>
                <c:pt idx="76" formatCode="0.00">
                  <c:v>0.71656301676766099</c:v>
                </c:pt>
                <c:pt idx="77" formatCode="0.00">
                  <c:v>0.73284169853172587</c:v>
                </c:pt>
                <c:pt idx="78" formatCode="0.00">
                  <c:v>0.71785406773516625</c:v>
                </c:pt>
                <c:pt idx="79" formatCode="0.00">
                  <c:v>0.71504478307500841</c:v>
                </c:pt>
                <c:pt idx="80" formatCode="0.00">
                  <c:v>0.72073129348872822</c:v>
                </c:pt>
                <c:pt idx="81" formatCode="0.00">
                  <c:v>0.70073983102623538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'3.4'!$BI$2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'3.4'!$BI$122:$BI$203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3.7977651382570645E-3</c:v>
                </c:pt>
                <c:pt idx="31" formatCode="0.00">
                  <c:v>2.0242003428222583E-3</c:v>
                </c:pt>
                <c:pt idx="32" formatCode="0.00">
                  <c:v>0</c:v>
                </c:pt>
                <c:pt idx="33" formatCode="0.00">
                  <c:v>3.7845601427423346E-3</c:v>
                </c:pt>
                <c:pt idx="34" formatCode="0.00">
                  <c:v>0</c:v>
                </c:pt>
                <c:pt idx="35" formatCode="0.00">
                  <c:v>1.0816243045936097E-2</c:v>
                </c:pt>
                <c:pt idx="36" formatCode="0.00">
                  <c:v>1.9345687385093483E-3</c:v>
                </c:pt>
                <c:pt idx="37" formatCode="0.00">
                  <c:v>1.1506926547627026E-3</c:v>
                </c:pt>
                <c:pt idx="38" formatCode="0.00">
                  <c:v>1.1061423502784805E-3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1.0100996911761879E-3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1.1617576335859524E-3</c:v>
                </c:pt>
                <c:pt idx="48" formatCode="0.00">
                  <c:v>9.5208465750943802E-4</c:v>
                </c:pt>
                <c:pt idx="49" formatCode="0.00">
                  <c:v>4.0960266607753065E-4</c:v>
                </c:pt>
                <c:pt idx="56" formatCode="0.00">
                  <c:v>9.2212864337169536E-4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3.6300333198229548E-4</c:v>
                </c:pt>
                <c:pt idx="60" formatCode="0.00">
                  <c:v>0</c:v>
                </c:pt>
                <c:pt idx="61" formatCode="0.00">
                  <c:v>0</c:v>
                </c:pt>
                <c:pt idx="62" formatCode="0.00">
                  <c:v>0</c:v>
                </c:pt>
                <c:pt idx="63" formatCode="0.00">
                  <c:v>5.6494202112998632E-2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5.7875417416683775E-4</c:v>
                </c:pt>
                <c:pt idx="67" formatCode="0.00">
                  <c:v>0</c:v>
                </c:pt>
                <c:pt idx="68" formatCode="0.00">
                  <c:v>6.7776147304572697E-4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0</c:v>
                </c:pt>
                <c:pt idx="75" formatCode="0.00">
                  <c:v>1.2963838737356896E-3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0</c:v>
                </c:pt>
                <c:pt idx="79" formatCode="0.00">
                  <c:v>0</c:v>
                </c:pt>
                <c:pt idx="80" formatCode="0.00">
                  <c:v>7.0949535328154538E-4</c:v>
                </c:pt>
                <c:pt idx="81" formatCode="0.00">
                  <c:v>9.8523738133394806E-4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774400"/>
        <c:axId val="140788480"/>
      </c:lineChart>
      <c:dateAx>
        <c:axId val="14077440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0788480"/>
        <c:crosses val="autoZero"/>
        <c:auto val="1"/>
        <c:lblOffset val="100"/>
        <c:baseTimeUnit val="months"/>
      </c:dateAx>
      <c:valAx>
        <c:axId val="140788480"/>
        <c:scaling>
          <c:orientation val="minMax"/>
          <c:max val="1"/>
          <c:min val="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40774400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73568260869565216"/>
          <c:w val="1"/>
          <c:h val="0.2643173913043478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6786347874857801"/>
        </c:manualLayout>
      </c:layout>
      <c:lineChart>
        <c:grouping val="standard"/>
        <c:varyColors val="0"/>
        <c:ser>
          <c:idx val="0"/>
          <c:order val="0"/>
          <c:tx>
            <c:strRef>
              <c:f>'3.4'!$BJ$2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'3.4'!$BJ$3:$BJ$84</c:f>
              <c:numCache>
                <c:formatCode>0.00</c:formatCode>
                <c:ptCount val="82"/>
                <c:pt idx="0">
                  <c:v>7.6923076923076927E-2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7.6923076923076927E-2</c:v>
                </c:pt>
                <c:pt idx="4">
                  <c:v>7.6923076923076927E-2</c:v>
                </c:pt>
                <c:pt idx="5">
                  <c:v>7.6923076923076927E-2</c:v>
                </c:pt>
                <c:pt idx="6">
                  <c:v>7.6923076923076927E-2</c:v>
                </c:pt>
                <c:pt idx="7">
                  <c:v>7.6923076923076927E-2</c:v>
                </c:pt>
                <c:pt idx="8">
                  <c:v>7.6923076923076927E-2</c:v>
                </c:pt>
                <c:pt idx="9">
                  <c:v>7.6923076923076927E-2</c:v>
                </c:pt>
                <c:pt idx="10">
                  <c:v>7.6923076923076927E-2</c:v>
                </c:pt>
                <c:pt idx="11">
                  <c:v>7.6923076923076927E-2</c:v>
                </c:pt>
                <c:pt idx="12">
                  <c:v>7.6923076923076927E-2</c:v>
                </c:pt>
                <c:pt idx="13">
                  <c:v>7.6923076923076927E-2</c:v>
                </c:pt>
                <c:pt idx="14">
                  <c:v>7.6923076923076927E-2</c:v>
                </c:pt>
                <c:pt idx="15">
                  <c:v>7.6923076923076927E-2</c:v>
                </c:pt>
                <c:pt idx="16">
                  <c:v>7.6923076923076927E-2</c:v>
                </c:pt>
                <c:pt idx="17">
                  <c:v>7.6923076923076927E-2</c:v>
                </c:pt>
                <c:pt idx="18">
                  <c:v>7.6923076923076927E-2</c:v>
                </c:pt>
                <c:pt idx="19">
                  <c:v>7.6923076923076927E-2</c:v>
                </c:pt>
                <c:pt idx="20">
                  <c:v>7.6923076923076927E-2</c:v>
                </c:pt>
                <c:pt idx="21">
                  <c:v>7.6923076923076927E-2</c:v>
                </c:pt>
                <c:pt idx="22">
                  <c:v>7.6923076923076927E-2</c:v>
                </c:pt>
                <c:pt idx="23">
                  <c:v>7.6923076923076927E-2</c:v>
                </c:pt>
                <c:pt idx="24">
                  <c:v>7.6923076923076927E-2</c:v>
                </c:pt>
                <c:pt idx="25">
                  <c:v>7.6923076923076927E-2</c:v>
                </c:pt>
                <c:pt idx="26">
                  <c:v>7.6923076923076927E-2</c:v>
                </c:pt>
                <c:pt idx="27">
                  <c:v>7.6923076923076927E-2</c:v>
                </c:pt>
                <c:pt idx="28">
                  <c:v>7.6923076923076927E-2</c:v>
                </c:pt>
                <c:pt idx="29">
                  <c:v>7.6923076923076927E-2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4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'3.4'!$BK$2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'3.4'!$BK$3:$BK$84</c:f>
              <c:numCache>
                <c:formatCode>0.00</c:formatCode>
                <c:ptCount val="82"/>
                <c:pt idx="0">
                  <c:v>4.1923076923076925</c:v>
                </c:pt>
                <c:pt idx="1">
                  <c:v>4.1923076923076925</c:v>
                </c:pt>
                <c:pt idx="2">
                  <c:v>4.1923076923076925</c:v>
                </c:pt>
                <c:pt idx="3">
                  <c:v>4.1923076923076925</c:v>
                </c:pt>
                <c:pt idx="4">
                  <c:v>4.1923076923076925</c:v>
                </c:pt>
                <c:pt idx="5">
                  <c:v>4.1923076923076925</c:v>
                </c:pt>
                <c:pt idx="6">
                  <c:v>4.1923076923076925</c:v>
                </c:pt>
                <c:pt idx="7">
                  <c:v>4.1923076923076925</c:v>
                </c:pt>
                <c:pt idx="8">
                  <c:v>4.1923076923076925</c:v>
                </c:pt>
                <c:pt idx="9">
                  <c:v>4.1923076923076925</c:v>
                </c:pt>
                <c:pt idx="10">
                  <c:v>4.1923076923076925</c:v>
                </c:pt>
                <c:pt idx="11">
                  <c:v>4.1923076923076925</c:v>
                </c:pt>
                <c:pt idx="12">
                  <c:v>4.1923076923076925</c:v>
                </c:pt>
                <c:pt idx="13">
                  <c:v>4.1923076923076925</c:v>
                </c:pt>
                <c:pt idx="14">
                  <c:v>4.1923076923076925</c:v>
                </c:pt>
                <c:pt idx="15">
                  <c:v>4.1923076923076925</c:v>
                </c:pt>
                <c:pt idx="16">
                  <c:v>4.1923076923076925</c:v>
                </c:pt>
                <c:pt idx="17">
                  <c:v>4.1923076923076925</c:v>
                </c:pt>
                <c:pt idx="18">
                  <c:v>4.1923076923076925</c:v>
                </c:pt>
                <c:pt idx="19">
                  <c:v>4.1923076923076925</c:v>
                </c:pt>
                <c:pt idx="20">
                  <c:v>4.1923076923076925</c:v>
                </c:pt>
                <c:pt idx="21">
                  <c:v>4.1923076923076925</c:v>
                </c:pt>
                <c:pt idx="22">
                  <c:v>4.1923076923076925</c:v>
                </c:pt>
                <c:pt idx="23">
                  <c:v>4.1923076923076925</c:v>
                </c:pt>
                <c:pt idx="24">
                  <c:v>4.1923076923076925</c:v>
                </c:pt>
                <c:pt idx="25">
                  <c:v>4.1923076923076925</c:v>
                </c:pt>
                <c:pt idx="26">
                  <c:v>4.1923076923076925</c:v>
                </c:pt>
                <c:pt idx="27">
                  <c:v>4.1923076923076925</c:v>
                </c:pt>
                <c:pt idx="28">
                  <c:v>4.1923076923076925</c:v>
                </c:pt>
                <c:pt idx="29">
                  <c:v>4.1923076923076925</c:v>
                </c:pt>
                <c:pt idx="30">
                  <c:v>6</c:v>
                </c:pt>
                <c:pt idx="31">
                  <c:v>4</c:v>
                </c:pt>
                <c:pt idx="32">
                  <c:v>4</c:v>
                </c:pt>
                <c:pt idx="33">
                  <c:v>3</c:v>
                </c:pt>
                <c:pt idx="34">
                  <c:v>3</c:v>
                </c:pt>
                <c:pt idx="35">
                  <c:v>33</c:v>
                </c:pt>
                <c:pt idx="36">
                  <c:v>2</c:v>
                </c:pt>
                <c:pt idx="37">
                  <c:v>4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2</c:v>
                </c:pt>
                <c:pt idx="42">
                  <c:v>3</c:v>
                </c:pt>
                <c:pt idx="43">
                  <c:v>5</c:v>
                </c:pt>
                <c:pt idx="44">
                  <c:v>4</c:v>
                </c:pt>
                <c:pt idx="45">
                  <c:v>3</c:v>
                </c:pt>
                <c:pt idx="46">
                  <c:v>4</c:v>
                </c:pt>
                <c:pt idx="47">
                  <c:v>4</c:v>
                </c:pt>
                <c:pt idx="48">
                  <c:v>3</c:v>
                </c:pt>
                <c:pt idx="49">
                  <c:v>3</c:v>
                </c:pt>
                <c:pt idx="50">
                  <c:v>2.8571428571428501</c:v>
                </c:pt>
                <c:pt idx="51">
                  <c:v>2.71428571428571</c:v>
                </c:pt>
                <c:pt idx="52">
                  <c:v>2.5714285714285698</c:v>
                </c:pt>
                <c:pt idx="53">
                  <c:v>2.4285714285714199</c:v>
                </c:pt>
                <c:pt idx="54">
                  <c:v>2.2857142857142803</c:v>
                </c:pt>
                <c:pt idx="55">
                  <c:v>2.1428571428571401</c:v>
                </c:pt>
                <c:pt idx="56">
                  <c:v>2</c:v>
                </c:pt>
                <c:pt idx="57">
                  <c:v>3</c:v>
                </c:pt>
                <c:pt idx="58">
                  <c:v>2</c:v>
                </c:pt>
                <c:pt idx="59">
                  <c:v>4</c:v>
                </c:pt>
                <c:pt idx="60">
                  <c:v>5</c:v>
                </c:pt>
                <c:pt idx="61">
                  <c:v>5</c:v>
                </c:pt>
                <c:pt idx="62">
                  <c:v>4</c:v>
                </c:pt>
                <c:pt idx="63">
                  <c:v>27</c:v>
                </c:pt>
                <c:pt idx="64">
                  <c:v>4</c:v>
                </c:pt>
                <c:pt idx="65">
                  <c:v>3</c:v>
                </c:pt>
                <c:pt idx="66">
                  <c:v>3</c:v>
                </c:pt>
                <c:pt idx="67">
                  <c:v>7.0000000000000009</c:v>
                </c:pt>
                <c:pt idx="68">
                  <c:v>3</c:v>
                </c:pt>
                <c:pt idx="69">
                  <c:v>1</c:v>
                </c:pt>
                <c:pt idx="70">
                  <c:v>3</c:v>
                </c:pt>
                <c:pt idx="71">
                  <c:v>4</c:v>
                </c:pt>
                <c:pt idx="72">
                  <c:v>2</c:v>
                </c:pt>
                <c:pt idx="73">
                  <c:v>4</c:v>
                </c:pt>
                <c:pt idx="74">
                  <c:v>3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3</c:v>
                </c:pt>
                <c:pt idx="79">
                  <c:v>2</c:v>
                </c:pt>
                <c:pt idx="80">
                  <c:v>1</c:v>
                </c:pt>
                <c:pt idx="81">
                  <c:v>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'3.4'!$BL$2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'3.4'!$BL$3:$BL$84</c:f>
              <c:numCache>
                <c:formatCode>0.00</c:formatCode>
                <c:ptCount val="82"/>
                <c:pt idx="0">
                  <c:v>9.1923076923076898</c:v>
                </c:pt>
                <c:pt idx="1">
                  <c:v>9.1923076923076898</c:v>
                </c:pt>
                <c:pt idx="2">
                  <c:v>9.1923076923076898</c:v>
                </c:pt>
                <c:pt idx="3">
                  <c:v>9.1923076923076898</c:v>
                </c:pt>
                <c:pt idx="4">
                  <c:v>9.1923076923076898</c:v>
                </c:pt>
                <c:pt idx="5">
                  <c:v>9.1923076923076898</c:v>
                </c:pt>
                <c:pt idx="6">
                  <c:v>9.1923076923076898</c:v>
                </c:pt>
                <c:pt idx="7">
                  <c:v>9.1923076923076898</c:v>
                </c:pt>
                <c:pt idx="8">
                  <c:v>9.1923076923076898</c:v>
                </c:pt>
                <c:pt idx="9">
                  <c:v>9.1923076923076898</c:v>
                </c:pt>
                <c:pt idx="10">
                  <c:v>9.1923076923076898</c:v>
                </c:pt>
                <c:pt idx="11">
                  <c:v>9.1923076923076898</c:v>
                </c:pt>
                <c:pt idx="12">
                  <c:v>9.1923076923076898</c:v>
                </c:pt>
                <c:pt idx="13">
                  <c:v>9.1923076923076898</c:v>
                </c:pt>
                <c:pt idx="14">
                  <c:v>9.1923076923076898</c:v>
                </c:pt>
                <c:pt idx="15">
                  <c:v>9.1923076923076898</c:v>
                </c:pt>
                <c:pt idx="16">
                  <c:v>9.1923076923076898</c:v>
                </c:pt>
                <c:pt idx="17">
                  <c:v>9.1923076923076898</c:v>
                </c:pt>
                <c:pt idx="18">
                  <c:v>9.1923076923076898</c:v>
                </c:pt>
                <c:pt idx="19">
                  <c:v>9.1923076923076898</c:v>
                </c:pt>
                <c:pt idx="20">
                  <c:v>9.1923076923076898</c:v>
                </c:pt>
                <c:pt idx="21">
                  <c:v>9.1923076923076898</c:v>
                </c:pt>
                <c:pt idx="22">
                  <c:v>9.1923076923076898</c:v>
                </c:pt>
                <c:pt idx="23">
                  <c:v>9.1923076923076898</c:v>
                </c:pt>
                <c:pt idx="24">
                  <c:v>9.1923076923076898</c:v>
                </c:pt>
                <c:pt idx="25">
                  <c:v>9.1923076923076898</c:v>
                </c:pt>
                <c:pt idx="26">
                  <c:v>9.1923076923076898</c:v>
                </c:pt>
                <c:pt idx="27">
                  <c:v>9.1923076923076898</c:v>
                </c:pt>
                <c:pt idx="28">
                  <c:v>9.1923076923076898</c:v>
                </c:pt>
                <c:pt idx="29">
                  <c:v>9.1923076923076898</c:v>
                </c:pt>
                <c:pt idx="30">
                  <c:v>24</c:v>
                </c:pt>
                <c:pt idx="31">
                  <c:v>18</c:v>
                </c:pt>
                <c:pt idx="32">
                  <c:v>20</c:v>
                </c:pt>
                <c:pt idx="33">
                  <c:v>18</c:v>
                </c:pt>
                <c:pt idx="34">
                  <c:v>20</c:v>
                </c:pt>
                <c:pt idx="35">
                  <c:v>61</c:v>
                </c:pt>
                <c:pt idx="36">
                  <c:v>18</c:v>
                </c:pt>
                <c:pt idx="37">
                  <c:v>19</c:v>
                </c:pt>
                <c:pt idx="38">
                  <c:v>21</c:v>
                </c:pt>
                <c:pt idx="39">
                  <c:v>18</c:v>
                </c:pt>
                <c:pt idx="40">
                  <c:v>15</c:v>
                </c:pt>
                <c:pt idx="41">
                  <c:v>19</c:v>
                </c:pt>
                <c:pt idx="42">
                  <c:v>17</c:v>
                </c:pt>
                <c:pt idx="43">
                  <c:v>19</c:v>
                </c:pt>
                <c:pt idx="44">
                  <c:v>5</c:v>
                </c:pt>
                <c:pt idx="45">
                  <c:v>7.0000000000000009</c:v>
                </c:pt>
                <c:pt idx="46">
                  <c:v>4</c:v>
                </c:pt>
                <c:pt idx="47">
                  <c:v>5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5">
                  <c:v>4</c:v>
                </c:pt>
                <c:pt idx="56">
                  <c:v>4</c:v>
                </c:pt>
                <c:pt idx="57">
                  <c:v>3</c:v>
                </c:pt>
                <c:pt idx="58">
                  <c:v>4</c:v>
                </c:pt>
                <c:pt idx="59">
                  <c:v>4</c:v>
                </c:pt>
                <c:pt idx="60">
                  <c:v>5</c:v>
                </c:pt>
                <c:pt idx="61">
                  <c:v>4</c:v>
                </c:pt>
                <c:pt idx="62">
                  <c:v>4</c:v>
                </c:pt>
                <c:pt idx="63">
                  <c:v>23</c:v>
                </c:pt>
                <c:pt idx="64">
                  <c:v>5</c:v>
                </c:pt>
                <c:pt idx="65">
                  <c:v>5</c:v>
                </c:pt>
                <c:pt idx="66">
                  <c:v>2</c:v>
                </c:pt>
                <c:pt idx="67">
                  <c:v>6</c:v>
                </c:pt>
                <c:pt idx="68">
                  <c:v>5</c:v>
                </c:pt>
                <c:pt idx="69">
                  <c:v>3</c:v>
                </c:pt>
                <c:pt idx="70">
                  <c:v>5</c:v>
                </c:pt>
                <c:pt idx="71">
                  <c:v>3</c:v>
                </c:pt>
                <c:pt idx="72">
                  <c:v>3</c:v>
                </c:pt>
                <c:pt idx="73">
                  <c:v>4</c:v>
                </c:pt>
                <c:pt idx="74">
                  <c:v>2</c:v>
                </c:pt>
                <c:pt idx="75">
                  <c:v>4</c:v>
                </c:pt>
                <c:pt idx="76">
                  <c:v>3</c:v>
                </c:pt>
                <c:pt idx="77">
                  <c:v>4</c:v>
                </c:pt>
                <c:pt idx="78">
                  <c:v>3</c:v>
                </c:pt>
                <c:pt idx="79">
                  <c:v>1</c:v>
                </c:pt>
                <c:pt idx="80">
                  <c:v>5</c:v>
                </c:pt>
                <c:pt idx="81">
                  <c:v>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'3.4'!$BM$2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'3.4'!$BM$3:$BM$84</c:f>
              <c:numCache>
                <c:formatCode>0.00</c:formatCode>
                <c:ptCount val="82"/>
                <c:pt idx="0">
                  <c:v>14.307692307692301</c:v>
                </c:pt>
                <c:pt idx="1">
                  <c:v>14.307692307692301</c:v>
                </c:pt>
                <c:pt idx="2">
                  <c:v>14.307692307692301</c:v>
                </c:pt>
                <c:pt idx="3">
                  <c:v>14.307692307692301</c:v>
                </c:pt>
                <c:pt idx="4">
                  <c:v>14.307692307692301</c:v>
                </c:pt>
                <c:pt idx="5">
                  <c:v>14.307692307692301</c:v>
                </c:pt>
                <c:pt idx="6">
                  <c:v>14.307692307692301</c:v>
                </c:pt>
                <c:pt idx="7">
                  <c:v>14.307692307692301</c:v>
                </c:pt>
                <c:pt idx="8">
                  <c:v>14.307692307692301</c:v>
                </c:pt>
                <c:pt idx="9">
                  <c:v>14.307692307692301</c:v>
                </c:pt>
                <c:pt idx="10">
                  <c:v>14.307692307692301</c:v>
                </c:pt>
                <c:pt idx="11">
                  <c:v>14.307692307692301</c:v>
                </c:pt>
                <c:pt idx="12">
                  <c:v>14.307692307692301</c:v>
                </c:pt>
                <c:pt idx="13">
                  <c:v>14.307692307692301</c:v>
                </c:pt>
                <c:pt idx="14">
                  <c:v>14.307692307692301</c:v>
                </c:pt>
                <c:pt idx="15">
                  <c:v>14.307692307692301</c:v>
                </c:pt>
                <c:pt idx="16">
                  <c:v>14.307692307692301</c:v>
                </c:pt>
                <c:pt idx="17">
                  <c:v>14.307692307692301</c:v>
                </c:pt>
                <c:pt idx="18">
                  <c:v>14.307692307692301</c:v>
                </c:pt>
                <c:pt idx="19">
                  <c:v>14.307692307692301</c:v>
                </c:pt>
                <c:pt idx="20">
                  <c:v>14.307692307692301</c:v>
                </c:pt>
                <c:pt idx="21">
                  <c:v>14.307692307692301</c:v>
                </c:pt>
                <c:pt idx="22">
                  <c:v>14.307692307692301</c:v>
                </c:pt>
                <c:pt idx="23">
                  <c:v>14.307692307692301</c:v>
                </c:pt>
                <c:pt idx="24">
                  <c:v>14.307692307692301</c:v>
                </c:pt>
                <c:pt idx="25">
                  <c:v>14.307692307692301</c:v>
                </c:pt>
                <c:pt idx="26">
                  <c:v>14.307692307692301</c:v>
                </c:pt>
                <c:pt idx="27">
                  <c:v>14.307692307692301</c:v>
                </c:pt>
                <c:pt idx="28">
                  <c:v>14.307692307692301</c:v>
                </c:pt>
                <c:pt idx="29">
                  <c:v>14.307692307692301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13</c:v>
                </c:pt>
                <c:pt idx="45">
                  <c:v>11</c:v>
                </c:pt>
                <c:pt idx="46">
                  <c:v>13</c:v>
                </c:pt>
                <c:pt idx="47">
                  <c:v>15</c:v>
                </c:pt>
                <c:pt idx="48">
                  <c:v>12</c:v>
                </c:pt>
                <c:pt idx="49">
                  <c:v>81</c:v>
                </c:pt>
                <c:pt idx="50">
                  <c:v>70.85714285714279</c:v>
                </c:pt>
                <c:pt idx="51">
                  <c:v>60.714285714285701</c:v>
                </c:pt>
                <c:pt idx="52">
                  <c:v>50.571428571428498</c:v>
                </c:pt>
                <c:pt idx="53">
                  <c:v>40.428571428571402</c:v>
                </c:pt>
                <c:pt idx="54">
                  <c:v>30.285714285714199</c:v>
                </c:pt>
                <c:pt idx="55">
                  <c:v>20.1428571428571</c:v>
                </c:pt>
                <c:pt idx="56">
                  <c:v>10</c:v>
                </c:pt>
                <c:pt idx="57">
                  <c:v>10</c:v>
                </c:pt>
                <c:pt idx="58">
                  <c:v>7.0000000000000009</c:v>
                </c:pt>
                <c:pt idx="59">
                  <c:v>13</c:v>
                </c:pt>
                <c:pt idx="60">
                  <c:v>11</c:v>
                </c:pt>
                <c:pt idx="61">
                  <c:v>13</c:v>
                </c:pt>
                <c:pt idx="62">
                  <c:v>13</c:v>
                </c:pt>
                <c:pt idx="63">
                  <c:v>21</c:v>
                </c:pt>
                <c:pt idx="64">
                  <c:v>13</c:v>
                </c:pt>
                <c:pt idx="65">
                  <c:v>13</c:v>
                </c:pt>
                <c:pt idx="66">
                  <c:v>10</c:v>
                </c:pt>
                <c:pt idx="67">
                  <c:v>11</c:v>
                </c:pt>
                <c:pt idx="68">
                  <c:v>12</c:v>
                </c:pt>
                <c:pt idx="69">
                  <c:v>13</c:v>
                </c:pt>
                <c:pt idx="70">
                  <c:v>12</c:v>
                </c:pt>
                <c:pt idx="71">
                  <c:v>10</c:v>
                </c:pt>
                <c:pt idx="72">
                  <c:v>13</c:v>
                </c:pt>
                <c:pt idx="73">
                  <c:v>9</c:v>
                </c:pt>
                <c:pt idx="74">
                  <c:v>14.000000000000002</c:v>
                </c:pt>
                <c:pt idx="75">
                  <c:v>15</c:v>
                </c:pt>
                <c:pt idx="76">
                  <c:v>20</c:v>
                </c:pt>
                <c:pt idx="77">
                  <c:v>11</c:v>
                </c:pt>
                <c:pt idx="78">
                  <c:v>11</c:v>
                </c:pt>
                <c:pt idx="79">
                  <c:v>14.000000000000002</c:v>
                </c:pt>
                <c:pt idx="80">
                  <c:v>15</c:v>
                </c:pt>
                <c:pt idx="81">
                  <c:v>12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'3.4'!$BN$2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'3.4'!$BN$3:$BN$84</c:f>
              <c:numCache>
                <c:formatCode>0.00</c:formatCode>
                <c:ptCount val="82"/>
                <c:pt idx="0">
                  <c:v>71.971153846153854</c:v>
                </c:pt>
                <c:pt idx="1">
                  <c:v>71.971153846153854</c:v>
                </c:pt>
                <c:pt idx="2">
                  <c:v>71.971153846153854</c:v>
                </c:pt>
                <c:pt idx="3">
                  <c:v>71.971153846153854</c:v>
                </c:pt>
                <c:pt idx="4">
                  <c:v>71.971153846153854</c:v>
                </c:pt>
                <c:pt idx="5">
                  <c:v>71.971153846153854</c:v>
                </c:pt>
                <c:pt idx="6">
                  <c:v>71.971153846153854</c:v>
                </c:pt>
                <c:pt idx="7">
                  <c:v>71.971153846153854</c:v>
                </c:pt>
                <c:pt idx="8">
                  <c:v>71.971153846153854</c:v>
                </c:pt>
                <c:pt idx="9">
                  <c:v>71.971153846153854</c:v>
                </c:pt>
                <c:pt idx="10">
                  <c:v>71.971153846153854</c:v>
                </c:pt>
                <c:pt idx="11">
                  <c:v>71.971153846153854</c:v>
                </c:pt>
                <c:pt idx="12">
                  <c:v>71.971153846153854</c:v>
                </c:pt>
                <c:pt idx="13">
                  <c:v>71.971153846153854</c:v>
                </c:pt>
                <c:pt idx="14">
                  <c:v>71.971153846153854</c:v>
                </c:pt>
                <c:pt idx="15">
                  <c:v>71.971153846153854</c:v>
                </c:pt>
                <c:pt idx="16">
                  <c:v>71.971153846153854</c:v>
                </c:pt>
                <c:pt idx="17">
                  <c:v>71.971153846153854</c:v>
                </c:pt>
                <c:pt idx="18">
                  <c:v>71.971153846153854</c:v>
                </c:pt>
                <c:pt idx="19">
                  <c:v>71.971153846153854</c:v>
                </c:pt>
                <c:pt idx="20">
                  <c:v>71.971153846153854</c:v>
                </c:pt>
                <c:pt idx="21">
                  <c:v>71.971153846153854</c:v>
                </c:pt>
                <c:pt idx="22">
                  <c:v>71.971153846153854</c:v>
                </c:pt>
                <c:pt idx="23">
                  <c:v>71.971153846153854</c:v>
                </c:pt>
                <c:pt idx="24">
                  <c:v>71.971153846153854</c:v>
                </c:pt>
                <c:pt idx="25">
                  <c:v>71.971153846153854</c:v>
                </c:pt>
                <c:pt idx="26">
                  <c:v>71.971153846153854</c:v>
                </c:pt>
                <c:pt idx="27">
                  <c:v>71.971153846153854</c:v>
                </c:pt>
                <c:pt idx="28">
                  <c:v>71.971153846153854</c:v>
                </c:pt>
                <c:pt idx="29">
                  <c:v>71.971153846153854</c:v>
                </c:pt>
                <c:pt idx="30">
                  <c:v>70</c:v>
                </c:pt>
                <c:pt idx="31">
                  <c:v>78</c:v>
                </c:pt>
                <c:pt idx="32">
                  <c:v>75</c:v>
                </c:pt>
                <c:pt idx="33">
                  <c:v>79</c:v>
                </c:pt>
                <c:pt idx="34">
                  <c:v>76</c:v>
                </c:pt>
                <c:pt idx="35">
                  <c:v>5</c:v>
                </c:pt>
                <c:pt idx="36">
                  <c:v>79</c:v>
                </c:pt>
                <c:pt idx="37">
                  <c:v>78</c:v>
                </c:pt>
                <c:pt idx="38">
                  <c:v>76</c:v>
                </c:pt>
                <c:pt idx="39">
                  <c:v>78.5</c:v>
                </c:pt>
                <c:pt idx="40">
                  <c:v>81</c:v>
                </c:pt>
                <c:pt idx="41">
                  <c:v>79</c:v>
                </c:pt>
                <c:pt idx="42">
                  <c:v>80</c:v>
                </c:pt>
                <c:pt idx="43">
                  <c:v>76</c:v>
                </c:pt>
                <c:pt idx="44">
                  <c:v>78</c:v>
                </c:pt>
                <c:pt idx="45">
                  <c:v>80</c:v>
                </c:pt>
                <c:pt idx="46">
                  <c:v>78</c:v>
                </c:pt>
                <c:pt idx="47">
                  <c:v>77</c:v>
                </c:pt>
                <c:pt idx="48">
                  <c:v>82</c:v>
                </c:pt>
                <c:pt idx="49">
                  <c:v>13</c:v>
                </c:pt>
                <c:pt idx="50">
                  <c:v>23.1428571428571</c:v>
                </c:pt>
                <c:pt idx="51">
                  <c:v>33.285714285714199</c:v>
                </c:pt>
                <c:pt idx="52">
                  <c:v>43.428571428571402</c:v>
                </c:pt>
                <c:pt idx="53">
                  <c:v>53.571428571428505</c:v>
                </c:pt>
                <c:pt idx="54">
                  <c:v>63.714285714285701</c:v>
                </c:pt>
                <c:pt idx="55">
                  <c:v>73.857142857142804</c:v>
                </c:pt>
                <c:pt idx="56">
                  <c:v>84</c:v>
                </c:pt>
                <c:pt idx="57">
                  <c:v>84</c:v>
                </c:pt>
                <c:pt idx="58">
                  <c:v>86</c:v>
                </c:pt>
                <c:pt idx="59">
                  <c:v>79</c:v>
                </c:pt>
                <c:pt idx="60">
                  <c:v>80</c:v>
                </c:pt>
                <c:pt idx="61">
                  <c:v>79</c:v>
                </c:pt>
                <c:pt idx="62">
                  <c:v>78</c:v>
                </c:pt>
                <c:pt idx="63">
                  <c:v>17</c:v>
                </c:pt>
                <c:pt idx="64">
                  <c:v>77</c:v>
                </c:pt>
                <c:pt idx="65">
                  <c:v>78</c:v>
                </c:pt>
                <c:pt idx="66">
                  <c:v>84</c:v>
                </c:pt>
                <c:pt idx="67">
                  <c:v>75</c:v>
                </c:pt>
                <c:pt idx="68">
                  <c:v>80</c:v>
                </c:pt>
                <c:pt idx="69">
                  <c:v>83</c:v>
                </c:pt>
                <c:pt idx="70">
                  <c:v>80</c:v>
                </c:pt>
                <c:pt idx="71">
                  <c:v>83</c:v>
                </c:pt>
                <c:pt idx="72">
                  <c:v>82</c:v>
                </c:pt>
                <c:pt idx="73">
                  <c:v>84</c:v>
                </c:pt>
                <c:pt idx="74">
                  <c:v>80</c:v>
                </c:pt>
                <c:pt idx="75">
                  <c:v>78</c:v>
                </c:pt>
                <c:pt idx="76">
                  <c:v>75</c:v>
                </c:pt>
                <c:pt idx="77">
                  <c:v>83</c:v>
                </c:pt>
                <c:pt idx="78">
                  <c:v>82</c:v>
                </c:pt>
                <c:pt idx="79">
                  <c:v>82</c:v>
                </c:pt>
                <c:pt idx="80">
                  <c:v>79</c:v>
                </c:pt>
                <c:pt idx="81">
                  <c:v>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'3.4'!$BO$2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'3.4'!$BO$3:$BO$84</c:f>
              <c:numCache>
                <c:formatCode>0.00</c:formatCode>
                <c:ptCount val="82"/>
                <c:pt idx="0">
                  <c:v>0.22115384615384617</c:v>
                </c:pt>
                <c:pt idx="1">
                  <c:v>0.22115384615384617</c:v>
                </c:pt>
                <c:pt idx="2">
                  <c:v>0.22115384615384617</c:v>
                </c:pt>
                <c:pt idx="3">
                  <c:v>0.22115384615384617</c:v>
                </c:pt>
                <c:pt idx="4">
                  <c:v>0.22115384615384617</c:v>
                </c:pt>
                <c:pt idx="5">
                  <c:v>0.22115384615384617</c:v>
                </c:pt>
                <c:pt idx="6">
                  <c:v>0.22115384615384617</c:v>
                </c:pt>
                <c:pt idx="7">
                  <c:v>0.22115384615384617</c:v>
                </c:pt>
                <c:pt idx="8">
                  <c:v>0.22115384615384617</c:v>
                </c:pt>
                <c:pt idx="9">
                  <c:v>0.22115384615384617</c:v>
                </c:pt>
                <c:pt idx="10">
                  <c:v>0.22115384615384617</c:v>
                </c:pt>
                <c:pt idx="11">
                  <c:v>0.22115384615384617</c:v>
                </c:pt>
                <c:pt idx="12">
                  <c:v>0.22115384615384617</c:v>
                </c:pt>
                <c:pt idx="13">
                  <c:v>0.22115384615384617</c:v>
                </c:pt>
                <c:pt idx="14">
                  <c:v>0.22115384615384617</c:v>
                </c:pt>
                <c:pt idx="15">
                  <c:v>0.22115384615384617</c:v>
                </c:pt>
                <c:pt idx="16">
                  <c:v>0.22115384615384617</c:v>
                </c:pt>
                <c:pt idx="17">
                  <c:v>0.22115384615384617</c:v>
                </c:pt>
                <c:pt idx="18">
                  <c:v>0.22115384615384617</c:v>
                </c:pt>
                <c:pt idx="19">
                  <c:v>0.22115384615384617</c:v>
                </c:pt>
                <c:pt idx="20">
                  <c:v>0.22115384615384617</c:v>
                </c:pt>
                <c:pt idx="21">
                  <c:v>0.22115384615384617</c:v>
                </c:pt>
                <c:pt idx="22">
                  <c:v>0.22115384615384617</c:v>
                </c:pt>
                <c:pt idx="23">
                  <c:v>0.22115384615384617</c:v>
                </c:pt>
                <c:pt idx="24">
                  <c:v>0.22115384615384617</c:v>
                </c:pt>
                <c:pt idx="25">
                  <c:v>0.22115384615384617</c:v>
                </c:pt>
                <c:pt idx="26">
                  <c:v>0.22115384615384617</c:v>
                </c:pt>
                <c:pt idx="27">
                  <c:v>0.22115384615384617</c:v>
                </c:pt>
                <c:pt idx="28">
                  <c:v>0.22115384615384617</c:v>
                </c:pt>
                <c:pt idx="29">
                  <c:v>0.22115384615384617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0.5</c:v>
                </c:pt>
                <c:pt idx="40">
                  <c:v>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7.0000000000000009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03936"/>
        <c:axId val="140905472"/>
      </c:lineChart>
      <c:dateAx>
        <c:axId val="14090393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0905472"/>
        <c:crosses val="autoZero"/>
        <c:auto val="1"/>
        <c:lblOffset val="100"/>
        <c:baseTimeUnit val="months"/>
      </c:dateAx>
      <c:valAx>
        <c:axId val="140905472"/>
        <c:scaling>
          <c:orientation val="minMax"/>
          <c:max val="100"/>
          <c:min val="-2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40903936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87395444459617899"/>
          <c:w val="1"/>
          <c:h val="0.1260455554038210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59172101449275361"/>
        </c:manualLayout>
      </c:layout>
      <c:lineChart>
        <c:grouping val="standard"/>
        <c:varyColors val="0"/>
        <c:ser>
          <c:idx val="0"/>
          <c:order val="0"/>
          <c:tx>
            <c:strRef>
              <c:f>'3.4'!$BJ$2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'3.4'!$BJ$122:$BJ$203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0</c:v>
                </c:pt>
                <c:pt idx="61" formatCode="0.00">
                  <c:v>0</c:v>
                </c:pt>
                <c:pt idx="62" formatCode="0.00">
                  <c:v>0</c:v>
                </c:pt>
                <c:pt idx="63" formatCode="0.00">
                  <c:v>3.9816061014035634E-2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0</c:v>
                </c:pt>
                <c:pt idx="67" formatCode="0.00">
                  <c:v>0</c:v>
                </c:pt>
                <c:pt idx="68" formatCode="0.0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0</c:v>
                </c:pt>
                <c:pt idx="75" formatCode="0.00">
                  <c:v>0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0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'3.4'!$BK$2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'3.4'!$BK$122:$BK$203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6.0008729387344487E-2</c:v>
                </c:pt>
                <c:pt idx="31" formatCode="0.00">
                  <c:v>3.5928621222692463E-2</c:v>
                </c:pt>
                <c:pt idx="32" formatCode="0.00">
                  <c:v>3.9684635024705067E-2</c:v>
                </c:pt>
                <c:pt idx="33" formatCode="0.00">
                  <c:v>2.5709129145814195E-2</c:v>
                </c:pt>
                <c:pt idx="34" formatCode="0.00">
                  <c:v>3.1490019876166439E-2</c:v>
                </c:pt>
                <c:pt idx="35" formatCode="0.00">
                  <c:v>0.32814768593570587</c:v>
                </c:pt>
                <c:pt idx="36" formatCode="0.00">
                  <c:v>2.4298756921234496E-2</c:v>
                </c:pt>
                <c:pt idx="37" formatCode="0.00">
                  <c:v>3.6379072902227104E-2</c:v>
                </c:pt>
                <c:pt idx="38" formatCode="0.00">
                  <c:v>3.4305092511696743E-2</c:v>
                </c:pt>
                <c:pt idx="40" formatCode="0.00">
                  <c:v>2.9391743280395951E-2</c:v>
                </c:pt>
                <c:pt idx="41" formatCode="0.00">
                  <c:v>1.6310691492686012E-2</c:v>
                </c:pt>
                <c:pt idx="42" formatCode="0.00">
                  <c:v>3.0247522723302833E-2</c:v>
                </c:pt>
                <c:pt idx="43" formatCode="0.00">
                  <c:v>5.2001894673437951E-2</c:v>
                </c:pt>
                <c:pt idx="44" formatCode="0.00">
                  <c:v>4.4710390583762714E-2</c:v>
                </c:pt>
                <c:pt idx="45" formatCode="0.00">
                  <c:v>2.5276311150624519E-2</c:v>
                </c:pt>
                <c:pt idx="46" formatCode="0.00">
                  <c:v>4.1978002014604915E-2</c:v>
                </c:pt>
                <c:pt idx="47" formatCode="0.00">
                  <c:v>3.6830608227046306E-2</c:v>
                </c:pt>
                <c:pt idx="48" formatCode="0.00">
                  <c:v>2.655168161692498E-2</c:v>
                </c:pt>
                <c:pt idx="49" formatCode="0.00">
                  <c:v>2.8220130373989679E-2</c:v>
                </c:pt>
                <c:pt idx="56" formatCode="0.00">
                  <c:v>2.0706478592790283E-2</c:v>
                </c:pt>
                <c:pt idx="57" formatCode="0.00">
                  <c:v>2.5880326639193311E-2</c:v>
                </c:pt>
                <c:pt idx="58" formatCode="0.00">
                  <c:v>2.0568162121515493E-2</c:v>
                </c:pt>
                <c:pt idx="59" formatCode="0.00">
                  <c:v>3.6473336533670145E-2</c:v>
                </c:pt>
                <c:pt idx="60" formatCode="0.00">
                  <c:v>4.6129755605697147E-2</c:v>
                </c:pt>
                <c:pt idx="61" formatCode="0.00">
                  <c:v>4.7206385948731867E-2</c:v>
                </c:pt>
                <c:pt idx="62" formatCode="0.00">
                  <c:v>3.9643699211008687E-2</c:v>
                </c:pt>
                <c:pt idx="63" formatCode="0.00">
                  <c:v>0.2745630008698417</c:v>
                </c:pt>
                <c:pt idx="64" formatCode="0.00">
                  <c:v>4.4786667363859757E-2</c:v>
                </c:pt>
                <c:pt idx="65" formatCode="0.00">
                  <c:v>3.1479664144823727E-2</c:v>
                </c:pt>
                <c:pt idx="66" formatCode="0.00">
                  <c:v>3.0199746691880375E-2</c:v>
                </c:pt>
                <c:pt idx="67" formatCode="0.00">
                  <c:v>7.3964590927854582E-2</c:v>
                </c:pt>
                <c:pt idx="68" formatCode="0.00">
                  <c:v>3.2640283937159446E-2</c:v>
                </c:pt>
                <c:pt idx="69" formatCode="0.00">
                  <c:v>1.3774186184110467E-2</c:v>
                </c:pt>
                <c:pt idx="70" formatCode="0.00">
                  <c:v>3.2225791157624875E-2</c:v>
                </c:pt>
                <c:pt idx="71" formatCode="0.00">
                  <c:v>3.5976163317250676E-2</c:v>
                </c:pt>
                <c:pt idx="72" formatCode="0.00">
                  <c:v>2.0798735346410406E-2</c:v>
                </c:pt>
                <c:pt idx="73" formatCode="0.00">
                  <c:v>3.644772499973345E-2</c:v>
                </c:pt>
                <c:pt idx="74" formatCode="0.00">
                  <c:v>3.2198758172566774E-2</c:v>
                </c:pt>
                <c:pt idx="75" formatCode="0.00">
                  <c:v>2.0243501967557805E-2</c:v>
                </c:pt>
                <c:pt idx="76" formatCode="0.00">
                  <c:v>1.8858552426120907E-2</c:v>
                </c:pt>
                <c:pt idx="77" formatCode="0.00">
                  <c:v>2.0547645671914638E-2</c:v>
                </c:pt>
                <c:pt idx="78" formatCode="0.00">
                  <c:v>3.2106309883167081E-2</c:v>
                </c:pt>
                <c:pt idx="79" formatCode="0.00">
                  <c:v>2.4079105312102951E-2</c:v>
                </c:pt>
                <c:pt idx="80" formatCode="0.00">
                  <c:v>6.7654014770669197E-3</c:v>
                </c:pt>
                <c:pt idx="81" formatCode="0.00">
                  <c:v>2.8292620846139031E-2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'3.4'!$BL$2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'3.4'!$BL$122:$BL$203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0.23537999732793369</c:v>
                </c:pt>
                <c:pt idx="31" formatCode="0.00">
                  <c:v>0.18283186356426798</c:v>
                </c:pt>
                <c:pt idx="32" formatCode="0.00">
                  <c:v>0.20292034829376657</c:v>
                </c:pt>
                <c:pt idx="33" formatCode="0.00">
                  <c:v>0.18344715338974008</c:v>
                </c:pt>
                <c:pt idx="34" formatCode="0.00">
                  <c:v>0.2024624086954703</c:v>
                </c:pt>
                <c:pt idx="35" formatCode="0.00">
                  <c:v>0.60948129054593669</c:v>
                </c:pt>
                <c:pt idx="36" formatCode="0.00">
                  <c:v>0.18155731067653685</c:v>
                </c:pt>
                <c:pt idx="37" formatCode="0.00">
                  <c:v>0.18638332382354836</c:v>
                </c:pt>
                <c:pt idx="38" formatCode="0.00">
                  <c:v>0.20778627551942092</c:v>
                </c:pt>
                <c:pt idx="40" formatCode="0.00">
                  <c:v>0.14892590458171234</c:v>
                </c:pt>
                <c:pt idx="41" formatCode="0.00">
                  <c:v>0.19275273146562144</c:v>
                </c:pt>
                <c:pt idx="42" formatCode="0.00">
                  <c:v>0.17300736774374545</c:v>
                </c:pt>
                <c:pt idx="43" formatCode="0.00">
                  <c:v>0.18723323321663973</c:v>
                </c:pt>
                <c:pt idx="44" formatCode="0.00">
                  <c:v>4.7730318117355258E-2</c:v>
                </c:pt>
                <c:pt idx="45" formatCode="0.00">
                  <c:v>7.1493315693869686E-2</c:v>
                </c:pt>
                <c:pt idx="46" formatCode="0.00">
                  <c:v>4.403774948942818E-2</c:v>
                </c:pt>
                <c:pt idx="47" formatCode="0.00">
                  <c:v>4.6528567613500479E-2</c:v>
                </c:pt>
                <c:pt idx="48" formatCode="0.00">
                  <c:v>3.689949117979887E-2</c:v>
                </c:pt>
                <c:pt idx="49" formatCode="0.00">
                  <c:v>3.5696895856012274E-2</c:v>
                </c:pt>
                <c:pt idx="56" formatCode="0.00">
                  <c:v>3.7616622558175696E-2</c:v>
                </c:pt>
                <c:pt idx="57" formatCode="0.00">
                  <c:v>2.7620739892548006E-2</c:v>
                </c:pt>
                <c:pt idx="58" formatCode="0.00">
                  <c:v>4.4321268132771444E-2</c:v>
                </c:pt>
                <c:pt idx="59" formatCode="0.00">
                  <c:v>4.3155152450842622E-2</c:v>
                </c:pt>
                <c:pt idx="60" formatCode="0.00">
                  <c:v>4.6930948227398843E-2</c:v>
                </c:pt>
                <c:pt idx="61" formatCode="0.00">
                  <c:v>3.9254494546621901E-2</c:v>
                </c:pt>
                <c:pt idx="62" formatCode="0.00">
                  <c:v>3.8011222678053902E-2</c:v>
                </c:pt>
                <c:pt idx="63" formatCode="0.00">
                  <c:v>0.22869446332195137</c:v>
                </c:pt>
                <c:pt idx="64" formatCode="0.00">
                  <c:v>4.5466315096619532E-2</c:v>
                </c:pt>
                <c:pt idx="65" formatCode="0.00">
                  <c:v>5.258165094814906E-2</c:v>
                </c:pt>
                <c:pt idx="66" formatCode="0.00">
                  <c:v>2.2920971800448071E-2</c:v>
                </c:pt>
                <c:pt idx="67" formatCode="0.00">
                  <c:v>6.4885357107243274E-2</c:v>
                </c:pt>
                <c:pt idx="68" formatCode="0.00">
                  <c:v>4.6565755579790036E-2</c:v>
                </c:pt>
                <c:pt idx="69" formatCode="0.00">
                  <c:v>2.9013461086178395E-2</c:v>
                </c:pt>
                <c:pt idx="70" formatCode="0.00">
                  <c:v>4.5798705180145206E-2</c:v>
                </c:pt>
                <c:pt idx="71" formatCode="0.00">
                  <c:v>2.7896058640193261E-2</c:v>
                </c:pt>
                <c:pt idx="72" formatCode="0.00">
                  <c:v>2.7723739661080268E-2</c:v>
                </c:pt>
                <c:pt idx="73" formatCode="0.00">
                  <c:v>3.9382339541741376E-2</c:v>
                </c:pt>
                <c:pt idx="74" formatCode="0.00">
                  <c:v>2.4236912609713515E-2</c:v>
                </c:pt>
                <c:pt idx="75" formatCode="0.00">
                  <c:v>4.1818581933203071E-2</c:v>
                </c:pt>
                <c:pt idx="76" formatCode="0.00">
                  <c:v>3.1847909980376635E-2</c:v>
                </c:pt>
                <c:pt idx="77" formatCode="0.00">
                  <c:v>3.7112682613208804E-2</c:v>
                </c:pt>
                <c:pt idx="78" formatCode="0.00">
                  <c:v>3.2376805380191963E-2</c:v>
                </c:pt>
                <c:pt idx="79" formatCode="0.00">
                  <c:v>1.2062194902051005E-2</c:v>
                </c:pt>
                <c:pt idx="80" formatCode="0.00">
                  <c:v>4.888971718613145E-2</c:v>
                </c:pt>
                <c:pt idx="81" formatCode="0.00">
                  <c:v>3.9415456776265942E-2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'3.4'!$BM$2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'3.4'!$BM$122:$BM$203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0.12949686406593652</c:v>
                </c:pt>
                <c:pt idx="45" formatCode="0.00">
                  <c:v>0.10616770196419775</c:v>
                </c:pt>
                <c:pt idx="46" formatCode="0.00">
                  <c:v>0.13102545435952603</c:v>
                </c:pt>
                <c:pt idx="47" formatCode="0.00">
                  <c:v>0.14614405855907175</c:v>
                </c:pt>
                <c:pt idx="48" formatCode="0.00">
                  <c:v>0.11934866090833895</c:v>
                </c:pt>
                <c:pt idx="49" formatCode="0.00">
                  <c:v>0.81056213009383304</c:v>
                </c:pt>
                <c:pt idx="56" formatCode="0.00">
                  <c:v>9.8342694610558834E-2</c:v>
                </c:pt>
                <c:pt idx="57" formatCode="0.00">
                  <c:v>9.9431206383802276E-2</c:v>
                </c:pt>
                <c:pt idx="58" formatCode="0.00">
                  <c:v>7.2305119874690044E-2</c:v>
                </c:pt>
                <c:pt idx="59" formatCode="0.00">
                  <c:v>0.12931764644271757</c:v>
                </c:pt>
                <c:pt idx="60" formatCode="0.00">
                  <c:v>0.11063300564989283</c:v>
                </c:pt>
                <c:pt idx="61" formatCode="0.00">
                  <c:v>0.12619949663198679</c:v>
                </c:pt>
                <c:pt idx="62" formatCode="0.00">
                  <c:v>0.13498029843510104</c:v>
                </c:pt>
                <c:pt idx="63" formatCode="0.00">
                  <c:v>0.21211448488137413</c:v>
                </c:pt>
                <c:pt idx="64" formatCode="0.00">
                  <c:v>0.13413210621780866</c:v>
                </c:pt>
                <c:pt idx="65" formatCode="0.00">
                  <c:v>0.1316854826850011</c:v>
                </c:pt>
                <c:pt idx="66" formatCode="0.00">
                  <c:v>0.10449447508463944</c:v>
                </c:pt>
                <c:pt idx="67" formatCode="0.00">
                  <c:v>0.11434150265945106</c:v>
                </c:pt>
                <c:pt idx="68" formatCode="0.00">
                  <c:v>0.11824817002722134</c:v>
                </c:pt>
                <c:pt idx="69" formatCode="0.00">
                  <c:v>0.12973153217999137</c:v>
                </c:pt>
                <c:pt idx="70" formatCode="0.00">
                  <c:v>0.11940087048928297</c:v>
                </c:pt>
                <c:pt idx="71" formatCode="0.00">
                  <c:v>0.10171770411435067</c:v>
                </c:pt>
                <c:pt idx="72" formatCode="0.00">
                  <c:v>0.12651625256164706</c:v>
                </c:pt>
                <c:pt idx="73" formatCode="0.00">
                  <c:v>8.8053080109149529E-2</c:v>
                </c:pt>
                <c:pt idx="74" formatCode="0.00">
                  <c:v>0.13956402273881838</c:v>
                </c:pt>
                <c:pt idx="75" formatCode="0.00">
                  <c:v>0.14706054467046509</c:v>
                </c:pt>
                <c:pt idx="76" formatCode="0.00">
                  <c:v>0.19770995677797709</c:v>
                </c:pt>
                <c:pt idx="77" formatCode="0.00">
                  <c:v>0.10803754707569449</c:v>
                </c:pt>
                <c:pt idx="78" formatCode="0.00">
                  <c:v>0.11387055354239044</c:v>
                </c:pt>
                <c:pt idx="79" formatCode="0.00">
                  <c:v>0.13903452854200915</c:v>
                </c:pt>
                <c:pt idx="80" formatCode="0.00">
                  <c:v>0.15155724842959922</c:v>
                </c:pt>
                <c:pt idx="81" formatCode="0.00">
                  <c:v>0.12069518434308681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'3.4'!$BN$2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'3.4'!$BN$122:$BN$203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0.70001802200487617</c:v>
                </c:pt>
                <c:pt idx="31" formatCode="0.00">
                  <c:v>0.78046963502156408</c:v>
                </c:pt>
                <c:pt idx="32" formatCode="0.00">
                  <c:v>0.75388728079894562</c:v>
                </c:pt>
                <c:pt idx="33" formatCode="0.00">
                  <c:v>0.79084371746444571</c:v>
                </c:pt>
                <c:pt idx="34" formatCode="0.00">
                  <c:v>0.76381049011084301</c:v>
                </c:pt>
                <c:pt idx="35" formatCode="0.00">
                  <c:v>5.2429270312080493E-2</c:v>
                </c:pt>
                <c:pt idx="36" formatCode="0.00">
                  <c:v>0.79172894315409736</c:v>
                </c:pt>
                <c:pt idx="37" formatCode="0.00">
                  <c:v>0.77723760327422453</c:v>
                </c:pt>
                <c:pt idx="38" formatCode="0.00">
                  <c:v>0.7555234912896226</c:v>
                </c:pt>
                <c:pt idx="40" formatCode="0.00">
                  <c:v>0.81454147250701125</c:v>
                </c:pt>
                <c:pt idx="41" formatCode="0.00">
                  <c:v>0.78991704378155025</c:v>
                </c:pt>
                <c:pt idx="42" formatCode="0.00">
                  <c:v>0.79674510953295163</c:v>
                </c:pt>
                <c:pt idx="43" formatCode="0.00">
                  <c:v>0.75850103784298328</c:v>
                </c:pt>
                <c:pt idx="44" formatCode="0.00">
                  <c:v>0.77778331309135695</c:v>
                </c:pt>
                <c:pt idx="45" formatCode="0.00">
                  <c:v>0.79538557070539095</c:v>
                </c:pt>
                <c:pt idx="46" formatCode="0.00">
                  <c:v>0.78246413446880436</c:v>
                </c:pt>
                <c:pt idx="47" formatCode="0.00">
                  <c:v>0.76935306369739853</c:v>
                </c:pt>
                <c:pt idx="48" formatCode="0.00">
                  <c:v>0.81628345578901385</c:v>
                </c:pt>
                <c:pt idx="49" formatCode="0.00">
                  <c:v>0.12536579502555331</c:v>
                </c:pt>
                <c:pt idx="56" formatCode="0.00">
                  <c:v>0.84333420423847516</c:v>
                </c:pt>
                <c:pt idx="57" formatCode="0.00">
                  <c:v>0.83638381229936443</c:v>
                </c:pt>
                <c:pt idx="58" formatCode="0.00">
                  <c:v>0.86280544987102303</c:v>
                </c:pt>
                <c:pt idx="59" formatCode="0.00">
                  <c:v>0.7860746306309816</c:v>
                </c:pt>
                <c:pt idx="60" formatCode="0.00">
                  <c:v>0.79630629051701118</c:v>
                </c:pt>
                <c:pt idx="61" formatCode="0.00">
                  <c:v>0.78733962287265946</c:v>
                </c:pt>
                <c:pt idx="62" formatCode="0.00">
                  <c:v>0.78485586117208572</c:v>
                </c:pt>
                <c:pt idx="63" formatCode="0.00">
                  <c:v>0.17259898008785216</c:v>
                </c:pt>
                <c:pt idx="64" formatCode="0.00">
                  <c:v>0.77487773456553166</c:v>
                </c:pt>
                <c:pt idx="65" formatCode="0.00">
                  <c:v>0.7836650970500123</c:v>
                </c:pt>
                <c:pt idx="66" formatCode="0.00">
                  <c:v>0.83955971848197775</c:v>
                </c:pt>
                <c:pt idx="67" formatCode="0.00">
                  <c:v>0.74680854930545104</c:v>
                </c:pt>
                <c:pt idx="68" formatCode="0.00">
                  <c:v>0.80140920254998982</c:v>
                </c:pt>
                <c:pt idx="69" formatCode="0.00">
                  <c:v>0.82748082054971983</c:v>
                </c:pt>
                <c:pt idx="70" formatCode="0.00">
                  <c:v>0.80257463317294697</c:v>
                </c:pt>
                <c:pt idx="71" formatCode="0.00">
                  <c:v>0.83441007392820532</c:v>
                </c:pt>
                <c:pt idx="72" formatCode="0.00">
                  <c:v>0.82281764913477651</c:v>
                </c:pt>
                <c:pt idx="73" formatCode="0.00">
                  <c:v>0.83611685534937574</c:v>
                </c:pt>
                <c:pt idx="74" formatCode="0.00">
                  <c:v>0.80259864108316381</c:v>
                </c:pt>
                <c:pt idx="75" formatCode="0.00">
                  <c:v>0.77938541349630064</c:v>
                </c:pt>
                <c:pt idx="76" formatCode="0.00">
                  <c:v>0.75158358081552534</c:v>
                </c:pt>
                <c:pt idx="77" formatCode="0.00">
                  <c:v>0.83430212463918207</c:v>
                </c:pt>
                <c:pt idx="78" formatCode="0.00">
                  <c:v>0.8197896691575689</c:v>
                </c:pt>
                <c:pt idx="79" formatCode="0.00">
                  <c:v>0.82482417124383689</c:v>
                </c:pt>
                <c:pt idx="80" formatCode="0.00">
                  <c:v>0.79278763290720244</c:v>
                </c:pt>
                <c:pt idx="81" formatCode="0.00">
                  <c:v>0.81159673803450827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'3.4'!$BO$2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'3.4'!$BO$122:$BO$203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4.5932512798456922E-3</c:v>
                </c:pt>
                <c:pt idx="31" formatCode="0.00">
                  <c:v>7.6988019147543514E-4</c:v>
                </c:pt>
                <c:pt idx="32" formatCode="0.00">
                  <c:v>3.5077358825827982E-3</c:v>
                </c:pt>
                <c:pt idx="33" formatCode="0.00">
                  <c:v>0</c:v>
                </c:pt>
                <c:pt idx="34" formatCode="0.00">
                  <c:v>2.2370813175201757E-3</c:v>
                </c:pt>
                <c:pt idx="35" formatCode="0.00">
                  <c:v>9.9417532062769411E-3</c:v>
                </c:pt>
                <c:pt idx="36" formatCode="0.00">
                  <c:v>2.4149892481313165E-3</c:v>
                </c:pt>
                <c:pt idx="37" formatCode="0.00">
                  <c:v>0</c:v>
                </c:pt>
                <c:pt idx="38" formatCode="0.00">
                  <c:v>2.3851406792597483E-3</c:v>
                </c:pt>
                <c:pt idx="40" formatCode="0.00">
                  <c:v>7.1408796308803802E-3</c:v>
                </c:pt>
                <c:pt idx="41" formatCode="0.00">
                  <c:v>1.0195332601423543E-3</c:v>
                </c:pt>
                <c:pt idx="42" formatCode="0.00">
                  <c:v>0</c:v>
                </c:pt>
                <c:pt idx="43" formatCode="0.00">
                  <c:v>2.2638342669391051E-3</c:v>
                </c:pt>
                <c:pt idx="44" formatCode="0.00">
                  <c:v>2.7911414158845115E-4</c:v>
                </c:pt>
                <c:pt idx="45" formatCode="0.00">
                  <c:v>1.6771004859172148E-3</c:v>
                </c:pt>
                <c:pt idx="46" formatCode="0.00">
                  <c:v>4.9465966763654809E-4</c:v>
                </c:pt>
                <c:pt idx="47" formatCode="0.00">
                  <c:v>1.1437019029829033E-3</c:v>
                </c:pt>
                <c:pt idx="48" formatCode="0.00">
                  <c:v>9.1671050592340272E-4</c:v>
                </c:pt>
                <c:pt idx="49" formatCode="0.00">
                  <c:v>1.550486506117276E-4</c:v>
                </c:pt>
                <c:pt idx="56" formatCode="0.00">
                  <c:v>0</c:v>
                </c:pt>
                <c:pt idx="57" formatCode="0.00">
                  <c:v>1.0683914785091921E-2</c:v>
                </c:pt>
                <c:pt idx="58" formatCode="0.00">
                  <c:v>0</c:v>
                </c:pt>
                <c:pt idx="59" formatCode="0.00">
                  <c:v>4.9792339417882451E-3</c:v>
                </c:pt>
                <c:pt idx="60" formatCode="0.00">
                  <c:v>0</c:v>
                </c:pt>
                <c:pt idx="61" formatCode="0.00">
                  <c:v>0</c:v>
                </c:pt>
                <c:pt idx="62" formatCode="0.00">
                  <c:v>2.5089185037507206E-3</c:v>
                </c:pt>
                <c:pt idx="63" formatCode="0.00">
                  <c:v>7.2213009824944926E-2</c:v>
                </c:pt>
                <c:pt idx="64" formatCode="0.00">
                  <c:v>7.3717675618038966E-4</c:v>
                </c:pt>
                <c:pt idx="65" formatCode="0.00">
                  <c:v>5.8810517201381368E-4</c:v>
                </c:pt>
                <c:pt idx="66" formatCode="0.00">
                  <c:v>2.8250879410543846E-3</c:v>
                </c:pt>
                <c:pt idx="67" formatCode="0.00">
                  <c:v>0</c:v>
                </c:pt>
                <c:pt idx="68" formatCode="0.00">
                  <c:v>1.1365879058394313E-3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2.1436232960856411E-3</c:v>
                </c:pt>
                <c:pt idx="73" formatCode="0.00">
                  <c:v>0</c:v>
                </c:pt>
                <c:pt idx="74" formatCode="0.00">
                  <c:v>1.4016653957374422E-3</c:v>
                </c:pt>
                <c:pt idx="75" formatCode="0.00">
                  <c:v>1.1491957932473418E-2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1.8566620366816011E-3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039488"/>
        <c:axId val="141041024"/>
      </c:lineChart>
      <c:dateAx>
        <c:axId val="14103948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1041024"/>
        <c:crosses val="autoZero"/>
        <c:auto val="1"/>
        <c:lblOffset val="100"/>
        <c:baseTimeUnit val="months"/>
      </c:dateAx>
      <c:valAx>
        <c:axId val="141041024"/>
        <c:scaling>
          <c:orientation val="minMax"/>
          <c:max val="1"/>
          <c:min val="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41039488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73568260869565216"/>
          <c:w val="1"/>
          <c:h val="0.2643173913043478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6786347874857801"/>
        </c:manualLayout>
      </c:layout>
      <c:lineChart>
        <c:grouping val="standard"/>
        <c:varyColors val="0"/>
        <c:ser>
          <c:idx val="0"/>
          <c:order val="0"/>
          <c:tx>
            <c:strRef>
              <c:f>'3.4'!$BP$2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'3.4'!$BP$3:$BP$84</c:f>
              <c:numCache>
                <c:formatCode>0.00</c:formatCode>
                <c:ptCount val="82"/>
                <c:pt idx="0">
                  <c:v>7.6923076923076927E-2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7.6923076923076927E-2</c:v>
                </c:pt>
                <c:pt idx="4">
                  <c:v>7.6923076923076927E-2</c:v>
                </c:pt>
                <c:pt idx="5">
                  <c:v>7.6923076923076927E-2</c:v>
                </c:pt>
                <c:pt idx="6">
                  <c:v>7.6923076923076927E-2</c:v>
                </c:pt>
                <c:pt idx="7">
                  <c:v>7.6923076923076927E-2</c:v>
                </c:pt>
                <c:pt idx="8">
                  <c:v>7.6923076923076927E-2</c:v>
                </c:pt>
                <c:pt idx="9">
                  <c:v>7.6923076923076927E-2</c:v>
                </c:pt>
                <c:pt idx="10">
                  <c:v>7.6923076923076927E-2</c:v>
                </c:pt>
                <c:pt idx="11">
                  <c:v>7.6923076923076927E-2</c:v>
                </c:pt>
                <c:pt idx="12">
                  <c:v>7.6923076923076927E-2</c:v>
                </c:pt>
                <c:pt idx="13">
                  <c:v>7.6923076923076927E-2</c:v>
                </c:pt>
                <c:pt idx="14">
                  <c:v>7.6923076923076927E-2</c:v>
                </c:pt>
                <c:pt idx="15">
                  <c:v>7.6923076923076927E-2</c:v>
                </c:pt>
                <c:pt idx="16">
                  <c:v>7.6923076923076927E-2</c:v>
                </c:pt>
                <c:pt idx="17">
                  <c:v>7.6923076923076927E-2</c:v>
                </c:pt>
                <c:pt idx="18">
                  <c:v>7.6923076923076927E-2</c:v>
                </c:pt>
                <c:pt idx="19">
                  <c:v>7.6923076923076927E-2</c:v>
                </c:pt>
                <c:pt idx="20">
                  <c:v>7.6923076923076927E-2</c:v>
                </c:pt>
                <c:pt idx="21">
                  <c:v>7.6923076923076927E-2</c:v>
                </c:pt>
                <c:pt idx="22">
                  <c:v>7.6923076923076927E-2</c:v>
                </c:pt>
                <c:pt idx="23">
                  <c:v>7.6923076923076927E-2</c:v>
                </c:pt>
                <c:pt idx="24">
                  <c:v>7.6923076923076927E-2</c:v>
                </c:pt>
                <c:pt idx="25">
                  <c:v>7.6923076923076927E-2</c:v>
                </c:pt>
                <c:pt idx="26">
                  <c:v>7.6923076923076927E-2</c:v>
                </c:pt>
                <c:pt idx="27">
                  <c:v>7.6923076923076927E-2</c:v>
                </c:pt>
                <c:pt idx="28">
                  <c:v>7.6923076923076927E-2</c:v>
                </c:pt>
                <c:pt idx="29">
                  <c:v>7.6923076923076927E-2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4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'3.4'!$BQ$2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'3.4'!$BQ$3:$BQ$84</c:f>
              <c:numCache>
                <c:formatCode>0.00</c:formatCode>
                <c:ptCount val="82"/>
                <c:pt idx="0">
                  <c:v>8.807692307692303</c:v>
                </c:pt>
                <c:pt idx="1">
                  <c:v>8.807692307692303</c:v>
                </c:pt>
                <c:pt idx="2">
                  <c:v>8.807692307692303</c:v>
                </c:pt>
                <c:pt idx="3">
                  <c:v>8.807692307692303</c:v>
                </c:pt>
                <c:pt idx="4">
                  <c:v>8.807692307692303</c:v>
                </c:pt>
                <c:pt idx="5">
                  <c:v>8.807692307692303</c:v>
                </c:pt>
                <c:pt idx="6">
                  <c:v>8.807692307692303</c:v>
                </c:pt>
                <c:pt idx="7">
                  <c:v>8.807692307692303</c:v>
                </c:pt>
                <c:pt idx="8">
                  <c:v>8.807692307692303</c:v>
                </c:pt>
                <c:pt idx="9">
                  <c:v>8.807692307692303</c:v>
                </c:pt>
                <c:pt idx="10">
                  <c:v>8.807692307692303</c:v>
                </c:pt>
                <c:pt idx="11">
                  <c:v>8.807692307692303</c:v>
                </c:pt>
                <c:pt idx="12">
                  <c:v>8.807692307692303</c:v>
                </c:pt>
                <c:pt idx="13">
                  <c:v>8.807692307692303</c:v>
                </c:pt>
                <c:pt idx="14">
                  <c:v>8.807692307692303</c:v>
                </c:pt>
                <c:pt idx="15">
                  <c:v>8.807692307692303</c:v>
                </c:pt>
                <c:pt idx="16">
                  <c:v>8.807692307692303</c:v>
                </c:pt>
                <c:pt idx="17">
                  <c:v>8.807692307692303</c:v>
                </c:pt>
                <c:pt idx="18">
                  <c:v>8.807692307692303</c:v>
                </c:pt>
                <c:pt idx="19">
                  <c:v>8.807692307692303</c:v>
                </c:pt>
                <c:pt idx="20">
                  <c:v>8.807692307692303</c:v>
                </c:pt>
                <c:pt idx="21">
                  <c:v>8.807692307692303</c:v>
                </c:pt>
                <c:pt idx="22">
                  <c:v>8.807692307692303</c:v>
                </c:pt>
                <c:pt idx="23">
                  <c:v>8.807692307692303</c:v>
                </c:pt>
                <c:pt idx="24">
                  <c:v>8.807692307692303</c:v>
                </c:pt>
                <c:pt idx="25">
                  <c:v>8.807692307692303</c:v>
                </c:pt>
                <c:pt idx="26">
                  <c:v>8.807692307692303</c:v>
                </c:pt>
                <c:pt idx="27">
                  <c:v>8.807692307692303</c:v>
                </c:pt>
                <c:pt idx="28">
                  <c:v>8.807692307692303</c:v>
                </c:pt>
                <c:pt idx="29">
                  <c:v>8.807692307692303</c:v>
                </c:pt>
                <c:pt idx="30">
                  <c:v>9</c:v>
                </c:pt>
                <c:pt idx="31">
                  <c:v>9</c:v>
                </c:pt>
                <c:pt idx="32">
                  <c:v>8</c:v>
                </c:pt>
                <c:pt idx="33">
                  <c:v>9</c:v>
                </c:pt>
                <c:pt idx="34">
                  <c:v>10</c:v>
                </c:pt>
                <c:pt idx="35">
                  <c:v>22</c:v>
                </c:pt>
                <c:pt idx="36">
                  <c:v>11</c:v>
                </c:pt>
                <c:pt idx="37">
                  <c:v>12</c:v>
                </c:pt>
                <c:pt idx="38">
                  <c:v>5</c:v>
                </c:pt>
                <c:pt idx="39">
                  <c:v>7.0000000000000009</c:v>
                </c:pt>
                <c:pt idx="40">
                  <c:v>9</c:v>
                </c:pt>
                <c:pt idx="41">
                  <c:v>7.0000000000000009</c:v>
                </c:pt>
                <c:pt idx="42">
                  <c:v>9</c:v>
                </c:pt>
                <c:pt idx="43">
                  <c:v>7.0000000000000009</c:v>
                </c:pt>
                <c:pt idx="44">
                  <c:v>11</c:v>
                </c:pt>
                <c:pt idx="45">
                  <c:v>9</c:v>
                </c:pt>
                <c:pt idx="46">
                  <c:v>7.0000000000000009</c:v>
                </c:pt>
                <c:pt idx="47">
                  <c:v>6</c:v>
                </c:pt>
                <c:pt idx="48">
                  <c:v>11</c:v>
                </c:pt>
                <c:pt idx="49">
                  <c:v>7.0000000000000009</c:v>
                </c:pt>
                <c:pt idx="50">
                  <c:v>7.1428571428571397</c:v>
                </c:pt>
                <c:pt idx="51">
                  <c:v>7.2857142857142803</c:v>
                </c:pt>
                <c:pt idx="52">
                  <c:v>7.4285714285714208</c:v>
                </c:pt>
                <c:pt idx="53">
                  <c:v>7.5714285714285703</c:v>
                </c:pt>
                <c:pt idx="54">
                  <c:v>7.71428571428571</c:v>
                </c:pt>
                <c:pt idx="55">
                  <c:v>7.8571428571428497</c:v>
                </c:pt>
                <c:pt idx="56">
                  <c:v>8</c:v>
                </c:pt>
                <c:pt idx="57">
                  <c:v>6</c:v>
                </c:pt>
                <c:pt idx="58">
                  <c:v>8</c:v>
                </c:pt>
                <c:pt idx="59">
                  <c:v>5</c:v>
                </c:pt>
                <c:pt idx="60">
                  <c:v>9</c:v>
                </c:pt>
                <c:pt idx="61">
                  <c:v>9</c:v>
                </c:pt>
                <c:pt idx="62">
                  <c:v>7.0000000000000009</c:v>
                </c:pt>
                <c:pt idx="63">
                  <c:v>28.999999999999996</c:v>
                </c:pt>
                <c:pt idx="64">
                  <c:v>6</c:v>
                </c:pt>
                <c:pt idx="65">
                  <c:v>9</c:v>
                </c:pt>
                <c:pt idx="66">
                  <c:v>10</c:v>
                </c:pt>
                <c:pt idx="67">
                  <c:v>7.0000000000000009</c:v>
                </c:pt>
                <c:pt idx="68">
                  <c:v>13</c:v>
                </c:pt>
                <c:pt idx="69">
                  <c:v>7.0000000000000009</c:v>
                </c:pt>
                <c:pt idx="70">
                  <c:v>7.0000000000000009</c:v>
                </c:pt>
                <c:pt idx="71">
                  <c:v>8</c:v>
                </c:pt>
                <c:pt idx="72">
                  <c:v>10</c:v>
                </c:pt>
                <c:pt idx="73">
                  <c:v>8</c:v>
                </c:pt>
                <c:pt idx="74">
                  <c:v>9</c:v>
                </c:pt>
                <c:pt idx="75">
                  <c:v>9</c:v>
                </c:pt>
                <c:pt idx="76">
                  <c:v>9</c:v>
                </c:pt>
                <c:pt idx="77">
                  <c:v>8</c:v>
                </c:pt>
                <c:pt idx="78">
                  <c:v>7.0000000000000009</c:v>
                </c:pt>
                <c:pt idx="79">
                  <c:v>6</c:v>
                </c:pt>
                <c:pt idx="80">
                  <c:v>8</c:v>
                </c:pt>
                <c:pt idx="81">
                  <c:v>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'3.4'!$BR$2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'3.4'!$BR$3:$BR$84</c:f>
              <c:numCache>
                <c:formatCode>0.00</c:formatCode>
                <c:ptCount val="82"/>
                <c:pt idx="0">
                  <c:v>17.307692307692307</c:v>
                </c:pt>
                <c:pt idx="1">
                  <c:v>17.307692307692307</c:v>
                </c:pt>
                <c:pt idx="2">
                  <c:v>17.307692307692307</c:v>
                </c:pt>
                <c:pt idx="3">
                  <c:v>17.307692307692307</c:v>
                </c:pt>
                <c:pt idx="4">
                  <c:v>17.307692307692307</c:v>
                </c:pt>
                <c:pt idx="5">
                  <c:v>17.307692307692307</c:v>
                </c:pt>
                <c:pt idx="6">
                  <c:v>17.307692307692307</c:v>
                </c:pt>
                <c:pt idx="7">
                  <c:v>17.307692307692307</c:v>
                </c:pt>
                <c:pt idx="8">
                  <c:v>17.307692307692307</c:v>
                </c:pt>
                <c:pt idx="9">
                  <c:v>17.307692307692307</c:v>
                </c:pt>
                <c:pt idx="10">
                  <c:v>17.307692307692307</c:v>
                </c:pt>
                <c:pt idx="11">
                  <c:v>17.307692307692307</c:v>
                </c:pt>
                <c:pt idx="12">
                  <c:v>17.307692307692307</c:v>
                </c:pt>
                <c:pt idx="13">
                  <c:v>17.307692307692307</c:v>
                </c:pt>
                <c:pt idx="14">
                  <c:v>17.307692307692307</c:v>
                </c:pt>
                <c:pt idx="15">
                  <c:v>17.307692307692307</c:v>
                </c:pt>
                <c:pt idx="16">
                  <c:v>17.307692307692307</c:v>
                </c:pt>
                <c:pt idx="17">
                  <c:v>17.307692307692307</c:v>
                </c:pt>
                <c:pt idx="18">
                  <c:v>17.307692307692307</c:v>
                </c:pt>
                <c:pt idx="19">
                  <c:v>17.307692307692307</c:v>
                </c:pt>
                <c:pt idx="20">
                  <c:v>17.307692307692307</c:v>
                </c:pt>
                <c:pt idx="21">
                  <c:v>17.307692307692307</c:v>
                </c:pt>
                <c:pt idx="22">
                  <c:v>17.307692307692307</c:v>
                </c:pt>
                <c:pt idx="23">
                  <c:v>17.307692307692307</c:v>
                </c:pt>
                <c:pt idx="24">
                  <c:v>17.307692307692307</c:v>
                </c:pt>
                <c:pt idx="25">
                  <c:v>17.307692307692307</c:v>
                </c:pt>
                <c:pt idx="26">
                  <c:v>17.307692307692307</c:v>
                </c:pt>
                <c:pt idx="27">
                  <c:v>17.307692307692307</c:v>
                </c:pt>
                <c:pt idx="28">
                  <c:v>17.307692307692307</c:v>
                </c:pt>
                <c:pt idx="29">
                  <c:v>17.307692307692307</c:v>
                </c:pt>
                <c:pt idx="30">
                  <c:v>45</c:v>
                </c:pt>
                <c:pt idx="31">
                  <c:v>38</c:v>
                </c:pt>
                <c:pt idx="32">
                  <c:v>41</c:v>
                </c:pt>
                <c:pt idx="33">
                  <c:v>43</c:v>
                </c:pt>
                <c:pt idx="34">
                  <c:v>41</c:v>
                </c:pt>
                <c:pt idx="35">
                  <c:v>66</c:v>
                </c:pt>
                <c:pt idx="36">
                  <c:v>38</c:v>
                </c:pt>
                <c:pt idx="37">
                  <c:v>37</c:v>
                </c:pt>
                <c:pt idx="38">
                  <c:v>39</c:v>
                </c:pt>
                <c:pt idx="39">
                  <c:v>38</c:v>
                </c:pt>
                <c:pt idx="40">
                  <c:v>37</c:v>
                </c:pt>
                <c:pt idx="41">
                  <c:v>37</c:v>
                </c:pt>
                <c:pt idx="42">
                  <c:v>35</c:v>
                </c:pt>
                <c:pt idx="43">
                  <c:v>35</c:v>
                </c:pt>
                <c:pt idx="44">
                  <c:v>8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12</c:v>
                </c:pt>
                <c:pt idx="50">
                  <c:v>11.4285714285714</c:v>
                </c:pt>
                <c:pt idx="51">
                  <c:v>10.857142857142801</c:v>
                </c:pt>
                <c:pt idx="52">
                  <c:v>10.285714285714199</c:v>
                </c:pt>
                <c:pt idx="53">
                  <c:v>9.71428571428571</c:v>
                </c:pt>
                <c:pt idx="54">
                  <c:v>9.1428571428571406</c:v>
                </c:pt>
                <c:pt idx="55">
                  <c:v>8.5714285714285694</c:v>
                </c:pt>
                <c:pt idx="56">
                  <c:v>8</c:v>
                </c:pt>
                <c:pt idx="57">
                  <c:v>9</c:v>
                </c:pt>
                <c:pt idx="58">
                  <c:v>7.0000000000000009</c:v>
                </c:pt>
                <c:pt idx="59">
                  <c:v>9</c:v>
                </c:pt>
                <c:pt idx="60">
                  <c:v>6</c:v>
                </c:pt>
                <c:pt idx="61">
                  <c:v>12</c:v>
                </c:pt>
                <c:pt idx="62">
                  <c:v>6</c:v>
                </c:pt>
                <c:pt idx="63">
                  <c:v>21</c:v>
                </c:pt>
                <c:pt idx="64">
                  <c:v>7.0000000000000009</c:v>
                </c:pt>
                <c:pt idx="65">
                  <c:v>8</c:v>
                </c:pt>
                <c:pt idx="66">
                  <c:v>7.0000000000000009</c:v>
                </c:pt>
                <c:pt idx="67">
                  <c:v>7.0000000000000009</c:v>
                </c:pt>
                <c:pt idx="68">
                  <c:v>6</c:v>
                </c:pt>
                <c:pt idx="69">
                  <c:v>5</c:v>
                </c:pt>
                <c:pt idx="70">
                  <c:v>8</c:v>
                </c:pt>
                <c:pt idx="71">
                  <c:v>9</c:v>
                </c:pt>
                <c:pt idx="72">
                  <c:v>9</c:v>
                </c:pt>
                <c:pt idx="73">
                  <c:v>10</c:v>
                </c:pt>
                <c:pt idx="74">
                  <c:v>8</c:v>
                </c:pt>
                <c:pt idx="75">
                  <c:v>9</c:v>
                </c:pt>
                <c:pt idx="76">
                  <c:v>7.0000000000000009</c:v>
                </c:pt>
                <c:pt idx="77">
                  <c:v>7.0000000000000009</c:v>
                </c:pt>
                <c:pt idx="78">
                  <c:v>7.0000000000000009</c:v>
                </c:pt>
                <c:pt idx="79">
                  <c:v>5</c:v>
                </c:pt>
                <c:pt idx="80">
                  <c:v>7.0000000000000009</c:v>
                </c:pt>
                <c:pt idx="81">
                  <c:v>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'3.4'!$BS$2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'3.4'!$BS$3:$BS$84</c:f>
              <c:numCache>
                <c:formatCode>0.00</c:formatCode>
                <c:ptCount val="82"/>
                <c:pt idx="0">
                  <c:v>18.71153846153846</c:v>
                </c:pt>
                <c:pt idx="1">
                  <c:v>18.71153846153846</c:v>
                </c:pt>
                <c:pt idx="2">
                  <c:v>18.71153846153846</c:v>
                </c:pt>
                <c:pt idx="3">
                  <c:v>18.71153846153846</c:v>
                </c:pt>
                <c:pt idx="4">
                  <c:v>18.71153846153846</c:v>
                </c:pt>
                <c:pt idx="5">
                  <c:v>18.71153846153846</c:v>
                </c:pt>
                <c:pt idx="6">
                  <c:v>18.71153846153846</c:v>
                </c:pt>
                <c:pt idx="7">
                  <c:v>18.71153846153846</c:v>
                </c:pt>
                <c:pt idx="8">
                  <c:v>18.71153846153846</c:v>
                </c:pt>
                <c:pt idx="9">
                  <c:v>18.71153846153846</c:v>
                </c:pt>
                <c:pt idx="10">
                  <c:v>18.71153846153846</c:v>
                </c:pt>
                <c:pt idx="11">
                  <c:v>18.71153846153846</c:v>
                </c:pt>
                <c:pt idx="12">
                  <c:v>18.71153846153846</c:v>
                </c:pt>
                <c:pt idx="13">
                  <c:v>18.71153846153846</c:v>
                </c:pt>
                <c:pt idx="14">
                  <c:v>18.71153846153846</c:v>
                </c:pt>
                <c:pt idx="15">
                  <c:v>18.71153846153846</c:v>
                </c:pt>
                <c:pt idx="16">
                  <c:v>18.71153846153846</c:v>
                </c:pt>
                <c:pt idx="17">
                  <c:v>18.71153846153846</c:v>
                </c:pt>
                <c:pt idx="18">
                  <c:v>18.71153846153846</c:v>
                </c:pt>
                <c:pt idx="19">
                  <c:v>18.71153846153846</c:v>
                </c:pt>
                <c:pt idx="20">
                  <c:v>18.71153846153846</c:v>
                </c:pt>
                <c:pt idx="21">
                  <c:v>18.71153846153846</c:v>
                </c:pt>
                <c:pt idx="22">
                  <c:v>18.71153846153846</c:v>
                </c:pt>
                <c:pt idx="23">
                  <c:v>18.71153846153846</c:v>
                </c:pt>
                <c:pt idx="24">
                  <c:v>18.71153846153846</c:v>
                </c:pt>
                <c:pt idx="25">
                  <c:v>18.71153846153846</c:v>
                </c:pt>
                <c:pt idx="26">
                  <c:v>18.71153846153846</c:v>
                </c:pt>
                <c:pt idx="27">
                  <c:v>18.71153846153846</c:v>
                </c:pt>
                <c:pt idx="28">
                  <c:v>18.71153846153846</c:v>
                </c:pt>
                <c:pt idx="29">
                  <c:v>18.71153846153846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30</c:v>
                </c:pt>
                <c:pt idx="45">
                  <c:v>28.999999999999996</c:v>
                </c:pt>
                <c:pt idx="46">
                  <c:v>26</c:v>
                </c:pt>
                <c:pt idx="47">
                  <c:v>32</c:v>
                </c:pt>
                <c:pt idx="48">
                  <c:v>27</c:v>
                </c:pt>
                <c:pt idx="49">
                  <c:v>53</c:v>
                </c:pt>
                <c:pt idx="50">
                  <c:v>48.857142857142797</c:v>
                </c:pt>
                <c:pt idx="51">
                  <c:v>44.714285714285701</c:v>
                </c:pt>
                <c:pt idx="52">
                  <c:v>40.571428571428498</c:v>
                </c:pt>
                <c:pt idx="53">
                  <c:v>36.428571428571402</c:v>
                </c:pt>
                <c:pt idx="54">
                  <c:v>32.285714285714199</c:v>
                </c:pt>
                <c:pt idx="55">
                  <c:v>28.142857142857096</c:v>
                </c:pt>
                <c:pt idx="56">
                  <c:v>24</c:v>
                </c:pt>
                <c:pt idx="57">
                  <c:v>23</c:v>
                </c:pt>
                <c:pt idx="58">
                  <c:v>25</c:v>
                </c:pt>
                <c:pt idx="59">
                  <c:v>25</c:v>
                </c:pt>
                <c:pt idx="60">
                  <c:v>23</c:v>
                </c:pt>
                <c:pt idx="61">
                  <c:v>20</c:v>
                </c:pt>
                <c:pt idx="62">
                  <c:v>20</c:v>
                </c:pt>
                <c:pt idx="63">
                  <c:v>22</c:v>
                </c:pt>
                <c:pt idx="64">
                  <c:v>23</c:v>
                </c:pt>
                <c:pt idx="65">
                  <c:v>24</c:v>
                </c:pt>
                <c:pt idx="66">
                  <c:v>16</c:v>
                </c:pt>
                <c:pt idx="67">
                  <c:v>24</c:v>
                </c:pt>
                <c:pt idx="68">
                  <c:v>22</c:v>
                </c:pt>
                <c:pt idx="69">
                  <c:v>25</c:v>
                </c:pt>
                <c:pt idx="70">
                  <c:v>18</c:v>
                </c:pt>
                <c:pt idx="71">
                  <c:v>19</c:v>
                </c:pt>
                <c:pt idx="72">
                  <c:v>19</c:v>
                </c:pt>
                <c:pt idx="73">
                  <c:v>19</c:v>
                </c:pt>
                <c:pt idx="74">
                  <c:v>20</c:v>
                </c:pt>
                <c:pt idx="75">
                  <c:v>22</c:v>
                </c:pt>
                <c:pt idx="76">
                  <c:v>18</c:v>
                </c:pt>
                <c:pt idx="77">
                  <c:v>18</c:v>
                </c:pt>
                <c:pt idx="78">
                  <c:v>19</c:v>
                </c:pt>
                <c:pt idx="79">
                  <c:v>17</c:v>
                </c:pt>
                <c:pt idx="80">
                  <c:v>18</c:v>
                </c:pt>
                <c:pt idx="81">
                  <c:v>22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'3.4'!$BT$2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'3.4'!$BT$3:$BT$84</c:f>
              <c:numCache>
                <c:formatCode>0.00</c:formatCode>
                <c:ptCount val="82"/>
                <c:pt idx="0">
                  <c:v>54.326923076923073</c:v>
                </c:pt>
                <c:pt idx="1">
                  <c:v>54.326923076923073</c:v>
                </c:pt>
                <c:pt idx="2">
                  <c:v>54.326923076923073</c:v>
                </c:pt>
                <c:pt idx="3">
                  <c:v>54.326923076923073</c:v>
                </c:pt>
                <c:pt idx="4">
                  <c:v>54.326923076923073</c:v>
                </c:pt>
                <c:pt idx="5">
                  <c:v>54.326923076923073</c:v>
                </c:pt>
                <c:pt idx="6">
                  <c:v>54.326923076923073</c:v>
                </c:pt>
                <c:pt idx="7">
                  <c:v>54.326923076923073</c:v>
                </c:pt>
                <c:pt idx="8">
                  <c:v>54.326923076923073</c:v>
                </c:pt>
                <c:pt idx="9">
                  <c:v>54.326923076923073</c:v>
                </c:pt>
                <c:pt idx="10">
                  <c:v>54.326923076923073</c:v>
                </c:pt>
                <c:pt idx="11">
                  <c:v>54.326923076923073</c:v>
                </c:pt>
                <c:pt idx="12">
                  <c:v>54.326923076923073</c:v>
                </c:pt>
                <c:pt idx="13">
                  <c:v>54.326923076923073</c:v>
                </c:pt>
                <c:pt idx="14">
                  <c:v>54.326923076923073</c:v>
                </c:pt>
                <c:pt idx="15">
                  <c:v>54.326923076923073</c:v>
                </c:pt>
                <c:pt idx="16">
                  <c:v>54.326923076923073</c:v>
                </c:pt>
                <c:pt idx="17">
                  <c:v>54.326923076923073</c:v>
                </c:pt>
                <c:pt idx="18">
                  <c:v>54.326923076923073</c:v>
                </c:pt>
                <c:pt idx="19">
                  <c:v>54.326923076923073</c:v>
                </c:pt>
                <c:pt idx="20">
                  <c:v>54.326923076923073</c:v>
                </c:pt>
                <c:pt idx="21">
                  <c:v>54.326923076923073</c:v>
                </c:pt>
                <c:pt idx="22">
                  <c:v>54.326923076923073</c:v>
                </c:pt>
                <c:pt idx="23">
                  <c:v>54.326923076923073</c:v>
                </c:pt>
                <c:pt idx="24">
                  <c:v>54.326923076923073</c:v>
                </c:pt>
                <c:pt idx="25">
                  <c:v>54.326923076923073</c:v>
                </c:pt>
                <c:pt idx="26">
                  <c:v>54.326923076923073</c:v>
                </c:pt>
                <c:pt idx="27">
                  <c:v>54.326923076923073</c:v>
                </c:pt>
                <c:pt idx="28">
                  <c:v>54.326923076923073</c:v>
                </c:pt>
                <c:pt idx="29">
                  <c:v>54.326923076923073</c:v>
                </c:pt>
                <c:pt idx="30">
                  <c:v>46</c:v>
                </c:pt>
                <c:pt idx="31">
                  <c:v>52</c:v>
                </c:pt>
                <c:pt idx="32">
                  <c:v>49</c:v>
                </c:pt>
                <c:pt idx="33">
                  <c:v>48</c:v>
                </c:pt>
                <c:pt idx="34">
                  <c:v>49</c:v>
                </c:pt>
                <c:pt idx="35">
                  <c:v>12</c:v>
                </c:pt>
                <c:pt idx="36">
                  <c:v>50</c:v>
                </c:pt>
                <c:pt idx="37">
                  <c:v>51</c:v>
                </c:pt>
                <c:pt idx="38">
                  <c:v>55.000000000000007</c:v>
                </c:pt>
                <c:pt idx="39">
                  <c:v>54</c:v>
                </c:pt>
                <c:pt idx="40">
                  <c:v>53</c:v>
                </c:pt>
                <c:pt idx="41">
                  <c:v>55.000000000000007</c:v>
                </c:pt>
                <c:pt idx="42">
                  <c:v>55.000000000000007</c:v>
                </c:pt>
                <c:pt idx="43">
                  <c:v>57.999999999999993</c:v>
                </c:pt>
                <c:pt idx="44">
                  <c:v>51</c:v>
                </c:pt>
                <c:pt idx="45">
                  <c:v>51</c:v>
                </c:pt>
                <c:pt idx="46">
                  <c:v>56.999999999999993</c:v>
                </c:pt>
                <c:pt idx="47">
                  <c:v>51</c:v>
                </c:pt>
                <c:pt idx="48">
                  <c:v>52</c:v>
                </c:pt>
                <c:pt idx="49">
                  <c:v>27</c:v>
                </c:pt>
                <c:pt idx="50">
                  <c:v>31.571428571428502</c:v>
                </c:pt>
                <c:pt idx="51">
                  <c:v>36.142857142857096</c:v>
                </c:pt>
                <c:pt idx="52">
                  <c:v>40.714285714285694</c:v>
                </c:pt>
                <c:pt idx="53">
                  <c:v>45.285714285714199</c:v>
                </c:pt>
                <c:pt idx="54">
                  <c:v>49.857142857142797</c:v>
                </c:pt>
                <c:pt idx="55">
                  <c:v>54.428571428571402</c:v>
                </c:pt>
                <c:pt idx="56">
                  <c:v>59</c:v>
                </c:pt>
                <c:pt idx="57">
                  <c:v>62</c:v>
                </c:pt>
                <c:pt idx="58">
                  <c:v>60</c:v>
                </c:pt>
                <c:pt idx="59">
                  <c:v>61</c:v>
                </c:pt>
                <c:pt idx="60">
                  <c:v>61</c:v>
                </c:pt>
                <c:pt idx="61">
                  <c:v>56.999999999999993</c:v>
                </c:pt>
                <c:pt idx="62">
                  <c:v>67</c:v>
                </c:pt>
                <c:pt idx="63">
                  <c:v>19</c:v>
                </c:pt>
                <c:pt idx="64">
                  <c:v>63</c:v>
                </c:pt>
                <c:pt idx="65">
                  <c:v>57.999999999999993</c:v>
                </c:pt>
                <c:pt idx="66">
                  <c:v>66</c:v>
                </c:pt>
                <c:pt idx="67">
                  <c:v>62</c:v>
                </c:pt>
                <c:pt idx="68">
                  <c:v>59</c:v>
                </c:pt>
                <c:pt idx="69">
                  <c:v>62</c:v>
                </c:pt>
                <c:pt idx="70">
                  <c:v>66</c:v>
                </c:pt>
                <c:pt idx="71">
                  <c:v>64</c:v>
                </c:pt>
                <c:pt idx="72">
                  <c:v>61</c:v>
                </c:pt>
                <c:pt idx="73">
                  <c:v>62</c:v>
                </c:pt>
                <c:pt idx="74">
                  <c:v>62</c:v>
                </c:pt>
                <c:pt idx="75">
                  <c:v>61</c:v>
                </c:pt>
                <c:pt idx="76">
                  <c:v>66</c:v>
                </c:pt>
                <c:pt idx="77">
                  <c:v>66</c:v>
                </c:pt>
                <c:pt idx="78">
                  <c:v>67</c:v>
                </c:pt>
                <c:pt idx="79">
                  <c:v>69</c:v>
                </c:pt>
                <c:pt idx="80">
                  <c:v>65</c:v>
                </c:pt>
                <c:pt idx="81">
                  <c:v>66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'3.4'!$BU$2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'3.4'!$BU$3:$BU$84</c:f>
              <c:numCache>
                <c:formatCode>0.00</c:formatCode>
                <c:ptCount val="82"/>
                <c:pt idx="0">
                  <c:v>0.66346153846153866</c:v>
                </c:pt>
                <c:pt idx="1">
                  <c:v>0.66346153846153866</c:v>
                </c:pt>
                <c:pt idx="2">
                  <c:v>0.66346153846153866</c:v>
                </c:pt>
                <c:pt idx="3">
                  <c:v>0.66346153846153866</c:v>
                </c:pt>
                <c:pt idx="4">
                  <c:v>0.66346153846153866</c:v>
                </c:pt>
                <c:pt idx="5">
                  <c:v>0.66346153846153866</c:v>
                </c:pt>
                <c:pt idx="6">
                  <c:v>0.66346153846153866</c:v>
                </c:pt>
                <c:pt idx="7">
                  <c:v>0.66346153846153866</c:v>
                </c:pt>
                <c:pt idx="8">
                  <c:v>0.66346153846153866</c:v>
                </c:pt>
                <c:pt idx="9">
                  <c:v>0.66346153846153866</c:v>
                </c:pt>
                <c:pt idx="10">
                  <c:v>0.66346153846153866</c:v>
                </c:pt>
                <c:pt idx="11">
                  <c:v>0.66346153846153866</c:v>
                </c:pt>
                <c:pt idx="12">
                  <c:v>0.66346153846153866</c:v>
                </c:pt>
                <c:pt idx="13">
                  <c:v>0.66346153846153866</c:v>
                </c:pt>
                <c:pt idx="14">
                  <c:v>0.66346153846153866</c:v>
                </c:pt>
                <c:pt idx="15">
                  <c:v>0.66346153846153866</c:v>
                </c:pt>
                <c:pt idx="16">
                  <c:v>0.66346153846153866</c:v>
                </c:pt>
                <c:pt idx="17">
                  <c:v>0.66346153846153866</c:v>
                </c:pt>
                <c:pt idx="18">
                  <c:v>0.66346153846153866</c:v>
                </c:pt>
                <c:pt idx="19">
                  <c:v>0.66346153846153866</c:v>
                </c:pt>
                <c:pt idx="20">
                  <c:v>0.66346153846153866</c:v>
                </c:pt>
                <c:pt idx="21">
                  <c:v>0.66346153846153866</c:v>
                </c:pt>
                <c:pt idx="22">
                  <c:v>0.66346153846153866</c:v>
                </c:pt>
                <c:pt idx="23">
                  <c:v>0.66346153846153866</c:v>
                </c:pt>
                <c:pt idx="24">
                  <c:v>0.66346153846153866</c:v>
                </c:pt>
                <c:pt idx="25">
                  <c:v>0.66346153846153866</c:v>
                </c:pt>
                <c:pt idx="26">
                  <c:v>0.66346153846153866</c:v>
                </c:pt>
                <c:pt idx="27">
                  <c:v>0.66346153846153866</c:v>
                </c:pt>
                <c:pt idx="28">
                  <c:v>0.66346153846153866</c:v>
                </c:pt>
                <c:pt idx="29">
                  <c:v>0.66346153846153866</c:v>
                </c:pt>
                <c:pt idx="30">
                  <c:v>0</c:v>
                </c:pt>
                <c:pt idx="31">
                  <c:v>1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0</c:v>
                </c:pt>
                <c:pt idx="39">
                  <c:v>0.5</c:v>
                </c:pt>
                <c:pt idx="40">
                  <c:v>1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0.85714285714285698</c:v>
                </c:pt>
                <c:pt idx="51">
                  <c:v>0.71428571428571397</c:v>
                </c:pt>
                <c:pt idx="52">
                  <c:v>0.57142857142857095</c:v>
                </c:pt>
                <c:pt idx="53">
                  <c:v>0.42857142857142799</c:v>
                </c:pt>
                <c:pt idx="54">
                  <c:v>0.28571428571428503</c:v>
                </c:pt>
                <c:pt idx="55">
                  <c:v>0.14285714285714199</c:v>
                </c:pt>
                <c:pt idx="56">
                  <c:v>0</c:v>
                </c:pt>
                <c:pt idx="57">
                  <c:v>0</c:v>
                </c:pt>
                <c:pt idx="58">
                  <c:v>1</c:v>
                </c:pt>
                <c:pt idx="59">
                  <c:v>0</c:v>
                </c:pt>
                <c:pt idx="60">
                  <c:v>1</c:v>
                </c:pt>
                <c:pt idx="61">
                  <c:v>1</c:v>
                </c:pt>
                <c:pt idx="62">
                  <c:v>0</c:v>
                </c:pt>
                <c:pt idx="63">
                  <c:v>6</c:v>
                </c:pt>
                <c:pt idx="64">
                  <c:v>0</c:v>
                </c:pt>
                <c:pt idx="65">
                  <c:v>1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1</c:v>
                </c:pt>
                <c:pt idx="70">
                  <c:v>1</c:v>
                </c:pt>
                <c:pt idx="71">
                  <c:v>0</c:v>
                </c:pt>
                <c:pt idx="72">
                  <c:v>1</c:v>
                </c:pt>
                <c:pt idx="73">
                  <c:v>0</c:v>
                </c:pt>
                <c:pt idx="74">
                  <c:v>2</c:v>
                </c:pt>
                <c:pt idx="75">
                  <c:v>0</c:v>
                </c:pt>
                <c:pt idx="76">
                  <c:v>1</c:v>
                </c:pt>
                <c:pt idx="77">
                  <c:v>1</c:v>
                </c:pt>
                <c:pt idx="78">
                  <c:v>0</c:v>
                </c:pt>
                <c:pt idx="79">
                  <c:v>2</c:v>
                </c:pt>
                <c:pt idx="80">
                  <c:v>2</c:v>
                </c:pt>
                <c:pt idx="8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080832"/>
        <c:axId val="141086720"/>
      </c:lineChart>
      <c:dateAx>
        <c:axId val="14108083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1086720"/>
        <c:crosses val="autoZero"/>
        <c:auto val="1"/>
        <c:lblOffset val="100"/>
        <c:baseTimeUnit val="months"/>
      </c:dateAx>
      <c:valAx>
        <c:axId val="141086720"/>
        <c:scaling>
          <c:orientation val="minMax"/>
          <c:max val="100"/>
          <c:min val="-2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41080832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87395444459617899"/>
          <c:w val="1"/>
          <c:h val="0.1260455554038210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59172101449275361"/>
        </c:manualLayout>
      </c:layout>
      <c:lineChart>
        <c:grouping val="standard"/>
        <c:varyColors val="0"/>
        <c:ser>
          <c:idx val="0"/>
          <c:order val="0"/>
          <c:tx>
            <c:strRef>
              <c:f>'3.4'!$BP$2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'3.4'!$BP$122:$BP$203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0</c:v>
                </c:pt>
                <c:pt idx="61" formatCode="0.00">
                  <c:v>0</c:v>
                </c:pt>
                <c:pt idx="62" formatCode="0.00">
                  <c:v>0</c:v>
                </c:pt>
                <c:pt idx="63" formatCode="0.00">
                  <c:v>3.7720162934636071E-2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0</c:v>
                </c:pt>
                <c:pt idx="67" formatCode="0.00">
                  <c:v>0</c:v>
                </c:pt>
                <c:pt idx="68" formatCode="0.0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0</c:v>
                </c:pt>
                <c:pt idx="75" formatCode="0.00">
                  <c:v>0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0</c:v>
                </c:pt>
                <c:pt idx="79" formatCode="0.00">
                  <c:v>1.5940320930446215E-3</c:v>
                </c:pt>
                <c:pt idx="80" formatCode="0.00">
                  <c:v>0</c:v>
                </c:pt>
                <c:pt idx="81" formatCode="0.0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'3.4'!$BQ$2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'3.4'!$BQ$122:$BQ$203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9.2727540975153802E-2</c:v>
                </c:pt>
                <c:pt idx="31" formatCode="0.00">
                  <c:v>8.6191552094776885E-2</c:v>
                </c:pt>
                <c:pt idx="32" formatCode="0.00">
                  <c:v>8.2741992039819759E-2</c:v>
                </c:pt>
                <c:pt idx="33" formatCode="0.00">
                  <c:v>9.4955245691191806E-2</c:v>
                </c:pt>
                <c:pt idx="34" formatCode="0.00">
                  <c:v>9.5108813451430477E-2</c:v>
                </c:pt>
                <c:pt idx="35" formatCode="0.00">
                  <c:v>0.21923202565572336</c:v>
                </c:pt>
                <c:pt idx="36" formatCode="0.00">
                  <c:v>0.10893883400421438</c:v>
                </c:pt>
                <c:pt idx="37" formatCode="0.00">
                  <c:v>0.11582139825931298</c:v>
                </c:pt>
                <c:pt idx="38" formatCode="0.00">
                  <c:v>5.4198983665989665E-2</c:v>
                </c:pt>
                <c:pt idx="40" formatCode="0.00">
                  <c:v>8.7792280327225802E-2</c:v>
                </c:pt>
                <c:pt idx="41" formatCode="0.00">
                  <c:v>7.2927341702044596E-2</c:v>
                </c:pt>
                <c:pt idx="42" formatCode="0.00">
                  <c:v>8.8635787810517508E-2</c:v>
                </c:pt>
                <c:pt idx="43" formatCode="0.00">
                  <c:v>6.5159907015553228E-2</c:v>
                </c:pt>
                <c:pt idx="44" formatCode="0.00">
                  <c:v>0.11434376025955517</c:v>
                </c:pt>
                <c:pt idx="45" formatCode="0.00">
                  <c:v>9.0060537866330934E-2</c:v>
                </c:pt>
                <c:pt idx="46" formatCode="0.00">
                  <c:v>7.0934421942665984E-2</c:v>
                </c:pt>
                <c:pt idx="47" formatCode="0.00">
                  <c:v>6.4432469261234887E-2</c:v>
                </c:pt>
                <c:pt idx="48" formatCode="0.00">
                  <c:v>0.10964213035447727</c:v>
                </c:pt>
                <c:pt idx="49" formatCode="0.00">
                  <c:v>6.6814143213985405E-2</c:v>
                </c:pt>
                <c:pt idx="56" formatCode="0.00">
                  <c:v>8.1614620002128047E-2</c:v>
                </c:pt>
                <c:pt idx="57" formatCode="0.00">
                  <c:v>6.2622065110456454E-2</c:v>
                </c:pt>
                <c:pt idx="58" formatCode="0.00">
                  <c:v>7.6091863906427248E-2</c:v>
                </c:pt>
                <c:pt idx="59" formatCode="0.00">
                  <c:v>5.1036865344985617E-2</c:v>
                </c:pt>
                <c:pt idx="60" formatCode="0.00">
                  <c:v>8.6597543541127295E-2</c:v>
                </c:pt>
                <c:pt idx="61" formatCode="0.00">
                  <c:v>9.4497128991949064E-2</c:v>
                </c:pt>
                <c:pt idx="62" formatCode="0.00">
                  <c:v>6.8733094271574924E-2</c:v>
                </c:pt>
                <c:pt idx="63" formatCode="0.00">
                  <c:v>0.28783152132735934</c:v>
                </c:pt>
                <c:pt idx="64" formatCode="0.00">
                  <c:v>6.2806898874992786E-2</c:v>
                </c:pt>
                <c:pt idx="65" formatCode="0.00">
                  <c:v>9.2400349030080667E-2</c:v>
                </c:pt>
                <c:pt idx="66" formatCode="0.00">
                  <c:v>9.8791986709197963E-2</c:v>
                </c:pt>
                <c:pt idx="67" formatCode="0.00">
                  <c:v>6.587019285788287E-2</c:v>
                </c:pt>
                <c:pt idx="68" formatCode="0.00">
                  <c:v>0.1292705659072538</c:v>
                </c:pt>
                <c:pt idx="69" formatCode="0.00">
                  <c:v>7.2836819524108268E-2</c:v>
                </c:pt>
                <c:pt idx="70" formatCode="0.00">
                  <c:v>7.1825672860595685E-2</c:v>
                </c:pt>
                <c:pt idx="71" formatCode="0.00">
                  <c:v>7.6981355807079738E-2</c:v>
                </c:pt>
                <c:pt idx="72" formatCode="0.00">
                  <c:v>9.9877193301635359E-2</c:v>
                </c:pt>
                <c:pt idx="73" formatCode="0.00">
                  <c:v>7.9228614322205002E-2</c:v>
                </c:pt>
                <c:pt idx="74" formatCode="0.00">
                  <c:v>8.5476550645600224E-2</c:v>
                </c:pt>
                <c:pt idx="75" formatCode="0.00">
                  <c:v>8.5519799807890637E-2</c:v>
                </c:pt>
                <c:pt idx="76" formatCode="0.00">
                  <c:v>8.7957291493190551E-2</c:v>
                </c:pt>
                <c:pt idx="77" formatCode="0.00">
                  <c:v>8.3417472943407345E-2</c:v>
                </c:pt>
                <c:pt idx="78" formatCode="0.00">
                  <c:v>7.0540903620050999E-2</c:v>
                </c:pt>
                <c:pt idx="79" formatCode="0.00">
                  <c:v>5.7003273737196464E-2</c:v>
                </c:pt>
                <c:pt idx="80" formatCode="0.00">
                  <c:v>7.6486885174605335E-2</c:v>
                </c:pt>
                <c:pt idx="81" formatCode="0.00">
                  <c:v>6.1134124380925199E-2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'3.4'!$BR$2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'3.4'!$BR$122:$BR$203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0.44727634834450913</c:v>
                </c:pt>
                <c:pt idx="31" formatCode="0.00">
                  <c:v>0.37999524790046607</c:v>
                </c:pt>
                <c:pt idx="32" formatCode="0.00">
                  <c:v>0.41360824647152472</c:v>
                </c:pt>
                <c:pt idx="33" formatCode="0.00">
                  <c:v>0.42674427690335354</c:v>
                </c:pt>
                <c:pt idx="34" formatCode="0.00">
                  <c:v>0.41070037098525541</c:v>
                </c:pt>
                <c:pt idx="35" formatCode="0.00">
                  <c:v>0.65558403813066191</c:v>
                </c:pt>
                <c:pt idx="36" formatCode="0.00">
                  <c:v>0.3843005986258709</c:v>
                </c:pt>
                <c:pt idx="37" formatCode="0.00">
                  <c:v>0.36523772155327661</c:v>
                </c:pt>
                <c:pt idx="38" formatCode="0.00">
                  <c:v>0.38741307816448983</c:v>
                </c:pt>
                <c:pt idx="40" formatCode="0.00">
                  <c:v>0.36964234683289787</c:v>
                </c:pt>
                <c:pt idx="41" formatCode="0.00">
                  <c:v>0.37359306297995531</c:v>
                </c:pt>
                <c:pt idx="42" formatCode="0.00">
                  <c:v>0.35440510907880785</c:v>
                </c:pt>
                <c:pt idx="43" formatCode="0.00">
                  <c:v>0.35259859197874704</c:v>
                </c:pt>
                <c:pt idx="44" formatCode="0.00">
                  <c:v>7.6740553635634853E-2</c:v>
                </c:pt>
                <c:pt idx="45" formatCode="0.00">
                  <c:v>9.9423781641964179E-2</c:v>
                </c:pt>
                <c:pt idx="46" formatCode="0.00">
                  <c:v>9.5084001939564539E-2</c:v>
                </c:pt>
                <c:pt idx="47" formatCode="0.00">
                  <c:v>0.10096514137148556</c:v>
                </c:pt>
                <c:pt idx="48" formatCode="0.00">
                  <c:v>0.1045656118137423</c:v>
                </c:pt>
                <c:pt idx="49" formatCode="0.00">
                  <c:v>0.11725108309659346</c:v>
                </c:pt>
                <c:pt idx="56" formatCode="0.00">
                  <c:v>8.3964645870320764E-2</c:v>
                </c:pt>
                <c:pt idx="57" formatCode="0.00">
                  <c:v>9.116263667612938E-2</c:v>
                </c:pt>
                <c:pt idx="58" formatCode="0.00">
                  <c:v>6.6898093749036047E-2</c:v>
                </c:pt>
                <c:pt idx="59" formatCode="0.00">
                  <c:v>9.0138455416894567E-2</c:v>
                </c:pt>
                <c:pt idx="60" formatCode="0.00">
                  <c:v>6.3224991520199406E-2</c:v>
                </c:pt>
                <c:pt idx="61" formatCode="0.00">
                  <c:v>0.12333550170894395</c:v>
                </c:pt>
                <c:pt idx="62" formatCode="0.00">
                  <c:v>5.8497694024029295E-2</c:v>
                </c:pt>
                <c:pt idx="63" formatCode="0.00">
                  <c:v>0.20843413727365812</c:v>
                </c:pt>
                <c:pt idx="64" formatCode="0.00">
                  <c:v>7.0384876367327723E-2</c:v>
                </c:pt>
                <c:pt idx="65" formatCode="0.00">
                  <c:v>8.104326115531281E-2</c:v>
                </c:pt>
                <c:pt idx="66" formatCode="0.00">
                  <c:v>6.8341305255384122E-2</c:v>
                </c:pt>
                <c:pt idx="67" formatCode="0.00">
                  <c:v>6.9470745608140677E-2</c:v>
                </c:pt>
                <c:pt idx="68" formatCode="0.00">
                  <c:v>6.3105750171949068E-2</c:v>
                </c:pt>
                <c:pt idx="69" formatCode="0.00">
                  <c:v>5.1722632434202845E-2</c:v>
                </c:pt>
                <c:pt idx="70" formatCode="0.00">
                  <c:v>8.1835571832433646E-2</c:v>
                </c:pt>
                <c:pt idx="71" formatCode="0.00">
                  <c:v>8.5653575800066398E-2</c:v>
                </c:pt>
                <c:pt idx="72" formatCode="0.00">
                  <c:v>8.5713855133821126E-2</c:v>
                </c:pt>
                <c:pt idx="73" formatCode="0.00">
                  <c:v>0.10486121261844351</c:v>
                </c:pt>
                <c:pt idx="74" formatCode="0.00">
                  <c:v>7.720670473679471E-2</c:v>
                </c:pt>
                <c:pt idx="75" formatCode="0.00">
                  <c:v>8.6834394756052466E-2</c:v>
                </c:pt>
                <c:pt idx="76" formatCode="0.00">
                  <c:v>6.5370544744061052E-2</c:v>
                </c:pt>
                <c:pt idx="77" formatCode="0.00">
                  <c:v>7.1109459137616682E-2</c:v>
                </c:pt>
                <c:pt idx="78" formatCode="0.00">
                  <c:v>6.6421487329447207E-2</c:v>
                </c:pt>
                <c:pt idx="79" formatCode="0.00">
                  <c:v>5.3781509838466586E-2</c:v>
                </c:pt>
                <c:pt idx="80" formatCode="0.00">
                  <c:v>6.7873971629672888E-2</c:v>
                </c:pt>
                <c:pt idx="81" formatCode="0.00">
                  <c:v>6.0456144845760736E-2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'3.4'!$BS$2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'3.4'!$BS$122:$BS$203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0.30058629935258513</c:v>
                </c:pt>
                <c:pt idx="45" formatCode="0.00">
                  <c:v>0.2914949238331479</c:v>
                </c:pt>
                <c:pt idx="46" formatCode="0.00">
                  <c:v>0.26442424637677098</c:v>
                </c:pt>
                <c:pt idx="47" formatCode="0.00">
                  <c:v>0.32427055680005096</c:v>
                </c:pt>
                <c:pt idx="48" formatCode="0.00">
                  <c:v>0.26641991030148332</c:v>
                </c:pt>
                <c:pt idx="49" formatCode="0.00">
                  <c:v>0.53414839712794759</c:v>
                </c:pt>
                <c:pt idx="56" formatCode="0.00">
                  <c:v>0.2381403457107566</c:v>
                </c:pt>
                <c:pt idx="57" formatCode="0.00">
                  <c:v>0.22652688688467126</c:v>
                </c:pt>
                <c:pt idx="58" formatCode="0.00">
                  <c:v>0.24910222945778129</c:v>
                </c:pt>
                <c:pt idx="59" formatCode="0.00">
                  <c:v>0.24889918047025084</c:v>
                </c:pt>
                <c:pt idx="60" formatCode="0.00">
                  <c:v>0.22905353769136624</c:v>
                </c:pt>
                <c:pt idx="61" formatCode="0.00">
                  <c:v>0.20273985347996096</c:v>
                </c:pt>
                <c:pt idx="62" formatCode="0.00">
                  <c:v>0.19943773785014313</c:v>
                </c:pt>
                <c:pt idx="63" formatCode="0.00">
                  <c:v>0.21643235075024542</c:v>
                </c:pt>
                <c:pt idx="64" formatCode="0.00">
                  <c:v>0.23245003721621024</c:v>
                </c:pt>
                <c:pt idx="65" formatCode="0.00">
                  <c:v>0.23982110465235035</c:v>
                </c:pt>
                <c:pt idx="66" formatCode="0.00">
                  <c:v>0.1630345957171547</c:v>
                </c:pt>
                <c:pt idx="67" formatCode="0.00">
                  <c:v>0.23836222977863553</c:v>
                </c:pt>
                <c:pt idx="68" formatCode="0.00">
                  <c:v>0.22030518005179614</c:v>
                </c:pt>
                <c:pt idx="69" formatCode="0.00">
                  <c:v>0.2503403616065773</c:v>
                </c:pt>
                <c:pt idx="70" formatCode="0.00">
                  <c:v>0.18449291301928339</c:v>
                </c:pt>
                <c:pt idx="71" formatCode="0.00">
                  <c:v>0.19411929146664869</c:v>
                </c:pt>
                <c:pt idx="72" formatCode="0.00">
                  <c:v>0.19093709650229673</c:v>
                </c:pt>
                <c:pt idx="73" formatCode="0.00">
                  <c:v>0.18968781063581716</c:v>
                </c:pt>
                <c:pt idx="74" formatCode="0.00">
                  <c:v>0.19602081178939026</c:v>
                </c:pt>
                <c:pt idx="75" formatCode="0.00">
                  <c:v>0.21791850608020921</c:v>
                </c:pt>
                <c:pt idx="76" formatCode="0.00">
                  <c:v>0.18411620814898558</c:v>
                </c:pt>
                <c:pt idx="77" formatCode="0.00">
                  <c:v>0.17541575367119272</c:v>
                </c:pt>
                <c:pt idx="78" formatCode="0.00">
                  <c:v>0.1921467577545854</c:v>
                </c:pt>
                <c:pt idx="79" formatCode="0.00">
                  <c:v>0.17403445780227889</c:v>
                </c:pt>
                <c:pt idx="80" formatCode="0.00">
                  <c:v>0.18494488043404855</c:v>
                </c:pt>
                <c:pt idx="81" formatCode="0.00">
                  <c:v>0.21799517296701007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'3.4'!$BT$2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'3.4'!$BT$122:$BT$203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0.45895403762965653</c:v>
                </c:pt>
                <c:pt idx="31" formatCode="0.00">
                  <c:v>0.5249248706113343</c:v>
                </c:pt>
                <c:pt idx="32" formatCode="0.00">
                  <c:v>0.49127818374769616</c:v>
                </c:pt>
                <c:pt idx="33" formatCode="0.00">
                  <c:v>0.47707852583547355</c:v>
                </c:pt>
                <c:pt idx="34" formatCode="0.00">
                  <c:v>0.49023541789470221</c:v>
                </c:pt>
                <c:pt idx="35" formatCode="0.00">
                  <c:v>0.11984792425381857</c:v>
                </c:pt>
                <c:pt idx="36" formatCode="0.00">
                  <c:v>0.4973137983622849</c:v>
                </c:pt>
                <c:pt idx="37" formatCode="0.00">
                  <c:v>0.51047242848529384</c:v>
                </c:pt>
                <c:pt idx="38" formatCode="0.00">
                  <c:v>0.5535345376193852</c:v>
                </c:pt>
                <c:pt idx="40" formatCode="0.00">
                  <c:v>0.53326488007028516</c:v>
                </c:pt>
                <c:pt idx="41" formatCode="0.00">
                  <c:v>0.54800200219211159</c:v>
                </c:pt>
                <c:pt idx="42" formatCode="0.00">
                  <c:v>0.55445013884878669</c:v>
                </c:pt>
                <c:pt idx="43" formatCode="0.00">
                  <c:v>0.57903835670643877</c:v>
                </c:pt>
                <c:pt idx="44" formatCode="0.00">
                  <c:v>0.50504841505197773</c:v>
                </c:pt>
                <c:pt idx="45" formatCode="0.00">
                  <c:v>0.50672377798902779</c:v>
                </c:pt>
                <c:pt idx="46" formatCode="0.00">
                  <c:v>0.56877255199115528</c:v>
                </c:pt>
                <c:pt idx="47" formatCode="0.00">
                  <c:v>0.50860767483390656</c:v>
                </c:pt>
                <c:pt idx="48" formatCode="0.00">
                  <c:v>0.51822529003225326</c:v>
                </c:pt>
                <c:pt idx="49" formatCode="0.00">
                  <c:v>0.26691110346222013</c:v>
                </c:pt>
                <c:pt idx="56" formatCode="0.00">
                  <c:v>0.59177014871499345</c:v>
                </c:pt>
                <c:pt idx="57" formatCode="0.00">
                  <c:v>0.61519101747050942</c:v>
                </c:pt>
                <c:pt idx="58" formatCode="0.00">
                  <c:v>0.60093750148115166</c:v>
                </c:pt>
                <c:pt idx="59" formatCode="0.00">
                  <c:v>0.60676412177916639</c:v>
                </c:pt>
                <c:pt idx="60" formatCode="0.00">
                  <c:v>0.61309753461500516</c:v>
                </c:pt>
                <c:pt idx="61" formatCode="0.00">
                  <c:v>0.57344661382677187</c:v>
                </c:pt>
                <c:pt idx="62" formatCode="0.00">
                  <c:v>0.66926064500761595</c:v>
                </c:pt>
                <c:pt idx="63" formatCode="0.00">
                  <c:v>0.18702963169770348</c:v>
                </c:pt>
                <c:pt idx="64" formatCode="0.00">
                  <c:v>0.62958996895290564</c:v>
                </c:pt>
                <c:pt idx="65" formatCode="0.00">
                  <c:v>0.57808231683969113</c:v>
                </c:pt>
                <c:pt idx="66" formatCode="0.00">
                  <c:v>0.65556846706601302</c:v>
                </c:pt>
                <c:pt idx="67" formatCode="0.00">
                  <c:v>0.62220058665294009</c:v>
                </c:pt>
                <c:pt idx="68" formatCode="0.00">
                  <c:v>0.58687000866421235</c:v>
                </c:pt>
                <c:pt idx="69" formatCode="0.00">
                  <c:v>0.61832238774369452</c:v>
                </c:pt>
                <c:pt idx="70" formatCode="0.00">
                  <c:v>0.65504036890992567</c:v>
                </c:pt>
                <c:pt idx="71" formatCode="0.00">
                  <c:v>0.63888660615819159</c:v>
                </c:pt>
                <c:pt idx="72" formatCode="0.00">
                  <c:v>0.61345019286068236</c:v>
                </c:pt>
                <c:pt idx="73" formatCode="0.00">
                  <c:v>0.62344776065895968</c:v>
                </c:pt>
                <c:pt idx="74" formatCode="0.00">
                  <c:v>0.62403582951824144</c:v>
                </c:pt>
                <c:pt idx="75" formatCode="0.00">
                  <c:v>0.60822173959067449</c:v>
                </c:pt>
                <c:pt idx="76" formatCode="0.00">
                  <c:v>0.65711950497953875</c:v>
                </c:pt>
                <c:pt idx="77" formatCode="0.00">
                  <c:v>0.66491792124713789</c:v>
                </c:pt>
                <c:pt idx="78" formatCode="0.00">
                  <c:v>0.66827761018843157</c:v>
                </c:pt>
                <c:pt idx="79" formatCode="0.00">
                  <c:v>0.69493300600790464</c:v>
                </c:pt>
                <c:pt idx="80" formatCode="0.00">
                  <c:v>0.65015712204885023</c:v>
                </c:pt>
                <c:pt idx="81" formatCode="0.00">
                  <c:v>0.65961423826048071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'3.4'!$BU$2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'3.4'!$BU$122:$BU$203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1.0420730506806831E-3</c:v>
                </c:pt>
                <c:pt idx="31" formatCode="0.00">
                  <c:v>8.8883293934225779E-3</c:v>
                </c:pt>
                <c:pt idx="32" formatCode="0.00">
                  <c:v>1.237157774095949E-2</c:v>
                </c:pt>
                <c:pt idx="33" formatCode="0.00">
                  <c:v>1.2219515699810237E-3</c:v>
                </c:pt>
                <c:pt idx="34" formatCode="0.00">
                  <c:v>3.9553976686117071E-3</c:v>
                </c:pt>
                <c:pt idx="35" formatCode="0.00">
                  <c:v>5.336011959796258E-3</c:v>
                </c:pt>
                <c:pt idx="36" formatCode="0.00">
                  <c:v>9.4467690076298107E-3</c:v>
                </c:pt>
                <c:pt idx="37" formatCode="0.00">
                  <c:v>8.4684517021165282E-3</c:v>
                </c:pt>
                <c:pt idx="38" formatCode="0.00">
                  <c:v>4.8534005501352818E-3</c:v>
                </c:pt>
                <c:pt idx="40" formatCode="0.00">
                  <c:v>9.3004927695910736E-3</c:v>
                </c:pt>
                <c:pt idx="41" formatCode="0.00">
                  <c:v>5.477593125888594E-3</c:v>
                </c:pt>
                <c:pt idx="42" formatCode="0.00">
                  <c:v>2.5089642618879521E-3</c:v>
                </c:pt>
                <c:pt idx="43" formatCode="0.00">
                  <c:v>3.203144299260891E-3</c:v>
                </c:pt>
                <c:pt idx="44" formatCode="0.00">
                  <c:v>3.2809717002471577E-3</c:v>
                </c:pt>
                <c:pt idx="45" formatCode="0.00">
                  <c:v>1.2296978669529258E-2</c:v>
                </c:pt>
                <c:pt idx="46" formatCode="0.00">
                  <c:v>7.8477774984315703E-4</c:v>
                </c:pt>
                <c:pt idx="47" formatCode="0.00">
                  <c:v>1.7241577333220203E-3</c:v>
                </c:pt>
                <c:pt idx="48" formatCode="0.00">
                  <c:v>1.1470574980437633E-3</c:v>
                </c:pt>
                <c:pt idx="49" formatCode="0.00">
                  <c:v>1.487527309925334E-2</c:v>
                </c:pt>
                <c:pt idx="56" formatCode="0.00">
                  <c:v>4.5102397018011893E-3</c:v>
                </c:pt>
                <c:pt idx="57" formatCode="0.00">
                  <c:v>4.4973938582336132E-3</c:v>
                </c:pt>
                <c:pt idx="58" formatCode="0.00">
                  <c:v>6.9703114056037319E-3</c:v>
                </c:pt>
                <c:pt idx="59" formatCode="0.00">
                  <c:v>3.1613769887024654E-3</c:v>
                </c:pt>
                <c:pt idx="60" formatCode="0.00">
                  <c:v>8.0263926323019905E-3</c:v>
                </c:pt>
                <c:pt idx="61" formatCode="0.00">
                  <c:v>5.9809019923741987E-3</c:v>
                </c:pt>
                <c:pt idx="62" formatCode="0.00">
                  <c:v>4.0708288466367159E-3</c:v>
                </c:pt>
                <c:pt idx="63" formatCode="0.00">
                  <c:v>6.255219601639761E-2</c:v>
                </c:pt>
                <c:pt idx="64" formatCode="0.00">
                  <c:v>4.7682185885636946E-3</c:v>
                </c:pt>
                <c:pt idx="65" formatCode="0.00">
                  <c:v>8.6529683225648867E-3</c:v>
                </c:pt>
                <c:pt idx="66" formatCode="0.00">
                  <c:v>1.4263645252250169E-2</c:v>
                </c:pt>
                <c:pt idx="67" formatCode="0.00">
                  <c:v>4.0962451024007729E-3</c:v>
                </c:pt>
                <c:pt idx="68" formatCode="0.00">
                  <c:v>4.4849520478864062E-4</c:v>
                </c:pt>
                <c:pt idx="69" formatCode="0.00">
                  <c:v>6.7777986914170597E-3</c:v>
                </c:pt>
                <c:pt idx="70" formatCode="0.00">
                  <c:v>6.8054733777616989E-3</c:v>
                </c:pt>
                <c:pt idx="71" formatCode="0.00">
                  <c:v>4.3591707680135606E-3</c:v>
                </c:pt>
                <c:pt idx="72" formatCode="0.00">
                  <c:v>1.0021662201564462E-2</c:v>
                </c:pt>
                <c:pt idx="73" formatCode="0.00">
                  <c:v>2.7746017645746369E-3</c:v>
                </c:pt>
                <c:pt idx="74" formatCode="0.00">
                  <c:v>1.7260103309973372E-2</c:v>
                </c:pt>
                <c:pt idx="75" formatCode="0.00">
                  <c:v>1.5055597651731716E-3</c:v>
                </c:pt>
                <c:pt idx="76" formatCode="0.00">
                  <c:v>5.4364506342241235E-3</c:v>
                </c:pt>
                <c:pt idx="77" formatCode="0.00">
                  <c:v>5.1393930006454168E-3</c:v>
                </c:pt>
                <c:pt idx="78" formatCode="0.00">
                  <c:v>2.6132411074846831E-3</c:v>
                </c:pt>
                <c:pt idx="79" formatCode="0.00">
                  <c:v>1.8653720521108787E-2</c:v>
                </c:pt>
                <c:pt idx="80" formatCode="0.00">
                  <c:v>2.0537140712822838E-2</c:v>
                </c:pt>
                <c:pt idx="81" formatCode="0.00">
                  <c:v>8.0031954582333918E-4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144448"/>
        <c:axId val="141145984"/>
      </c:lineChart>
      <c:dateAx>
        <c:axId val="14114444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1145984"/>
        <c:crosses val="autoZero"/>
        <c:auto val="1"/>
        <c:lblOffset val="100"/>
        <c:baseTimeUnit val="months"/>
      </c:dateAx>
      <c:valAx>
        <c:axId val="141145984"/>
        <c:scaling>
          <c:orientation val="minMax"/>
          <c:max val="1"/>
          <c:min val="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41144448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73568260869565216"/>
          <c:w val="1"/>
          <c:h val="0.2643173913043478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6786347874857801"/>
        </c:manualLayout>
      </c:layout>
      <c:lineChart>
        <c:grouping val="standard"/>
        <c:varyColors val="0"/>
        <c:ser>
          <c:idx val="0"/>
          <c:order val="0"/>
          <c:tx>
            <c:strRef>
              <c:f>'3.4'!$BV$2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'3.4'!$BV$3:$BV$84</c:f>
              <c:numCache>
                <c:formatCode>0.00</c:formatCode>
                <c:ptCount val="82"/>
                <c:pt idx="0">
                  <c:v>3.8461538461538464E-2</c:v>
                </c:pt>
                <c:pt idx="1">
                  <c:v>3.8461538461538464E-2</c:v>
                </c:pt>
                <c:pt idx="2">
                  <c:v>3.8461538461538464E-2</c:v>
                </c:pt>
                <c:pt idx="3">
                  <c:v>3.8461538461538464E-2</c:v>
                </c:pt>
                <c:pt idx="4">
                  <c:v>3.8461538461538464E-2</c:v>
                </c:pt>
                <c:pt idx="5">
                  <c:v>3.8461538461538464E-2</c:v>
                </c:pt>
                <c:pt idx="6">
                  <c:v>3.8461538461538464E-2</c:v>
                </c:pt>
                <c:pt idx="7">
                  <c:v>3.8461538461538464E-2</c:v>
                </c:pt>
                <c:pt idx="8">
                  <c:v>3.8461538461538464E-2</c:v>
                </c:pt>
                <c:pt idx="9">
                  <c:v>3.8461538461538464E-2</c:v>
                </c:pt>
                <c:pt idx="10">
                  <c:v>3.8461538461538464E-2</c:v>
                </c:pt>
                <c:pt idx="11">
                  <c:v>3.8461538461538464E-2</c:v>
                </c:pt>
                <c:pt idx="12">
                  <c:v>3.8461538461538464E-2</c:v>
                </c:pt>
                <c:pt idx="13">
                  <c:v>3.8461538461538464E-2</c:v>
                </c:pt>
                <c:pt idx="14">
                  <c:v>3.8461538461538464E-2</c:v>
                </c:pt>
                <c:pt idx="15">
                  <c:v>3.8461538461538464E-2</c:v>
                </c:pt>
                <c:pt idx="16">
                  <c:v>3.8461538461538464E-2</c:v>
                </c:pt>
                <c:pt idx="17">
                  <c:v>3.8461538461538464E-2</c:v>
                </c:pt>
                <c:pt idx="18">
                  <c:v>3.8461538461538464E-2</c:v>
                </c:pt>
                <c:pt idx="19">
                  <c:v>3.8461538461538464E-2</c:v>
                </c:pt>
                <c:pt idx="20">
                  <c:v>3.8461538461538464E-2</c:v>
                </c:pt>
                <c:pt idx="21">
                  <c:v>3.8461538461538464E-2</c:v>
                </c:pt>
                <c:pt idx="22">
                  <c:v>3.8461538461538464E-2</c:v>
                </c:pt>
                <c:pt idx="23">
                  <c:v>3.8461538461538464E-2</c:v>
                </c:pt>
                <c:pt idx="24">
                  <c:v>3.8461538461538464E-2</c:v>
                </c:pt>
                <c:pt idx="25">
                  <c:v>3.8461538461538464E-2</c:v>
                </c:pt>
                <c:pt idx="26">
                  <c:v>3.8461538461538464E-2</c:v>
                </c:pt>
                <c:pt idx="27">
                  <c:v>3.8461538461538464E-2</c:v>
                </c:pt>
                <c:pt idx="28">
                  <c:v>3.8461538461538464E-2</c:v>
                </c:pt>
                <c:pt idx="29">
                  <c:v>3.8461538461538464E-2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'3.4'!$BW$2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'3.4'!$BW$3:$BW$84</c:f>
              <c:numCache>
                <c:formatCode>0.00</c:formatCode>
                <c:ptCount val="82"/>
                <c:pt idx="0">
                  <c:v>19.78846153846154</c:v>
                </c:pt>
                <c:pt idx="1">
                  <c:v>19.78846153846154</c:v>
                </c:pt>
                <c:pt idx="2">
                  <c:v>19.78846153846154</c:v>
                </c:pt>
                <c:pt idx="3">
                  <c:v>19.78846153846154</c:v>
                </c:pt>
                <c:pt idx="4">
                  <c:v>19.78846153846154</c:v>
                </c:pt>
                <c:pt idx="5">
                  <c:v>19.78846153846154</c:v>
                </c:pt>
                <c:pt idx="6">
                  <c:v>19.78846153846154</c:v>
                </c:pt>
                <c:pt idx="7">
                  <c:v>19.78846153846154</c:v>
                </c:pt>
                <c:pt idx="8">
                  <c:v>19.78846153846154</c:v>
                </c:pt>
                <c:pt idx="9">
                  <c:v>19.78846153846154</c:v>
                </c:pt>
                <c:pt idx="10">
                  <c:v>19.78846153846154</c:v>
                </c:pt>
                <c:pt idx="11">
                  <c:v>19.78846153846154</c:v>
                </c:pt>
                <c:pt idx="12">
                  <c:v>19.78846153846154</c:v>
                </c:pt>
                <c:pt idx="13">
                  <c:v>19.78846153846154</c:v>
                </c:pt>
                <c:pt idx="14">
                  <c:v>19.78846153846154</c:v>
                </c:pt>
                <c:pt idx="15">
                  <c:v>19.78846153846154</c:v>
                </c:pt>
                <c:pt idx="16">
                  <c:v>19.78846153846154</c:v>
                </c:pt>
                <c:pt idx="17">
                  <c:v>19.78846153846154</c:v>
                </c:pt>
                <c:pt idx="18">
                  <c:v>19.78846153846154</c:v>
                </c:pt>
                <c:pt idx="19">
                  <c:v>19.78846153846154</c:v>
                </c:pt>
                <c:pt idx="20">
                  <c:v>19.78846153846154</c:v>
                </c:pt>
                <c:pt idx="21">
                  <c:v>19.78846153846154</c:v>
                </c:pt>
                <c:pt idx="22">
                  <c:v>19.78846153846154</c:v>
                </c:pt>
                <c:pt idx="23">
                  <c:v>19.78846153846154</c:v>
                </c:pt>
                <c:pt idx="24">
                  <c:v>19.78846153846154</c:v>
                </c:pt>
                <c:pt idx="25">
                  <c:v>19.78846153846154</c:v>
                </c:pt>
                <c:pt idx="26">
                  <c:v>19.78846153846154</c:v>
                </c:pt>
                <c:pt idx="27">
                  <c:v>19.78846153846154</c:v>
                </c:pt>
                <c:pt idx="28">
                  <c:v>19.78846153846154</c:v>
                </c:pt>
                <c:pt idx="29">
                  <c:v>19.78846153846154</c:v>
                </c:pt>
                <c:pt idx="30">
                  <c:v>22</c:v>
                </c:pt>
                <c:pt idx="31">
                  <c:v>26</c:v>
                </c:pt>
                <c:pt idx="32">
                  <c:v>22</c:v>
                </c:pt>
                <c:pt idx="33">
                  <c:v>24</c:v>
                </c:pt>
                <c:pt idx="34">
                  <c:v>25</c:v>
                </c:pt>
                <c:pt idx="35">
                  <c:v>24</c:v>
                </c:pt>
                <c:pt idx="36">
                  <c:v>25</c:v>
                </c:pt>
                <c:pt idx="37">
                  <c:v>27</c:v>
                </c:pt>
                <c:pt idx="38">
                  <c:v>21</c:v>
                </c:pt>
                <c:pt idx="39">
                  <c:v>21</c:v>
                </c:pt>
                <c:pt idx="40">
                  <c:v>21</c:v>
                </c:pt>
                <c:pt idx="41">
                  <c:v>21</c:v>
                </c:pt>
                <c:pt idx="42">
                  <c:v>25</c:v>
                </c:pt>
                <c:pt idx="43">
                  <c:v>22</c:v>
                </c:pt>
                <c:pt idx="44">
                  <c:v>20</c:v>
                </c:pt>
                <c:pt idx="45">
                  <c:v>20</c:v>
                </c:pt>
                <c:pt idx="46">
                  <c:v>23</c:v>
                </c:pt>
                <c:pt idx="47">
                  <c:v>20</c:v>
                </c:pt>
                <c:pt idx="48">
                  <c:v>21</c:v>
                </c:pt>
                <c:pt idx="49">
                  <c:v>16</c:v>
                </c:pt>
                <c:pt idx="50">
                  <c:v>16.857142857142801</c:v>
                </c:pt>
                <c:pt idx="51">
                  <c:v>17.714285714285698</c:v>
                </c:pt>
                <c:pt idx="52">
                  <c:v>18.571428571428498</c:v>
                </c:pt>
                <c:pt idx="53">
                  <c:v>19.428571428571402</c:v>
                </c:pt>
                <c:pt idx="54">
                  <c:v>20.285714285714199</c:v>
                </c:pt>
                <c:pt idx="55">
                  <c:v>21.1428571428571</c:v>
                </c:pt>
                <c:pt idx="56">
                  <c:v>22</c:v>
                </c:pt>
                <c:pt idx="57">
                  <c:v>23</c:v>
                </c:pt>
                <c:pt idx="58">
                  <c:v>21</c:v>
                </c:pt>
                <c:pt idx="59">
                  <c:v>18</c:v>
                </c:pt>
                <c:pt idx="60">
                  <c:v>21</c:v>
                </c:pt>
                <c:pt idx="61">
                  <c:v>24</c:v>
                </c:pt>
                <c:pt idx="62">
                  <c:v>20</c:v>
                </c:pt>
                <c:pt idx="63">
                  <c:v>30</c:v>
                </c:pt>
                <c:pt idx="64">
                  <c:v>16</c:v>
                </c:pt>
                <c:pt idx="65">
                  <c:v>18</c:v>
                </c:pt>
                <c:pt idx="66">
                  <c:v>18</c:v>
                </c:pt>
                <c:pt idx="67">
                  <c:v>19</c:v>
                </c:pt>
                <c:pt idx="68">
                  <c:v>14.000000000000002</c:v>
                </c:pt>
                <c:pt idx="69">
                  <c:v>16</c:v>
                </c:pt>
                <c:pt idx="70">
                  <c:v>17</c:v>
                </c:pt>
                <c:pt idx="71">
                  <c:v>16</c:v>
                </c:pt>
                <c:pt idx="72">
                  <c:v>19</c:v>
                </c:pt>
                <c:pt idx="73">
                  <c:v>14.000000000000002</c:v>
                </c:pt>
                <c:pt idx="74">
                  <c:v>18</c:v>
                </c:pt>
                <c:pt idx="75">
                  <c:v>17</c:v>
                </c:pt>
                <c:pt idx="76">
                  <c:v>14.000000000000002</c:v>
                </c:pt>
                <c:pt idx="77">
                  <c:v>15</c:v>
                </c:pt>
                <c:pt idx="78">
                  <c:v>13</c:v>
                </c:pt>
                <c:pt idx="79">
                  <c:v>16</c:v>
                </c:pt>
                <c:pt idx="80">
                  <c:v>15</c:v>
                </c:pt>
                <c:pt idx="81">
                  <c:v>15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'3.4'!$BX$2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'3.4'!$BX$3:$BX$84</c:f>
              <c:numCache>
                <c:formatCode>0.00</c:formatCode>
                <c:ptCount val="82"/>
                <c:pt idx="0">
                  <c:v>28.23076923076923</c:v>
                </c:pt>
                <c:pt idx="1">
                  <c:v>28.23076923076923</c:v>
                </c:pt>
                <c:pt idx="2">
                  <c:v>28.23076923076923</c:v>
                </c:pt>
                <c:pt idx="3">
                  <c:v>28.23076923076923</c:v>
                </c:pt>
                <c:pt idx="4">
                  <c:v>28.23076923076923</c:v>
                </c:pt>
                <c:pt idx="5">
                  <c:v>28.23076923076923</c:v>
                </c:pt>
                <c:pt idx="6">
                  <c:v>28.23076923076923</c:v>
                </c:pt>
                <c:pt idx="7">
                  <c:v>28.23076923076923</c:v>
                </c:pt>
                <c:pt idx="8">
                  <c:v>28.23076923076923</c:v>
                </c:pt>
                <c:pt idx="9">
                  <c:v>28.23076923076923</c:v>
                </c:pt>
                <c:pt idx="10">
                  <c:v>28.23076923076923</c:v>
                </c:pt>
                <c:pt idx="11">
                  <c:v>28.23076923076923</c:v>
                </c:pt>
                <c:pt idx="12">
                  <c:v>28.23076923076923</c:v>
                </c:pt>
                <c:pt idx="13">
                  <c:v>28.23076923076923</c:v>
                </c:pt>
                <c:pt idx="14">
                  <c:v>28.23076923076923</c:v>
                </c:pt>
                <c:pt idx="15">
                  <c:v>28.23076923076923</c:v>
                </c:pt>
                <c:pt idx="16">
                  <c:v>28.23076923076923</c:v>
                </c:pt>
                <c:pt idx="17">
                  <c:v>28.23076923076923</c:v>
                </c:pt>
                <c:pt idx="18">
                  <c:v>28.23076923076923</c:v>
                </c:pt>
                <c:pt idx="19">
                  <c:v>28.23076923076923</c:v>
                </c:pt>
                <c:pt idx="20">
                  <c:v>28.23076923076923</c:v>
                </c:pt>
                <c:pt idx="21">
                  <c:v>28.23076923076923</c:v>
                </c:pt>
                <c:pt idx="22">
                  <c:v>28.23076923076923</c:v>
                </c:pt>
                <c:pt idx="23">
                  <c:v>28.23076923076923</c:v>
                </c:pt>
                <c:pt idx="24">
                  <c:v>28.23076923076923</c:v>
                </c:pt>
                <c:pt idx="25">
                  <c:v>28.23076923076923</c:v>
                </c:pt>
                <c:pt idx="26">
                  <c:v>28.23076923076923</c:v>
                </c:pt>
                <c:pt idx="27">
                  <c:v>28.23076923076923</c:v>
                </c:pt>
                <c:pt idx="28">
                  <c:v>28.23076923076923</c:v>
                </c:pt>
                <c:pt idx="29">
                  <c:v>28.23076923076923</c:v>
                </c:pt>
                <c:pt idx="30">
                  <c:v>57.999999999999993</c:v>
                </c:pt>
                <c:pt idx="31">
                  <c:v>54</c:v>
                </c:pt>
                <c:pt idx="32">
                  <c:v>53</c:v>
                </c:pt>
                <c:pt idx="33">
                  <c:v>51</c:v>
                </c:pt>
                <c:pt idx="34">
                  <c:v>50</c:v>
                </c:pt>
                <c:pt idx="35">
                  <c:v>69</c:v>
                </c:pt>
                <c:pt idx="36">
                  <c:v>52</c:v>
                </c:pt>
                <c:pt idx="37">
                  <c:v>53</c:v>
                </c:pt>
                <c:pt idx="38">
                  <c:v>55.000000000000007</c:v>
                </c:pt>
                <c:pt idx="39">
                  <c:v>54</c:v>
                </c:pt>
                <c:pt idx="40">
                  <c:v>53</c:v>
                </c:pt>
                <c:pt idx="41">
                  <c:v>53</c:v>
                </c:pt>
                <c:pt idx="42">
                  <c:v>49</c:v>
                </c:pt>
                <c:pt idx="43">
                  <c:v>55.000000000000007</c:v>
                </c:pt>
                <c:pt idx="44">
                  <c:v>24</c:v>
                </c:pt>
                <c:pt idx="45">
                  <c:v>18</c:v>
                </c:pt>
                <c:pt idx="46">
                  <c:v>19</c:v>
                </c:pt>
                <c:pt idx="47">
                  <c:v>21</c:v>
                </c:pt>
                <c:pt idx="48">
                  <c:v>20</c:v>
                </c:pt>
                <c:pt idx="49">
                  <c:v>22</c:v>
                </c:pt>
                <c:pt idx="50">
                  <c:v>21.857142857142801</c:v>
                </c:pt>
                <c:pt idx="51">
                  <c:v>21.714285714285701</c:v>
                </c:pt>
                <c:pt idx="52">
                  <c:v>21.571428571428498</c:v>
                </c:pt>
                <c:pt idx="53">
                  <c:v>21.428571428571399</c:v>
                </c:pt>
                <c:pt idx="54">
                  <c:v>21.285714285714199</c:v>
                </c:pt>
                <c:pt idx="55">
                  <c:v>21.1428571428571</c:v>
                </c:pt>
                <c:pt idx="56">
                  <c:v>21</c:v>
                </c:pt>
                <c:pt idx="57">
                  <c:v>17</c:v>
                </c:pt>
                <c:pt idx="58">
                  <c:v>15</c:v>
                </c:pt>
                <c:pt idx="59">
                  <c:v>15</c:v>
                </c:pt>
                <c:pt idx="60">
                  <c:v>26</c:v>
                </c:pt>
                <c:pt idx="61">
                  <c:v>16</c:v>
                </c:pt>
                <c:pt idx="62">
                  <c:v>18</c:v>
                </c:pt>
                <c:pt idx="63">
                  <c:v>24</c:v>
                </c:pt>
                <c:pt idx="64">
                  <c:v>21</c:v>
                </c:pt>
                <c:pt idx="65">
                  <c:v>17</c:v>
                </c:pt>
                <c:pt idx="66">
                  <c:v>17</c:v>
                </c:pt>
                <c:pt idx="67">
                  <c:v>16</c:v>
                </c:pt>
                <c:pt idx="68">
                  <c:v>17</c:v>
                </c:pt>
                <c:pt idx="69">
                  <c:v>17</c:v>
                </c:pt>
                <c:pt idx="70">
                  <c:v>16</c:v>
                </c:pt>
                <c:pt idx="71">
                  <c:v>11</c:v>
                </c:pt>
                <c:pt idx="72">
                  <c:v>16</c:v>
                </c:pt>
                <c:pt idx="73">
                  <c:v>18</c:v>
                </c:pt>
                <c:pt idx="74">
                  <c:v>18</c:v>
                </c:pt>
                <c:pt idx="75">
                  <c:v>14.000000000000002</c:v>
                </c:pt>
                <c:pt idx="76">
                  <c:v>20</c:v>
                </c:pt>
                <c:pt idx="77">
                  <c:v>19</c:v>
                </c:pt>
                <c:pt idx="78">
                  <c:v>18</c:v>
                </c:pt>
                <c:pt idx="79">
                  <c:v>17</c:v>
                </c:pt>
                <c:pt idx="80">
                  <c:v>17</c:v>
                </c:pt>
                <c:pt idx="81">
                  <c:v>15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'3.4'!$BY$2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'3.4'!$BY$3:$BY$84</c:f>
              <c:numCache>
                <c:formatCode>0.00</c:formatCode>
                <c:ptCount val="82"/>
                <c:pt idx="0">
                  <c:v>23.865384615384613</c:v>
                </c:pt>
                <c:pt idx="1">
                  <c:v>23.865384615384613</c:v>
                </c:pt>
                <c:pt idx="2">
                  <c:v>23.865384615384613</c:v>
                </c:pt>
                <c:pt idx="3">
                  <c:v>23.865384615384613</c:v>
                </c:pt>
                <c:pt idx="4">
                  <c:v>23.865384615384613</c:v>
                </c:pt>
                <c:pt idx="5">
                  <c:v>23.865384615384613</c:v>
                </c:pt>
                <c:pt idx="6">
                  <c:v>23.865384615384613</c:v>
                </c:pt>
                <c:pt idx="7">
                  <c:v>23.865384615384613</c:v>
                </c:pt>
                <c:pt idx="8">
                  <c:v>23.865384615384613</c:v>
                </c:pt>
                <c:pt idx="9">
                  <c:v>23.865384615384613</c:v>
                </c:pt>
                <c:pt idx="10">
                  <c:v>23.865384615384613</c:v>
                </c:pt>
                <c:pt idx="11">
                  <c:v>23.865384615384613</c:v>
                </c:pt>
                <c:pt idx="12">
                  <c:v>23.865384615384613</c:v>
                </c:pt>
                <c:pt idx="13">
                  <c:v>23.865384615384613</c:v>
                </c:pt>
                <c:pt idx="14">
                  <c:v>23.865384615384613</c:v>
                </c:pt>
                <c:pt idx="15">
                  <c:v>23.865384615384613</c:v>
                </c:pt>
                <c:pt idx="16">
                  <c:v>23.865384615384613</c:v>
                </c:pt>
                <c:pt idx="17">
                  <c:v>23.865384615384613</c:v>
                </c:pt>
                <c:pt idx="18">
                  <c:v>23.865384615384613</c:v>
                </c:pt>
                <c:pt idx="19">
                  <c:v>23.865384615384613</c:v>
                </c:pt>
                <c:pt idx="20">
                  <c:v>23.865384615384613</c:v>
                </c:pt>
                <c:pt idx="21">
                  <c:v>23.865384615384613</c:v>
                </c:pt>
                <c:pt idx="22">
                  <c:v>23.865384615384613</c:v>
                </c:pt>
                <c:pt idx="23">
                  <c:v>23.865384615384613</c:v>
                </c:pt>
                <c:pt idx="24">
                  <c:v>23.865384615384613</c:v>
                </c:pt>
                <c:pt idx="25">
                  <c:v>23.865384615384613</c:v>
                </c:pt>
                <c:pt idx="26">
                  <c:v>23.865384615384613</c:v>
                </c:pt>
                <c:pt idx="27">
                  <c:v>23.865384615384613</c:v>
                </c:pt>
                <c:pt idx="28">
                  <c:v>23.865384615384613</c:v>
                </c:pt>
                <c:pt idx="29">
                  <c:v>23.865384615384613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30</c:v>
                </c:pt>
                <c:pt idx="45">
                  <c:v>34</c:v>
                </c:pt>
                <c:pt idx="46">
                  <c:v>34</c:v>
                </c:pt>
                <c:pt idx="47">
                  <c:v>33</c:v>
                </c:pt>
                <c:pt idx="48">
                  <c:v>34</c:v>
                </c:pt>
                <c:pt idx="49">
                  <c:v>30</c:v>
                </c:pt>
                <c:pt idx="50">
                  <c:v>30</c:v>
                </c:pt>
                <c:pt idx="51">
                  <c:v>30</c:v>
                </c:pt>
                <c:pt idx="52">
                  <c:v>29.999999999999901</c:v>
                </c:pt>
                <c:pt idx="53">
                  <c:v>29.999999999999901</c:v>
                </c:pt>
                <c:pt idx="54">
                  <c:v>30</c:v>
                </c:pt>
                <c:pt idx="55">
                  <c:v>30</c:v>
                </c:pt>
                <c:pt idx="56">
                  <c:v>30</c:v>
                </c:pt>
                <c:pt idx="57">
                  <c:v>30</c:v>
                </c:pt>
                <c:pt idx="58">
                  <c:v>33</c:v>
                </c:pt>
                <c:pt idx="59">
                  <c:v>36</c:v>
                </c:pt>
                <c:pt idx="60">
                  <c:v>28.000000000000004</c:v>
                </c:pt>
                <c:pt idx="61">
                  <c:v>34</c:v>
                </c:pt>
                <c:pt idx="62">
                  <c:v>35</c:v>
                </c:pt>
                <c:pt idx="63">
                  <c:v>23</c:v>
                </c:pt>
                <c:pt idx="64">
                  <c:v>35</c:v>
                </c:pt>
                <c:pt idx="65">
                  <c:v>37</c:v>
                </c:pt>
                <c:pt idx="66">
                  <c:v>36</c:v>
                </c:pt>
                <c:pt idx="67">
                  <c:v>35</c:v>
                </c:pt>
                <c:pt idx="68">
                  <c:v>32</c:v>
                </c:pt>
                <c:pt idx="69">
                  <c:v>30</c:v>
                </c:pt>
                <c:pt idx="70">
                  <c:v>32</c:v>
                </c:pt>
                <c:pt idx="71">
                  <c:v>37</c:v>
                </c:pt>
                <c:pt idx="72">
                  <c:v>33</c:v>
                </c:pt>
                <c:pt idx="73">
                  <c:v>34</c:v>
                </c:pt>
                <c:pt idx="74">
                  <c:v>34</c:v>
                </c:pt>
                <c:pt idx="75">
                  <c:v>41</c:v>
                </c:pt>
                <c:pt idx="76">
                  <c:v>40</c:v>
                </c:pt>
                <c:pt idx="77">
                  <c:v>32</c:v>
                </c:pt>
                <c:pt idx="78">
                  <c:v>30</c:v>
                </c:pt>
                <c:pt idx="79">
                  <c:v>33</c:v>
                </c:pt>
                <c:pt idx="80">
                  <c:v>33</c:v>
                </c:pt>
                <c:pt idx="81">
                  <c:v>33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'3.4'!$BZ$2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'3.4'!$BZ$3:$BZ$84</c:f>
              <c:numCache>
                <c:formatCode>0.00</c:formatCode>
                <c:ptCount val="82"/>
                <c:pt idx="0">
                  <c:v>26.028846153846143</c:v>
                </c:pt>
                <c:pt idx="1">
                  <c:v>26.028846153846143</c:v>
                </c:pt>
                <c:pt idx="2">
                  <c:v>26.028846153846143</c:v>
                </c:pt>
                <c:pt idx="3">
                  <c:v>26.028846153846143</c:v>
                </c:pt>
                <c:pt idx="4">
                  <c:v>26.028846153846143</c:v>
                </c:pt>
                <c:pt idx="5">
                  <c:v>26.028846153846143</c:v>
                </c:pt>
                <c:pt idx="6">
                  <c:v>26.028846153846143</c:v>
                </c:pt>
                <c:pt idx="7">
                  <c:v>26.028846153846143</c:v>
                </c:pt>
                <c:pt idx="8">
                  <c:v>26.028846153846143</c:v>
                </c:pt>
                <c:pt idx="9">
                  <c:v>26.028846153846143</c:v>
                </c:pt>
                <c:pt idx="10">
                  <c:v>26.028846153846143</c:v>
                </c:pt>
                <c:pt idx="11">
                  <c:v>26.028846153846143</c:v>
                </c:pt>
                <c:pt idx="12">
                  <c:v>26.028846153846143</c:v>
                </c:pt>
                <c:pt idx="13">
                  <c:v>26.028846153846143</c:v>
                </c:pt>
                <c:pt idx="14">
                  <c:v>26.028846153846143</c:v>
                </c:pt>
                <c:pt idx="15">
                  <c:v>26.028846153846143</c:v>
                </c:pt>
                <c:pt idx="16">
                  <c:v>26.028846153846143</c:v>
                </c:pt>
                <c:pt idx="17">
                  <c:v>26.028846153846143</c:v>
                </c:pt>
                <c:pt idx="18">
                  <c:v>26.028846153846143</c:v>
                </c:pt>
                <c:pt idx="19">
                  <c:v>26.028846153846143</c:v>
                </c:pt>
                <c:pt idx="20">
                  <c:v>26.028846153846143</c:v>
                </c:pt>
                <c:pt idx="21">
                  <c:v>26.028846153846143</c:v>
                </c:pt>
                <c:pt idx="22">
                  <c:v>26.028846153846143</c:v>
                </c:pt>
                <c:pt idx="23">
                  <c:v>26.028846153846143</c:v>
                </c:pt>
                <c:pt idx="24">
                  <c:v>26.028846153846143</c:v>
                </c:pt>
                <c:pt idx="25">
                  <c:v>26.028846153846143</c:v>
                </c:pt>
                <c:pt idx="26">
                  <c:v>26.028846153846143</c:v>
                </c:pt>
                <c:pt idx="27">
                  <c:v>26.028846153846143</c:v>
                </c:pt>
                <c:pt idx="28">
                  <c:v>26.028846153846143</c:v>
                </c:pt>
                <c:pt idx="29">
                  <c:v>26.028846153846143</c:v>
                </c:pt>
                <c:pt idx="30">
                  <c:v>17</c:v>
                </c:pt>
                <c:pt idx="31">
                  <c:v>18</c:v>
                </c:pt>
                <c:pt idx="32">
                  <c:v>22</c:v>
                </c:pt>
                <c:pt idx="33">
                  <c:v>21</c:v>
                </c:pt>
                <c:pt idx="34">
                  <c:v>22</c:v>
                </c:pt>
                <c:pt idx="35">
                  <c:v>7.0000000000000009</c:v>
                </c:pt>
                <c:pt idx="36">
                  <c:v>21</c:v>
                </c:pt>
                <c:pt idx="37">
                  <c:v>18</c:v>
                </c:pt>
                <c:pt idx="38">
                  <c:v>21</c:v>
                </c:pt>
                <c:pt idx="39">
                  <c:v>22.5</c:v>
                </c:pt>
                <c:pt idx="40">
                  <c:v>24</c:v>
                </c:pt>
                <c:pt idx="41">
                  <c:v>22</c:v>
                </c:pt>
                <c:pt idx="42">
                  <c:v>24</c:v>
                </c:pt>
                <c:pt idx="43">
                  <c:v>20</c:v>
                </c:pt>
                <c:pt idx="44">
                  <c:v>23</c:v>
                </c:pt>
                <c:pt idx="45">
                  <c:v>25</c:v>
                </c:pt>
                <c:pt idx="46">
                  <c:v>21</c:v>
                </c:pt>
                <c:pt idx="47">
                  <c:v>24</c:v>
                </c:pt>
                <c:pt idx="48">
                  <c:v>22</c:v>
                </c:pt>
                <c:pt idx="49">
                  <c:v>31</c:v>
                </c:pt>
                <c:pt idx="50">
                  <c:v>30.1428571428571</c:v>
                </c:pt>
                <c:pt idx="51">
                  <c:v>29.285714285714199</c:v>
                </c:pt>
                <c:pt idx="52">
                  <c:v>28.428571428571399</c:v>
                </c:pt>
                <c:pt idx="53">
                  <c:v>27.571428571428502</c:v>
                </c:pt>
                <c:pt idx="54">
                  <c:v>26.714285714285701</c:v>
                </c:pt>
                <c:pt idx="55">
                  <c:v>25.857142857142801</c:v>
                </c:pt>
                <c:pt idx="56">
                  <c:v>25</c:v>
                </c:pt>
                <c:pt idx="57">
                  <c:v>28.000000000000004</c:v>
                </c:pt>
                <c:pt idx="58">
                  <c:v>30</c:v>
                </c:pt>
                <c:pt idx="59">
                  <c:v>28.999999999999996</c:v>
                </c:pt>
                <c:pt idx="60">
                  <c:v>23</c:v>
                </c:pt>
                <c:pt idx="61">
                  <c:v>23</c:v>
                </c:pt>
                <c:pt idx="62">
                  <c:v>24</c:v>
                </c:pt>
                <c:pt idx="63">
                  <c:v>18</c:v>
                </c:pt>
                <c:pt idx="64">
                  <c:v>25</c:v>
                </c:pt>
                <c:pt idx="65">
                  <c:v>26</c:v>
                </c:pt>
                <c:pt idx="66">
                  <c:v>26</c:v>
                </c:pt>
                <c:pt idx="67">
                  <c:v>28.000000000000004</c:v>
                </c:pt>
                <c:pt idx="68">
                  <c:v>34</c:v>
                </c:pt>
                <c:pt idx="69">
                  <c:v>36</c:v>
                </c:pt>
                <c:pt idx="70">
                  <c:v>33</c:v>
                </c:pt>
                <c:pt idx="71">
                  <c:v>34</c:v>
                </c:pt>
                <c:pt idx="72">
                  <c:v>31</c:v>
                </c:pt>
                <c:pt idx="73">
                  <c:v>33</c:v>
                </c:pt>
                <c:pt idx="74">
                  <c:v>28.999999999999996</c:v>
                </c:pt>
                <c:pt idx="75">
                  <c:v>27</c:v>
                </c:pt>
                <c:pt idx="76">
                  <c:v>26</c:v>
                </c:pt>
                <c:pt idx="77">
                  <c:v>32</c:v>
                </c:pt>
                <c:pt idx="78">
                  <c:v>37</c:v>
                </c:pt>
                <c:pt idx="79">
                  <c:v>34</c:v>
                </c:pt>
                <c:pt idx="80">
                  <c:v>34</c:v>
                </c:pt>
                <c:pt idx="81">
                  <c:v>35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'3.4'!$CA$2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'3.4'!$CA$3:$CA$84</c:f>
              <c:numCache>
                <c:formatCode>0.00</c:formatCode>
                <c:ptCount val="82"/>
                <c:pt idx="0">
                  <c:v>2.0288461538461546</c:v>
                </c:pt>
                <c:pt idx="1">
                  <c:v>2.0288461538461546</c:v>
                </c:pt>
                <c:pt idx="2">
                  <c:v>2.0288461538461546</c:v>
                </c:pt>
                <c:pt idx="3">
                  <c:v>2.0288461538461546</c:v>
                </c:pt>
                <c:pt idx="4">
                  <c:v>2.0288461538461546</c:v>
                </c:pt>
                <c:pt idx="5">
                  <c:v>2.0288461538461546</c:v>
                </c:pt>
                <c:pt idx="6">
                  <c:v>2.0288461538461546</c:v>
                </c:pt>
                <c:pt idx="7">
                  <c:v>2.0288461538461546</c:v>
                </c:pt>
                <c:pt idx="8">
                  <c:v>2.0288461538461546</c:v>
                </c:pt>
                <c:pt idx="9">
                  <c:v>2.0288461538461546</c:v>
                </c:pt>
                <c:pt idx="10">
                  <c:v>2.0288461538461546</c:v>
                </c:pt>
                <c:pt idx="11">
                  <c:v>2.0288461538461546</c:v>
                </c:pt>
                <c:pt idx="12">
                  <c:v>2.0288461538461546</c:v>
                </c:pt>
                <c:pt idx="13">
                  <c:v>2.0288461538461546</c:v>
                </c:pt>
                <c:pt idx="14">
                  <c:v>2.0288461538461546</c:v>
                </c:pt>
                <c:pt idx="15">
                  <c:v>2.0288461538461546</c:v>
                </c:pt>
                <c:pt idx="16">
                  <c:v>2.0288461538461546</c:v>
                </c:pt>
                <c:pt idx="17">
                  <c:v>2.0288461538461546</c:v>
                </c:pt>
                <c:pt idx="18">
                  <c:v>2.0288461538461546</c:v>
                </c:pt>
                <c:pt idx="19">
                  <c:v>2.0288461538461546</c:v>
                </c:pt>
                <c:pt idx="20">
                  <c:v>2.0288461538461546</c:v>
                </c:pt>
                <c:pt idx="21">
                  <c:v>2.0288461538461546</c:v>
                </c:pt>
                <c:pt idx="22">
                  <c:v>2.0288461538461546</c:v>
                </c:pt>
                <c:pt idx="23">
                  <c:v>2.0288461538461546</c:v>
                </c:pt>
                <c:pt idx="24">
                  <c:v>2.0288461538461546</c:v>
                </c:pt>
                <c:pt idx="25">
                  <c:v>2.0288461538461546</c:v>
                </c:pt>
                <c:pt idx="26">
                  <c:v>2.0288461538461546</c:v>
                </c:pt>
                <c:pt idx="27">
                  <c:v>2.0288461538461546</c:v>
                </c:pt>
                <c:pt idx="28">
                  <c:v>2.0288461538461546</c:v>
                </c:pt>
                <c:pt idx="29">
                  <c:v>2.0288461538461546</c:v>
                </c:pt>
                <c:pt idx="30">
                  <c:v>4</c:v>
                </c:pt>
                <c:pt idx="31">
                  <c:v>2</c:v>
                </c:pt>
                <c:pt idx="32">
                  <c:v>2</c:v>
                </c:pt>
                <c:pt idx="33">
                  <c:v>3</c:v>
                </c:pt>
                <c:pt idx="34">
                  <c:v>3</c:v>
                </c:pt>
                <c:pt idx="35">
                  <c:v>1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2.5</c:v>
                </c:pt>
                <c:pt idx="40">
                  <c:v>2</c:v>
                </c:pt>
                <c:pt idx="41">
                  <c:v>3</c:v>
                </c:pt>
                <c:pt idx="42">
                  <c:v>1</c:v>
                </c:pt>
                <c:pt idx="43">
                  <c:v>3</c:v>
                </c:pt>
                <c:pt idx="44">
                  <c:v>3</c:v>
                </c:pt>
                <c:pt idx="45">
                  <c:v>2</c:v>
                </c:pt>
                <c:pt idx="46">
                  <c:v>3</c:v>
                </c:pt>
                <c:pt idx="47">
                  <c:v>2</c:v>
                </c:pt>
                <c:pt idx="48">
                  <c:v>2</c:v>
                </c:pt>
                <c:pt idx="49">
                  <c:v>1</c:v>
                </c:pt>
                <c:pt idx="50">
                  <c:v>1.1428571428571401</c:v>
                </c:pt>
                <c:pt idx="51">
                  <c:v>1.28571428571428</c:v>
                </c:pt>
                <c:pt idx="52">
                  <c:v>1.4285714285714199</c:v>
                </c:pt>
                <c:pt idx="53">
                  <c:v>1.5714285714285701</c:v>
                </c:pt>
                <c:pt idx="54">
                  <c:v>1.71428571428571</c:v>
                </c:pt>
                <c:pt idx="55">
                  <c:v>1.8571428571428499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3</c:v>
                </c:pt>
                <c:pt idx="63">
                  <c:v>3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3</c:v>
                </c:pt>
                <c:pt idx="69">
                  <c:v>2</c:v>
                </c:pt>
                <c:pt idx="70">
                  <c:v>2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2</c:v>
                </c:pt>
                <c:pt idx="75">
                  <c:v>2</c:v>
                </c:pt>
                <c:pt idx="76">
                  <c:v>1</c:v>
                </c:pt>
                <c:pt idx="77">
                  <c:v>2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535104"/>
        <c:axId val="141536640"/>
      </c:lineChart>
      <c:dateAx>
        <c:axId val="14153510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1536640"/>
        <c:crosses val="autoZero"/>
        <c:auto val="1"/>
        <c:lblOffset val="100"/>
        <c:baseTimeUnit val="months"/>
      </c:dateAx>
      <c:valAx>
        <c:axId val="141536640"/>
        <c:scaling>
          <c:orientation val="minMax"/>
          <c:max val="100"/>
          <c:min val="-2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41535104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87395444459617899"/>
          <c:w val="1"/>
          <c:h val="0.1260455554038210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59172101449275361"/>
        </c:manualLayout>
      </c:layout>
      <c:lineChart>
        <c:grouping val="standard"/>
        <c:varyColors val="0"/>
        <c:ser>
          <c:idx val="0"/>
          <c:order val="0"/>
          <c:tx>
            <c:strRef>
              <c:f>'3.4'!$BV$2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'3.4'!$BV$122:$BV$203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1.0247161123657892E-3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0</c:v>
                </c:pt>
                <c:pt idx="61" formatCode="0.00">
                  <c:v>0</c:v>
                </c:pt>
                <c:pt idx="62" formatCode="0.00">
                  <c:v>0</c:v>
                </c:pt>
                <c:pt idx="63" formatCode="0.00">
                  <c:v>2.4426295520531514E-2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0</c:v>
                </c:pt>
                <c:pt idx="67" formatCode="0.00">
                  <c:v>0</c:v>
                </c:pt>
                <c:pt idx="68" formatCode="0.0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0</c:v>
                </c:pt>
                <c:pt idx="75" formatCode="0.00">
                  <c:v>0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0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'3.4'!$BW$2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'3.4'!$BW$122:$BW$203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0.2156935716462926</c:v>
                </c:pt>
                <c:pt idx="31" formatCode="0.00">
                  <c:v>0.25951573526969424</c:v>
                </c:pt>
                <c:pt idx="32" formatCode="0.00">
                  <c:v>0.22375979241347727</c:v>
                </c:pt>
                <c:pt idx="33" formatCode="0.00">
                  <c:v>0.24124599194465371</c:v>
                </c:pt>
                <c:pt idx="34" formatCode="0.00">
                  <c:v>0.24901387739741385</c:v>
                </c:pt>
                <c:pt idx="35" formatCode="0.00">
                  <c:v>0.23626639279785969</c:v>
                </c:pt>
                <c:pt idx="36" formatCode="0.00">
                  <c:v>0.25067178049167121</c:v>
                </c:pt>
                <c:pt idx="37" formatCode="0.00">
                  <c:v>0.26533499425998891</c:v>
                </c:pt>
                <c:pt idx="38" formatCode="0.00">
                  <c:v>0.21139707317518386</c:v>
                </c:pt>
                <c:pt idx="40" formatCode="0.00">
                  <c:v>0.21103431965036767</c:v>
                </c:pt>
                <c:pt idx="41" formatCode="0.00">
                  <c:v>0.21240248311414778</c:v>
                </c:pt>
                <c:pt idx="42" formatCode="0.00">
                  <c:v>0.25047461538858085</c:v>
                </c:pt>
                <c:pt idx="43" formatCode="0.00">
                  <c:v>0.21780437177094242</c:v>
                </c:pt>
                <c:pt idx="44" formatCode="0.00">
                  <c:v>0.20128948996045354</c:v>
                </c:pt>
                <c:pt idx="45" formatCode="0.00">
                  <c:v>0.20442533480349218</c:v>
                </c:pt>
                <c:pt idx="46" formatCode="0.00">
                  <c:v>0.22758635008999378</c:v>
                </c:pt>
                <c:pt idx="47" formatCode="0.00">
                  <c:v>0.19756570360010969</c:v>
                </c:pt>
                <c:pt idx="48" formatCode="0.00">
                  <c:v>0.21216023630768455</c:v>
                </c:pt>
                <c:pt idx="49" formatCode="0.00">
                  <c:v>0.16112507934724032</c:v>
                </c:pt>
                <c:pt idx="56" formatCode="0.00">
                  <c:v>0.22291408023528198</c:v>
                </c:pt>
                <c:pt idx="57" formatCode="0.00">
                  <c:v>0.22739851013912873</c:v>
                </c:pt>
                <c:pt idx="58" formatCode="0.00">
                  <c:v>0.2098287313057933</c:v>
                </c:pt>
                <c:pt idx="59" formatCode="0.00">
                  <c:v>0.18188609382319376</c:v>
                </c:pt>
                <c:pt idx="60" formatCode="0.00">
                  <c:v>0.21112106043097223</c:v>
                </c:pt>
                <c:pt idx="61" formatCode="0.00">
                  <c:v>0.24053913109413338</c:v>
                </c:pt>
                <c:pt idx="62" formatCode="0.00">
                  <c:v>0.20441579629796064</c:v>
                </c:pt>
                <c:pt idx="63" formatCode="0.00">
                  <c:v>0.3009329462764091</c:v>
                </c:pt>
                <c:pt idx="64" formatCode="0.00">
                  <c:v>0.16300999200331312</c:v>
                </c:pt>
                <c:pt idx="65" formatCode="0.00">
                  <c:v>0.1827305231169003</c:v>
                </c:pt>
                <c:pt idx="66" formatCode="0.00">
                  <c:v>0.1835991925805969</c:v>
                </c:pt>
                <c:pt idx="67" formatCode="0.00">
                  <c:v>0.18671852980686476</c:v>
                </c:pt>
                <c:pt idx="68" formatCode="0.00">
                  <c:v>0.136975154186248</c:v>
                </c:pt>
                <c:pt idx="69" formatCode="0.00">
                  <c:v>0.16434576073127932</c:v>
                </c:pt>
                <c:pt idx="70" formatCode="0.00">
                  <c:v>0.16748775668524976</c:v>
                </c:pt>
                <c:pt idx="71" formatCode="0.00">
                  <c:v>0.16268741878402285</c:v>
                </c:pt>
                <c:pt idx="72" formatCode="0.00">
                  <c:v>0.18839807525217964</c:v>
                </c:pt>
                <c:pt idx="73" formatCode="0.00">
                  <c:v>0.14150472422791416</c:v>
                </c:pt>
                <c:pt idx="74" formatCode="0.00">
                  <c:v>0.18369169396576032</c:v>
                </c:pt>
                <c:pt idx="75" formatCode="0.00">
                  <c:v>0.16679725818870911</c:v>
                </c:pt>
                <c:pt idx="76" formatCode="0.00">
                  <c:v>0.14222961619976529</c:v>
                </c:pt>
                <c:pt idx="77" formatCode="0.00">
                  <c:v>0.15309326516884056</c:v>
                </c:pt>
                <c:pt idx="78" formatCode="0.00">
                  <c:v>0.13250306030835673</c:v>
                </c:pt>
                <c:pt idx="79" formatCode="0.00">
                  <c:v>0.15636670019877641</c:v>
                </c:pt>
                <c:pt idx="80" formatCode="0.00">
                  <c:v>0.15207054702364467</c:v>
                </c:pt>
                <c:pt idx="81" formatCode="0.00">
                  <c:v>0.15361541012550525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'3.4'!$BX$2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'3.4'!$BX$122:$BX$203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0.58097747564986835</c:v>
                </c:pt>
                <c:pt idx="31" formatCode="0.00">
                  <c:v>0.53610452465508363</c:v>
                </c:pt>
                <c:pt idx="32" formatCode="0.00">
                  <c:v>0.53391816973314621</c:v>
                </c:pt>
                <c:pt idx="33" formatCode="0.00">
                  <c:v>0.51224842457889264</c:v>
                </c:pt>
                <c:pt idx="34" formatCode="0.00">
                  <c:v>0.4996934077392155</c:v>
                </c:pt>
                <c:pt idx="35" formatCode="0.00">
                  <c:v>0.68808397326100668</c:v>
                </c:pt>
                <c:pt idx="36" formatCode="0.00">
                  <c:v>0.51587182020221978</c:v>
                </c:pt>
                <c:pt idx="37" formatCode="0.00">
                  <c:v>0.5305775682775874</c:v>
                </c:pt>
                <c:pt idx="38" formatCode="0.00">
                  <c:v>0.54764186395866576</c:v>
                </c:pt>
                <c:pt idx="40" formatCode="0.00">
                  <c:v>0.52674986325914486</c:v>
                </c:pt>
                <c:pt idx="41" formatCode="0.00">
                  <c:v>0.53326709835186326</c:v>
                </c:pt>
                <c:pt idx="42" formatCode="0.00">
                  <c:v>0.49242941040203397</c:v>
                </c:pt>
                <c:pt idx="43" formatCode="0.00">
                  <c:v>0.55249899755698062</c:v>
                </c:pt>
                <c:pt idx="44" formatCode="0.00">
                  <c:v>0.2393169645601548</c:v>
                </c:pt>
                <c:pt idx="45" formatCode="0.00">
                  <c:v>0.17888666838484224</c:v>
                </c:pt>
                <c:pt idx="46" formatCode="0.00">
                  <c:v>0.19478651648991424</c:v>
                </c:pt>
                <c:pt idx="47" formatCode="0.00">
                  <c:v>0.20904097553645831</c:v>
                </c:pt>
                <c:pt idx="48" formatCode="0.00">
                  <c:v>0.20470669699817692</c:v>
                </c:pt>
                <c:pt idx="49" formatCode="0.00">
                  <c:v>0.21763603220151076</c:v>
                </c:pt>
                <c:pt idx="56" formatCode="0.00">
                  <c:v>0.21398807745707632</c:v>
                </c:pt>
                <c:pt idx="57" formatCode="0.00">
                  <c:v>0.17389448067750593</c:v>
                </c:pt>
                <c:pt idx="58" formatCode="0.00">
                  <c:v>0.14810743162870221</c:v>
                </c:pt>
                <c:pt idx="59" formatCode="0.00">
                  <c:v>0.1501975580761705</c:v>
                </c:pt>
                <c:pt idx="60" formatCode="0.00">
                  <c:v>0.25780480395055677</c:v>
                </c:pt>
                <c:pt idx="61" formatCode="0.00">
                  <c:v>0.1644089692366475</c:v>
                </c:pt>
                <c:pt idx="62" formatCode="0.00">
                  <c:v>0.1834669968740969</c:v>
                </c:pt>
                <c:pt idx="63" formatCode="0.00">
                  <c:v>0.23981645985782113</c:v>
                </c:pt>
                <c:pt idx="64" formatCode="0.00">
                  <c:v>0.21435843903976809</c:v>
                </c:pt>
                <c:pt idx="65" formatCode="0.00">
                  <c:v>0.17387801613845372</c:v>
                </c:pt>
                <c:pt idx="66" formatCode="0.00">
                  <c:v>0.17422866116220523</c:v>
                </c:pt>
                <c:pt idx="67" formatCode="0.00">
                  <c:v>0.16449804557724917</c:v>
                </c:pt>
                <c:pt idx="68" formatCode="0.00">
                  <c:v>0.17400445817823115</c:v>
                </c:pt>
                <c:pt idx="69" formatCode="0.00">
                  <c:v>0.16695182041813503</c:v>
                </c:pt>
                <c:pt idx="70" formatCode="0.00">
                  <c:v>0.16438944110474304</c:v>
                </c:pt>
                <c:pt idx="71" formatCode="0.00">
                  <c:v>0.11311773679961409</c:v>
                </c:pt>
                <c:pt idx="72" formatCode="0.00">
                  <c:v>0.16286018486081322</c:v>
                </c:pt>
                <c:pt idx="73" formatCode="0.00">
                  <c:v>0.1804491264138699</c:v>
                </c:pt>
                <c:pt idx="74" formatCode="0.00">
                  <c:v>0.17943761531799371</c:v>
                </c:pt>
                <c:pt idx="75" formatCode="0.00">
                  <c:v>0.13783994212869929</c:v>
                </c:pt>
                <c:pt idx="76" formatCode="0.00">
                  <c:v>0.19553895029866578</c:v>
                </c:pt>
                <c:pt idx="77" formatCode="0.00">
                  <c:v>0.18694271263683318</c:v>
                </c:pt>
                <c:pt idx="78" formatCode="0.00">
                  <c:v>0.18167731423034553</c:v>
                </c:pt>
                <c:pt idx="79" formatCode="0.00">
                  <c:v>0.16526844357198703</c:v>
                </c:pt>
                <c:pt idx="80" formatCode="0.00">
                  <c:v>0.17068125669093309</c:v>
                </c:pt>
                <c:pt idx="81" formatCode="0.00">
                  <c:v>0.1452965284724726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'3.4'!$BY$2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'3.4'!$BY$122:$BY$203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0.2984535749115918</c:v>
                </c:pt>
                <c:pt idx="45" formatCode="0.00">
                  <c:v>0.34484872816291778</c:v>
                </c:pt>
                <c:pt idx="46" formatCode="0.00">
                  <c:v>0.34127993488280944</c:v>
                </c:pt>
                <c:pt idx="47" formatCode="0.00">
                  <c:v>0.32979959483721288</c:v>
                </c:pt>
                <c:pt idx="48" formatCode="0.00">
                  <c:v>0.34070203054633202</c:v>
                </c:pt>
                <c:pt idx="49" formatCode="0.00">
                  <c:v>0.29752975142597987</c:v>
                </c:pt>
                <c:pt idx="56" formatCode="0.00">
                  <c:v>0.29555028617031676</c:v>
                </c:pt>
                <c:pt idx="57" formatCode="0.00">
                  <c:v>0.29956251733527517</c:v>
                </c:pt>
                <c:pt idx="58" formatCode="0.00">
                  <c:v>0.32735281181927711</c:v>
                </c:pt>
                <c:pt idx="59" formatCode="0.00">
                  <c:v>0.36133266251518908</c:v>
                </c:pt>
                <c:pt idx="60" formatCode="0.00">
                  <c:v>0.27991384010399484</c:v>
                </c:pt>
                <c:pt idx="61" formatCode="0.00">
                  <c:v>0.34416044143360613</c:v>
                </c:pt>
                <c:pt idx="62" formatCode="0.00">
                  <c:v>0.34962238275286961</c:v>
                </c:pt>
                <c:pt idx="63" formatCode="0.00">
                  <c:v>0.22527693313257804</c:v>
                </c:pt>
                <c:pt idx="64" formatCode="0.00">
                  <c:v>0.35269678616050143</c:v>
                </c:pt>
                <c:pt idx="65" formatCode="0.00">
                  <c:v>0.37001836361186891</c:v>
                </c:pt>
                <c:pt idx="66" formatCode="0.00">
                  <c:v>0.35958634468352274</c:v>
                </c:pt>
                <c:pt idx="67" formatCode="0.00">
                  <c:v>0.35414249275186921</c:v>
                </c:pt>
                <c:pt idx="68" formatCode="0.00">
                  <c:v>0.32364241015514739</c:v>
                </c:pt>
                <c:pt idx="69" formatCode="0.00">
                  <c:v>0.29535122787569829</c:v>
                </c:pt>
                <c:pt idx="70" formatCode="0.00">
                  <c:v>0.32459598202307405</c:v>
                </c:pt>
                <c:pt idx="71" formatCode="0.00">
                  <c:v>0.37329271523538832</c:v>
                </c:pt>
                <c:pt idx="72" formatCode="0.00">
                  <c:v>0.32986491387220035</c:v>
                </c:pt>
                <c:pt idx="73" formatCode="0.00">
                  <c:v>0.33762429770787772</c:v>
                </c:pt>
                <c:pt idx="74" formatCode="0.00">
                  <c:v>0.33592586233897748</c:v>
                </c:pt>
                <c:pt idx="75" formatCode="0.00">
                  <c:v>0.40793928319688794</c:v>
                </c:pt>
                <c:pt idx="76" formatCode="0.00">
                  <c:v>0.39511405066446975</c:v>
                </c:pt>
                <c:pt idx="77" formatCode="0.00">
                  <c:v>0.31921039862070477</c:v>
                </c:pt>
                <c:pt idx="78" formatCode="0.00">
                  <c:v>0.30076118032592353</c:v>
                </c:pt>
                <c:pt idx="79" formatCode="0.00">
                  <c:v>0.32706963563430719</c:v>
                </c:pt>
                <c:pt idx="80" formatCode="0.00">
                  <c:v>0.33236770537786786</c:v>
                </c:pt>
                <c:pt idx="81" formatCode="0.00">
                  <c:v>0.33021772814783518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'3.4'!$BZ$2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'3.4'!$BZ$122:$BZ$203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0.16759252107077574</c:v>
                </c:pt>
                <c:pt idx="31" formatCode="0.00">
                  <c:v>0.1839560212716915</c:v>
                </c:pt>
                <c:pt idx="32" formatCode="0.00">
                  <c:v>0.21759364098886963</c:v>
                </c:pt>
                <c:pt idx="33" formatCode="0.00">
                  <c:v>0.21417520852493133</c:v>
                </c:pt>
                <c:pt idx="34" formatCode="0.00">
                  <c:v>0.22037478262131124</c:v>
                </c:pt>
                <c:pt idx="35" formatCode="0.00">
                  <c:v>6.7655847352585258E-2</c:v>
                </c:pt>
                <c:pt idx="36" formatCode="0.00">
                  <c:v>0.20749434269710407</c:v>
                </c:pt>
                <c:pt idx="37" formatCode="0.00">
                  <c:v>0.1777863052572268</c:v>
                </c:pt>
                <c:pt idx="38" formatCode="0.00">
                  <c:v>0.21212604320425299</c:v>
                </c:pt>
                <c:pt idx="40" formatCode="0.00">
                  <c:v>0.24239907749897283</c:v>
                </c:pt>
                <c:pt idx="41" formatCode="0.00">
                  <c:v>0.22050226448540242</c:v>
                </c:pt>
                <c:pt idx="42" formatCode="0.00">
                  <c:v>0.24372344668400733</c:v>
                </c:pt>
                <c:pt idx="43" formatCode="0.00">
                  <c:v>0.20356559678009029</c:v>
                </c:pt>
                <c:pt idx="44" formatCode="0.00">
                  <c:v>0.22650321928294084</c:v>
                </c:pt>
                <c:pt idx="45" formatCode="0.00">
                  <c:v>0.24943108743507547</c:v>
                </c:pt>
                <c:pt idx="46" formatCode="0.00">
                  <c:v>0.21099599938778182</c:v>
                </c:pt>
                <c:pt idx="47" formatCode="0.00">
                  <c:v>0.23998194136750137</c:v>
                </c:pt>
                <c:pt idx="48" formatCode="0.00">
                  <c:v>0.2246402862617484</c:v>
                </c:pt>
                <c:pt idx="49" formatCode="0.00">
                  <c:v>0.30996858822041762</c:v>
                </c:pt>
                <c:pt idx="56" formatCode="0.00">
                  <c:v>0.24914715824124128</c:v>
                </c:pt>
                <c:pt idx="57" formatCode="0.00">
                  <c:v>0.27981195092851657</c:v>
                </c:pt>
                <c:pt idx="58" formatCode="0.00">
                  <c:v>0.29863196865089991</c:v>
                </c:pt>
                <c:pt idx="59" formatCode="0.00">
                  <c:v>0.28815421737198732</c:v>
                </c:pt>
                <c:pt idx="60" formatCode="0.00">
                  <c:v>0.22965995073919918</c:v>
                </c:pt>
                <c:pt idx="61" formatCode="0.00">
                  <c:v>0.23182679020160979</c:v>
                </c:pt>
                <c:pt idx="62" formatCode="0.00">
                  <c:v>0.23688980278009808</c:v>
                </c:pt>
                <c:pt idx="63" formatCode="0.00">
                  <c:v>0.17585773634721227</c:v>
                </c:pt>
                <c:pt idx="64" formatCode="0.00">
                  <c:v>0.24883709757489952</c:v>
                </c:pt>
                <c:pt idx="65" formatCode="0.00">
                  <c:v>0.25582752674937459</c:v>
                </c:pt>
                <c:pt idx="66" formatCode="0.00">
                  <c:v>0.25908316242165363</c:v>
                </c:pt>
                <c:pt idx="67" formatCode="0.00">
                  <c:v>0.27514883989825967</c:v>
                </c:pt>
                <c:pt idx="68" formatCode="0.00">
                  <c:v>0.33612886378959672</c:v>
                </c:pt>
                <c:pt idx="69" formatCode="0.00">
                  <c:v>0.35581585836735663</c:v>
                </c:pt>
                <c:pt idx="70" formatCode="0.00">
                  <c:v>0.32783296317190985</c:v>
                </c:pt>
                <c:pt idx="71" formatCode="0.00">
                  <c:v>0.3373469370555231</c:v>
                </c:pt>
                <c:pt idx="72" formatCode="0.00">
                  <c:v>0.31283107699680468</c:v>
                </c:pt>
                <c:pt idx="73" formatCode="0.00">
                  <c:v>0.32926901406724801</c:v>
                </c:pt>
                <c:pt idx="74" formatCode="0.00">
                  <c:v>0.28539532066192452</c:v>
                </c:pt>
                <c:pt idx="75" formatCode="0.00">
                  <c:v>0.27205548059053125</c:v>
                </c:pt>
                <c:pt idx="76" formatCode="0.00">
                  <c:v>0.25602254153420961</c:v>
                </c:pt>
                <c:pt idx="77" formatCode="0.00">
                  <c:v>0.31777230714445354</c:v>
                </c:pt>
                <c:pt idx="78" formatCode="0.00">
                  <c:v>0.37214696787384016</c:v>
                </c:pt>
                <c:pt idx="79" formatCode="0.00">
                  <c:v>0.34186530176489649</c:v>
                </c:pt>
                <c:pt idx="80" formatCode="0.00">
                  <c:v>0.33700504660855063</c:v>
                </c:pt>
                <c:pt idx="81" formatCode="0.00">
                  <c:v>0.35348952180318111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'3.4'!$CA$2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'3.4'!$CA$122:$CA$203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3.5736431633063365E-2</c:v>
                </c:pt>
                <c:pt idx="31" formatCode="0.00">
                  <c:v>2.0423718803530836E-2</c:v>
                </c:pt>
                <c:pt idx="32" formatCode="0.00">
                  <c:v>2.4728396864506837E-2</c:v>
                </c:pt>
                <c:pt idx="33" formatCode="0.00">
                  <c:v>3.2330374951522411E-2</c:v>
                </c:pt>
                <c:pt idx="34" formatCode="0.00">
                  <c:v>3.0917932242059364E-2</c:v>
                </c:pt>
                <c:pt idx="35" formatCode="0.00">
                  <c:v>7.9937865885484714E-3</c:v>
                </c:pt>
                <c:pt idx="36" formatCode="0.00">
                  <c:v>2.5962056609004927E-2</c:v>
                </c:pt>
                <c:pt idx="37" formatCode="0.00">
                  <c:v>2.6301132205196878E-2</c:v>
                </c:pt>
                <c:pt idx="38" formatCode="0.00">
                  <c:v>2.883501966189737E-2</c:v>
                </c:pt>
                <c:pt idx="40" formatCode="0.00">
                  <c:v>1.8792023479148778E-2</c:v>
                </c:pt>
                <c:pt idx="41" formatCode="0.00">
                  <c:v>3.3828154048586544E-2</c:v>
                </c:pt>
                <c:pt idx="42" formatCode="0.00">
                  <c:v>1.3372527525377901E-2</c:v>
                </c:pt>
                <c:pt idx="43" formatCode="0.00">
                  <c:v>2.6131033891986476E-2</c:v>
                </c:pt>
                <c:pt idx="44" formatCode="0.00">
                  <c:v>3.4436751284858902E-2</c:v>
                </c:pt>
                <c:pt idx="45" formatCode="0.00">
                  <c:v>2.2408181213672548E-2</c:v>
                </c:pt>
                <c:pt idx="46" formatCode="0.00">
                  <c:v>2.5351199149500753E-2</c:v>
                </c:pt>
                <c:pt idx="47" formatCode="0.00">
                  <c:v>2.361178465871773E-2</c:v>
                </c:pt>
                <c:pt idx="48" formatCode="0.00">
                  <c:v>1.7790749886058065E-2</c:v>
                </c:pt>
                <c:pt idx="49" formatCode="0.00">
                  <c:v>1.3740548804851403E-2</c:v>
                </c:pt>
                <c:pt idx="56" formatCode="0.00">
                  <c:v>1.8400397896083717E-2</c:v>
                </c:pt>
                <c:pt idx="57" formatCode="0.00">
                  <c:v>1.933254091957352E-2</c:v>
                </c:pt>
                <c:pt idx="58" formatCode="0.00">
                  <c:v>1.6079056595327396E-2</c:v>
                </c:pt>
                <c:pt idx="59" formatCode="0.00">
                  <c:v>1.8429468213459324E-2</c:v>
                </c:pt>
                <c:pt idx="60" formatCode="0.00">
                  <c:v>2.1500344775277021E-2</c:v>
                </c:pt>
                <c:pt idx="61" formatCode="0.00">
                  <c:v>1.9064668034003199E-2</c:v>
                </c:pt>
                <c:pt idx="62" formatCode="0.00">
                  <c:v>2.5605021294974793E-2</c:v>
                </c:pt>
                <c:pt idx="63" formatCode="0.00">
                  <c:v>3.3689628865447969E-2</c:v>
                </c:pt>
                <c:pt idx="64" formatCode="0.00">
                  <c:v>2.1097685221517743E-2</c:v>
                </c:pt>
                <c:pt idx="65" formatCode="0.00">
                  <c:v>1.7545570383402518E-2</c:v>
                </c:pt>
                <c:pt idx="66" formatCode="0.00">
                  <c:v>2.3502639152021443E-2</c:v>
                </c:pt>
                <c:pt idx="67" formatCode="0.00">
                  <c:v>1.9492091965757182E-2</c:v>
                </c:pt>
                <c:pt idx="68" formatCode="0.00">
                  <c:v>2.9249113690776783E-2</c:v>
                </c:pt>
                <c:pt idx="69" formatCode="0.00">
                  <c:v>1.753533260753071E-2</c:v>
                </c:pt>
                <c:pt idx="70" formatCode="0.00">
                  <c:v>1.5693857015023231E-2</c:v>
                </c:pt>
                <c:pt idx="71" formatCode="0.00">
                  <c:v>1.3555192125451636E-2</c:v>
                </c:pt>
                <c:pt idx="72" formatCode="0.00">
                  <c:v>6.0457490180020786E-3</c:v>
                </c:pt>
                <c:pt idx="73" formatCode="0.00">
                  <c:v>1.1152837583090226E-2</c:v>
                </c:pt>
                <c:pt idx="74" formatCode="0.00">
                  <c:v>1.5549507715344026E-2</c:v>
                </c:pt>
                <c:pt idx="75" formatCode="0.00">
                  <c:v>1.5368035895172426E-2</c:v>
                </c:pt>
                <c:pt idx="76" formatCode="0.00">
                  <c:v>1.1094841302889558E-2</c:v>
                </c:pt>
                <c:pt idx="77" formatCode="0.00">
                  <c:v>2.2981316429167873E-2</c:v>
                </c:pt>
                <c:pt idx="78" formatCode="0.00">
                  <c:v>1.2911477261534214E-2</c:v>
                </c:pt>
                <c:pt idx="79" formatCode="0.00">
                  <c:v>9.4299188300329857E-3</c:v>
                </c:pt>
                <c:pt idx="80" formatCode="0.00">
                  <c:v>7.8754442990036002E-3</c:v>
                </c:pt>
                <c:pt idx="81" formatCode="0.00">
                  <c:v>1.7380811451005923E-2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619200"/>
        <c:axId val="141620736"/>
      </c:lineChart>
      <c:dateAx>
        <c:axId val="14161920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1620736"/>
        <c:crosses val="autoZero"/>
        <c:auto val="1"/>
        <c:lblOffset val="100"/>
        <c:baseTimeUnit val="months"/>
      </c:dateAx>
      <c:valAx>
        <c:axId val="141620736"/>
        <c:scaling>
          <c:orientation val="minMax"/>
          <c:max val="1"/>
          <c:min val="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41619200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73568260869565216"/>
          <c:w val="1"/>
          <c:h val="0.2643173913043478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6786347874857801"/>
        </c:manualLayout>
      </c:layout>
      <c:lineChart>
        <c:grouping val="standard"/>
        <c:varyColors val="0"/>
        <c:ser>
          <c:idx val="0"/>
          <c:order val="0"/>
          <c:tx>
            <c:strRef>
              <c:f>'3.4'!$CB$2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'3.4'!$CB$3:$CB$84</c:f>
              <c:numCache>
                <c:formatCode>0.00</c:formatCode>
                <c:ptCount val="82"/>
                <c:pt idx="0">
                  <c:v>9.6153846153846159E-2</c:v>
                </c:pt>
                <c:pt idx="1">
                  <c:v>9.6153846153846159E-2</c:v>
                </c:pt>
                <c:pt idx="2">
                  <c:v>9.6153846153846159E-2</c:v>
                </c:pt>
                <c:pt idx="3">
                  <c:v>9.6153846153846159E-2</c:v>
                </c:pt>
                <c:pt idx="4">
                  <c:v>9.6153846153846159E-2</c:v>
                </c:pt>
                <c:pt idx="5">
                  <c:v>9.6153846153846159E-2</c:v>
                </c:pt>
                <c:pt idx="6">
                  <c:v>9.6153846153846159E-2</c:v>
                </c:pt>
                <c:pt idx="7">
                  <c:v>9.6153846153846159E-2</c:v>
                </c:pt>
                <c:pt idx="8">
                  <c:v>9.6153846153846159E-2</c:v>
                </c:pt>
                <c:pt idx="9">
                  <c:v>9.6153846153846159E-2</c:v>
                </c:pt>
                <c:pt idx="10">
                  <c:v>9.6153846153846159E-2</c:v>
                </c:pt>
                <c:pt idx="11">
                  <c:v>9.6153846153846159E-2</c:v>
                </c:pt>
                <c:pt idx="12">
                  <c:v>9.6153846153846159E-2</c:v>
                </c:pt>
                <c:pt idx="13">
                  <c:v>9.6153846153846159E-2</c:v>
                </c:pt>
                <c:pt idx="14">
                  <c:v>9.6153846153846159E-2</c:v>
                </c:pt>
                <c:pt idx="15">
                  <c:v>9.6153846153846159E-2</c:v>
                </c:pt>
                <c:pt idx="16">
                  <c:v>9.6153846153846159E-2</c:v>
                </c:pt>
                <c:pt idx="17">
                  <c:v>9.6153846153846159E-2</c:v>
                </c:pt>
                <c:pt idx="18">
                  <c:v>9.6153846153846159E-2</c:v>
                </c:pt>
                <c:pt idx="19">
                  <c:v>9.6153846153846159E-2</c:v>
                </c:pt>
                <c:pt idx="20">
                  <c:v>9.6153846153846159E-2</c:v>
                </c:pt>
                <c:pt idx="21">
                  <c:v>9.6153846153846159E-2</c:v>
                </c:pt>
                <c:pt idx="22">
                  <c:v>9.6153846153846159E-2</c:v>
                </c:pt>
                <c:pt idx="23">
                  <c:v>9.6153846153846159E-2</c:v>
                </c:pt>
                <c:pt idx="24">
                  <c:v>9.6153846153846159E-2</c:v>
                </c:pt>
                <c:pt idx="25">
                  <c:v>9.6153846153846159E-2</c:v>
                </c:pt>
                <c:pt idx="26">
                  <c:v>9.6153846153846159E-2</c:v>
                </c:pt>
                <c:pt idx="27">
                  <c:v>9.6153846153846159E-2</c:v>
                </c:pt>
                <c:pt idx="28">
                  <c:v>9.6153846153846159E-2</c:v>
                </c:pt>
                <c:pt idx="29">
                  <c:v>9.6153846153846159E-2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4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'3.4'!$CC$2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'3.4'!$CC$3:$CC$84</c:f>
              <c:numCache>
                <c:formatCode>0.00</c:formatCode>
                <c:ptCount val="82"/>
                <c:pt idx="0">
                  <c:v>44.009615384615394</c:v>
                </c:pt>
                <c:pt idx="1">
                  <c:v>44.009615384615394</c:v>
                </c:pt>
                <c:pt idx="2">
                  <c:v>44.009615384615394</c:v>
                </c:pt>
                <c:pt idx="3">
                  <c:v>44.009615384615394</c:v>
                </c:pt>
                <c:pt idx="4">
                  <c:v>44.009615384615394</c:v>
                </c:pt>
                <c:pt idx="5">
                  <c:v>44.009615384615394</c:v>
                </c:pt>
                <c:pt idx="6">
                  <c:v>44.009615384615394</c:v>
                </c:pt>
                <c:pt idx="7">
                  <c:v>44.009615384615394</c:v>
                </c:pt>
                <c:pt idx="8">
                  <c:v>44.009615384615394</c:v>
                </c:pt>
                <c:pt idx="9">
                  <c:v>44.009615384615394</c:v>
                </c:pt>
                <c:pt idx="10">
                  <c:v>44.009615384615394</c:v>
                </c:pt>
                <c:pt idx="11">
                  <c:v>44.009615384615394</c:v>
                </c:pt>
                <c:pt idx="12">
                  <c:v>44.009615384615394</c:v>
                </c:pt>
                <c:pt idx="13">
                  <c:v>44.009615384615394</c:v>
                </c:pt>
                <c:pt idx="14">
                  <c:v>44.009615384615394</c:v>
                </c:pt>
                <c:pt idx="15">
                  <c:v>44.009615384615394</c:v>
                </c:pt>
                <c:pt idx="16">
                  <c:v>44.009615384615394</c:v>
                </c:pt>
                <c:pt idx="17">
                  <c:v>44.009615384615394</c:v>
                </c:pt>
                <c:pt idx="18">
                  <c:v>44.009615384615394</c:v>
                </c:pt>
                <c:pt idx="19">
                  <c:v>44.009615384615394</c:v>
                </c:pt>
                <c:pt idx="20">
                  <c:v>44.009615384615394</c:v>
                </c:pt>
                <c:pt idx="21">
                  <c:v>44.009615384615394</c:v>
                </c:pt>
                <c:pt idx="22">
                  <c:v>44.009615384615394</c:v>
                </c:pt>
                <c:pt idx="23">
                  <c:v>44.009615384615394</c:v>
                </c:pt>
                <c:pt idx="24">
                  <c:v>44.009615384615394</c:v>
                </c:pt>
                <c:pt idx="25">
                  <c:v>44.009615384615394</c:v>
                </c:pt>
                <c:pt idx="26">
                  <c:v>44.009615384615394</c:v>
                </c:pt>
                <c:pt idx="27">
                  <c:v>44.009615384615394</c:v>
                </c:pt>
                <c:pt idx="28">
                  <c:v>44.009615384615394</c:v>
                </c:pt>
                <c:pt idx="29">
                  <c:v>44.009615384615394</c:v>
                </c:pt>
                <c:pt idx="30">
                  <c:v>50</c:v>
                </c:pt>
                <c:pt idx="31">
                  <c:v>52</c:v>
                </c:pt>
                <c:pt idx="32">
                  <c:v>51</c:v>
                </c:pt>
                <c:pt idx="33">
                  <c:v>52</c:v>
                </c:pt>
                <c:pt idx="34">
                  <c:v>48</c:v>
                </c:pt>
                <c:pt idx="35">
                  <c:v>32</c:v>
                </c:pt>
                <c:pt idx="36">
                  <c:v>53</c:v>
                </c:pt>
                <c:pt idx="37">
                  <c:v>52</c:v>
                </c:pt>
                <c:pt idx="38">
                  <c:v>45</c:v>
                </c:pt>
                <c:pt idx="39">
                  <c:v>46.5</c:v>
                </c:pt>
                <c:pt idx="40">
                  <c:v>48</c:v>
                </c:pt>
                <c:pt idx="41">
                  <c:v>43</c:v>
                </c:pt>
                <c:pt idx="42">
                  <c:v>47</c:v>
                </c:pt>
                <c:pt idx="43">
                  <c:v>40</c:v>
                </c:pt>
                <c:pt idx="44">
                  <c:v>51</c:v>
                </c:pt>
                <c:pt idx="45">
                  <c:v>46</c:v>
                </c:pt>
                <c:pt idx="46">
                  <c:v>42</c:v>
                </c:pt>
                <c:pt idx="47">
                  <c:v>44</c:v>
                </c:pt>
                <c:pt idx="48">
                  <c:v>41</c:v>
                </c:pt>
                <c:pt idx="49">
                  <c:v>46</c:v>
                </c:pt>
                <c:pt idx="50">
                  <c:v>46</c:v>
                </c:pt>
                <c:pt idx="51">
                  <c:v>45.999999999999901</c:v>
                </c:pt>
                <c:pt idx="52">
                  <c:v>45.999999999999901</c:v>
                </c:pt>
                <c:pt idx="53">
                  <c:v>45.999999999999901</c:v>
                </c:pt>
                <c:pt idx="54">
                  <c:v>45.999999999999901</c:v>
                </c:pt>
                <c:pt idx="55">
                  <c:v>46</c:v>
                </c:pt>
                <c:pt idx="56">
                  <c:v>46</c:v>
                </c:pt>
                <c:pt idx="57">
                  <c:v>43</c:v>
                </c:pt>
                <c:pt idx="58">
                  <c:v>43</c:v>
                </c:pt>
                <c:pt idx="59">
                  <c:v>45</c:v>
                </c:pt>
                <c:pt idx="60">
                  <c:v>42</c:v>
                </c:pt>
                <c:pt idx="61">
                  <c:v>42</c:v>
                </c:pt>
                <c:pt idx="62">
                  <c:v>42</c:v>
                </c:pt>
                <c:pt idx="63">
                  <c:v>28.000000000000004</c:v>
                </c:pt>
                <c:pt idx="64">
                  <c:v>39</c:v>
                </c:pt>
                <c:pt idx="65">
                  <c:v>45</c:v>
                </c:pt>
                <c:pt idx="66">
                  <c:v>46</c:v>
                </c:pt>
                <c:pt idx="67">
                  <c:v>45</c:v>
                </c:pt>
                <c:pt idx="68">
                  <c:v>37</c:v>
                </c:pt>
                <c:pt idx="69">
                  <c:v>39</c:v>
                </c:pt>
                <c:pt idx="70">
                  <c:v>44</c:v>
                </c:pt>
                <c:pt idx="71">
                  <c:v>40</c:v>
                </c:pt>
                <c:pt idx="72">
                  <c:v>41</c:v>
                </c:pt>
                <c:pt idx="73">
                  <c:v>42</c:v>
                </c:pt>
                <c:pt idx="74">
                  <c:v>42</c:v>
                </c:pt>
                <c:pt idx="75">
                  <c:v>43</c:v>
                </c:pt>
                <c:pt idx="76">
                  <c:v>41</c:v>
                </c:pt>
                <c:pt idx="77">
                  <c:v>42</c:v>
                </c:pt>
                <c:pt idx="78">
                  <c:v>43</c:v>
                </c:pt>
                <c:pt idx="79">
                  <c:v>51</c:v>
                </c:pt>
                <c:pt idx="80">
                  <c:v>36</c:v>
                </c:pt>
                <c:pt idx="81">
                  <c:v>36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'3.4'!$CD$2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'3.4'!$CD$3:$CD$84</c:f>
              <c:numCache>
                <c:formatCode>0.00</c:formatCode>
                <c:ptCount val="82"/>
                <c:pt idx="0">
                  <c:v>30.711538461538453</c:v>
                </c:pt>
                <c:pt idx="1">
                  <c:v>30.711538461538453</c:v>
                </c:pt>
                <c:pt idx="2">
                  <c:v>30.711538461538453</c:v>
                </c:pt>
                <c:pt idx="3">
                  <c:v>30.711538461538453</c:v>
                </c:pt>
                <c:pt idx="4">
                  <c:v>30.711538461538453</c:v>
                </c:pt>
                <c:pt idx="5">
                  <c:v>30.711538461538453</c:v>
                </c:pt>
                <c:pt idx="6">
                  <c:v>30.711538461538453</c:v>
                </c:pt>
                <c:pt idx="7">
                  <c:v>30.711538461538453</c:v>
                </c:pt>
                <c:pt idx="8">
                  <c:v>30.711538461538453</c:v>
                </c:pt>
                <c:pt idx="9">
                  <c:v>30.711538461538453</c:v>
                </c:pt>
                <c:pt idx="10">
                  <c:v>30.711538461538453</c:v>
                </c:pt>
                <c:pt idx="11">
                  <c:v>30.711538461538453</c:v>
                </c:pt>
                <c:pt idx="12">
                  <c:v>30.711538461538453</c:v>
                </c:pt>
                <c:pt idx="13">
                  <c:v>30.711538461538453</c:v>
                </c:pt>
                <c:pt idx="14">
                  <c:v>30.711538461538453</c:v>
                </c:pt>
                <c:pt idx="15">
                  <c:v>30.711538461538453</c:v>
                </c:pt>
                <c:pt idx="16">
                  <c:v>30.711538461538453</c:v>
                </c:pt>
                <c:pt idx="17">
                  <c:v>30.711538461538453</c:v>
                </c:pt>
                <c:pt idx="18">
                  <c:v>30.711538461538453</c:v>
                </c:pt>
                <c:pt idx="19">
                  <c:v>30.711538461538453</c:v>
                </c:pt>
                <c:pt idx="20">
                  <c:v>30.711538461538453</c:v>
                </c:pt>
                <c:pt idx="21">
                  <c:v>30.711538461538453</c:v>
                </c:pt>
                <c:pt idx="22">
                  <c:v>30.711538461538453</c:v>
                </c:pt>
                <c:pt idx="23">
                  <c:v>30.711538461538453</c:v>
                </c:pt>
                <c:pt idx="24">
                  <c:v>30.711538461538453</c:v>
                </c:pt>
                <c:pt idx="25">
                  <c:v>30.711538461538453</c:v>
                </c:pt>
                <c:pt idx="26">
                  <c:v>30.711538461538453</c:v>
                </c:pt>
                <c:pt idx="27">
                  <c:v>30.711538461538453</c:v>
                </c:pt>
                <c:pt idx="28">
                  <c:v>30.711538461538453</c:v>
                </c:pt>
                <c:pt idx="29">
                  <c:v>30.711538461538453</c:v>
                </c:pt>
                <c:pt idx="30">
                  <c:v>45</c:v>
                </c:pt>
                <c:pt idx="31">
                  <c:v>42</c:v>
                </c:pt>
                <c:pt idx="32">
                  <c:v>44</c:v>
                </c:pt>
                <c:pt idx="33">
                  <c:v>43</c:v>
                </c:pt>
                <c:pt idx="34">
                  <c:v>46</c:v>
                </c:pt>
                <c:pt idx="35">
                  <c:v>57.999999999999993</c:v>
                </c:pt>
                <c:pt idx="36">
                  <c:v>40</c:v>
                </c:pt>
                <c:pt idx="37">
                  <c:v>40</c:v>
                </c:pt>
                <c:pt idx="38">
                  <c:v>49</c:v>
                </c:pt>
                <c:pt idx="39">
                  <c:v>48</c:v>
                </c:pt>
                <c:pt idx="40">
                  <c:v>47</c:v>
                </c:pt>
                <c:pt idx="41">
                  <c:v>51</c:v>
                </c:pt>
                <c:pt idx="42">
                  <c:v>46</c:v>
                </c:pt>
                <c:pt idx="43">
                  <c:v>51</c:v>
                </c:pt>
                <c:pt idx="44">
                  <c:v>22</c:v>
                </c:pt>
                <c:pt idx="45">
                  <c:v>23</c:v>
                </c:pt>
                <c:pt idx="46">
                  <c:v>30</c:v>
                </c:pt>
                <c:pt idx="47">
                  <c:v>28.999999999999996</c:v>
                </c:pt>
                <c:pt idx="48">
                  <c:v>28.000000000000004</c:v>
                </c:pt>
                <c:pt idx="49">
                  <c:v>26</c:v>
                </c:pt>
                <c:pt idx="50">
                  <c:v>26.285714285714199</c:v>
                </c:pt>
                <c:pt idx="51">
                  <c:v>26.571428571428502</c:v>
                </c:pt>
                <c:pt idx="52">
                  <c:v>26.857142857142801</c:v>
                </c:pt>
                <c:pt idx="53">
                  <c:v>27.142857142857103</c:v>
                </c:pt>
                <c:pt idx="54">
                  <c:v>27.428571428571402</c:v>
                </c:pt>
                <c:pt idx="55">
                  <c:v>27.714285714285701</c:v>
                </c:pt>
                <c:pt idx="56">
                  <c:v>28.000000000000004</c:v>
                </c:pt>
                <c:pt idx="57">
                  <c:v>23</c:v>
                </c:pt>
                <c:pt idx="58">
                  <c:v>25</c:v>
                </c:pt>
                <c:pt idx="59">
                  <c:v>26</c:v>
                </c:pt>
                <c:pt idx="60">
                  <c:v>25</c:v>
                </c:pt>
                <c:pt idx="61">
                  <c:v>26</c:v>
                </c:pt>
                <c:pt idx="62">
                  <c:v>23</c:v>
                </c:pt>
                <c:pt idx="63">
                  <c:v>20</c:v>
                </c:pt>
                <c:pt idx="64">
                  <c:v>28.000000000000004</c:v>
                </c:pt>
                <c:pt idx="65">
                  <c:v>27</c:v>
                </c:pt>
                <c:pt idx="66">
                  <c:v>28.000000000000004</c:v>
                </c:pt>
                <c:pt idx="67">
                  <c:v>20</c:v>
                </c:pt>
                <c:pt idx="68">
                  <c:v>25</c:v>
                </c:pt>
                <c:pt idx="69">
                  <c:v>23</c:v>
                </c:pt>
                <c:pt idx="70">
                  <c:v>22</c:v>
                </c:pt>
                <c:pt idx="71">
                  <c:v>26</c:v>
                </c:pt>
                <c:pt idx="72">
                  <c:v>24</c:v>
                </c:pt>
                <c:pt idx="73">
                  <c:v>24</c:v>
                </c:pt>
                <c:pt idx="74">
                  <c:v>24</c:v>
                </c:pt>
                <c:pt idx="75">
                  <c:v>16</c:v>
                </c:pt>
                <c:pt idx="76">
                  <c:v>23</c:v>
                </c:pt>
                <c:pt idx="77">
                  <c:v>26</c:v>
                </c:pt>
                <c:pt idx="78">
                  <c:v>22</c:v>
                </c:pt>
                <c:pt idx="79">
                  <c:v>19</c:v>
                </c:pt>
                <c:pt idx="80">
                  <c:v>28.999999999999996</c:v>
                </c:pt>
                <c:pt idx="81">
                  <c:v>25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'3.4'!$CE$2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'3.4'!$CE$3:$CE$84</c:f>
              <c:numCache>
                <c:formatCode>0.00</c:formatCode>
                <c:ptCount val="82"/>
                <c:pt idx="0">
                  <c:v>15.115384615384613</c:v>
                </c:pt>
                <c:pt idx="1">
                  <c:v>15.115384615384613</c:v>
                </c:pt>
                <c:pt idx="2">
                  <c:v>15.115384615384613</c:v>
                </c:pt>
                <c:pt idx="3">
                  <c:v>15.115384615384613</c:v>
                </c:pt>
                <c:pt idx="4">
                  <c:v>15.115384615384613</c:v>
                </c:pt>
                <c:pt idx="5">
                  <c:v>15.115384615384613</c:v>
                </c:pt>
                <c:pt idx="6">
                  <c:v>15.115384615384613</c:v>
                </c:pt>
                <c:pt idx="7">
                  <c:v>15.115384615384613</c:v>
                </c:pt>
                <c:pt idx="8">
                  <c:v>15.115384615384613</c:v>
                </c:pt>
                <c:pt idx="9">
                  <c:v>15.115384615384613</c:v>
                </c:pt>
                <c:pt idx="10">
                  <c:v>15.115384615384613</c:v>
                </c:pt>
                <c:pt idx="11">
                  <c:v>15.115384615384613</c:v>
                </c:pt>
                <c:pt idx="12">
                  <c:v>15.115384615384613</c:v>
                </c:pt>
                <c:pt idx="13">
                  <c:v>15.115384615384613</c:v>
                </c:pt>
                <c:pt idx="14">
                  <c:v>15.115384615384613</c:v>
                </c:pt>
                <c:pt idx="15">
                  <c:v>15.115384615384613</c:v>
                </c:pt>
                <c:pt idx="16">
                  <c:v>15.115384615384613</c:v>
                </c:pt>
                <c:pt idx="17">
                  <c:v>15.115384615384613</c:v>
                </c:pt>
                <c:pt idx="18">
                  <c:v>15.115384615384613</c:v>
                </c:pt>
                <c:pt idx="19">
                  <c:v>15.115384615384613</c:v>
                </c:pt>
                <c:pt idx="20">
                  <c:v>15.115384615384613</c:v>
                </c:pt>
                <c:pt idx="21">
                  <c:v>15.115384615384613</c:v>
                </c:pt>
                <c:pt idx="22">
                  <c:v>15.115384615384613</c:v>
                </c:pt>
                <c:pt idx="23">
                  <c:v>15.115384615384613</c:v>
                </c:pt>
                <c:pt idx="24">
                  <c:v>15.115384615384613</c:v>
                </c:pt>
                <c:pt idx="25">
                  <c:v>15.115384615384613</c:v>
                </c:pt>
                <c:pt idx="26">
                  <c:v>15.115384615384613</c:v>
                </c:pt>
                <c:pt idx="27">
                  <c:v>15.115384615384613</c:v>
                </c:pt>
                <c:pt idx="28">
                  <c:v>15.115384615384613</c:v>
                </c:pt>
                <c:pt idx="29">
                  <c:v>15.115384615384613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20</c:v>
                </c:pt>
                <c:pt idx="45">
                  <c:v>23</c:v>
                </c:pt>
                <c:pt idx="46">
                  <c:v>20</c:v>
                </c:pt>
                <c:pt idx="47">
                  <c:v>20</c:v>
                </c:pt>
                <c:pt idx="48">
                  <c:v>20</c:v>
                </c:pt>
                <c:pt idx="49">
                  <c:v>2</c:v>
                </c:pt>
                <c:pt idx="50">
                  <c:v>4.4285714285714199</c:v>
                </c:pt>
                <c:pt idx="51">
                  <c:v>6.8571428571428505</c:v>
                </c:pt>
                <c:pt idx="52">
                  <c:v>9.2857142857142811</c:v>
                </c:pt>
                <c:pt idx="53">
                  <c:v>11.714285714285699</c:v>
                </c:pt>
                <c:pt idx="54">
                  <c:v>14.142857142857098</c:v>
                </c:pt>
                <c:pt idx="55">
                  <c:v>16.571428571428502</c:v>
                </c:pt>
                <c:pt idx="56">
                  <c:v>19</c:v>
                </c:pt>
                <c:pt idx="57">
                  <c:v>21</c:v>
                </c:pt>
                <c:pt idx="58">
                  <c:v>20</c:v>
                </c:pt>
                <c:pt idx="59">
                  <c:v>21</c:v>
                </c:pt>
                <c:pt idx="60">
                  <c:v>22</c:v>
                </c:pt>
                <c:pt idx="61">
                  <c:v>24</c:v>
                </c:pt>
                <c:pt idx="62">
                  <c:v>22</c:v>
                </c:pt>
                <c:pt idx="63">
                  <c:v>25</c:v>
                </c:pt>
                <c:pt idx="64">
                  <c:v>24</c:v>
                </c:pt>
                <c:pt idx="65">
                  <c:v>19</c:v>
                </c:pt>
                <c:pt idx="66">
                  <c:v>20</c:v>
                </c:pt>
                <c:pt idx="67">
                  <c:v>26</c:v>
                </c:pt>
                <c:pt idx="68">
                  <c:v>28.999999999999996</c:v>
                </c:pt>
                <c:pt idx="69">
                  <c:v>28.000000000000004</c:v>
                </c:pt>
                <c:pt idx="70">
                  <c:v>26</c:v>
                </c:pt>
                <c:pt idx="71">
                  <c:v>25</c:v>
                </c:pt>
                <c:pt idx="72">
                  <c:v>27</c:v>
                </c:pt>
                <c:pt idx="73">
                  <c:v>26</c:v>
                </c:pt>
                <c:pt idx="74">
                  <c:v>26</c:v>
                </c:pt>
                <c:pt idx="75">
                  <c:v>28.000000000000004</c:v>
                </c:pt>
                <c:pt idx="76">
                  <c:v>23</c:v>
                </c:pt>
                <c:pt idx="77">
                  <c:v>24</c:v>
                </c:pt>
                <c:pt idx="78">
                  <c:v>25</c:v>
                </c:pt>
                <c:pt idx="79">
                  <c:v>20</c:v>
                </c:pt>
                <c:pt idx="80">
                  <c:v>25</c:v>
                </c:pt>
                <c:pt idx="81">
                  <c:v>23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'3.4'!$CF$2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'3.4'!$CF$3:$CF$84</c:f>
              <c:numCache>
                <c:formatCode>0.00</c:formatCode>
                <c:ptCount val="82"/>
                <c:pt idx="0">
                  <c:v>6.1346153846153797</c:v>
                </c:pt>
                <c:pt idx="1">
                  <c:v>6.1346153846153797</c:v>
                </c:pt>
                <c:pt idx="2">
                  <c:v>6.1346153846153797</c:v>
                </c:pt>
                <c:pt idx="3">
                  <c:v>6.1346153846153797</c:v>
                </c:pt>
                <c:pt idx="4">
                  <c:v>6.1346153846153797</c:v>
                </c:pt>
                <c:pt idx="5">
                  <c:v>6.1346153846153797</c:v>
                </c:pt>
                <c:pt idx="6">
                  <c:v>6.1346153846153797</c:v>
                </c:pt>
                <c:pt idx="7">
                  <c:v>6.1346153846153797</c:v>
                </c:pt>
                <c:pt idx="8">
                  <c:v>6.1346153846153797</c:v>
                </c:pt>
                <c:pt idx="9">
                  <c:v>6.1346153846153797</c:v>
                </c:pt>
                <c:pt idx="10">
                  <c:v>6.1346153846153797</c:v>
                </c:pt>
                <c:pt idx="11">
                  <c:v>6.1346153846153797</c:v>
                </c:pt>
                <c:pt idx="12">
                  <c:v>6.1346153846153797</c:v>
                </c:pt>
                <c:pt idx="13">
                  <c:v>6.1346153846153797</c:v>
                </c:pt>
                <c:pt idx="14">
                  <c:v>6.1346153846153797</c:v>
                </c:pt>
                <c:pt idx="15">
                  <c:v>6.1346153846153797</c:v>
                </c:pt>
                <c:pt idx="16">
                  <c:v>6.1346153846153797</c:v>
                </c:pt>
                <c:pt idx="17">
                  <c:v>6.1346153846153797</c:v>
                </c:pt>
                <c:pt idx="18">
                  <c:v>6.1346153846153797</c:v>
                </c:pt>
                <c:pt idx="19">
                  <c:v>6.1346153846153797</c:v>
                </c:pt>
                <c:pt idx="20">
                  <c:v>6.1346153846153797</c:v>
                </c:pt>
                <c:pt idx="21">
                  <c:v>6.1346153846153797</c:v>
                </c:pt>
                <c:pt idx="22">
                  <c:v>6.1346153846153797</c:v>
                </c:pt>
                <c:pt idx="23">
                  <c:v>6.1346153846153797</c:v>
                </c:pt>
                <c:pt idx="24">
                  <c:v>6.1346153846153797</c:v>
                </c:pt>
                <c:pt idx="25">
                  <c:v>6.1346153846153797</c:v>
                </c:pt>
                <c:pt idx="26">
                  <c:v>6.1346153846153797</c:v>
                </c:pt>
                <c:pt idx="27">
                  <c:v>6.1346153846153797</c:v>
                </c:pt>
                <c:pt idx="28">
                  <c:v>6.1346153846153797</c:v>
                </c:pt>
                <c:pt idx="29">
                  <c:v>6.1346153846153797</c:v>
                </c:pt>
                <c:pt idx="30">
                  <c:v>1</c:v>
                </c:pt>
                <c:pt idx="31">
                  <c:v>2</c:v>
                </c:pt>
                <c:pt idx="32">
                  <c:v>1</c:v>
                </c:pt>
                <c:pt idx="33">
                  <c:v>2</c:v>
                </c:pt>
                <c:pt idx="34">
                  <c:v>0</c:v>
                </c:pt>
                <c:pt idx="35">
                  <c:v>8</c:v>
                </c:pt>
                <c:pt idx="36">
                  <c:v>1</c:v>
                </c:pt>
                <c:pt idx="37">
                  <c:v>3</c:v>
                </c:pt>
                <c:pt idx="38">
                  <c:v>1</c:v>
                </c:pt>
                <c:pt idx="39">
                  <c:v>2</c:v>
                </c:pt>
                <c:pt idx="40">
                  <c:v>3</c:v>
                </c:pt>
                <c:pt idx="41">
                  <c:v>3</c:v>
                </c:pt>
                <c:pt idx="42">
                  <c:v>2</c:v>
                </c:pt>
                <c:pt idx="43">
                  <c:v>4</c:v>
                </c:pt>
                <c:pt idx="44">
                  <c:v>3</c:v>
                </c:pt>
                <c:pt idx="45">
                  <c:v>2</c:v>
                </c:pt>
                <c:pt idx="46">
                  <c:v>4</c:v>
                </c:pt>
                <c:pt idx="47">
                  <c:v>2</c:v>
                </c:pt>
                <c:pt idx="48">
                  <c:v>6</c:v>
                </c:pt>
                <c:pt idx="49">
                  <c:v>21</c:v>
                </c:pt>
                <c:pt idx="50">
                  <c:v>18.428571428571399</c:v>
                </c:pt>
                <c:pt idx="51">
                  <c:v>15.857142857142801</c:v>
                </c:pt>
                <c:pt idx="52">
                  <c:v>13.285714285714201</c:v>
                </c:pt>
                <c:pt idx="53">
                  <c:v>10.714285714285699</c:v>
                </c:pt>
                <c:pt idx="54">
                  <c:v>8.1428571428571406</c:v>
                </c:pt>
                <c:pt idx="55">
                  <c:v>5.5714285714285703</c:v>
                </c:pt>
                <c:pt idx="56">
                  <c:v>3</c:v>
                </c:pt>
                <c:pt idx="57">
                  <c:v>8</c:v>
                </c:pt>
                <c:pt idx="58">
                  <c:v>7.0000000000000009</c:v>
                </c:pt>
                <c:pt idx="59">
                  <c:v>5</c:v>
                </c:pt>
                <c:pt idx="60">
                  <c:v>7.0000000000000009</c:v>
                </c:pt>
                <c:pt idx="61">
                  <c:v>6</c:v>
                </c:pt>
                <c:pt idx="62">
                  <c:v>9</c:v>
                </c:pt>
                <c:pt idx="63">
                  <c:v>17</c:v>
                </c:pt>
                <c:pt idx="64">
                  <c:v>5</c:v>
                </c:pt>
                <c:pt idx="65">
                  <c:v>4</c:v>
                </c:pt>
                <c:pt idx="66">
                  <c:v>4</c:v>
                </c:pt>
                <c:pt idx="67">
                  <c:v>6</c:v>
                </c:pt>
                <c:pt idx="68">
                  <c:v>6</c:v>
                </c:pt>
                <c:pt idx="69">
                  <c:v>6</c:v>
                </c:pt>
                <c:pt idx="70">
                  <c:v>5</c:v>
                </c:pt>
                <c:pt idx="71">
                  <c:v>8</c:v>
                </c:pt>
                <c:pt idx="72">
                  <c:v>5</c:v>
                </c:pt>
                <c:pt idx="73">
                  <c:v>5</c:v>
                </c:pt>
                <c:pt idx="74">
                  <c:v>4</c:v>
                </c:pt>
                <c:pt idx="75">
                  <c:v>8</c:v>
                </c:pt>
                <c:pt idx="76">
                  <c:v>8</c:v>
                </c:pt>
                <c:pt idx="77">
                  <c:v>5</c:v>
                </c:pt>
                <c:pt idx="78">
                  <c:v>7.0000000000000009</c:v>
                </c:pt>
                <c:pt idx="79">
                  <c:v>8</c:v>
                </c:pt>
                <c:pt idx="80">
                  <c:v>7.0000000000000009</c:v>
                </c:pt>
                <c:pt idx="81">
                  <c:v>13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'3.4'!$CG$2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'3.4'!$CG$3:$CG$84</c:f>
              <c:numCache>
                <c:formatCode>0.00</c:formatCode>
                <c:ptCount val="82"/>
                <c:pt idx="0">
                  <c:v>3.9134615384615405</c:v>
                </c:pt>
                <c:pt idx="1">
                  <c:v>3.9134615384615405</c:v>
                </c:pt>
                <c:pt idx="2">
                  <c:v>3.9134615384615405</c:v>
                </c:pt>
                <c:pt idx="3">
                  <c:v>3.9134615384615405</c:v>
                </c:pt>
                <c:pt idx="4">
                  <c:v>3.9134615384615405</c:v>
                </c:pt>
                <c:pt idx="5">
                  <c:v>3.9134615384615405</c:v>
                </c:pt>
                <c:pt idx="6">
                  <c:v>3.9134615384615405</c:v>
                </c:pt>
                <c:pt idx="7">
                  <c:v>3.9134615384615405</c:v>
                </c:pt>
                <c:pt idx="8">
                  <c:v>3.9134615384615405</c:v>
                </c:pt>
                <c:pt idx="9">
                  <c:v>3.9134615384615405</c:v>
                </c:pt>
                <c:pt idx="10">
                  <c:v>3.9134615384615405</c:v>
                </c:pt>
                <c:pt idx="11">
                  <c:v>3.9134615384615405</c:v>
                </c:pt>
                <c:pt idx="12">
                  <c:v>3.9134615384615405</c:v>
                </c:pt>
                <c:pt idx="13">
                  <c:v>3.9134615384615405</c:v>
                </c:pt>
                <c:pt idx="14">
                  <c:v>3.9134615384615405</c:v>
                </c:pt>
                <c:pt idx="15">
                  <c:v>3.9134615384615405</c:v>
                </c:pt>
                <c:pt idx="16">
                  <c:v>3.9134615384615405</c:v>
                </c:pt>
                <c:pt idx="17">
                  <c:v>3.9134615384615405</c:v>
                </c:pt>
                <c:pt idx="18">
                  <c:v>3.9134615384615405</c:v>
                </c:pt>
                <c:pt idx="19">
                  <c:v>3.9134615384615405</c:v>
                </c:pt>
                <c:pt idx="20">
                  <c:v>3.9134615384615405</c:v>
                </c:pt>
                <c:pt idx="21">
                  <c:v>3.9134615384615405</c:v>
                </c:pt>
                <c:pt idx="22">
                  <c:v>3.9134615384615405</c:v>
                </c:pt>
                <c:pt idx="23">
                  <c:v>3.9134615384615405</c:v>
                </c:pt>
                <c:pt idx="24">
                  <c:v>3.9134615384615405</c:v>
                </c:pt>
                <c:pt idx="25">
                  <c:v>3.9134615384615405</c:v>
                </c:pt>
                <c:pt idx="26">
                  <c:v>3.9134615384615405</c:v>
                </c:pt>
                <c:pt idx="27">
                  <c:v>3.9134615384615405</c:v>
                </c:pt>
                <c:pt idx="28">
                  <c:v>3.9134615384615405</c:v>
                </c:pt>
                <c:pt idx="29">
                  <c:v>3.9134615384615405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2</c:v>
                </c:pt>
                <c:pt idx="34">
                  <c:v>5</c:v>
                </c:pt>
                <c:pt idx="35">
                  <c:v>2</c:v>
                </c:pt>
                <c:pt idx="36">
                  <c:v>5</c:v>
                </c:pt>
                <c:pt idx="37">
                  <c:v>5</c:v>
                </c:pt>
                <c:pt idx="38">
                  <c:v>5</c:v>
                </c:pt>
                <c:pt idx="39">
                  <c:v>3.5000000000000004</c:v>
                </c:pt>
                <c:pt idx="40">
                  <c:v>2</c:v>
                </c:pt>
                <c:pt idx="41">
                  <c:v>3</c:v>
                </c:pt>
                <c:pt idx="42">
                  <c:v>5</c:v>
                </c:pt>
                <c:pt idx="43">
                  <c:v>5</c:v>
                </c:pt>
                <c:pt idx="44">
                  <c:v>4</c:v>
                </c:pt>
                <c:pt idx="45">
                  <c:v>5</c:v>
                </c:pt>
                <c:pt idx="46">
                  <c:v>3</c:v>
                </c:pt>
                <c:pt idx="47">
                  <c:v>5</c:v>
                </c:pt>
                <c:pt idx="48">
                  <c:v>5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5">
                  <c:v>4</c:v>
                </c:pt>
                <c:pt idx="56">
                  <c:v>4</c:v>
                </c:pt>
                <c:pt idx="57">
                  <c:v>5</c:v>
                </c:pt>
                <c:pt idx="58">
                  <c:v>5</c:v>
                </c:pt>
                <c:pt idx="59">
                  <c:v>4</c:v>
                </c:pt>
                <c:pt idx="60">
                  <c:v>4</c:v>
                </c:pt>
                <c:pt idx="61">
                  <c:v>3</c:v>
                </c:pt>
                <c:pt idx="62">
                  <c:v>4</c:v>
                </c:pt>
                <c:pt idx="63">
                  <c:v>7.0000000000000009</c:v>
                </c:pt>
                <c:pt idx="64">
                  <c:v>4</c:v>
                </c:pt>
                <c:pt idx="65">
                  <c:v>5</c:v>
                </c:pt>
                <c:pt idx="66">
                  <c:v>2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3</c:v>
                </c:pt>
                <c:pt idx="71">
                  <c:v>2</c:v>
                </c:pt>
                <c:pt idx="72">
                  <c:v>3</c:v>
                </c:pt>
                <c:pt idx="73">
                  <c:v>2</c:v>
                </c:pt>
                <c:pt idx="74">
                  <c:v>5</c:v>
                </c:pt>
                <c:pt idx="75">
                  <c:v>5</c:v>
                </c:pt>
                <c:pt idx="76">
                  <c:v>5</c:v>
                </c:pt>
                <c:pt idx="77">
                  <c:v>4</c:v>
                </c:pt>
                <c:pt idx="78">
                  <c:v>3</c:v>
                </c:pt>
                <c:pt idx="79">
                  <c:v>2</c:v>
                </c:pt>
                <c:pt idx="80">
                  <c:v>4</c:v>
                </c:pt>
                <c:pt idx="81">
                  <c:v>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195136"/>
        <c:axId val="141196672"/>
      </c:lineChart>
      <c:dateAx>
        <c:axId val="14119513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1196672"/>
        <c:crosses val="autoZero"/>
        <c:auto val="1"/>
        <c:lblOffset val="100"/>
        <c:baseTimeUnit val="months"/>
      </c:dateAx>
      <c:valAx>
        <c:axId val="141196672"/>
        <c:scaling>
          <c:orientation val="minMax"/>
          <c:max val="100"/>
          <c:min val="-2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41195136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87395444459617899"/>
          <c:w val="1"/>
          <c:h val="0.1260455554038210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59172101449275361"/>
        </c:manualLayout>
      </c:layout>
      <c:lineChart>
        <c:grouping val="standard"/>
        <c:varyColors val="0"/>
        <c:ser>
          <c:idx val="0"/>
          <c:order val="0"/>
          <c:tx>
            <c:strRef>
              <c:f>'3.4'!$CB$2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'3.4'!$CB$122:$CB$203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4.7854198258330781E-3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0</c:v>
                </c:pt>
                <c:pt idx="61" formatCode="0.00">
                  <c:v>0</c:v>
                </c:pt>
                <c:pt idx="62" formatCode="0.00">
                  <c:v>0</c:v>
                </c:pt>
                <c:pt idx="63" formatCode="0.00">
                  <c:v>3.5354916004069717E-2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0</c:v>
                </c:pt>
                <c:pt idx="67" formatCode="0.00">
                  <c:v>0</c:v>
                </c:pt>
                <c:pt idx="68" formatCode="0.0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0</c:v>
                </c:pt>
                <c:pt idx="75" formatCode="0.00">
                  <c:v>0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0</c:v>
                </c:pt>
                <c:pt idx="79" formatCode="0.00">
                  <c:v>8.0526420306584624E-3</c:v>
                </c:pt>
                <c:pt idx="80" formatCode="0.00">
                  <c:v>0</c:v>
                </c:pt>
                <c:pt idx="81" formatCode="0.0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'3.4'!$CC$2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'3.4'!$CC$122:$CC$203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0.50249803838121876</c:v>
                </c:pt>
                <c:pt idx="31" formatCode="0.00">
                  <c:v>0.52428561512173111</c:v>
                </c:pt>
                <c:pt idx="32" formatCode="0.00">
                  <c:v>0.51073749554803238</c:v>
                </c:pt>
                <c:pt idx="33" formatCode="0.00">
                  <c:v>0.52285539923866831</c:v>
                </c:pt>
                <c:pt idx="34" formatCode="0.00">
                  <c:v>0.4828096219341188</c:v>
                </c:pt>
                <c:pt idx="35" formatCode="0.00">
                  <c:v>0.32443110184993607</c:v>
                </c:pt>
                <c:pt idx="36" formatCode="0.00">
                  <c:v>0.53137788320613122</c:v>
                </c:pt>
                <c:pt idx="37" formatCode="0.00">
                  <c:v>0.51772387973266609</c:v>
                </c:pt>
                <c:pt idx="38" formatCode="0.00">
                  <c:v>0.44570024333095509</c:v>
                </c:pt>
                <c:pt idx="40" formatCode="0.00">
                  <c:v>0.48233907219952232</c:v>
                </c:pt>
                <c:pt idx="41" formatCode="0.00">
                  <c:v>0.42890037350891097</c:v>
                </c:pt>
                <c:pt idx="42" formatCode="0.00">
                  <c:v>0.47103751704635599</c:v>
                </c:pt>
                <c:pt idx="43" formatCode="0.00">
                  <c:v>0.40485210383006781</c:v>
                </c:pt>
                <c:pt idx="44" formatCode="0.00">
                  <c:v>0.50724967128272347</c:v>
                </c:pt>
                <c:pt idx="45" formatCode="0.00">
                  <c:v>0.46336267963199973</c:v>
                </c:pt>
                <c:pt idx="46" formatCode="0.00">
                  <c:v>0.42104888074445151</c:v>
                </c:pt>
                <c:pt idx="47" formatCode="0.00">
                  <c:v>0.43830917204728964</c:v>
                </c:pt>
                <c:pt idx="48" formatCode="0.00">
                  <c:v>0.41288072762583627</c:v>
                </c:pt>
                <c:pt idx="49" formatCode="0.00">
                  <c:v>0.46396344130744194</c:v>
                </c:pt>
                <c:pt idx="56" formatCode="0.00">
                  <c:v>0.46384710337543034</c:v>
                </c:pt>
                <c:pt idx="57" formatCode="0.00">
                  <c:v>0.43470737548738786</c:v>
                </c:pt>
                <c:pt idx="58" formatCode="0.00">
                  <c:v>0.42569091522636709</c:v>
                </c:pt>
                <c:pt idx="59" formatCode="0.00">
                  <c:v>0.45046665144097142</c:v>
                </c:pt>
                <c:pt idx="60" formatCode="0.00">
                  <c:v>0.41813592106399949</c:v>
                </c:pt>
                <c:pt idx="61" formatCode="0.00">
                  <c:v>0.41552383177213215</c:v>
                </c:pt>
                <c:pt idx="62" formatCode="0.00">
                  <c:v>0.42041816576233543</c:v>
                </c:pt>
                <c:pt idx="63" formatCode="0.00">
                  <c:v>0.27654825389326332</c:v>
                </c:pt>
                <c:pt idx="64" formatCode="0.00">
                  <c:v>0.38958535557412294</c:v>
                </c:pt>
                <c:pt idx="65" formatCode="0.00">
                  <c:v>0.44808587480647782</c:v>
                </c:pt>
                <c:pt idx="66" formatCode="0.00">
                  <c:v>0.46222667967466557</c:v>
                </c:pt>
                <c:pt idx="67" formatCode="0.00">
                  <c:v>0.45030201321897179</c:v>
                </c:pt>
                <c:pt idx="68" formatCode="0.00">
                  <c:v>0.3678832238167194</c:v>
                </c:pt>
                <c:pt idx="69" formatCode="0.00">
                  <c:v>0.38766480519758667</c:v>
                </c:pt>
                <c:pt idx="70" formatCode="0.00">
                  <c:v>0.44069120325183037</c:v>
                </c:pt>
                <c:pt idx="71" formatCode="0.00">
                  <c:v>0.39544953922223886</c:v>
                </c:pt>
                <c:pt idx="72" formatCode="0.00">
                  <c:v>0.41434977809820295</c:v>
                </c:pt>
                <c:pt idx="73" formatCode="0.00">
                  <c:v>0.42266640974647379</c:v>
                </c:pt>
                <c:pt idx="74" formatCode="0.00">
                  <c:v>0.41612957132242973</c:v>
                </c:pt>
                <c:pt idx="75" formatCode="0.00">
                  <c:v>0.42913859772593127</c:v>
                </c:pt>
                <c:pt idx="76" formatCode="0.00">
                  <c:v>0.410351803647658</c:v>
                </c:pt>
                <c:pt idx="77" formatCode="0.00">
                  <c:v>0.41787079753080009</c:v>
                </c:pt>
                <c:pt idx="78" formatCode="0.00">
                  <c:v>0.43239749821407997</c:v>
                </c:pt>
                <c:pt idx="79" formatCode="0.00">
                  <c:v>0.50559264358293277</c:v>
                </c:pt>
                <c:pt idx="80" formatCode="0.00">
                  <c:v>0.35571737001935977</c:v>
                </c:pt>
                <c:pt idx="81" formatCode="0.00">
                  <c:v>0.36417922073015002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'3.4'!$CD$2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'3.4'!$CD$122:$CD$203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0.4473563554845853</c:v>
                </c:pt>
                <c:pt idx="31" formatCode="0.00">
                  <c:v>0.41848886431296384</c:v>
                </c:pt>
                <c:pt idx="32" formatCode="0.00">
                  <c:v>0.43847602115425482</c:v>
                </c:pt>
                <c:pt idx="33" formatCode="0.00">
                  <c:v>0.43376527634138268</c:v>
                </c:pt>
                <c:pt idx="34" formatCode="0.00">
                  <c:v>0.46165190861813349</c:v>
                </c:pt>
                <c:pt idx="35" formatCode="0.00">
                  <c:v>0.5764482315067464</c:v>
                </c:pt>
                <c:pt idx="36" formatCode="0.00">
                  <c:v>0.40327614237290249</c:v>
                </c:pt>
                <c:pt idx="37" formatCode="0.00">
                  <c:v>0.40298470527886288</c:v>
                </c:pt>
                <c:pt idx="38" formatCode="0.00">
                  <c:v>0.49447922822232537</c:v>
                </c:pt>
                <c:pt idx="40" formatCode="0.00">
                  <c:v>0.46844115272138709</c:v>
                </c:pt>
                <c:pt idx="41" formatCode="0.00">
                  <c:v>0.50728426969952545</c:v>
                </c:pt>
                <c:pt idx="42" formatCode="0.00">
                  <c:v>0.45772408405562531</c:v>
                </c:pt>
                <c:pt idx="43" formatCode="0.00">
                  <c:v>0.50513109857935246</c:v>
                </c:pt>
                <c:pt idx="44" formatCode="0.00">
                  <c:v>0.2153634587022844</c:v>
                </c:pt>
                <c:pt idx="45" formatCode="0.00">
                  <c:v>0.22949393823876152</c:v>
                </c:pt>
                <c:pt idx="46" formatCode="0.00">
                  <c:v>0.30154199866337722</c:v>
                </c:pt>
                <c:pt idx="47" formatCode="0.00">
                  <c:v>0.29231084721089823</c:v>
                </c:pt>
                <c:pt idx="48" formatCode="0.00">
                  <c:v>0.2809059530020771</c:v>
                </c:pt>
                <c:pt idx="49" formatCode="0.00">
                  <c:v>0.25901022841054427</c:v>
                </c:pt>
                <c:pt idx="56" formatCode="0.00">
                  <c:v>0.28075392451708742</c:v>
                </c:pt>
                <c:pt idx="57" formatCode="0.00">
                  <c:v>0.22696365174449773</c:v>
                </c:pt>
                <c:pt idx="58" formatCode="0.00">
                  <c:v>0.24941232853512441</c:v>
                </c:pt>
                <c:pt idx="59" formatCode="0.00">
                  <c:v>0.25895824513896321</c:v>
                </c:pt>
                <c:pt idx="60" formatCode="0.00">
                  <c:v>0.24896355783644578</c:v>
                </c:pt>
                <c:pt idx="61" formatCode="0.00">
                  <c:v>0.26170388120718657</c:v>
                </c:pt>
                <c:pt idx="62" formatCode="0.00">
                  <c:v>0.23459204466262226</c:v>
                </c:pt>
                <c:pt idx="63" formatCode="0.00">
                  <c:v>0.20269361496638857</c:v>
                </c:pt>
                <c:pt idx="64" formatCode="0.00">
                  <c:v>0.27883902104589092</c:v>
                </c:pt>
                <c:pt idx="65" formatCode="0.00">
                  <c:v>0.26863501832075509</c:v>
                </c:pt>
                <c:pt idx="66" formatCode="0.00">
                  <c:v>0.27646629648723725</c:v>
                </c:pt>
                <c:pt idx="67" formatCode="0.00">
                  <c:v>0.19873771448734481</c:v>
                </c:pt>
                <c:pt idx="68" formatCode="0.00">
                  <c:v>0.24560612558923337</c:v>
                </c:pt>
                <c:pt idx="69" formatCode="0.00">
                  <c:v>0.23434309884152635</c:v>
                </c:pt>
                <c:pt idx="70" formatCode="0.00">
                  <c:v>0.22018521320107867</c:v>
                </c:pt>
                <c:pt idx="71" formatCode="0.00">
                  <c:v>0.26163664319430685</c:v>
                </c:pt>
                <c:pt idx="72" formatCode="0.00">
                  <c:v>0.23904234390588749</c:v>
                </c:pt>
                <c:pt idx="73" formatCode="0.00">
                  <c:v>0.23688486458831437</c:v>
                </c:pt>
                <c:pt idx="74" formatCode="0.00">
                  <c:v>0.24002735010451809</c:v>
                </c:pt>
                <c:pt idx="75" formatCode="0.00">
                  <c:v>0.15919326679284027</c:v>
                </c:pt>
                <c:pt idx="76" formatCode="0.00">
                  <c:v>0.23117829756301411</c:v>
                </c:pt>
                <c:pt idx="77" formatCode="0.00">
                  <c:v>0.25693541684682469</c:v>
                </c:pt>
                <c:pt idx="78" formatCode="0.00">
                  <c:v>0.21530689773902412</c:v>
                </c:pt>
                <c:pt idx="79" formatCode="0.00">
                  <c:v>0.19178925368463601</c:v>
                </c:pt>
                <c:pt idx="80" formatCode="0.00">
                  <c:v>0.28804310396935662</c:v>
                </c:pt>
                <c:pt idx="81" formatCode="0.00">
                  <c:v>0.25418754343168409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'3.4'!$CE$2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'3.4'!$CE$122:$CE$203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0.2038730960747672</c:v>
                </c:pt>
                <c:pt idx="45" formatCode="0.00">
                  <c:v>0.23150648504104376</c:v>
                </c:pt>
                <c:pt idx="46" formatCode="0.00">
                  <c:v>0.19980415951245883</c:v>
                </c:pt>
                <c:pt idx="47" formatCode="0.00">
                  <c:v>0.20088262036485335</c:v>
                </c:pt>
                <c:pt idx="48" formatCode="0.00">
                  <c:v>0.20428240895424224</c:v>
                </c:pt>
                <c:pt idx="49" formatCode="0.00">
                  <c:v>1.9581931636604988E-2</c:v>
                </c:pt>
                <c:pt idx="56" formatCode="0.00">
                  <c:v>0.18766543475280562</c:v>
                </c:pt>
                <c:pt idx="57" formatCode="0.00">
                  <c:v>0.21361264348311662</c:v>
                </c:pt>
                <c:pt idx="58" formatCode="0.00">
                  <c:v>0.20329069145597817</c:v>
                </c:pt>
                <c:pt idx="59" formatCode="0.00">
                  <c:v>0.20896430985548875</c:v>
                </c:pt>
                <c:pt idx="60" formatCode="0.00">
                  <c:v>0.22377035755713298</c:v>
                </c:pt>
                <c:pt idx="61" formatCode="0.00">
                  <c:v>0.2361366089401864</c:v>
                </c:pt>
                <c:pt idx="62" formatCode="0.00">
                  <c:v>0.21703645036653391</c:v>
                </c:pt>
                <c:pt idx="63" formatCode="0.00">
                  <c:v>0.24517151118765762</c:v>
                </c:pt>
                <c:pt idx="64" formatCode="0.00">
                  <c:v>0.24353810787015107</c:v>
                </c:pt>
                <c:pt idx="65" formatCode="0.00">
                  <c:v>0.19156712506520387</c:v>
                </c:pt>
                <c:pt idx="66" formatCode="0.00">
                  <c:v>0.19593133422867798</c:v>
                </c:pt>
                <c:pt idx="67" formatCode="0.00">
                  <c:v>0.25536482526481391</c:v>
                </c:pt>
                <c:pt idx="68" formatCode="0.00">
                  <c:v>0.2882662602881364</c:v>
                </c:pt>
                <c:pt idx="69" formatCode="0.00">
                  <c:v>0.27706072785462943</c:v>
                </c:pt>
                <c:pt idx="70" formatCode="0.00">
                  <c:v>0.26107823678855985</c:v>
                </c:pt>
                <c:pt idx="71" formatCode="0.00">
                  <c:v>0.24595347412113006</c:v>
                </c:pt>
                <c:pt idx="72" formatCode="0.00">
                  <c:v>0.27408523164698617</c:v>
                </c:pt>
                <c:pt idx="73" formatCode="0.00">
                  <c:v>0.26497646414117187</c:v>
                </c:pt>
                <c:pt idx="74" formatCode="0.00">
                  <c:v>0.25907373239619202</c:v>
                </c:pt>
                <c:pt idx="75" formatCode="0.00">
                  <c:v>0.28228660612104889</c:v>
                </c:pt>
                <c:pt idx="76" formatCode="0.00">
                  <c:v>0.22532032765819376</c:v>
                </c:pt>
                <c:pt idx="77" formatCode="0.00">
                  <c:v>0.23641069156362277</c:v>
                </c:pt>
                <c:pt idx="78" formatCode="0.00">
                  <c:v>0.25109339073594689</c:v>
                </c:pt>
                <c:pt idx="79" formatCode="0.00">
                  <c:v>0.19628244583217039</c:v>
                </c:pt>
                <c:pt idx="80" formatCode="0.00">
                  <c:v>0.25220586703252434</c:v>
                </c:pt>
                <c:pt idx="81" formatCode="0.00">
                  <c:v>0.22687104725085505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'3.4'!$CF$2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'3.4'!$CF$122:$CF$203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9.1273990463950037E-3</c:v>
                </c:pt>
                <c:pt idx="31" formatCode="0.00">
                  <c:v>1.8776772610351301E-2</c:v>
                </c:pt>
                <c:pt idx="32" formatCode="0.00">
                  <c:v>6.9914825017832784E-3</c:v>
                </c:pt>
                <c:pt idx="33" formatCode="0.00">
                  <c:v>1.8594778962014336E-2</c:v>
                </c:pt>
                <c:pt idx="34" formatCode="0.00">
                  <c:v>4.7651038912053228E-3</c:v>
                </c:pt>
                <c:pt idx="35" formatCode="0.00">
                  <c:v>7.5349432028332525E-2</c:v>
                </c:pt>
                <c:pt idx="36" formatCode="0.00">
                  <c:v>1.3712921879607851E-2</c:v>
                </c:pt>
                <c:pt idx="37" formatCode="0.00">
                  <c:v>2.7799681243549482E-2</c:v>
                </c:pt>
                <c:pt idx="38" formatCode="0.00">
                  <c:v>8.0218604622195738E-3</c:v>
                </c:pt>
                <c:pt idx="40" formatCode="0.00">
                  <c:v>2.731382616225058E-2</c:v>
                </c:pt>
                <c:pt idx="41" formatCode="0.00">
                  <c:v>3.2166697119079386E-2</c:v>
                </c:pt>
                <c:pt idx="42" formatCode="0.00">
                  <c:v>2.3877722427820863E-2</c:v>
                </c:pt>
                <c:pt idx="43" formatCode="0.00">
                  <c:v>4.0010043362471867E-2</c:v>
                </c:pt>
                <c:pt idx="44" formatCode="0.00">
                  <c:v>3.0687788357229465E-2</c:v>
                </c:pt>
                <c:pt idx="45" formatCode="0.00">
                  <c:v>2.2307510773964093E-2</c:v>
                </c:pt>
                <c:pt idx="46" formatCode="0.00">
                  <c:v>4.4911382802483669E-2</c:v>
                </c:pt>
                <c:pt idx="47" formatCode="0.00">
                  <c:v>1.9539716246603934E-2</c:v>
                </c:pt>
                <c:pt idx="48" formatCode="0.00">
                  <c:v>5.522609469203156E-2</c:v>
                </c:pt>
                <c:pt idx="49" formatCode="0.00">
                  <c:v>0.21416860722538789</c:v>
                </c:pt>
                <c:pt idx="56" formatCode="0.00">
                  <c:v>3.1103799403710865E-2</c:v>
                </c:pt>
                <c:pt idx="57" formatCode="0.00">
                  <c:v>7.9268671002390351E-2</c:v>
                </c:pt>
                <c:pt idx="58" formatCode="0.00">
                  <c:v>6.7025731072355904E-2</c:v>
                </c:pt>
                <c:pt idx="59" formatCode="0.00">
                  <c:v>4.5368478499632096E-2</c:v>
                </c:pt>
                <c:pt idx="60" formatCode="0.00">
                  <c:v>7.1925049140319483E-2</c:v>
                </c:pt>
                <c:pt idx="61" formatCode="0.00">
                  <c:v>5.9772530311566915E-2</c:v>
                </c:pt>
                <c:pt idx="62" formatCode="0.00">
                  <c:v>9.0896856765675424E-2</c:v>
                </c:pt>
                <c:pt idx="63" formatCode="0.00">
                  <c:v>0.17472930030179487</c:v>
                </c:pt>
                <c:pt idx="64" formatCode="0.00">
                  <c:v>4.9400442510730495E-2</c:v>
                </c:pt>
                <c:pt idx="65" formatCode="0.00">
                  <c:v>4.2573425693079772E-2</c:v>
                </c:pt>
                <c:pt idx="66" formatCode="0.00">
                  <c:v>4.1062646160637449E-2</c:v>
                </c:pt>
                <c:pt idx="67" formatCode="0.00">
                  <c:v>5.5495875653455595E-2</c:v>
                </c:pt>
                <c:pt idx="68" formatCode="0.00">
                  <c:v>6.1455377061808397E-2</c:v>
                </c:pt>
                <c:pt idx="69" formatCode="0.00">
                  <c:v>5.8932871418341574E-2</c:v>
                </c:pt>
                <c:pt idx="70" formatCode="0.00">
                  <c:v>4.5066915647233259E-2</c:v>
                </c:pt>
                <c:pt idx="71" formatCode="0.00">
                  <c:v>7.5660734775753025E-2</c:v>
                </c:pt>
                <c:pt idx="72" formatCode="0.00">
                  <c:v>4.7412598438045989E-2</c:v>
                </c:pt>
                <c:pt idx="73" formatCode="0.00">
                  <c:v>5.0786034078390878E-2</c:v>
                </c:pt>
                <c:pt idx="74" formatCode="0.00">
                  <c:v>3.9276755816081858E-2</c:v>
                </c:pt>
                <c:pt idx="75" formatCode="0.00">
                  <c:v>8.319959560817515E-2</c:v>
                </c:pt>
                <c:pt idx="76" formatCode="0.00">
                  <c:v>7.8496442962664267E-2</c:v>
                </c:pt>
                <c:pt idx="77" formatCode="0.00">
                  <c:v>5.2695158867553875E-2</c:v>
                </c:pt>
                <c:pt idx="78" formatCode="0.00">
                  <c:v>7.3439062743569872E-2</c:v>
                </c:pt>
                <c:pt idx="79" formatCode="0.00">
                  <c:v>7.6248600663360921E-2</c:v>
                </c:pt>
                <c:pt idx="80" formatCode="0.00">
                  <c:v>6.8265186369081146E-2</c:v>
                </c:pt>
                <c:pt idx="81" formatCode="0.00">
                  <c:v>0.13138894322766151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'3.4'!$CG$2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'3.4'!$CG$122:$CG$203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4.1018207087801059E-2</c:v>
                </c:pt>
                <c:pt idx="31" formatCode="0.00">
                  <c:v>3.8448747954953705E-2</c:v>
                </c:pt>
                <c:pt idx="32" formatCode="0.00">
                  <c:v>4.3795000795929608E-2</c:v>
                </c:pt>
                <c:pt idx="33" formatCode="0.00">
                  <c:v>2.4784545457934702E-2</c:v>
                </c:pt>
                <c:pt idx="34" formatCode="0.00">
                  <c:v>5.0773365556542549E-2</c:v>
                </c:pt>
                <c:pt idx="35" formatCode="0.00">
                  <c:v>2.3771234614985117E-2</c:v>
                </c:pt>
                <c:pt idx="36" formatCode="0.00">
                  <c:v>5.1633052541358242E-2</c:v>
                </c:pt>
                <c:pt idx="37" formatCode="0.00">
                  <c:v>5.1491733744921581E-2</c:v>
                </c:pt>
                <c:pt idx="38" formatCode="0.00">
                  <c:v>5.1798667984499849E-2</c:v>
                </c:pt>
                <c:pt idx="40" formatCode="0.00">
                  <c:v>2.1905948916840019E-2</c:v>
                </c:pt>
                <c:pt idx="41" formatCode="0.00">
                  <c:v>3.1648659672484182E-2</c:v>
                </c:pt>
                <c:pt idx="42" formatCode="0.00">
                  <c:v>4.7360676470197781E-2</c:v>
                </c:pt>
                <c:pt idx="43" formatCode="0.00">
                  <c:v>5.0006754228107818E-2</c:v>
                </c:pt>
                <c:pt idx="44" formatCode="0.00">
                  <c:v>3.8040565757162338E-2</c:v>
                </c:pt>
                <c:pt idx="45" formatCode="0.00">
                  <c:v>5.3329386314230849E-2</c:v>
                </c:pt>
                <c:pt idx="46" formatCode="0.00">
                  <c:v>3.2693578277228783E-2</c:v>
                </c:pt>
                <c:pt idx="47" formatCode="0.00">
                  <c:v>4.8957644130354833E-2</c:v>
                </c:pt>
                <c:pt idx="48" formatCode="0.00">
                  <c:v>4.6704815725812678E-2</c:v>
                </c:pt>
                <c:pt idx="49" formatCode="0.00">
                  <c:v>4.3275791420021033E-2</c:v>
                </c:pt>
                <c:pt idx="56" formatCode="0.00">
                  <c:v>3.662973795096585E-2</c:v>
                </c:pt>
                <c:pt idx="57" formatCode="0.00">
                  <c:v>4.5447658282607481E-2</c:v>
                </c:pt>
                <c:pt idx="58" formatCode="0.00">
                  <c:v>5.4580333710174463E-2</c:v>
                </c:pt>
                <c:pt idx="59" formatCode="0.00">
                  <c:v>3.6242315064944713E-2</c:v>
                </c:pt>
                <c:pt idx="60" formatCode="0.00">
                  <c:v>3.7205114402102349E-2</c:v>
                </c:pt>
                <c:pt idx="61" formatCode="0.00">
                  <c:v>2.6863147768927915E-2</c:v>
                </c:pt>
                <c:pt idx="62" formatCode="0.00">
                  <c:v>3.7056482442832973E-2</c:v>
                </c:pt>
                <c:pt idx="63" formatCode="0.00">
                  <c:v>6.5502403646825899E-2</c:v>
                </c:pt>
                <c:pt idx="64" formatCode="0.00">
                  <c:v>3.863707299910462E-2</c:v>
                </c:pt>
                <c:pt idx="65" formatCode="0.00">
                  <c:v>4.9138556114483548E-2</c:v>
                </c:pt>
                <c:pt idx="66" formatCode="0.00">
                  <c:v>2.4313043448781744E-2</c:v>
                </c:pt>
                <c:pt idx="67" formatCode="0.00">
                  <c:v>4.0099571375413749E-2</c:v>
                </c:pt>
                <c:pt idx="68" formatCode="0.00">
                  <c:v>3.6789013244102477E-2</c:v>
                </c:pt>
                <c:pt idx="69" formatCode="0.00">
                  <c:v>4.1998496687916144E-2</c:v>
                </c:pt>
                <c:pt idx="70" formatCode="0.00">
                  <c:v>3.2978431111298036E-2</c:v>
                </c:pt>
                <c:pt idx="71" formatCode="0.00">
                  <c:v>2.1299608686571297E-2</c:v>
                </c:pt>
                <c:pt idx="72" formatCode="0.00">
                  <c:v>2.5110047910877446E-2</c:v>
                </c:pt>
                <c:pt idx="73" formatCode="0.00">
                  <c:v>2.4686227445649071E-2</c:v>
                </c:pt>
                <c:pt idx="74" formatCode="0.00">
                  <c:v>4.5492590360778497E-2</c:v>
                </c:pt>
                <c:pt idx="75" formatCode="0.00">
                  <c:v>4.6181933752004634E-2</c:v>
                </c:pt>
                <c:pt idx="76" formatCode="0.00">
                  <c:v>5.4653128168469872E-2</c:v>
                </c:pt>
                <c:pt idx="77" formatCode="0.00">
                  <c:v>3.6087935191198461E-2</c:v>
                </c:pt>
                <c:pt idx="78" formatCode="0.00">
                  <c:v>2.776315056737912E-2</c:v>
                </c:pt>
                <c:pt idx="79" formatCode="0.00">
                  <c:v>2.2034414206241672E-2</c:v>
                </c:pt>
                <c:pt idx="80" formatCode="0.00">
                  <c:v>3.5768472609678172E-2</c:v>
                </c:pt>
                <c:pt idx="81" formatCode="0.00">
                  <c:v>2.3373245359649224E-2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266944"/>
        <c:axId val="141268480"/>
      </c:lineChart>
      <c:dateAx>
        <c:axId val="14126694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1268480"/>
        <c:crosses val="autoZero"/>
        <c:auto val="1"/>
        <c:lblOffset val="100"/>
        <c:baseTimeUnit val="months"/>
      </c:dateAx>
      <c:valAx>
        <c:axId val="141268480"/>
        <c:scaling>
          <c:orientation val="minMax"/>
          <c:max val="1"/>
          <c:min val="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41266944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73568260869565216"/>
          <c:w val="1"/>
          <c:h val="0.2643173913043478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6786347874857801"/>
        </c:manualLayout>
      </c:layout>
      <c:lineChart>
        <c:grouping val="standard"/>
        <c:varyColors val="0"/>
        <c:ser>
          <c:idx val="0"/>
          <c:order val="0"/>
          <c:tx>
            <c:strRef>
              <c:f>'3.4'!$CH$2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'3.4'!$CH$3:$CH$84</c:f>
              <c:numCache>
                <c:formatCode>0.00</c:formatCode>
                <c:ptCount val="8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'3.4'!$CI$2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'3.4'!$CI$3:$CI$84</c:f>
              <c:numCache>
                <c:formatCode>0.00</c:formatCode>
                <c:ptCount val="82"/>
                <c:pt idx="0">
                  <c:v>1.5961538461538465</c:v>
                </c:pt>
                <c:pt idx="1">
                  <c:v>1.5961538461538465</c:v>
                </c:pt>
                <c:pt idx="2">
                  <c:v>1.5961538461538465</c:v>
                </c:pt>
                <c:pt idx="3">
                  <c:v>1.5961538461538465</c:v>
                </c:pt>
                <c:pt idx="4">
                  <c:v>1.5961538461538465</c:v>
                </c:pt>
                <c:pt idx="5">
                  <c:v>1.5961538461538465</c:v>
                </c:pt>
                <c:pt idx="6">
                  <c:v>1.5961538461538465</c:v>
                </c:pt>
                <c:pt idx="7">
                  <c:v>1.5961538461538465</c:v>
                </c:pt>
                <c:pt idx="8">
                  <c:v>1.5961538461538465</c:v>
                </c:pt>
                <c:pt idx="9">
                  <c:v>1.5961538461538465</c:v>
                </c:pt>
                <c:pt idx="10">
                  <c:v>1.5961538461538465</c:v>
                </c:pt>
                <c:pt idx="11">
                  <c:v>1.5961538461538465</c:v>
                </c:pt>
                <c:pt idx="12">
                  <c:v>1.5961538461538465</c:v>
                </c:pt>
                <c:pt idx="13">
                  <c:v>1.5961538461538465</c:v>
                </c:pt>
                <c:pt idx="14">
                  <c:v>1.5961538461538465</c:v>
                </c:pt>
                <c:pt idx="15">
                  <c:v>1.5961538461538465</c:v>
                </c:pt>
                <c:pt idx="16">
                  <c:v>1.5961538461538465</c:v>
                </c:pt>
                <c:pt idx="17">
                  <c:v>1.5961538461538465</c:v>
                </c:pt>
                <c:pt idx="18">
                  <c:v>1.5961538461538465</c:v>
                </c:pt>
                <c:pt idx="19">
                  <c:v>1.5961538461538465</c:v>
                </c:pt>
                <c:pt idx="20">
                  <c:v>1.5961538461538465</c:v>
                </c:pt>
                <c:pt idx="21">
                  <c:v>1.5961538461538465</c:v>
                </c:pt>
                <c:pt idx="22">
                  <c:v>1.5961538461538465</c:v>
                </c:pt>
                <c:pt idx="23">
                  <c:v>1.5961538461538465</c:v>
                </c:pt>
                <c:pt idx="24">
                  <c:v>1.5961538461538465</c:v>
                </c:pt>
                <c:pt idx="25">
                  <c:v>1.5961538461538465</c:v>
                </c:pt>
                <c:pt idx="26">
                  <c:v>1.5961538461538465</c:v>
                </c:pt>
                <c:pt idx="27">
                  <c:v>1.5961538461538465</c:v>
                </c:pt>
                <c:pt idx="28">
                  <c:v>1.5961538461538465</c:v>
                </c:pt>
                <c:pt idx="29">
                  <c:v>1.5961538461538465</c:v>
                </c:pt>
                <c:pt idx="30">
                  <c:v>7.0000000000000009</c:v>
                </c:pt>
                <c:pt idx="31">
                  <c:v>0</c:v>
                </c:pt>
                <c:pt idx="32">
                  <c:v>0</c:v>
                </c:pt>
                <c:pt idx="33">
                  <c:v>21</c:v>
                </c:pt>
                <c:pt idx="34">
                  <c:v>0</c:v>
                </c:pt>
                <c:pt idx="35">
                  <c:v>30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17</c:v>
                </c:pt>
                <c:pt idx="43">
                  <c:v>6</c:v>
                </c:pt>
                <c:pt idx="44">
                  <c:v>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'3.4'!$CJ$2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'3.4'!$CJ$3:$CJ$84</c:f>
              <c:numCache>
                <c:formatCode>0.00</c:formatCode>
                <c:ptCount val="82"/>
                <c:pt idx="0">
                  <c:v>10.01923076923077</c:v>
                </c:pt>
                <c:pt idx="1">
                  <c:v>10.01923076923077</c:v>
                </c:pt>
                <c:pt idx="2">
                  <c:v>10.01923076923077</c:v>
                </c:pt>
                <c:pt idx="3">
                  <c:v>10.01923076923077</c:v>
                </c:pt>
                <c:pt idx="4">
                  <c:v>10.01923076923077</c:v>
                </c:pt>
                <c:pt idx="5">
                  <c:v>10.01923076923077</c:v>
                </c:pt>
                <c:pt idx="6">
                  <c:v>10.01923076923077</c:v>
                </c:pt>
                <c:pt idx="7">
                  <c:v>10.01923076923077</c:v>
                </c:pt>
                <c:pt idx="8">
                  <c:v>10.01923076923077</c:v>
                </c:pt>
                <c:pt idx="9">
                  <c:v>10.01923076923077</c:v>
                </c:pt>
                <c:pt idx="10">
                  <c:v>10.01923076923077</c:v>
                </c:pt>
                <c:pt idx="11">
                  <c:v>10.01923076923077</c:v>
                </c:pt>
                <c:pt idx="12">
                  <c:v>10.01923076923077</c:v>
                </c:pt>
                <c:pt idx="13">
                  <c:v>10.01923076923077</c:v>
                </c:pt>
                <c:pt idx="14">
                  <c:v>10.01923076923077</c:v>
                </c:pt>
                <c:pt idx="15">
                  <c:v>10.01923076923077</c:v>
                </c:pt>
                <c:pt idx="16">
                  <c:v>10.01923076923077</c:v>
                </c:pt>
                <c:pt idx="17">
                  <c:v>10.01923076923077</c:v>
                </c:pt>
                <c:pt idx="18">
                  <c:v>10.01923076923077</c:v>
                </c:pt>
                <c:pt idx="19">
                  <c:v>10.01923076923077</c:v>
                </c:pt>
                <c:pt idx="20">
                  <c:v>10.01923076923077</c:v>
                </c:pt>
                <c:pt idx="21">
                  <c:v>10.01923076923077</c:v>
                </c:pt>
                <c:pt idx="22">
                  <c:v>10.01923076923077</c:v>
                </c:pt>
                <c:pt idx="23">
                  <c:v>10.01923076923077</c:v>
                </c:pt>
                <c:pt idx="24">
                  <c:v>10.01923076923077</c:v>
                </c:pt>
                <c:pt idx="25">
                  <c:v>10.01923076923077</c:v>
                </c:pt>
                <c:pt idx="26">
                  <c:v>10.01923076923077</c:v>
                </c:pt>
                <c:pt idx="27">
                  <c:v>10.01923076923077</c:v>
                </c:pt>
                <c:pt idx="28">
                  <c:v>10.01923076923077</c:v>
                </c:pt>
                <c:pt idx="29">
                  <c:v>10.01923076923077</c:v>
                </c:pt>
                <c:pt idx="30">
                  <c:v>46</c:v>
                </c:pt>
                <c:pt idx="31">
                  <c:v>0</c:v>
                </c:pt>
                <c:pt idx="32">
                  <c:v>0</c:v>
                </c:pt>
                <c:pt idx="33">
                  <c:v>35</c:v>
                </c:pt>
                <c:pt idx="34">
                  <c:v>20</c:v>
                </c:pt>
                <c:pt idx="35">
                  <c:v>60</c:v>
                </c:pt>
                <c:pt idx="36">
                  <c:v>11</c:v>
                </c:pt>
                <c:pt idx="37">
                  <c:v>64</c:v>
                </c:pt>
                <c:pt idx="38">
                  <c:v>48</c:v>
                </c:pt>
                <c:pt idx="39">
                  <c:v>35</c:v>
                </c:pt>
                <c:pt idx="40">
                  <c:v>22</c:v>
                </c:pt>
                <c:pt idx="41">
                  <c:v>39</c:v>
                </c:pt>
                <c:pt idx="42">
                  <c:v>36</c:v>
                </c:pt>
                <c:pt idx="43">
                  <c:v>50</c:v>
                </c:pt>
                <c:pt idx="44">
                  <c:v>1</c:v>
                </c:pt>
                <c:pt idx="45">
                  <c:v>4</c:v>
                </c:pt>
                <c:pt idx="46">
                  <c:v>0</c:v>
                </c:pt>
                <c:pt idx="47">
                  <c:v>19</c:v>
                </c:pt>
                <c:pt idx="48">
                  <c:v>31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'3.4'!$CK$2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'3.4'!$CK$3:$CK$84</c:f>
              <c:numCache>
                <c:formatCode>0.00</c:formatCode>
                <c:ptCount val="82"/>
                <c:pt idx="0">
                  <c:v>17.211538461538453</c:v>
                </c:pt>
                <c:pt idx="1">
                  <c:v>17.211538461538453</c:v>
                </c:pt>
                <c:pt idx="2">
                  <c:v>17.211538461538453</c:v>
                </c:pt>
                <c:pt idx="3">
                  <c:v>17.211538461538453</c:v>
                </c:pt>
                <c:pt idx="4">
                  <c:v>17.211538461538453</c:v>
                </c:pt>
                <c:pt idx="5">
                  <c:v>17.211538461538453</c:v>
                </c:pt>
                <c:pt idx="6">
                  <c:v>17.211538461538453</c:v>
                </c:pt>
                <c:pt idx="7">
                  <c:v>17.211538461538453</c:v>
                </c:pt>
                <c:pt idx="8">
                  <c:v>17.211538461538453</c:v>
                </c:pt>
                <c:pt idx="9">
                  <c:v>17.211538461538453</c:v>
                </c:pt>
                <c:pt idx="10">
                  <c:v>17.211538461538453</c:v>
                </c:pt>
                <c:pt idx="11">
                  <c:v>17.211538461538453</c:v>
                </c:pt>
                <c:pt idx="12">
                  <c:v>17.211538461538453</c:v>
                </c:pt>
                <c:pt idx="13">
                  <c:v>17.211538461538453</c:v>
                </c:pt>
                <c:pt idx="14">
                  <c:v>17.211538461538453</c:v>
                </c:pt>
                <c:pt idx="15">
                  <c:v>17.211538461538453</c:v>
                </c:pt>
                <c:pt idx="16">
                  <c:v>17.211538461538453</c:v>
                </c:pt>
                <c:pt idx="17">
                  <c:v>17.211538461538453</c:v>
                </c:pt>
                <c:pt idx="18">
                  <c:v>17.211538461538453</c:v>
                </c:pt>
                <c:pt idx="19">
                  <c:v>17.211538461538453</c:v>
                </c:pt>
                <c:pt idx="20">
                  <c:v>17.211538461538453</c:v>
                </c:pt>
                <c:pt idx="21">
                  <c:v>17.211538461538453</c:v>
                </c:pt>
                <c:pt idx="22">
                  <c:v>17.211538461538453</c:v>
                </c:pt>
                <c:pt idx="23">
                  <c:v>17.211538461538453</c:v>
                </c:pt>
                <c:pt idx="24">
                  <c:v>17.211538461538453</c:v>
                </c:pt>
                <c:pt idx="25">
                  <c:v>17.211538461538453</c:v>
                </c:pt>
                <c:pt idx="26">
                  <c:v>17.211538461538453</c:v>
                </c:pt>
                <c:pt idx="27">
                  <c:v>17.211538461538453</c:v>
                </c:pt>
                <c:pt idx="28">
                  <c:v>17.211538461538453</c:v>
                </c:pt>
                <c:pt idx="29">
                  <c:v>17.211538461538453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24</c:v>
                </c:pt>
                <c:pt idx="45">
                  <c:v>36</c:v>
                </c:pt>
                <c:pt idx="46">
                  <c:v>15</c:v>
                </c:pt>
                <c:pt idx="47">
                  <c:v>0</c:v>
                </c:pt>
                <c:pt idx="48">
                  <c:v>33</c:v>
                </c:pt>
                <c:pt idx="49">
                  <c:v>100</c:v>
                </c:pt>
                <c:pt idx="50">
                  <c:v>85.714285714285694</c:v>
                </c:pt>
                <c:pt idx="51">
                  <c:v>71.428571428571402</c:v>
                </c:pt>
                <c:pt idx="52">
                  <c:v>57.142857142857096</c:v>
                </c:pt>
                <c:pt idx="53">
                  <c:v>42.857142857142797</c:v>
                </c:pt>
                <c:pt idx="54">
                  <c:v>28.571428571428498</c:v>
                </c:pt>
                <c:pt idx="55">
                  <c:v>14.285714285714199</c:v>
                </c:pt>
                <c:pt idx="56">
                  <c:v>0</c:v>
                </c:pt>
                <c:pt idx="57">
                  <c:v>100</c:v>
                </c:pt>
                <c:pt idx="58">
                  <c:v>0</c:v>
                </c:pt>
                <c:pt idx="59">
                  <c:v>100</c:v>
                </c:pt>
                <c:pt idx="60">
                  <c:v>0</c:v>
                </c:pt>
                <c:pt idx="61">
                  <c:v>100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'3.4'!$CL$2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'3.4'!$CL$3:$CL$84</c:f>
              <c:numCache>
                <c:formatCode>0.00</c:formatCode>
                <c:ptCount val="82"/>
                <c:pt idx="0">
                  <c:v>67.25</c:v>
                </c:pt>
                <c:pt idx="1">
                  <c:v>67.25</c:v>
                </c:pt>
                <c:pt idx="2">
                  <c:v>67.25</c:v>
                </c:pt>
                <c:pt idx="3">
                  <c:v>67.25</c:v>
                </c:pt>
                <c:pt idx="4">
                  <c:v>67.25</c:v>
                </c:pt>
                <c:pt idx="5">
                  <c:v>67.25</c:v>
                </c:pt>
                <c:pt idx="6">
                  <c:v>67.25</c:v>
                </c:pt>
                <c:pt idx="7">
                  <c:v>67.25</c:v>
                </c:pt>
                <c:pt idx="8">
                  <c:v>67.25</c:v>
                </c:pt>
                <c:pt idx="9">
                  <c:v>67.25</c:v>
                </c:pt>
                <c:pt idx="10">
                  <c:v>67.25</c:v>
                </c:pt>
                <c:pt idx="11">
                  <c:v>67.25</c:v>
                </c:pt>
                <c:pt idx="12">
                  <c:v>67.25</c:v>
                </c:pt>
                <c:pt idx="13">
                  <c:v>67.25</c:v>
                </c:pt>
                <c:pt idx="14">
                  <c:v>67.25</c:v>
                </c:pt>
                <c:pt idx="15">
                  <c:v>67.25</c:v>
                </c:pt>
                <c:pt idx="16">
                  <c:v>67.25</c:v>
                </c:pt>
                <c:pt idx="17">
                  <c:v>67.25</c:v>
                </c:pt>
                <c:pt idx="18">
                  <c:v>67.25</c:v>
                </c:pt>
                <c:pt idx="19">
                  <c:v>67.25</c:v>
                </c:pt>
                <c:pt idx="20">
                  <c:v>67.25</c:v>
                </c:pt>
                <c:pt idx="21">
                  <c:v>67.25</c:v>
                </c:pt>
                <c:pt idx="22">
                  <c:v>67.25</c:v>
                </c:pt>
                <c:pt idx="23">
                  <c:v>67.25</c:v>
                </c:pt>
                <c:pt idx="24">
                  <c:v>67.25</c:v>
                </c:pt>
                <c:pt idx="25">
                  <c:v>67.25</c:v>
                </c:pt>
                <c:pt idx="26">
                  <c:v>67.25</c:v>
                </c:pt>
                <c:pt idx="27">
                  <c:v>67.25</c:v>
                </c:pt>
                <c:pt idx="28">
                  <c:v>67.25</c:v>
                </c:pt>
                <c:pt idx="29">
                  <c:v>67.25</c:v>
                </c:pt>
                <c:pt idx="30">
                  <c:v>47</c:v>
                </c:pt>
                <c:pt idx="31">
                  <c:v>100</c:v>
                </c:pt>
                <c:pt idx="32">
                  <c:v>100</c:v>
                </c:pt>
                <c:pt idx="33">
                  <c:v>43</c:v>
                </c:pt>
                <c:pt idx="34">
                  <c:v>80</c:v>
                </c:pt>
                <c:pt idx="35">
                  <c:v>8</c:v>
                </c:pt>
                <c:pt idx="36">
                  <c:v>89</c:v>
                </c:pt>
                <c:pt idx="37">
                  <c:v>36</c:v>
                </c:pt>
                <c:pt idx="38">
                  <c:v>52</c:v>
                </c:pt>
                <c:pt idx="39">
                  <c:v>65</c:v>
                </c:pt>
                <c:pt idx="40">
                  <c:v>78</c:v>
                </c:pt>
                <c:pt idx="41">
                  <c:v>61</c:v>
                </c:pt>
                <c:pt idx="42">
                  <c:v>47</c:v>
                </c:pt>
                <c:pt idx="43">
                  <c:v>43</c:v>
                </c:pt>
                <c:pt idx="44">
                  <c:v>73</c:v>
                </c:pt>
                <c:pt idx="45">
                  <c:v>60</c:v>
                </c:pt>
                <c:pt idx="46">
                  <c:v>85</c:v>
                </c:pt>
                <c:pt idx="47">
                  <c:v>81</c:v>
                </c:pt>
                <c:pt idx="48">
                  <c:v>36</c:v>
                </c:pt>
                <c:pt idx="49">
                  <c:v>0</c:v>
                </c:pt>
                <c:pt idx="50">
                  <c:v>14.285714285714199</c:v>
                </c:pt>
                <c:pt idx="51">
                  <c:v>28.571428571428498</c:v>
                </c:pt>
                <c:pt idx="52">
                  <c:v>42.857142857142797</c:v>
                </c:pt>
                <c:pt idx="53">
                  <c:v>57.142857142857096</c:v>
                </c:pt>
                <c:pt idx="54">
                  <c:v>71.428571428571402</c:v>
                </c:pt>
                <c:pt idx="55">
                  <c:v>85.714285714285694</c:v>
                </c:pt>
                <c:pt idx="56">
                  <c:v>100</c:v>
                </c:pt>
                <c:pt idx="57">
                  <c:v>0</c:v>
                </c:pt>
                <c:pt idx="58">
                  <c:v>100</c:v>
                </c:pt>
                <c:pt idx="59">
                  <c:v>0</c:v>
                </c:pt>
                <c:pt idx="60">
                  <c:v>100</c:v>
                </c:pt>
                <c:pt idx="61">
                  <c:v>0</c:v>
                </c:pt>
                <c:pt idx="62">
                  <c:v>100</c:v>
                </c:pt>
                <c:pt idx="63">
                  <c:v>0</c:v>
                </c:pt>
                <c:pt idx="64">
                  <c:v>33.3333333333333</c:v>
                </c:pt>
                <c:pt idx="65">
                  <c:v>66.6666666666666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'3.4'!$CM$2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'3.4'!$CM$3:$CM$84</c:f>
              <c:numCache>
                <c:formatCode>0.00</c:formatCode>
                <c:ptCount val="82"/>
                <c:pt idx="0">
                  <c:v>3.8846153846153828</c:v>
                </c:pt>
                <c:pt idx="1">
                  <c:v>3.8846153846153828</c:v>
                </c:pt>
                <c:pt idx="2">
                  <c:v>3.8846153846153828</c:v>
                </c:pt>
                <c:pt idx="3">
                  <c:v>3.8846153846153828</c:v>
                </c:pt>
                <c:pt idx="4">
                  <c:v>3.8846153846153828</c:v>
                </c:pt>
                <c:pt idx="5">
                  <c:v>3.8846153846153828</c:v>
                </c:pt>
                <c:pt idx="6">
                  <c:v>3.8846153846153828</c:v>
                </c:pt>
                <c:pt idx="7">
                  <c:v>3.8846153846153828</c:v>
                </c:pt>
                <c:pt idx="8">
                  <c:v>3.8846153846153828</c:v>
                </c:pt>
                <c:pt idx="9">
                  <c:v>3.8846153846153828</c:v>
                </c:pt>
                <c:pt idx="10">
                  <c:v>3.8846153846153828</c:v>
                </c:pt>
                <c:pt idx="11">
                  <c:v>3.8846153846153828</c:v>
                </c:pt>
                <c:pt idx="12">
                  <c:v>3.8846153846153828</c:v>
                </c:pt>
                <c:pt idx="13">
                  <c:v>3.8846153846153828</c:v>
                </c:pt>
                <c:pt idx="14">
                  <c:v>3.8846153846153828</c:v>
                </c:pt>
                <c:pt idx="15">
                  <c:v>3.8846153846153828</c:v>
                </c:pt>
                <c:pt idx="16">
                  <c:v>3.8846153846153828</c:v>
                </c:pt>
                <c:pt idx="17">
                  <c:v>3.8846153846153828</c:v>
                </c:pt>
                <c:pt idx="18">
                  <c:v>3.8846153846153828</c:v>
                </c:pt>
                <c:pt idx="19">
                  <c:v>3.8846153846153828</c:v>
                </c:pt>
                <c:pt idx="20">
                  <c:v>3.8846153846153828</c:v>
                </c:pt>
                <c:pt idx="21">
                  <c:v>3.8846153846153828</c:v>
                </c:pt>
                <c:pt idx="22">
                  <c:v>3.8846153846153828</c:v>
                </c:pt>
                <c:pt idx="23">
                  <c:v>3.8846153846153828</c:v>
                </c:pt>
                <c:pt idx="24">
                  <c:v>3.8846153846153828</c:v>
                </c:pt>
                <c:pt idx="25">
                  <c:v>3.8846153846153828</c:v>
                </c:pt>
                <c:pt idx="26">
                  <c:v>3.8846153846153828</c:v>
                </c:pt>
                <c:pt idx="27">
                  <c:v>3.8846153846153828</c:v>
                </c:pt>
                <c:pt idx="28">
                  <c:v>3.8846153846153828</c:v>
                </c:pt>
                <c:pt idx="29">
                  <c:v>3.8846153846153828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100</c:v>
                </c:pt>
                <c:pt idx="64">
                  <c:v>66.6666666666666</c:v>
                </c:pt>
                <c:pt idx="65">
                  <c:v>33.3333333333333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395840"/>
        <c:axId val="141397376"/>
      </c:lineChart>
      <c:dateAx>
        <c:axId val="14139584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1397376"/>
        <c:crosses val="autoZero"/>
        <c:auto val="1"/>
        <c:lblOffset val="100"/>
        <c:baseTimeUnit val="months"/>
      </c:dateAx>
      <c:valAx>
        <c:axId val="141397376"/>
        <c:scaling>
          <c:orientation val="minMax"/>
          <c:max val="100"/>
          <c:min val="-2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41395840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87395444459617899"/>
          <c:w val="1"/>
          <c:h val="0.1260455554038210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59172101449275361"/>
        </c:manualLayout>
      </c:layout>
      <c:lineChart>
        <c:grouping val="standard"/>
        <c:varyColors val="0"/>
        <c:ser>
          <c:idx val="0"/>
          <c:order val="0"/>
          <c:tx>
            <c:strRef>
              <c:f>'3.4'!$CH$2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'3.4'!$CH$122:$CH$203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0</c:v>
                </c:pt>
                <c:pt idx="61" formatCode="0.00">
                  <c:v>0</c:v>
                </c:pt>
                <c:pt idx="62" formatCode="0.00">
                  <c:v>0</c:v>
                </c:pt>
                <c:pt idx="63" formatCode="0.00">
                  <c:v>0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0</c:v>
                </c:pt>
                <c:pt idx="67" formatCode="0.00">
                  <c:v>0</c:v>
                </c:pt>
                <c:pt idx="68" formatCode="0.0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0</c:v>
                </c:pt>
                <c:pt idx="75" formatCode="0.00">
                  <c:v>0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0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'3.4'!$CI$2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'3.4'!$CI$122:$CI$203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6.5803482348895437E-2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0.21437619577906</c:v>
                </c:pt>
                <c:pt idx="34" formatCode="0.00">
                  <c:v>0</c:v>
                </c:pt>
                <c:pt idx="35" formatCode="0.00">
                  <c:v>0.30219103862097152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0.17084552228728628</c:v>
                </c:pt>
                <c:pt idx="43" formatCode="0.00">
                  <c:v>6.3675050140970094E-2</c:v>
                </c:pt>
                <c:pt idx="44" formatCode="0.00">
                  <c:v>2.3065925431392326E-2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0</c:v>
                </c:pt>
                <c:pt idx="61" formatCode="0.00">
                  <c:v>0</c:v>
                </c:pt>
                <c:pt idx="62" formatCode="0.00">
                  <c:v>0</c:v>
                </c:pt>
                <c:pt idx="63" formatCode="0.00">
                  <c:v>0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0</c:v>
                </c:pt>
                <c:pt idx="67" formatCode="0.00">
                  <c:v>0</c:v>
                </c:pt>
                <c:pt idx="68" formatCode="0.0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0</c:v>
                </c:pt>
                <c:pt idx="75" formatCode="0.00">
                  <c:v>0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0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'3.4'!$CJ$2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'3.4'!$CJ$122:$CJ$203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0.46231350312163977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0.35419167968310206</c:v>
                </c:pt>
                <c:pt idx="34" formatCode="0.00">
                  <c:v>0.19754787248221908</c:v>
                </c:pt>
                <c:pt idx="35" formatCode="0.00">
                  <c:v>0.6005532736225988</c:v>
                </c:pt>
                <c:pt idx="36" formatCode="0.00">
                  <c:v>0.1125097344333359</c:v>
                </c:pt>
                <c:pt idx="37" formatCode="0.00">
                  <c:v>0.64154448535758379</c:v>
                </c:pt>
                <c:pt idx="38" formatCode="0.00">
                  <c:v>0.48236717508796834</c:v>
                </c:pt>
                <c:pt idx="40" formatCode="0.00">
                  <c:v>0.21664624238345431</c:v>
                </c:pt>
                <c:pt idx="41" formatCode="0.00">
                  <c:v>0.38671475661633192</c:v>
                </c:pt>
                <c:pt idx="42" formatCode="0.00">
                  <c:v>0.35743349716344303</c:v>
                </c:pt>
                <c:pt idx="43" formatCode="0.00">
                  <c:v>0.50324724111723385</c:v>
                </c:pt>
                <c:pt idx="44" formatCode="0.00">
                  <c:v>6.4271818996870927E-3</c:v>
                </c:pt>
                <c:pt idx="45" formatCode="0.00">
                  <c:v>3.7632008232394341E-2</c:v>
                </c:pt>
                <c:pt idx="46" formatCode="0.00">
                  <c:v>0</c:v>
                </c:pt>
                <c:pt idx="47" formatCode="0.00">
                  <c:v>0.18636568990763588</c:v>
                </c:pt>
                <c:pt idx="48" formatCode="0.00">
                  <c:v>0.30946914185127666</c:v>
                </c:pt>
                <c:pt idx="49" formatCode="0.00">
                  <c:v>0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0</c:v>
                </c:pt>
                <c:pt idx="61" formatCode="0.00">
                  <c:v>0</c:v>
                </c:pt>
                <c:pt idx="62" formatCode="0.00">
                  <c:v>0</c:v>
                </c:pt>
                <c:pt idx="63" formatCode="0.00">
                  <c:v>0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0</c:v>
                </c:pt>
                <c:pt idx="67" formatCode="0.00">
                  <c:v>0</c:v>
                </c:pt>
                <c:pt idx="68" formatCode="0.0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0</c:v>
                </c:pt>
                <c:pt idx="75" formatCode="0.00">
                  <c:v>0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0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'3.4'!$CK$2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'3.4'!$CK$122:$CK$203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0.23771307132737932</c:v>
                </c:pt>
                <c:pt idx="45" formatCode="0.00">
                  <c:v>0.36308951112975024</c:v>
                </c:pt>
                <c:pt idx="46" formatCode="0.00">
                  <c:v>0.14613008132779906</c:v>
                </c:pt>
                <c:pt idx="47" formatCode="0.00">
                  <c:v>0</c:v>
                </c:pt>
                <c:pt idx="48" formatCode="0.00">
                  <c:v>0.33436835242719559</c:v>
                </c:pt>
                <c:pt idx="49" formatCode="0.00">
                  <c:v>1</c:v>
                </c:pt>
                <c:pt idx="56" formatCode="0.00">
                  <c:v>0</c:v>
                </c:pt>
                <c:pt idx="57" formatCode="0.00">
                  <c:v>1</c:v>
                </c:pt>
                <c:pt idx="58" formatCode="0.00">
                  <c:v>0</c:v>
                </c:pt>
                <c:pt idx="59" formatCode="0.00">
                  <c:v>1</c:v>
                </c:pt>
                <c:pt idx="60" formatCode="0.00">
                  <c:v>0</c:v>
                </c:pt>
                <c:pt idx="61" formatCode="0.00">
                  <c:v>1</c:v>
                </c:pt>
                <c:pt idx="62" formatCode="0.00">
                  <c:v>0</c:v>
                </c:pt>
                <c:pt idx="63" formatCode="0.00">
                  <c:v>0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0</c:v>
                </c:pt>
                <c:pt idx="67" formatCode="0.00">
                  <c:v>0</c:v>
                </c:pt>
                <c:pt idx="68" formatCode="0.0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0</c:v>
                </c:pt>
                <c:pt idx="75" formatCode="0.00">
                  <c:v>0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0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0.87305306635036861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'3.4'!$CL$2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'3.4'!$CL$122:$CL$203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0.47188301452946491</c:v>
                </c:pt>
                <c:pt idx="31" formatCode="0.00">
                  <c:v>1</c:v>
                </c:pt>
                <c:pt idx="32" formatCode="0.00">
                  <c:v>1</c:v>
                </c:pt>
                <c:pt idx="33" formatCode="0.00">
                  <c:v>0.43143212453783791</c:v>
                </c:pt>
                <c:pt idx="34" formatCode="0.00">
                  <c:v>0.80245212751778083</c:v>
                </c:pt>
                <c:pt idx="35" formatCode="0.00">
                  <c:v>7.7624783838181041E-2</c:v>
                </c:pt>
                <c:pt idx="36" formatCode="0.00">
                  <c:v>0.88749026556666422</c:v>
                </c:pt>
                <c:pt idx="37" formatCode="0.00">
                  <c:v>0.35845551464241615</c:v>
                </c:pt>
                <c:pt idx="38" formatCode="0.00">
                  <c:v>0.51763282491203177</c:v>
                </c:pt>
                <c:pt idx="40" formatCode="0.00">
                  <c:v>0.78335375761654569</c:v>
                </c:pt>
                <c:pt idx="41" formatCode="0.00">
                  <c:v>0.61328524338366808</c:v>
                </c:pt>
                <c:pt idx="42" formatCode="0.00">
                  <c:v>0.47172098054927081</c:v>
                </c:pt>
                <c:pt idx="43" formatCode="0.00">
                  <c:v>0.43307770874179619</c:v>
                </c:pt>
                <c:pt idx="44" formatCode="0.00">
                  <c:v>0.73279382134154136</c:v>
                </c:pt>
                <c:pt idx="45" formatCode="0.00">
                  <c:v>0.59927848063785538</c:v>
                </c:pt>
                <c:pt idx="46" formatCode="0.00">
                  <c:v>0.85386991867220086</c:v>
                </c:pt>
                <c:pt idx="47" formatCode="0.00">
                  <c:v>0.81363431009236409</c:v>
                </c:pt>
                <c:pt idx="48" formatCode="0.00">
                  <c:v>0.35616250572152769</c:v>
                </c:pt>
                <c:pt idx="49" formatCode="0.00">
                  <c:v>0</c:v>
                </c:pt>
                <c:pt idx="56" formatCode="0.00">
                  <c:v>1</c:v>
                </c:pt>
                <c:pt idx="57" formatCode="0.00">
                  <c:v>0</c:v>
                </c:pt>
                <c:pt idx="58" formatCode="0.00">
                  <c:v>1</c:v>
                </c:pt>
                <c:pt idx="59" formatCode="0.00">
                  <c:v>0</c:v>
                </c:pt>
                <c:pt idx="60" formatCode="0.00">
                  <c:v>1</c:v>
                </c:pt>
                <c:pt idx="61" formatCode="0.00">
                  <c:v>0</c:v>
                </c:pt>
                <c:pt idx="62" formatCode="0.00">
                  <c:v>1</c:v>
                </c:pt>
                <c:pt idx="63" formatCode="0.00">
                  <c:v>0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1</c:v>
                </c:pt>
                <c:pt idx="67" formatCode="0.00">
                  <c:v>1</c:v>
                </c:pt>
                <c:pt idx="68" formatCode="0.00">
                  <c:v>1</c:v>
                </c:pt>
                <c:pt idx="69" formatCode="0.00">
                  <c:v>0</c:v>
                </c:pt>
                <c:pt idx="70" formatCode="0.00">
                  <c:v>1</c:v>
                </c:pt>
                <c:pt idx="71" formatCode="0.00">
                  <c:v>1</c:v>
                </c:pt>
                <c:pt idx="72" formatCode="0.00">
                  <c:v>0</c:v>
                </c:pt>
                <c:pt idx="73" formatCode="0.00">
                  <c:v>1</c:v>
                </c:pt>
                <c:pt idx="74" formatCode="0.00">
                  <c:v>0</c:v>
                </c:pt>
                <c:pt idx="75" formatCode="0.00">
                  <c:v>0</c:v>
                </c:pt>
                <c:pt idx="76" formatCode="0.00">
                  <c:v>0</c:v>
                </c:pt>
                <c:pt idx="77" formatCode="0.00">
                  <c:v>1</c:v>
                </c:pt>
                <c:pt idx="78" formatCode="0.00">
                  <c:v>1</c:v>
                </c:pt>
                <c:pt idx="79" formatCode="0.00">
                  <c:v>0</c:v>
                </c:pt>
                <c:pt idx="80" formatCode="0.00">
                  <c:v>1</c:v>
                </c:pt>
                <c:pt idx="81" formatCode="0.00">
                  <c:v>0.1269469336496315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'3.4'!$CM$2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'3.4'!$CM$122:$CM$203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1.9630903918248684E-2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0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0</c:v>
                </c:pt>
                <c:pt idx="61" formatCode="0.00">
                  <c:v>0</c:v>
                </c:pt>
                <c:pt idx="62" formatCode="0.00">
                  <c:v>0</c:v>
                </c:pt>
                <c:pt idx="63" formatCode="0.00">
                  <c:v>1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0</c:v>
                </c:pt>
                <c:pt idx="67" formatCode="0.00">
                  <c:v>0</c:v>
                </c:pt>
                <c:pt idx="68" formatCode="0.0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0</c:v>
                </c:pt>
                <c:pt idx="75" formatCode="0.00">
                  <c:v>0</c:v>
                </c:pt>
                <c:pt idx="76" formatCode="0.00">
                  <c:v>0</c:v>
                </c:pt>
                <c:pt idx="77" formatCode="0.00">
                  <c:v>0</c:v>
                </c:pt>
                <c:pt idx="78" formatCode="0.00">
                  <c:v>0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975552"/>
        <c:axId val="141977088"/>
      </c:lineChart>
      <c:dateAx>
        <c:axId val="14197555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1977088"/>
        <c:crosses val="autoZero"/>
        <c:auto val="1"/>
        <c:lblOffset val="100"/>
        <c:baseTimeUnit val="months"/>
      </c:dateAx>
      <c:valAx>
        <c:axId val="141977088"/>
        <c:scaling>
          <c:orientation val="minMax"/>
          <c:max val="1"/>
          <c:min val="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41975552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73568260869565216"/>
          <c:w val="1"/>
          <c:h val="0.2643173913043478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6786347874857801"/>
        </c:manualLayout>
      </c:layout>
      <c:lineChart>
        <c:grouping val="standard"/>
        <c:varyColors val="0"/>
        <c:ser>
          <c:idx val="0"/>
          <c:order val="0"/>
          <c:tx>
            <c:strRef>
              <c:f>'3.4'!$CN$2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'3.4'!$CN$3:$CN$84</c:f>
              <c:numCache>
                <c:formatCode>0.00</c:formatCode>
                <c:ptCount val="82"/>
                <c:pt idx="0">
                  <c:v>3.8461538461538464E-2</c:v>
                </c:pt>
                <c:pt idx="1">
                  <c:v>3.8461538461538464E-2</c:v>
                </c:pt>
                <c:pt idx="2">
                  <c:v>3.8461538461538464E-2</c:v>
                </c:pt>
                <c:pt idx="3">
                  <c:v>3.8461538461538464E-2</c:v>
                </c:pt>
                <c:pt idx="4">
                  <c:v>3.8461538461538464E-2</c:v>
                </c:pt>
                <c:pt idx="5">
                  <c:v>3.8461538461538464E-2</c:v>
                </c:pt>
                <c:pt idx="6">
                  <c:v>3.8461538461538464E-2</c:v>
                </c:pt>
                <c:pt idx="7">
                  <c:v>3.8461538461538464E-2</c:v>
                </c:pt>
                <c:pt idx="8">
                  <c:v>3.8461538461538464E-2</c:v>
                </c:pt>
                <c:pt idx="9">
                  <c:v>3.8461538461538464E-2</c:v>
                </c:pt>
                <c:pt idx="10">
                  <c:v>3.8461538461538464E-2</c:v>
                </c:pt>
                <c:pt idx="11">
                  <c:v>3.8461538461538464E-2</c:v>
                </c:pt>
                <c:pt idx="12">
                  <c:v>3.8461538461538464E-2</c:v>
                </c:pt>
                <c:pt idx="13">
                  <c:v>3.8461538461538464E-2</c:v>
                </c:pt>
                <c:pt idx="14">
                  <c:v>3.8461538461538464E-2</c:v>
                </c:pt>
                <c:pt idx="15">
                  <c:v>3.8461538461538464E-2</c:v>
                </c:pt>
                <c:pt idx="16">
                  <c:v>3.8461538461538464E-2</c:v>
                </c:pt>
                <c:pt idx="17">
                  <c:v>3.8461538461538464E-2</c:v>
                </c:pt>
                <c:pt idx="18">
                  <c:v>3.8461538461538464E-2</c:v>
                </c:pt>
                <c:pt idx="19">
                  <c:v>3.8461538461538464E-2</c:v>
                </c:pt>
                <c:pt idx="20">
                  <c:v>3.8461538461538464E-2</c:v>
                </c:pt>
                <c:pt idx="21">
                  <c:v>3.8461538461538464E-2</c:v>
                </c:pt>
                <c:pt idx="22">
                  <c:v>3.8461538461538464E-2</c:v>
                </c:pt>
                <c:pt idx="23">
                  <c:v>3.8461538461538464E-2</c:v>
                </c:pt>
                <c:pt idx="24">
                  <c:v>3.8461538461538464E-2</c:v>
                </c:pt>
                <c:pt idx="25">
                  <c:v>3.8461538461538464E-2</c:v>
                </c:pt>
                <c:pt idx="26">
                  <c:v>3.8461538461538464E-2</c:v>
                </c:pt>
                <c:pt idx="27">
                  <c:v>3.8461538461538464E-2</c:v>
                </c:pt>
                <c:pt idx="28">
                  <c:v>3.8461538461538464E-2</c:v>
                </c:pt>
                <c:pt idx="29">
                  <c:v>3.8461538461538464E-2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'3.4'!$CO$2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'3.4'!$CO$3:$CO$84</c:f>
              <c:numCache>
                <c:formatCode>0.00</c:formatCode>
                <c:ptCount val="82"/>
                <c:pt idx="0">
                  <c:v>33.086538461538453</c:v>
                </c:pt>
                <c:pt idx="1">
                  <c:v>33.086538461538453</c:v>
                </c:pt>
                <c:pt idx="2">
                  <c:v>33.086538461538453</c:v>
                </c:pt>
                <c:pt idx="3">
                  <c:v>33.086538461538453</c:v>
                </c:pt>
                <c:pt idx="4">
                  <c:v>33.086538461538453</c:v>
                </c:pt>
                <c:pt idx="5">
                  <c:v>33.086538461538453</c:v>
                </c:pt>
                <c:pt idx="6">
                  <c:v>33.086538461538453</c:v>
                </c:pt>
                <c:pt idx="7">
                  <c:v>33.086538461538453</c:v>
                </c:pt>
                <c:pt idx="8">
                  <c:v>33.086538461538453</c:v>
                </c:pt>
                <c:pt idx="9">
                  <c:v>33.086538461538453</c:v>
                </c:pt>
                <c:pt idx="10">
                  <c:v>33.086538461538453</c:v>
                </c:pt>
                <c:pt idx="11">
                  <c:v>33.086538461538453</c:v>
                </c:pt>
                <c:pt idx="12">
                  <c:v>33.086538461538453</c:v>
                </c:pt>
                <c:pt idx="13">
                  <c:v>33.086538461538453</c:v>
                </c:pt>
                <c:pt idx="14">
                  <c:v>33.086538461538453</c:v>
                </c:pt>
                <c:pt idx="15">
                  <c:v>33.086538461538453</c:v>
                </c:pt>
                <c:pt idx="16">
                  <c:v>33.086538461538453</c:v>
                </c:pt>
                <c:pt idx="17">
                  <c:v>33.086538461538453</c:v>
                </c:pt>
                <c:pt idx="18">
                  <c:v>33.086538461538453</c:v>
                </c:pt>
                <c:pt idx="19">
                  <c:v>33.086538461538453</c:v>
                </c:pt>
                <c:pt idx="20">
                  <c:v>33.086538461538453</c:v>
                </c:pt>
                <c:pt idx="21">
                  <c:v>33.086538461538453</c:v>
                </c:pt>
                <c:pt idx="22">
                  <c:v>33.086538461538453</c:v>
                </c:pt>
                <c:pt idx="23">
                  <c:v>33.086538461538453</c:v>
                </c:pt>
                <c:pt idx="24">
                  <c:v>33.086538461538453</c:v>
                </c:pt>
                <c:pt idx="25">
                  <c:v>33.086538461538453</c:v>
                </c:pt>
                <c:pt idx="26">
                  <c:v>33.086538461538453</c:v>
                </c:pt>
                <c:pt idx="27">
                  <c:v>33.086538461538453</c:v>
                </c:pt>
                <c:pt idx="28">
                  <c:v>33.086538461538453</c:v>
                </c:pt>
                <c:pt idx="29">
                  <c:v>33.086538461538453</c:v>
                </c:pt>
                <c:pt idx="30">
                  <c:v>33</c:v>
                </c:pt>
                <c:pt idx="31">
                  <c:v>50</c:v>
                </c:pt>
                <c:pt idx="32">
                  <c:v>31</c:v>
                </c:pt>
                <c:pt idx="33">
                  <c:v>42</c:v>
                </c:pt>
                <c:pt idx="34">
                  <c:v>41</c:v>
                </c:pt>
                <c:pt idx="35">
                  <c:v>1</c:v>
                </c:pt>
                <c:pt idx="36">
                  <c:v>25</c:v>
                </c:pt>
                <c:pt idx="37">
                  <c:v>39</c:v>
                </c:pt>
                <c:pt idx="38">
                  <c:v>38</c:v>
                </c:pt>
                <c:pt idx="39">
                  <c:v>36.5</c:v>
                </c:pt>
                <c:pt idx="40">
                  <c:v>35</c:v>
                </c:pt>
                <c:pt idx="41">
                  <c:v>31</c:v>
                </c:pt>
                <c:pt idx="42">
                  <c:v>34</c:v>
                </c:pt>
                <c:pt idx="43">
                  <c:v>41</c:v>
                </c:pt>
                <c:pt idx="44">
                  <c:v>36</c:v>
                </c:pt>
                <c:pt idx="45">
                  <c:v>32</c:v>
                </c:pt>
                <c:pt idx="46">
                  <c:v>31</c:v>
                </c:pt>
                <c:pt idx="47">
                  <c:v>28.999999999999996</c:v>
                </c:pt>
                <c:pt idx="48">
                  <c:v>41</c:v>
                </c:pt>
                <c:pt idx="49">
                  <c:v>38</c:v>
                </c:pt>
                <c:pt idx="50">
                  <c:v>37.571428571428498</c:v>
                </c:pt>
                <c:pt idx="51">
                  <c:v>37.142857142857096</c:v>
                </c:pt>
                <c:pt idx="52">
                  <c:v>36.714285714285701</c:v>
                </c:pt>
                <c:pt idx="53">
                  <c:v>36.285714285714199</c:v>
                </c:pt>
                <c:pt idx="54">
                  <c:v>35.857142857142797</c:v>
                </c:pt>
                <c:pt idx="55">
                  <c:v>35.428571428571395</c:v>
                </c:pt>
                <c:pt idx="56">
                  <c:v>35</c:v>
                </c:pt>
                <c:pt idx="57">
                  <c:v>26</c:v>
                </c:pt>
                <c:pt idx="58">
                  <c:v>22</c:v>
                </c:pt>
                <c:pt idx="59">
                  <c:v>40</c:v>
                </c:pt>
                <c:pt idx="60">
                  <c:v>32</c:v>
                </c:pt>
                <c:pt idx="61">
                  <c:v>36</c:v>
                </c:pt>
                <c:pt idx="62">
                  <c:v>23</c:v>
                </c:pt>
                <c:pt idx="63">
                  <c:v>32</c:v>
                </c:pt>
                <c:pt idx="64">
                  <c:v>40</c:v>
                </c:pt>
                <c:pt idx="65">
                  <c:v>18</c:v>
                </c:pt>
                <c:pt idx="66">
                  <c:v>32</c:v>
                </c:pt>
                <c:pt idx="67">
                  <c:v>32</c:v>
                </c:pt>
                <c:pt idx="68">
                  <c:v>31</c:v>
                </c:pt>
                <c:pt idx="69">
                  <c:v>27</c:v>
                </c:pt>
                <c:pt idx="70">
                  <c:v>30</c:v>
                </c:pt>
                <c:pt idx="71">
                  <c:v>44</c:v>
                </c:pt>
                <c:pt idx="72">
                  <c:v>32</c:v>
                </c:pt>
                <c:pt idx="73">
                  <c:v>28.999999999999996</c:v>
                </c:pt>
                <c:pt idx="74">
                  <c:v>27</c:v>
                </c:pt>
                <c:pt idx="75">
                  <c:v>34</c:v>
                </c:pt>
                <c:pt idx="76">
                  <c:v>41</c:v>
                </c:pt>
                <c:pt idx="77">
                  <c:v>33</c:v>
                </c:pt>
                <c:pt idx="78">
                  <c:v>21</c:v>
                </c:pt>
                <c:pt idx="79">
                  <c:v>28.999999999999996</c:v>
                </c:pt>
                <c:pt idx="80">
                  <c:v>39</c:v>
                </c:pt>
                <c:pt idx="81">
                  <c:v>32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'3.4'!$CP$2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'3.4'!$CP$3:$CP$84</c:f>
              <c:numCache>
                <c:formatCode>0.00</c:formatCode>
                <c:ptCount val="82"/>
                <c:pt idx="0">
                  <c:v>19.144230769230763</c:v>
                </c:pt>
                <c:pt idx="1">
                  <c:v>19.144230769230763</c:v>
                </c:pt>
                <c:pt idx="2">
                  <c:v>19.144230769230763</c:v>
                </c:pt>
                <c:pt idx="3">
                  <c:v>19.144230769230763</c:v>
                </c:pt>
                <c:pt idx="4">
                  <c:v>19.144230769230763</c:v>
                </c:pt>
                <c:pt idx="5">
                  <c:v>19.144230769230763</c:v>
                </c:pt>
                <c:pt idx="6">
                  <c:v>19.144230769230763</c:v>
                </c:pt>
                <c:pt idx="7">
                  <c:v>19.144230769230763</c:v>
                </c:pt>
                <c:pt idx="8">
                  <c:v>19.144230769230763</c:v>
                </c:pt>
                <c:pt idx="9">
                  <c:v>19.144230769230763</c:v>
                </c:pt>
                <c:pt idx="10">
                  <c:v>19.144230769230763</c:v>
                </c:pt>
                <c:pt idx="11">
                  <c:v>19.144230769230763</c:v>
                </c:pt>
                <c:pt idx="12">
                  <c:v>19.144230769230763</c:v>
                </c:pt>
                <c:pt idx="13">
                  <c:v>19.144230769230763</c:v>
                </c:pt>
                <c:pt idx="14">
                  <c:v>19.144230769230763</c:v>
                </c:pt>
                <c:pt idx="15">
                  <c:v>19.144230769230763</c:v>
                </c:pt>
                <c:pt idx="16">
                  <c:v>19.144230769230763</c:v>
                </c:pt>
                <c:pt idx="17">
                  <c:v>19.144230769230763</c:v>
                </c:pt>
                <c:pt idx="18">
                  <c:v>19.144230769230763</c:v>
                </c:pt>
                <c:pt idx="19">
                  <c:v>19.144230769230763</c:v>
                </c:pt>
                <c:pt idx="20">
                  <c:v>19.144230769230763</c:v>
                </c:pt>
                <c:pt idx="21">
                  <c:v>19.144230769230763</c:v>
                </c:pt>
                <c:pt idx="22">
                  <c:v>19.144230769230763</c:v>
                </c:pt>
                <c:pt idx="23">
                  <c:v>19.144230769230763</c:v>
                </c:pt>
                <c:pt idx="24">
                  <c:v>19.144230769230763</c:v>
                </c:pt>
                <c:pt idx="25">
                  <c:v>19.144230769230763</c:v>
                </c:pt>
                <c:pt idx="26">
                  <c:v>19.144230769230763</c:v>
                </c:pt>
                <c:pt idx="27">
                  <c:v>19.144230769230763</c:v>
                </c:pt>
                <c:pt idx="28">
                  <c:v>19.144230769230763</c:v>
                </c:pt>
                <c:pt idx="29">
                  <c:v>19.144230769230763</c:v>
                </c:pt>
                <c:pt idx="30">
                  <c:v>33</c:v>
                </c:pt>
                <c:pt idx="31">
                  <c:v>26</c:v>
                </c:pt>
                <c:pt idx="32">
                  <c:v>32</c:v>
                </c:pt>
                <c:pt idx="33">
                  <c:v>37</c:v>
                </c:pt>
                <c:pt idx="34">
                  <c:v>36</c:v>
                </c:pt>
                <c:pt idx="35">
                  <c:v>1</c:v>
                </c:pt>
                <c:pt idx="36">
                  <c:v>46</c:v>
                </c:pt>
                <c:pt idx="37">
                  <c:v>35</c:v>
                </c:pt>
                <c:pt idx="38">
                  <c:v>43</c:v>
                </c:pt>
                <c:pt idx="39">
                  <c:v>40.5</c:v>
                </c:pt>
                <c:pt idx="40">
                  <c:v>38</c:v>
                </c:pt>
                <c:pt idx="41">
                  <c:v>37</c:v>
                </c:pt>
                <c:pt idx="42">
                  <c:v>41</c:v>
                </c:pt>
                <c:pt idx="43">
                  <c:v>32</c:v>
                </c:pt>
                <c:pt idx="44">
                  <c:v>8</c:v>
                </c:pt>
                <c:pt idx="45">
                  <c:v>14.000000000000002</c:v>
                </c:pt>
                <c:pt idx="46">
                  <c:v>13</c:v>
                </c:pt>
                <c:pt idx="47">
                  <c:v>20</c:v>
                </c:pt>
                <c:pt idx="48">
                  <c:v>7.0000000000000009</c:v>
                </c:pt>
                <c:pt idx="49">
                  <c:v>16</c:v>
                </c:pt>
                <c:pt idx="50">
                  <c:v>15.285714285714199</c:v>
                </c:pt>
                <c:pt idx="51">
                  <c:v>14.571428571428498</c:v>
                </c:pt>
                <c:pt idx="52">
                  <c:v>13.857142857142801</c:v>
                </c:pt>
                <c:pt idx="53">
                  <c:v>13.1428571428571</c:v>
                </c:pt>
                <c:pt idx="54">
                  <c:v>12.4285714285714</c:v>
                </c:pt>
                <c:pt idx="55">
                  <c:v>11.714285714285699</c:v>
                </c:pt>
                <c:pt idx="56">
                  <c:v>11</c:v>
                </c:pt>
                <c:pt idx="57">
                  <c:v>14.000000000000002</c:v>
                </c:pt>
                <c:pt idx="58">
                  <c:v>13</c:v>
                </c:pt>
                <c:pt idx="59">
                  <c:v>6</c:v>
                </c:pt>
                <c:pt idx="60">
                  <c:v>16</c:v>
                </c:pt>
                <c:pt idx="61">
                  <c:v>8</c:v>
                </c:pt>
                <c:pt idx="62">
                  <c:v>14.000000000000002</c:v>
                </c:pt>
                <c:pt idx="63">
                  <c:v>23</c:v>
                </c:pt>
                <c:pt idx="64">
                  <c:v>10</c:v>
                </c:pt>
                <c:pt idx="65">
                  <c:v>21</c:v>
                </c:pt>
                <c:pt idx="66">
                  <c:v>16</c:v>
                </c:pt>
                <c:pt idx="67">
                  <c:v>18</c:v>
                </c:pt>
                <c:pt idx="68">
                  <c:v>19</c:v>
                </c:pt>
                <c:pt idx="69">
                  <c:v>15</c:v>
                </c:pt>
                <c:pt idx="70">
                  <c:v>13</c:v>
                </c:pt>
                <c:pt idx="71">
                  <c:v>14.000000000000002</c:v>
                </c:pt>
                <c:pt idx="72">
                  <c:v>10</c:v>
                </c:pt>
                <c:pt idx="73">
                  <c:v>16</c:v>
                </c:pt>
                <c:pt idx="74">
                  <c:v>11</c:v>
                </c:pt>
                <c:pt idx="75">
                  <c:v>11</c:v>
                </c:pt>
                <c:pt idx="76">
                  <c:v>12</c:v>
                </c:pt>
                <c:pt idx="77">
                  <c:v>14.000000000000002</c:v>
                </c:pt>
                <c:pt idx="78">
                  <c:v>13</c:v>
                </c:pt>
                <c:pt idx="79">
                  <c:v>11</c:v>
                </c:pt>
                <c:pt idx="80">
                  <c:v>11</c:v>
                </c:pt>
                <c:pt idx="81">
                  <c:v>19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'3.4'!$CQ$2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'3.4'!$CQ$3:$CQ$84</c:f>
              <c:numCache>
                <c:formatCode>0.00</c:formatCode>
                <c:ptCount val="82"/>
                <c:pt idx="0">
                  <c:v>16.038461538461533</c:v>
                </c:pt>
                <c:pt idx="1">
                  <c:v>16.038461538461533</c:v>
                </c:pt>
                <c:pt idx="2">
                  <c:v>16.038461538461533</c:v>
                </c:pt>
                <c:pt idx="3">
                  <c:v>16.038461538461533</c:v>
                </c:pt>
                <c:pt idx="4">
                  <c:v>16.038461538461533</c:v>
                </c:pt>
                <c:pt idx="5">
                  <c:v>16.038461538461533</c:v>
                </c:pt>
                <c:pt idx="6">
                  <c:v>16.038461538461533</c:v>
                </c:pt>
                <c:pt idx="7">
                  <c:v>16.038461538461533</c:v>
                </c:pt>
                <c:pt idx="8">
                  <c:v>16.038461538461533</c:v>
                </c:pt>
                <c:pt idx="9">
                  <c:v>16.038461538461533</c:v>
                </c:pt>
                <c:pt idx="10">
                  <c:v>16.038461538461533</c:v>
                </c:pt>
                <c:pt idx="11">
                  <c:v>16.038461538461533</c:v>
                </c:pt>
                <c:pt idx="12">
                  <c:v>16.038461538461533</c:v>
                </c:pt>
                <c:pt idx="13">
                  <c:v>16.038461538461533</c:v>
                </c:pt>
                <c:pt idx="14">
                  <c:v>16.038461538461533</c:v>
                </c:pt>
                <c:pt idx="15">
                  <c:v>16.038461538461533</c:v>
                </c:pt>
                <c:pt idx="16">
                  <c:v>16.038461538461533</c:v>
                </c:pt>
                <c:pt idx="17">
                  <c:v>16.038461538461533</c:v>
                </c:pt>
                <c:pt idx="18">
                  <c:v>16.038461538461533</c:v>
                </c:pt>
                <c:pt idx="19">
                  <c:v>16.038461538461533</c:v>
                </c:pt>
                <c:pt idx="20">
                  <c:v>16.038461538461533</c:v>
                </c:pt>
                <c:pt idx="21">
                  <c:v>16.038461538461533</c:v>
                </c:pt>
                <c:pt idx="22">
                  <c:v>16.038461538461533</c:v>
                </c:pt>
                <c:pt idx="23">
                  <c:v>16.038461538461533</c:v>
                </c:pt>
                <c:pt idx="24">
                  <c:v>16.038461538461533</c:v>
                </c:pt>
                <c:pt idx="25">
                  <c:v>16.038461538461533</c:v>
                </c:pt>
                <c:pt idx="26">
                  <c:v>16.038461538461533</c:v>
                </c:pt>
                <c:pt idx="27">
                  <c:v>16.038461538461533</c:v>
                </c:pt>
                <c:pt idx="28">
                  <c:v>16.038461538461533</c:v>
                </c:pt>
                <c:pt idx="29">
                  <c:v>16.038461538461533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22</c:v>
                </c:pt>
                <c:pt idx="45">
                  <c:v>23</c:v>
                </c:pt>
                <c:pt idx="46">
                  <c:v>23</c:v>
                </c:pt>
                <c:pt idx="47">
                  <c:v>16</c:v>
                </c:pt>
                <c:pt idx="48">
                  <c:v>14.000000000000002</c:v>
                </c:pt>
                <c:pt idx="49">
                  <c:v>15</c:v>
                </c:pt>
                <c:pt idx="50">
                  <c:v>15.4285714285714</c:v>
                </c:pt>
                <c:pt idx="51">
                  <c:v>15.857142857142801</c:v>
                </c:pt>
                <c:pt idx="52">
                  <c:v>16.285714285714199</c:v>
                </c:pt>
                <c:pt idx="53">
                  <c:v>16.714285714285701</c:v>
                </c:pt>
                <c:pt idx="54">
                  <c:v>17.1428571428571</c:v>
                </c:pt>
                <c:pt idx="55">
                  <c:v>17.571428571428498</c:v>
                </c:pt>
                <c:pt idx="56">
                  <c:v>18</c:v>
                </c:pt>
                <c:pt idx="57">
                  <c:v>28.999999999999996</c:v>
                </c:pt>
                <c:pt idx="58">
                  <c:v>27</c:v>
                </c:pt>
                <c:pt idx="59">
                  <c:v>25</c:v>
                </c:pt>
                <c:pt idx="60">
                  <c:v>30</c:v>
                </c:pt>
                <c:pt idx="61">
                  <c:v>24</c:v>
                </c:pt>
                <c:pt idx="62">
                  <c:v>20</c:v>
                </c:pt>
                <c:pt idx="63">
                  <c:v>24</c:v>
                </c:pt>
                <c:pt idx="64">
                  <c:v>17</c:v>
                </c:pt>
                <c:pt idx="65">
                  <c:v>22</c:v>
                </c:pt>
                <c:pt idx="66">
                  <c:v>30</c:v>
                </c:pt>
                <c:pt idx="67">
                  <c:v>28.999999999999996</c:v>
                </c:pt>
                <c:pt idx="68">
                  <c:v>16</c:v>
                </c:pt>
                <c:pt idx="69">
                  <c:v>30</c:v>
                </c:pt>
                <c:pt idx="70">
                  <c:v>26</c:v>
                </c:pt>
                <c:pt idx="71">
                  <c:v>19</c:v>
                </c:pt>
                <c:pt idx="72">
                  <c:v>31</c:v>
                </c:pt>
                <c:pt idx="73">
                  <c:v>22</c:v>
                </c:pt>
                <c:pt idx="74">
                  <c:v>19</c:v>
                </c:pt>
                <c:pt idx="75">
                  <c:v>17</c:v>
                </c:pt>
                <c:pt idx="76">
                  <c:v>22</c:v>
                </c:pt>
                <c:pt idx="77">
                  <c:v>27</c:v>
                </c:pt>
                <c:pt idx="78">
                  <c:v>18</c:v>
                </c:pt>
                <c:pt idx="79">
                  <c:v>24</c:v>
                </c:pt>
                <c:pt idx="80">
                  <c:v>24</c:v>
                </c:pt>
                <c:pt idx="81">
                  <c:v>32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'3.4'!$CR$2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'3.4'!$CR$3:$CR$84</c:f>
              <c:numCache>
                <c:formatCode>0.00</c:formatCode>
                <c:ptCount val="82"/>
                <c:pt idx="0">
                  <c:v>25.855769230769216</c:v>
                </c:pt>
                <c:pt idx="1">
                  <c:v>25.855769230769216</c:v>
                </c:pt>
                <c:pt idx="2">
                  <c:v>25.855769230769216</c:v>
                </c:pt>
                <c:pt idx="3">
                  <c:v>25.855769230769216</c:v>
                </c:pt>
                <c:pt idx="4">
                  <c:v>25.855769230769216</c:v>
                </c:pt>
                <c:pt idx="5">
                  <c:v>25.855769230769216</c:v>
                </c:pt>
                <c:pt idx="6">
                  <c:v>25.855769230769216</c:v>
                </c:pt>
                <c:pt idx="7">
                  <c:v>25.855769230769216</c:v>
                </c:pt>
                <c:pt idx="8">
                  <c:v>25.855769230769216</c:v>
                </c:pt>
                <c:pt idx="9">
                  <c:v>25.855769230769216</c:v>
                </c:pt>
                <c:pt idx="10">
                  <c:v>25.855769230769216</c:v>
                </c:pt>
                <c:pt idx="11">
                  <c:v>25.855769230769216</c:v>
                </c:pt>
                <c:pt idx="12">
                  <c:v>25.855769230769216</c:v>
                </c:pt>
                <c:pt idx="13">
                  <c:v>25.855769230769216</c:v>
                </c:pt>
                <c:pt idx="14">
                  <c:v>25.855769230769216</c:v>
                </c:pt>
                <c:pt idx="15">
                  <c:v>25.855769230769216</c:v>
                </c:pt>
                <c:pt idx="16">
                  <c:v>25.855769230769216</c:v>
                </c:pt>
                <c:pt idx="17">
                  <c:v>25.855769230769216</c:v>
                </c:pt>
                <c:pt idx="18">
                  <c:v>25.855769230769216</c:v>
                </c:pt>
                <c:pt idx="19">
                  <c:v>25.855769230769216</c:v>
                </c:pt>
                <c:pt idx="20">
                  <c:v>25.855769230769216</c:v>
                </c:pt>
                <c:pt idx="21">
                  <c:v>25.855769230769216</c:v>
                </c:pt>
                <c:pt idx="22">
                  <c:v>25.855769230769216</c:v>
                </c:pt>
                <c:pt idx="23">
                  <c:v>25.855769230769216</c:v>
                </c:pt>
                <c:pt idx="24">
                  <c:v>25.855769230769216</c:v>
                </c:pt>
                <c:pt idx="25">
                  <c:v>25.855769230769216</c:v>
                </c:pt>
                <c:pt idx="26">
                  <c:v>25.855769230769216</c:v>
                </c:pt>
                <c:pt idx="27">
                  <c:v>25.855769230769216</c:v>
                </c:pt>
                <c:pt idx="28">
                  <c:v>25.855769230769216</c:v>
                </c:pt>
                <c:pt idx="29">
                  <c:v>25.855769230769216</c:v>
                </c:pt>
                <c:pt idx="30">
                  <c:v>25</c:v>
                </c:pt>
                <c:pt idx="31">
                  <c:v>20</c:v>
                </c:pt>
                <c:pt idx="32">
                  <c:v>30</c:v>
                </c:pt>
                <c:pt idx="33">
                  <c:v>15</c:v>
                </c:pt>
                <c:pt idx="34">
                  <c:v>18</c:v>
                </c:pt>
                <c:pt idx="35">
                  <c:v>98</c:v>
                </c:pt>
                <c:pt idx="36">
                  <c:v>26</c:v>
                </c:pt>
                <c:pt idx="37">
                  <c:v>20</c:v>
                </c:pt>
                <c:pt idx="38">
                  <c:v>14.000000000000002</c:v>
                </c:pt>
                <c:pt idx="39">
                  <c:v>18.5</c:v>
                </c:pt>
                <c:pt idx="40">
                  <c:v>23</c:v>
                </c:pt>
                <c:pt idx="41">
                  <c:v>26</c:v>
                </c:pt>
                <c:pt idx="42">
                  <c:v>17</c:v>
                </c:pt>
                <c:pt idx="43">
                  <c:v>22</c:v>
                </c:pt>
                <c:pt idx="44">
                  <c:v>32</c:v>
                </c:pt>
                <c:pt idx="45">
                  <c:v>26</c:v>
                </c:pt>
                <c:pt idx="46">
                  <c:v>27</c:v>
                </c:pt>
                <c:pt idx="47">
                  <c:v>32</c:v>
                </c:pt>
                <c:pt idx="48">
                  <c:v>32</c:v>
                </c:pt>
                <c:pt idx="49">
                  <c:v>26</c:v>
                </c:pt>
                <c:pt idx="50">
                  <c:v>26.1428571428571</c:v>
                </c:pt>
                <c:pt idx="51">
                  <c:v>26.285714285714199</c:v>
                </c:pt>
                <c:pt idx="52">
                  <c:v>26.428571428571402</c:v>
                </c:pt>
                <c:pt idx="53">
                  <c:v>26.571428571428502</c:v>
                </c:pt>
                <c:pt idx="54">
                  <c:v>26.714285714285701</c:v>
                </c:pt>
                <c:pt idx="55">
                  <c:v>26.857142857142801</c:v>
                </c:pt>
                <c:pt idx="56">
                  <c:v>27</c:v>
                </c:pt>
                <c:pt idx="57">
                  <c:v>25</c:v>
                </c:pt>
                <c:pt idx="58">
                  <c:v>34</c:v>
                </c:pt>
                <c:pt idx="59">
                  <c:v>21</c:v>
                </c:pt>
                <c:pt idx="60">
                  <c:v>17</c:v>
                </c:pt>
                <c:pt idx="61">
                  <c:v>30</c:v>
                </c:pt>
                <c:pt idx="62">
                  <c:v>37</c:v>
                </c:pt>
                <c:pt idx="63">
                  <c:v>13</c:v>
                </c:pt>
                <c:pt idx="64">
                  <c:v>20</c:v>
                </c:pt>
                <c:pt idx="65">
                  <c:v>32</c:v>
                </c:pt>
                <c:pt idx="66">
                  <c:v>17</c:v>
                </c:pt>
                <c:pt idx="67">
                  <c:v>17</c:v>
                </c:pt>
                <c:pt idx="68">
                  <c:v>26</c:v>
                </c:pt>
                <c:pt idx="69">
                  <c:v>20</c:v>
                </c:pt>
                <c:pt idx="70">
                  <c:v>27</c:v>
                </c:pt>
                <c:pt idx="71">
                  <c:v>19</c:v>
                </c:pt>
                <c:pt idx="72">
                  <c:v>20</c:v>
                </c:pt>
                <c:pt idx="73">
                  <c:v>28.000000000000004</c:v>
                </c:pt>
                <c:pt idx="74">
                  <c:v>35</c:v>
                </c:pt>
                <c:pt idx="75">
                  <c:v>32</c:v>
                </c:pt>
                <c:pt idx="76">
                  <c:v>22</c:v>
                </c:pt>
                <c:pt idx="77">
                  <c:v>20</c:v>
                </c:pt>
                <c:pt idx="78">
                  <c:v>45</c:v>
                </c:pt>
                <c:pt idx="79">
                  <c:v>24</c:v>
                </c:pt>
                <c:pt idx="80">
                  <c:v>18</c:v>
                </c:pt>
                <c:pt idx="81">
                  <c:v>12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'3.4'!$CS$2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'3.4'!$A$3:$A$84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'3.4'!$CS$3:$CS$84</c:f>
              <c:numCache>
                <c:formatCode>0.00</c:formatCode>
                <c:ptCount val="82"/>
                <c:pt idx="0">
                  <c:v>5.875</c:v>
                </c:pt>
                <c:pt idx="1">
                  <c:v>5.875</c:v>
                </c:pt>
                <c:pt idx="2">
                  <c:v>5.875</c:v>
                </c:pt>
                <c:pt idx="3">
                  <c:v>5.875</c:v>
                </c:pt>
                <c:pt idx="4">
                  <c:v>5.875</c:v>
                </c:pt>
                <c:pt idx="5">
                  <c:v>5.875</c:v>
                </c:pt>
                <c:pt idx="6">
                  <c:v>5.875</c:v>
                </c:pt>
                <c:pt idx="7">
                  <c:v>5.875</c:v>
                </c:pt>
                <c:pt idx="8">
                  <c:v>5.875</c:v>
                </c:pt>
                <c:pt idx="9">
                  <c:v>5.875</c:v>
                </c:pt>
                <c:pt idx="10">
                  <c:v>5.875</c:v>
                </c:pt>
                <c:pt idx="11">
                  <c:v>5.875</c:v>
                </c:pt>
                <c:pt idx="12">
                  <c:v>5.875</c:v>
                </c:pt>
                <c:pt idx="13">
                  <c:v>5.875</c:v>
                </c:pt>
                <c:pt idx="14">
                  <c:v>5.875</c:v>
                </c:pt>
                <c:pt idx="15">
                  <c:v>5.875</c:v>
                </c:pt>
                <c:pt idx="16">
                  <c:v>5.875</c:v>
                </c:pt>
                <c:pt idx="17">
                  <c:v>5.875</c:v>
                </c:pt>
                <c:pt idx="18">
                  <c:v>5.875</c:v>
                </c:pt>
                <c:pt idx="19">
                  <c:v>5.875</c:v>
                </c:pt>
                <c:pt idx="20">
                  <c:v>5.875</c:v>
                </c:pt>
                <c:pt idx="21">
                  <c:v>5.875</c:v>
                </c:pt>
                <c:pt idx="22">
                  <c:v>5.875</c:v>
                </c:pt>
                <c:pt idx="23">
                  <c:v>5.875</c:v>
                </c:pt>
                <c:pt idx="24">
                  <c:v>5.875</c:v>
                </c:pt>
                <c:pt idx="25">
                  <c:v>5.875</c:v>
                </c:pt>
                <c:pt idx="26">
                  <c:v>5.875</c:v>
                </c:pt>
                <c:pt idx="27">
                  <c:v>5.875</c:v>
                </c:pt>
                <c:pt idx="28">
                  <c:v>5.875</c:v>
                </c:pt>
                <c:pt idx="29">
                  <c:v>5.875</c:v>
                </c:pt>
                <c:pt idx="30">
                  <c:v>9</c:v>
                </c:pt>
                <c:pt idx="31">
                  <c:v>4</c:v>
                </c:pt>
                <c:pt idx="32">
                  <c:v>6</c:v>
                </c:pt>
                <c:pt idx="33">
                  <c:v>6</c:v>
                </c:pt>
                <c:pt idx="34">
                  <c:v>5</c:v>
                </c:pt>
                <c:pt idx="35">
                  <c:v>0</c:v>
                </c:pt>
                <c:pt idx="36">
                  <c:v>3</c:v>
                </c:pt>
                <c:pt idx="37">
                  <c:v>7.0000000000000009</c:v>
                </c:pt>
                <c:pt idx="38">
                  <c:v>6</c:v>
                </c:pt>
                <c:pt idx="39">
                  <c:v>5.5</c:v>
                </c:pt>
                <c:pt idx="40">
                  <c:v>5</c:v>
                </c:pt>
                <c:pt idx="41">
                  <c:v>6</c:v>
                </c:pt>
                <c:pt idx="42">
                  <c:v>9</c:v>
                </c:pt>
                <c:pt idx="43">
                  <c:v>5</c:v>
                </c:pt>
                <c:pt idx="44">
                  <c:v>3</c:v>
                </c:pt>
                <c:pt idx="45">
                  <c:v>5</c:v>
                </c:pt>
                <c:pt idx="46">
                  <c:v>6</c:v>
                </c:pt>
                <c:pt idx="47">
                  <c:v>4</c:v>
                </c:pt>
                <c:pt idx="48">
                  <c:v>6</c:v>
                </c:pt>
                <c:pt idx="49">
                  <c:v>5</c:v>
                </c:pt>
                <c:pt idx="50">
                  <c:v>5.5714285714285703</c:v>
                </c:pt>
                <c:pt idx="51">
                  <c:v>6.1428571428571406</c:v>
                </c:pt>
                <c:pt idx="52">
                  <c:v>6.71428571428571</c:v>
                </c:pt>
                <c:pt idx="53">
                  <c:v>7.2857142857142803</c:v>
                </c:pt>
                <c:pt idx="54">
                  <c:v>7.8571428571428497</c:v>
                </c:pt>
                <c:pt idx="55">
                  <c:v>8.4285714285714199</c:v>
                </c:pt>
                <c:pt idx="56">
                  <c:v>9</c:v>
                </c:pt>
                <c:pt idx="57">
                  <c:v>6</c:v>
                </c:pt>
                <c:pt idx="58">
                  <c:v>4</c:v>
                </c:pt>
                <c:pt idx="59">
                  <c:v>8</c:v>
                </c:pt>
                <c:pt idx="60">
                  <c:v>4</c:v>
                </c:pt>
                <c:pt idx="61">
                  <c:v>3</c:v>
                </c:pt>
                <c:pt idx="62">
                  <c:v>5</c:v>
                </c:pt>
                <c:pt idx="63">
                  <c:v>6</c:v>
                </c:pt>
                <c:pt idx="64">
                  <c:v>12</c:v>
                </c:pt>
                <c:pt idx="65">
                  <c:v>7.0000000000000009</c:v>
                </c:pt>
                <c:pt idx="66">
                  <c:v>4</c:v>
                </c:pt>
                <c:pt idx="67">
                  <c:v>4</c:v>
                </c:pt>
                <c:pt idx="68">
                  <c:v>9</c:v>
                </c:pt>
                <c:pt idx="69">
                  <c:v>7.0000000000000009</c:v>
                </c:pt>
                <c:pt idx="70">
                  <c:v>4</c:v>
                </c:pt>
                <c:pt idx="71">
                  <c:v>4</c:v>
                </c:pt>
                <c:pt idx="72">
                  <c:v>6</c:v>
                </c:pt>
                <c:pt idx="73">
                  <c:v>6</c:v>
                </c:pt>
                <c:pt idx="74">
                  <c:v>8</c:v>
                </c:pt>
                <c:pt idx="75">
                  <c:v>6</c:v>
                </c:pt>
                <c:pt idx="76">
                  <c:v>3</c:v>
                </c:pt>
                <c:pt idx="77">
                  <c:v>5</c:v>
                </c:pt>
                <c:pt idx="78">
                  <c:v>4</c:v>
                </c:pt>
                <c:pt idx="79">
                  <c:v>13</c:v>
                </c:pt>
                <c:pt idx="80">
                  <c:v>7.0000000000000009</c:v>
                </c:pt>
                <c:pt idx="81">
                  <c:v>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014336"/>
        <c:axId val="142015872"/>
      </c:lineChart>
      <c:dateAx>
        <c:axId val="14201433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2015872"/>
        <c:crosses val="autoZero"/>
        <c:auto val="1"/>
        <c:lblOffset val="100"/>
        <c:baseTimeUnit val="months"/>
      </c:dateAx>
      <c:valAx>
        <c:axId val="142015872"/>
        <c:scaling>
          <c:orientation val="minMax"/>
          <c:max val="100"/>
          <c:min val="-2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42014336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87395444459617899"/>
          <c:w val="1"/>
          <c:h val="0.1260455554038210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989660493827162E-2"/>
          <c:y val="1.8720289855072465E-2"/>
          <c:w val="0.95301033950617287"/>
          <c:h val="0.59172101449275361"/>
        </c:manualLayout>
      </c:layout>
      <c:lineChart>
        <c:grouping val="standard"/>
        <c:varyColors val="0"/>
        <c:ser>
          <c:idx val="0"/>
          <c:order val="0"/>
          <c:tx>
            <c:strRef>
              <c:f>'3.4'!$CN$2</c:f>
              <c:strCache>
                <c:ptCount val="1"/>
                <c:pt idx="0">
                  <c:v>Preescolar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'3.4'!$CN$122:$CN$203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49" formatCode="0.00">
                  <c:v>9.6062321684930215E-4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0</c:v>
                </c:pt>
                <c:pt idx="61" formatCode="0.00">
                  <c:v>0</c:v>
                </c:pt>
                <c:pt idx="62" formatCode="0.00">
                  <c:v>0</c:v>
                </c:pt>
                <c:pt idx="63" formatCode="0.00">
                  <c:v>1.6942193870684148E-2</c:v>
                </c:pt>
                <c:pt idx="64" formatCode="0.00">
                  <c:v>0</c:v>
                </c:pt>
                <c:pt idx="65" formatCode="0.00">
                  <c:v>0</c:v>
                </c:pt>
                <c:pt idx="66" formatCode="0.00">
                  <c:v>0</c:v>
                </c:pt>
                <c:pt idx="67" formatCode="0.00">
                  <c:v>0</c:v>
                </c:pt>
                <c:pt idx="68" formatCode="0.0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0</c:v>
                </c:pt>
                <c:pt idx="73" formatCode="0.00">
                  <c:v>0</c:v>
                </c:pt>
                <c:pt idx="74" formatCode="0.00">
                  <c:v>0</c:v>
                </c:pt>
                <c:pt idx="75" formatCode="0.00">
                  <c:v>0</c:v>
                </c:pt>
                <c:pt idx="76" formatCode="0.00">
                  <c:v>2.8481585369932211E-3</c:v>
                </c:pt>
                <c:pt idx="77" formatCode="0.00">
                  <c:v>0</c:v>
                </c:pt>
                <c:pt idx="78" formatCode="0.00">
                  <c:v>0</c:v>
                </c:pt>
                <c:pt idx="79" formatCode="0.00">
                  <c:v>0</c:v>
                </c:pt>
                <c:pt idx="80" formatCode="0.00">
                  <c:v>0</c:v>
                </c:pt>
                <c:pt idx="81" formatCode="0.0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'3.4'!$CO$2</c:f>
              <c:strCache>
                <c:ptCount val="1"/>
                <c:pt idx="0">
                  <c:v>Básica primaria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'3.4'!$CO$122:$CO$203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0.33426671736079322</c:v>
                </c:pt>
                <c:pt idx="31" formatCode="0.00">
                  <c:v>0.49730099559625446</c:v>
                </c:pt>
                <c:pt idx="32" formatCode="0.00">
                  <c:v>0.31336904867717846</c:v>
                </c:pt>
                <c:pt idx="33" formatCode="0.00">
                  <c:v>0.4236510893050201</c:v>
                </c:pt>
                <c:pt idx="34" formatCode="0.00">
                  <c:v>0.41082443313745914</c:v>
                </c:pt>
                <c:pt idx="35" formatCode="0.00">
                  <c:v>5.4018078081621134E-3</c:v>
                </c:pt>
                <c:pt idx="36" formatCode="0.00">
                  <c:v>0.24600373868009295</c:v>
                </c:pt>
                <c:pt idx="37" formatCode="0.00">
                  <c:v>0.38896556483400763</c:v>
                </c:pt>
                <c:pt idx="38" formatCode="0.00">
                  <c:v>0.3808101645615018</c:v>
                </c:pt>
                <c:pt idx="40" formatCode="0.00">
                  <c:v>0.34908922420269023</c:v>
                </c:pt>
                <c:pt idx="41" formatCode="0.00">
                  <c:v>0.30865424896228583</c:v>
                </c:pt>
                <c:pt idx="42" formatCode="0.00">
                  <c:v>0.33519622097137264</c:v>
                </c:pt>
                <c:pt idx="43" formatCode="0.00">
                  <c:v>0.40520366446643208</c:v>
                </c:pt>
                <c:pt idx="44" formatCode="0.00">
                  <c:v>0.35503559089502623</c:v>
                </c:pt>
                <c:pt idx="45" formatCode="0.00">
                  <c:v>0.32163294742330212</c:v>
                </c:pt>
                <c:pt idx="46" formatCode="0.00">
                  <c:v>0.30749934900509041</c:v>
                </c:pt>
                <c:pt idx="47" formatCode="0.00">
                  <c:v>0.28699979354834615</c:v>
                </c:pt>
                <c:pt idx="48" formatCode="0.00">
                  <c:v>0.40626859656273229</c:v>
                </c:pt>
                <c:pt idx="49" formatCode="0.00">
                  <c:v>0.38243983348522426</c:v>
                </c:pt>
                <c:pt idx="56" formatCode="0.00">
                  <c:v>0.34859357339053643</c:v>
                </c:pt>
                <c:pt idx="57" formatCode="0.00">
                  <c:v>0.26269959874039317</c:v>
                </c:pt>
                <c:pt idx="58" formatCode="0.00">
                  <c:v>0.22364733330480741</c:v>
                </c:pt>
                <c:pt idx="59" formatCode="0.00">
                  <c:v>0.39743247490601213</c:v>
                </c:pt>
                <c:pt idx="60" formatCode="0.00">
                  <c:v>0.32469333266432893</c:v>
                </c:pt>
                <c:pt idx="61" formatCode="0.00">
                  <c:v>0.35562297835776058</c:v>
                </c:pt>
                <c:pt idx="62" formatCode="0.00">
                  <c:v>0.23498481223829087</c:v>
                </c:pt>
                <c:pt idx="63" formatCode="0.00">
                  <c:v>0.3195855455554179</c:v>
                </c:pt>
                <c:pt idx="64" formatCode="0.00">
                  <c:v>0.39963774115341699</c:v>
                </c:pt>
                <c:pt idx="65" formatCode="0.00">
                  <c:v>0.17573764575224388</c:v>
                </c:pt>
                <c:pt idx="66" formatCode="0.00">
                  <c:v>0.32126882587505917</c:v>
                </c:pt>
                <c:pt idx="67" formatCode="0.00">
                  <c:v>0.31684950693664882</c:v>
                </c:pt>
                <c:pt idx="68" formatCode="0.00">
                  <c:v>0.30685075973053721</c:v>
                </c:pt>
                <c:pt idx="69" formatCode="0.00">
                  <c:v>0.27256540059167683</c:v>
                </c:pt>
                <c:pt idx="70" formatCode="0.00">
                  <c:v>0.30386500719047616</c:v>
                </c:pt>
                <c:pt idx="71" formatCode="0.00">
                  <c:v>0.44133456461994508</c:v>
                </c:pt>
                <c:pt idx="72" formatCode="0.00">
                  <c:v>0.32213836726032652</c:v>
                </c:pt>
                <c:pt idx="73" formatCode="0.00">
                  <c:v>0.28714032988519361</c:v>
                </c:pt>
                <c:pt idx="74" formatCode="0.00">
                  <c:v>0.27188547663446488</c:v>
                </c:pt>
                <c:pt idx="75" formatCode="0.00">
                  <c:v>0.33548544738799174</c:v>
                </c:pt>
                <c:pt idx="76" formatCode="0.00">
                  <c:v>0.40745405752262071</c:v>
                </c:pt>
                <c:pt idx="77" formatCode="0.00">
                  <c:v>0.33462904228748391</c:v>
                </c:pt>
                <c:pt idx="78" formatCode="0.00">
                  <c:v>0.2089757479821997</c:v>
                </c:pt>
                <c:pt idx="79" formatCode="0.00">
                  <c:v>0.28792178602223228</c:v>
                </c:pt>
                <c:pt idx="80" formatCode="0.00">
                  <c:v>0.38769011454706748</c:v>
                </c:pt>
                <c:pt idx="81" formatCode="0.00">
                  <c:v>0.32389652875252001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'3.4'!$CP$2</c:f>
              <c:strCache>
                <c:ptCount val="1"/>
                <c:pt idx="0">
                  <c:v>Básica secundaria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'3.4'!$CP$122:$CP$203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0.32515791239628078</c:v>
                </c:pt>
                <c:pt idx="31" formatCode="0.00">
                  <c:v>0.26328571234045239</c:v>
                </c:pt>
                <c:pt idx="32" formatCode="0.00">
                  <c:v>0.32373877186422401</c:v>
                </c:pt>
                <c:pt idx="33" formatCode="0.00">
                  <c:v>0.36705122741151286</c:v>
                </c:pt>
                <c:pt idx="34" formatCode="0.00">
                  <c:v>0.35978999970748465</c:v>
                </c:pt>
                <c:pt idx="35" formatCode="0.00">
                  <c:v>1.4101098120373703E-2</c:v>
                </c:pt>
                <c:pt idx="36" formatCode="0.00">
                  <c:v>0.45690551413367114</c:v>
                </c:pt>
                <c:pt idx="37" formatCode="0.00">
                  <c:v>0.34582630358558952</c:v>
                </c:pt>
                <c:pt idx="38" formatCode="0.00">
                  <c:v>0.4262396932906159</c:v>
                </c:pt>
                <c:pt idx="40" formatCode="0.00">
                  <c:v>0.3754952143163896</c:v>
                </c:pt>
                <c:pt idx="41" formatCode="0.00">
                  <c:v>0.36870291890829654</c:v>
                </c:pt>
                <c:pt idx="42" formatCode="0.00">
                  <c:v>0.41033619393302356</c:v>
                </c:pt>
                <c:pt idx="43" formatCode="0.00">
                  <c:v>0.32494547469063007</c:v>
                </c:pt>
                <c:pt idx="44" formatCode="0.00">
                  <c:v>7.9398917745667638E-2</c:v>
                </c:pt>
                <c:pt idx="45" formatCode="0.00">
                  <c:v>0.13949504124560952</c:v>
                </c:pt>
                <c:pt idx="46" formatCode="0.00">
                  <c:v>0.12866353093802912</c:v>
                </c:pt>
                <c:pt idx="47" formatCode="0.00">
                  <c:v>0.19737416322756476</c:v>
                </c:pt>
                <c:pt idx="48" formatCode="0.00">
                  <c:v>6.8901088419869777E-2</c:v>
                </c:pt>
                <c:pt idx="49" formatCode="0.00">
                  <c:v>0.15541399511713547</c:v>
                </c:pt>
                <c:pt idx="56" formatCode="0.00">
                  <c:v>0.11035399411540606</c:v>
                </c:pt>
                <c:pt idx="57" formatCode="0.00">
                  <c:v>0.1383838560398607</c:v>
                </c:pt>
                <c:pt idx="58" formatCode="0.00">
                  <c:v>0.1303718252707412</c:v>
                </c:pt>
                <c:pt idx="59" formatCode="0.00">
                  <c:v>5.7445221806746681E-2</c:v>
                </c:pt>
                <c:pt idx="60" formatCode="0.00">
                  <c:v>0.15665988895066479</c:v>
                </c:pt>
                <c:pt idx="61" formatCode="0.00">
                  <c:v>7.930939022126518E-2</c:v>
                </c:pt>
                <c:pt idx="62" formatCode="0.00">
                  <c:v>0.13844685573956905</c:v>
                </c:pt>
                <c:pt idx="63" formatCode="0.00">
                  <c:v>0.23092860043962093</c:v>
                </c:pt>
                <c:pt idx="64" formatCode="0.00">
                  <c:v>0.10282831452354062</c:v>
                </c:pt>
                <c:pt idx="65" formatCode="0.00">
                  <c:v>0.21187341767931694</c:v>
                </c:pt>
                <c:pt idx="66" formatCode="0.00">
                  <c:v>0.16427540695726497</c:v>
                </c:pt>
                <c:pt idx="67" formatCode="0.00">
                  <c:v>0.1848104666782707</c:v>
                </c:pt>
                <c:pt idx="68" formatCode="0.00">
                  <c:v>0.18594866408049504</c:v>
                </c:pt>
                <c:pt idx="69" formatCode="0.00">
                  <c:v>0.15144380917150413</c:v>
                </c:pt>
                <c:pt idx="70" formatCode="0.00">
                  <c:v>0.12896710799529026</c:v>
                </c:pt>
                <c:pt idx="71" formatCode="0.00">
                  <c:v>0.13791356152910317</c:v>
                </c:pt>
                <c:pt idx="72" formatCode="0.00">
                  <c:v>0.10466634349687823</c:v>
                </c:pt>
                <c:pt idx="73" formatCode="0.00">
                  <c:v>0.15974756757900876</c:v>
                </c:pt>
                <c:pt idx="74" formatCode="0.00">
                  <c:v>0.10861098676896043</c:v>
                </c:pt>
                <c:pt idx="75" formatCode="0.00">
                  <c:v>0.1093263331052631</c:v>
                </c:pt>
                <c:pt idx="76" formatCode="0.00">
                  <c:v>0.11733853085446615</c:v>
                </c:pt>
                <c:pt idx="77" formatCode="0.00">
                  <c:v>0.14355794824203644</c:v>
                </c:pt>
                <c:pt idx="78" formatCode="0.00">
                  <c:v>0.12971277319587729</c:v>
                </c:pt>
                <c:pt idx="79" formatCode="0.00">
                  <c:v>0.11357562377341043</c:v>
                </c:pt>
                <c:pt idx="80" formatCode="0.00">
                  <c:v>0.11316859214192702</c:v>
                </c:pt>
                <c:pt idx="81" formatCode="0.00">
                  <c:v>0.18925652382622571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'3.4'!$CQ$2</c:f>
              <c:strCache>
                <c:ptCount val="1"/>
                <c:pt idx="0">
                  <c:v>Media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'3.4'!$CQ$122:$CQ$203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  <c:pt idx="35" formatCode="0.00">
                  <c:v>0</c:v>
                </c:pt>
                <c:pt idx="36" formatCode="0.00">
                  <c:v>0</c:v>
                </c:pt>
                <c:pt idx="37" formatCode="0.00">
                  <c:v>0</c:v>
                </c:pt>
                <c:pt idx="38" formatCode="0.00">
                  <c:v>0</c:v>
                </c:pt>
                <c:pt idx="40" formatCode="0.0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0.22012371624563232</c:v>
                </c:pt>
                <c:pt idx="45" formatCode="0.00">
                  <c:v>0.23356641603822442</c:v>
                </c:pt>
                <c:pt idx="46" formatCode="0.00">
                  <c:v>0.22974965689059437</c:v>
                </c:pt>
                <c:pt idx="47" formatCode="0.00">
                  <c:v>0.16297473774295934</c:v>
                </c:pt>
                <c:pt idx="48" formatCode="0.00">
                  <c:v>0.1433765737145839</c:v>
                </c:pt>
                <c:pt idx="49" formatCode="0.00">
                  <c:v>0.15161273429117147</c:v>
                </c:pt>
                <c:pt idx="56" formatCode="0.00">
                  <c:v>0.18362479785871227</c:v>
                </c:pt>
                <c:pt idx="57" formatCode="0.00">
                  <c:v>0.28833986320331112</c:v>
                </c:pt>
                <c:pt idx="58" formatCode="0.00">
                  <c:v>0.26672559475587965</c:v>
                </c:pt>
                <c:pt idx="59" formatCode="0.00">
                  <c:v>0.25484511813939947</c:v>
                </c:pt>
                <c:pt idx="60" formatCode="0.00">
                  <c:v>0.30458223812222179</c:v>
                </c:pt>
                <c:pt idx="61" formatCode="0.00">
                  <c:v>0.23668322276895312</c:v>
                </c:pt>
                <c:pt idx="62" formatCode="0.00">
                  <c:v>0.20214894627866506</c:v>
                </c:pt>
                <c:pt idx="63" formatCode="0.00">
                  <c:v>0.23986633665335999</c:v>
                </c:pt>
                <c:pt idx="64" formatCode="0.00">
                  <c:v>0.17424924930964075</c:v>
                </c:pt>
                <c:pt idx="65" formatCode="0.00">
                  <c:v>0.22126038264829301</c:v>
                </c:pt>
                <c:pt idx="66" formatCode="0.00">
                  <c:v>0.30203676392789269</c:v>
                </c:pt>
                <c:pt idx="67" formatCode="0.00">
                  <c:v>0.28587642917664685</c:v>
                </c:pt>
                <c:pt idx="68" formatCode="0.00">
                  <c:v>0.16327072930889569</c:v>
                </c:pt>
                <c:pt idx="69" formatCode="0.00">
                  <c:v>0.29941152887794198</c:v>
                </c:pt>
                <c:pt idx="70" formatCode="0.00">
                  <c:v>0.25854684709596831</c:v>
                </c:pt>
                <c:pt idx="71" formatCode="0.00">
                  <c:v>0.19435185282934422</c:v>
                </c:pt>
                <c:pt idx="72" formatCode="0.00">
                  <c:v>0.31018192307500286</c:v>
                </c:pt>
                <c:pt idx="73" formatCode="0.00">
                  <c:v>0.21919072851572016</c:v>
                </c:pt>
                <c:pt idx="74" formatCode="0.00">
                  <c:v>0.19342887531445865</c:v>
                </c:pt>
                <c:pt idx="75" formatCode="0.00">
                  <c:v>0.1713816091798481</c:v>
                </c:pt>
                <c:pt idx="76" formatCode="0.00">
                  <c:v>0.21964915451606129</c:v>
                </c:pt>
                <c:pt idx="77" formatCode="0.00">
                  <c:v>0.2679471272183116</c:v>
                </c:pt>
                <c:pt idx="78" formatCode="0.00">
                  <c:v>0.17772453077367423</c:v>
                </c:pt>
                <c:pt idx="79" formatCode="0.00">
                  <c:v>0.23760110626573511</c:v>
                </c:pt>
                <c:pt idx="80" formatCode="0.00">
                  <c:v>0.24345488709696592</c:v>
                </c:pt>
                <c:pt idx="81" formatCode="0.00">
                  <c:v>0.32073500486261602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'3.4'!$CR$2</c:f>
              <c:strCache>
                <c:ptCount val="1"/>
                <c:pt idx="0">
                  <c:v>Superior o universitaria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'3.4'!$CR$122:$CR$203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0.25404810250150323</c:v>
                </c:pt>
                <c:pt idx="31" formatCode="0.00">
                  <c:v>0.19632834554932124</c:v>
                </c:pt>
                <c:pt idx="32" formatCode="0.00">
                  <c:v>0.30246219984273803</c:v>
                </c:pt>
                <c:pt idx="33" formatCode="0.00">
                  <c:v>0.14715332932648861</c:v>
                </c:pt>
                <c:pt idx="34" formatCode="0.00">
                  <c:v>0.18006596667687222</c:v>
                </c:pt>
                <c:pt idx="35" formatCode="0.00">
                  <c:v>0.98049709407146413</c:v>
                </c:pt>
                <c:pt idx="36" formatCode="0.00">
                  <c:v>0.26467269100838114</c:v>
                </c:pt>
                <c:pt idx="37" formatCode="0.00">
                  <c:v>0.19615925451535168</c:v>
                </c:pt>
                <c:pt idx="38" formatCode="0.00">
                  <c:v>0.13726778142494742</c:v>
                </c:pt>
                <c:pt idx="40" formatCode="0.00">
                  <c:v>0.22944380097266859</c:v>
                </c:pt>
                <c:pt idx="41" formatCode="0.00">
                  <c:v>0.25782517984777681</c:v>
                </c:pt>
                <c:pt idx="42" formatCode="0.00">
                  <c:v>0.1671185519014694</c:v>
                </c:pt>
                <c:pt idx="43" formatCode="0.00">
                  <c:v>0.21972166716956409</c:v>
                </c:pt>
                <c:pt idx="44" formatCode="0.00">
                  <c:v>0.31752859096418395</c:v>
                </c:pt>
                <c:pt idx="45" formatCode="0.00">
                  <c:v>0.25528136445692673</c:v>
                </c:pt>
                <c:pt idx="46" formatCode="0.00">
                  <c:v>0.27304270208717596</c:v>
                </c:pt>
                <c:pt idx="47" formatCode="0.00">
                  <c:v>0.31627873362828257</c:v>
                </c:pt>
                <c:pt idx="48" formatCode="0.00">
                  <c:v>0.32413503319223536</c:v>
                </c:pt>
                <c:pt idx="49" formatCode="0.00">
                  <c:v>0.25630322210020057</c:v>
                </c:pt>
                <c:pt idx="56" formatCode="0.00">
                  <c:v>0.27028102040745372</c:v>
                </c:pt>
                <c:pt idx="57" formatCode="0.00">
                  <c:v>0.24778334536028163</c:v>
                </c:pt>
                <c:pt idx="58" formatCode="0.00">
                  <c:v>0.33928808358166318</c:v>
                </c:pt>
                <c:pt idx="59" formatCode="0.00">
                  <c:v>0.21009105732823657</c:v>
                </c:pt>
                <c:pt idx="60" formatCode="0.00">
                  <c:v>0.1715558619627246</c:v>
                </c:pt>
                <c:pt idx="61" formatCode="0.00">
                  <c:v>0.29755432536263127</c:v>
                </c:pt>
                <c:pt idx="62" formatCode="0.00">
                  <c:v>0.37048773684387559</c:v>
                </c:pt>
                <c:pt idx="63" formatCode="0.00">
                  <c:v>0.13477690304755174</c:v>
                </c:pt>
                <c:pt idx="64" formatCode="0.00">
                  <c:v>0.20181212117596112</c:v>
                </c:pt>
                <c:pt idx="65" formatCode="0.00">
                  <c:v>0.31697130257833339</c:v>
                </c:pt>
                <c:pt idx="66" formatCode="0.00">
                  <c:v>0.17432255709578662</c:v>
                </c:pt>
                <c:pt idx="67" formatCode="0.00">
                  <c:v>0.17364921435164241</c:v>
                </c:pt>
                <c:pt idx="68" formatCode="0.00">
                  <c:v>0.25643069322582634</c:v>
                </c:pt>
                <c:pt idx="69" formatCode="0.00">
                  <c:v>0.20178650003098803</c:v>
                </c:pt>
                <c:pt idx="70" formatCode="0.00">
                  <c:v>0.2689642170998961</c:v>
                </c:pt>
                <c:pt idx="71" formatCode="0.00">
                  <c:v>0.19109562807110864</c:v>
                </c:pt>
                <c:pt idx="72" formatCode="0.00">
                  <c:v>0.20319602835794925</c:v>
                </c:pt>
                <c:pt idx="73" formatCode="0.00">
                  <c:v>0.2752288746378817</c:v>
                </c:pt>
                <c:pt idx="74" formatCode="0.00">
                  <c:v>0.35068639441434402</c:v>
                </c:pt>
                <c:pt idx="75" formatCode="0.00">
                  <c:v>0.321312203322558</c:v>
                </c:pt>
                <c:pt idx="76" formatCode="0.00">
                  <c:v>0.22441948471148054</c:v>
                </c:pt>
                <c:pt idx="77" formatCode="0.00">
                  <c:v>0.20190365094505794</c:v>
                </c:pt>
                <c:pt idx="78" formatCode="0.00">
                  <c:v>0.44662251336045744</c:v>
                </c:pt>
                <c:pt idx="79" formatCode="0.00">
                  <c:v>0.23561012790622524</c:v>
                </c:pt>
                <c:pt idx="80" formatCode="0.00">
                  <c:v>0.18274883503216438</c:v>
                </c:pt>
                <c:pt idx="81" formatCode="0.00">
                  <c:v>0.12300753759050276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'3.4'!$CS$2</c:f>
              <c:strCache>
                <c:ptCount val="1"/>
                <c:pt idx="0">
                  <c:v>Ninguno</c:v>
                </c:pt>
              </c:strCache>
            </c:strRef>
          </c:tx>
          <c:marker>
            <c:symbol val="none"/>
          </c:marker>
          <c:cat>
            <c:numRef>
              <c:f>'3.4'!$A$122:$A$203</c:f>
              <c:numCache>
                <c:formatCode>mmm\-yy</c:formatCode>
                <c:ptCount val="82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  <c:pt idx="81">
                  <c:v>41791</c:v>
                </c:pt>
              </c:numCache>
            </c:numRef>
          </c:cat>
          <c:val>
            <c:numRef>
              <c:f>'3.4'!$CS$122:$CS$203</c:f>
              <c:numCache>
                <c:formatCode>General</c:formatCode>
                <c:ptCount val="82"/>
                <c:pt idx="28" formatCode="0.00">
                  <c:v>0</c:v>
                </c:pt>
                <c:pt idx="30" formatCode="0.00">
                  <c:v>8.6527267741422789E-2</c:v>
                </c:pt>
                <c:pt idx="31" formatCode="0.00">
                  <c:v>4.308494651397201E-2</c:v>
                </c:pt>
                <c:pt idx="32" formatCode="0.00">
                  <c:v>6.0429979615859435E-2</c:v>
                </c:pt>
                <c:pt idx="33" formatCode="0.00">
                  <c:v>6.2144353956978406E-2</c:v>
                </c:pt>
                <c:pt idx="34" formatCode="0.00">
                  <c:v>4.9319600478183963E-2</c:v>
                </c:pt>
                <c:pt idx="35" formatCode="0.00">
                  <c:v>0</c:v>
                </c:pt>
                <c:pt idx="36" formatCode="0.00">
                  <c:v>3.2418056177854683E-2</c:v>
                </c:pt>
                <c:pt idx="37" formatCode="0.00">
                  <c:v>6.904887706505132E-2</c:v>
                </c:pt>
                <c:pt idx="38" formatCode="0.00">
                  <c:v>5.5682360722934872E-2</c:v>
                </c:pt>
                <c:pt idx="40" formatCode="0.00">
                  <c:v>4.5971760508251733E-2</c:v>
                </c:pt>
                <c:pt idx="41" formatCode="0.00">
                  <c:v>6.4817652281640895E-2</c:v>
                </c:pt>
                <c:pt idx="42" formatCode="0.00">
                  <c:v>8.7349033194134548E-2</c:v>
                </c:pt>
                <c:pt idx="43" formatCode="0.00">
                  <c:v>5.0129193673373706E-2</c:v>
                </c:pt>
                <c:pt idx="44" formatCode="0.00">
                  <c:v>2.7913184149489883E-2</c:v>
                </c:pt>
                <c:pt idx="45" formatCode="0.00">
                  <c:v>5.002423083593717E-2</c:v>
                </c:pt>
                <c:pt idx="46" formatCode="0.00">
                  <c:v>6.10447610791102E-2</c:v>
                </c:pt>
                <c:pt idx="47" formatCode="0.00">
                  <c:v>3.6372571852847146E-2</c:v>
                </c:pt>
                <c:pt idx="48" formatCode="0.00">
                  <c:v>5.7318708110578799E-2</c:v>
                </c:pt>
                <c:pt idx="49" formatCode="0.00">
                  <c:v>5.3269591789418799E-2</c:v>
                </c:pt>
                <c:pt idx="56" formatCode="0.00">
                  <c:v>8.7146614227891619E-2</c:v>
                </c:pt>
                <c:pt idx="57" formatCode="0.00">
                  <c:v>6.2793336656153206E-2</c:v>
                </c:pt>
                <c:pt idx="58" formatCode="0.00">
                  <c:v>3.9967163086908612E-2</c:v>
                </c:pt>
                <c:pt idx="59" formatCode="0.00">
                  <c:v>8.0186127819605005E-2</c:v>
                </c:pt>
                <c:pt idx="60" formatCode="0.00">
                  <c:v>4.2508678300059895E-2</c:v>
                </c:pt>
                <c:pt idx="61" formatCode="0.00">
                  <c:v>3.0830083289389864E-2</c:v>
                </c:pt>
                <c:pt idx="62" formatCode="0.00">
                  <c:v>5.3931648899599345E-2</c:v>
                </c:pt>
                <c:pt idx="63" formatCode="0.00">
                  <c:v>5.7900420433365164E-2</c:v>
                </c:pt>
                <c:pt idx="64" formatCode="0.00">
                  <c:v>0.12147257383744048</c:v>
                </c:pt>
                <c:pt idx="65" formatCode="0.00">
                  <c:v>7.4157251341812877E-2</c:v>
                </c:pt>
                <c:pt idx="66" formatCode="0.00">
                  <c:v>3.8096446143996696E-2</c:v>
                </c:pt>
                <c:pt idx="67" formatCode="0.00">
                  <c:v>3.8814382856791362E-2</c:v>
                </c:pt>
                <c:pt idx="68" formatCode="0.00">
                  <c:v>8.7499153654245793E-2</c:v>
                </c:pt>
                <c:pt idx="69" formatCode="0.00">
                  <c:v>7.4792761327888937E-2</c:v>
                </c:pt>
                <c:pt idx="70" formatCode="0.00">
                  <c:v>3.9656820618368997E-2</c:v>
                </c:pt>
                <c:pt idx="71" formatCode="0.00">
                  <c:v>3.5304392950498968E-2</c:v>
                </c:pt>
                <c:pt idx="72" formatCode="0.00">
                  <c:v>5.9817337809843198E-2</c:v>
                </c:pt>
                <c:pt idx="73" formatCode="0.00">
                  <c:v>5.8692499382195708E-2</c:v>
                </c:pt>
                <c:pt idx="74" formatCode="0.00">
                  <c:v>7.5388266867772044E-2</c:v>
                </c:pt>
                <c:pt idx="75" formatCode="0.00">
                  <c:v>6.2494407004338969E-2</c:v>
                </c:pt>
                <c:pt idx="76" formatCode="0.00">
                  <c:v>2.8290613858378114E-2</c:v>
                </c:pt>
                <c:pt idx="77" formatCode="0.00">
                  <c:v>5.1962231307110231E-2</c:v>
                </c:pt>
                <c:pt idx="78" formatCode="0.00">
                  <c:v>3.6964434687791418E-2</c:v>
                </c:pt>
                <c:pt idx="79" formatCode="0.00">
                  <c:v>0.12529135603239694</c:v>
                </c:pt>
                <c:pt idx="80" formatCode="0.00">
                  <c:v>7.2937571181874994E-2</c:v>
                </c:pt>
                <c:pt idx="81" formatCode="0.00">
                  <c:v>4.3104404968135411E-2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694464"/>
        <c:axId val="141696000"/>
      </c:lineChart>
      <c:dateAx>
        <c:axId val="14169446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1696000"/>
        <c:crosses val="autoZero"/>
        <c:auto val="1"/>
        <c:lblOffset val="100"/>
        <c:baseTimeUnit val="months"/>
      </c:dateAx>
      <c:valAx>
        <c:axId val="141696000"/>
        <c:scaling>
          <c:orientation val="minMax"/>
          <c:max val="1"/>
          <c:min val="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41694464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"/>
          <c:y val="0.73568260869565216"/>
          <c:w val="1"/>
          <c:h val="0.26431739130434784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'3.4'!$B$791</c:f>
              <c:strCache>
                <c:ptCount val="1"/>
                <c:pt idx="0">
                  <c:v>Minas</c:v>
                </c:pt>
              </c:strCache>
            </c:strRef>
          </c:tx>
          <c:marker>
            <c:symbol val="none"/>
          </c:marker>
          <c:cat>
            <c:numRef>
              <c:f>'3.4'!$A$792:$A$872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'3.4'!$B$792:$B$872</c:f>
              <c:numCache>
                <c:formatCode>0</c:formatCode>
                <c:ptCount val="81"/>
                <c:pt idx="0">
                  <c:v>533054.26027526031</c:v>
                </c:pt>
                <c:pt idx="1">
                  <c:v>526106.78383887035</c:v>
                </c:pt>
                <c:pt idx="2">
                  <c:v>519137.76787973417</c:v>
                </c:pt>
                <c:pt idx="3">
                  <c:v>511992.59811466694</c:v>
                </c:pt>
                <c:pt idx="4">
                  <c:v>504769.84412593872</c:v>
                </c:pt>
                <c:pt idx="5">
                  <c:v>498383.07108835742</c:v>
                </c:pt>
                <c:pt idx="6">
                  <c:v>491393.94378074608</c:v>
                </c:pt>
                <c:pt idx="7">
                  <c:v>484487.06879939494</c:v>
                </c:pt>
                <c:pt idx="8">
                  <c:v>477637.21880592767</c:v>
                </c:pt>
                <c:pt idx="9">
                  <c:v>470246.4744930903</c:v>
                </c:pt>
                <c:pt idx="10">
                  <c:v>463101.43362062913</c:v>
                </c:pt>
                <c:pt idx="11">
                  <c:v>456919.03739481833</c:v>
                </c:pt>
                <c:pt idx="12">
                  <c:v>449808.9048012243</c:v>
                </c:pt>
                <c:pt idx="13">
                  <c:v>443216.69678359845</c:v>
                </c:pt>
                <c:pt idx="14">
                  <c:v>436264.96201281995</c:v>
                </c:pt>
                <c:pt idx="15">
                  <c:v>428899.82579678681</c:v>
                </c:pt>
                <c:pt idx="16">
                  <c:v>422059.26286244282</c:v>
                </c:pt>
                <c:pt idx="17">
                  <c:v>416142.66266323306</c:v>
                </c:pt>
                <c:pt idx="18">
                  <c:v>409239.39910452522</c:v>
                </c:pt>
                <c:pt idx="19">
                  <c:v>402748.86707642593</c:v>
                </c:pt>
                <c:pt idx="20">
                  <c:v>395301.50703705999</c:v>
                </c:pt>
                <c:pt idx="21">
                  <c:v>385041.76704157755</c:v>
                </c:pt>
                <c:pt idx="22">
                  <c:v>369314.67962784274</c:v>
                </c:pt>
                <c:pt idx="23">
                  <c:v>367412.71823540697</c:v>
                </c:pt>
                <c:pt idx="24">
                  <c:v>359385.83633945126</c:v>
                </c:pt>
                <c:pt idx="25">
                  <c:v>361977.01631940837</c:v>
                </c:pt>
                <c:pt idx="26">
                  <c:v>353467.47321281198</c:v>
                </c:pt>
                <c:pt idx="27">
                  <c:v>392937.0263918821</c:v>
                </c:pt>
                <c:pt idx="28">
                  <c:v>110929.07730313209</c:v>
                </c:pt>
                <c:pt idx="29">
                  <c:v>122186.57752478348</c:v>
                </c:pt>
                <c:pt idx="30">
                  <c:v>128566.25655924845</c:v>
                </c:pt>
                <c:pt idx="31">
                  <c:v>127716.52727354341</c:v>
                </c:pt>
                <c:pt idx="32">
                  <c:v>136768.96664846374</c:v>
                </c:pt>
                <c:pt idx="33">
                  <c:v>2716889.9670398487</c:v>
                </c:pt>
                <c:pt idx="34">
                  <c:v>1357061.8849941604</c:v>
                </c:pt>
                <c:pt idx="35">
                  <c:v>101384.15908296457</c:v>
                </c:pt>
                <c:pt idx="36">
                  <c:v>130055.70572025041</c:v>
                </c:pt>
                <c:pt idx="37">
                  <c:v>137091.84224393446</c:v>
                </c:pt>
                <c:pt idx="38">
                  <c:v>104087.1169546879</c:v>
                </c:pt>
                <c:pt idx="39">
                  <c:v>157388.52050874048</c:v>
                </c:pt>
                <c:pt idx="40">
                  <c:v>151852.57398690147</c:v>
                </c:pt>
                <c:pt idx="41">
                  <c:v>128117.08110959722</c:v>
                </c:pt>
                <c:pt idx="42">
                  <c:v>96582.031169313224</c:v>
                </c:pt>
                <c:pt idx="43">
                  <c:v>86795.217196823331</c:v>
                </c:pt>
                <c:pt idx="44">
                  <c:v>91200.011729503574</c:v>
                </c:pt>
                <c:pt idx="45">
                  <c:v>67732.936574476204</c:v>
                </c:pt>
                <c:pt idx="46">
                  <c:v>87281.872749235481</c:v>
                </c:pt>
                <c:pt idx="47">
                  <c:v>111589.40498131078</c:v>
                </c:pt>
                <c:pt idx="48">
                  <c:v>62954.771366097601</c:v>
                </c:pt>
                <c:pt idx="49">
                  <c:v>77510.459544037163</c:v>
                </c:pt>
                <c:pt idx="50">
                  <c:v>92066.147721976784</c:v>
                </c:pt>
                <c:pt idx="51">
                  <c:v>106621.83589991649</c:v>
                </c:pt>
                <c:pt idx="52">
                  <c:v>121177.52407785565</c:v>
                </c:pt>
                <c:pt idx="53">
                  <c:v>135733.21225579546</c:v>
                </c:pt>
                <c:pt idx="54">
                  <c:v>150288.9004337354</c:v>
                </c:pt>
                <c:pt idx="55">
                  <c:v>105679.52642076103</c:v>
                </c:pt>
                <c:pt idx="56">
                  <c:v>117029.30237438605</c:v>
                </c:pt>
                <c:pt idx="57">
                  <c:v>137730.95151605763</c:v>
                </c:pt>
                <c:pt idx="58">
                  <c:v>90268.027131251481</c:v>
                </c:pt>
                <c:pt idx="59">
                  <c:v>83079.265683470876</c:v>
                </c:pt>
                <c:pt idx="60">
                  <c:v>92884.698610671039</c:v>
                </c:pt>
                <c:pt idx="61">
                  <c:v>153863.18619376852</c:v>
                </c:pt>
                <c:pt idx="62">
                  <c:v>113160.6672467718</c:v>
                </c:pt>
                <c:pt idx="63">
                  <c:v>121037.02605326199</c:v>
                </c:pt>
                <c:pt idx="64">
                  <c:v>172032.87168426262</c:v>
                </c:pt>
                <c:pt idx="65">
                  <c:v>169547.05007904858</c:v>
                </c:pt>
                <c:pt idx="66">
                  <c:v>122657.48546638737</c:v>
                </c:pt>
                <c:pt idx="67">
                  <c:v>160573.47760124895</c:v>
                </c:pt>
                <c:pt idx="68">
                  <c:v>215393.70502263689</c:v>
                </c:pt>
                <c:pt idx="69">
                  <c:v>141163.56782790733</c:v>
                </c:pt>
                <c:pt idx="70">
                  <c:v>147588.99428015569</c:v>
                </c:pt>
                <c:pt idx="71">
                  <c:v>178206.23067029688</c:v>
                </c:pt>
                <c:pt idx="72">
                  <c:v>169466.56349788699</c:v>
                </c:pt>
                <c:pt idx="73">
                  <c:v>168568.06776336289</c:v>
                </c:pt>
                <c:pt idx="74">
                  <c:v>150293.68073416309</c:v>
                </c:pt>
                <c:pt idx="75">
                  <c:v>190323.97500502673</c:v>
                </c:pt>
                <c:pt idx="76">
                  <c:v>209042.25959244667</c:v>
                </c:pt>
                <c:pt idx="77">
                  <c:v>138149.01764568701</c:v>
                </c:pt>
                <c:pt idx="78">
                  <c:v>251565.6557261883</c:v>
                </c:pt>
                <c:pt idx="79">
                  <c:v>191584.77417492142</c:v>
                </c:pt>
                <c:pt idx="80">
                  <c:v>79208.350110477506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'3.4'!$C$791</c:f>
              <c:strCache>
                <c:ptCount val="1"/>
                <c:pt idx="0">
                  <c:v>Industria</c:v>
                </c:pt>
              </c:strCache>
            </c:strRef>
          </c:tx>
          <c:marker>
            <c:symbol val="none"/>
          </c:marker>
          <c:cat>
            <c:numRef>
              <c:f>'3.4'!$A$792:$A$872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'3.4'!$C$792:$C$872</c:f>
              <c:numCache>
                <c:formatCode>0</c:formatCode>
                <c:ptCount val="81"/>
                <c:pt idx="0">
                  <c:v>5902371.3339341935</c:v>
                </c:pt>
                <c:pt idx="1">
                  <c:v>5916581.0351912761</c:v>
                </c:pt>
                <c:pt idx="2">
                  <c:v>5927871.492507332</c:v>
                </c:pt>
                <c:pt idx="3">
                  <c:v>5922659.0550313899</c:v>
                </c:pt>
                <c:pt idx="4">
                  <c:v>5947331.3459858354</c:v>
                </c:pt>
                <c:pt idx="5">
                  <c:v>5945757.3972856794</c:v>
                </c:pt>
                <c:pt idx="6">
                  <c:v>5961478.3865040746</c:v>
                </c:pt>
                <c:pt idx="7">
                  <c:v>5970208.6766872071</c:v>
                </c:pt>
                <c:pt idx="8">
                  <c:v>5971360.821482229</c:v>
                </c:pt>
                <c:pt idx="9">
                  <c:v>5979048.659523475</c:v>
                </c:pt>
                <c:pt idx="10">
                  <c:v>6017040.1247980604</c:v>
                </c:pt>
                <c:pt idx="11">
                  <c:v>5996747.242309859</c:v>
                </c:pt>
                <c:pt idx="12">
                  <c:v>6022754.3946005218</c:v>
                </c:pt>
                <c:pt idx="13">
                  <c:v>6016674.1284316415</c:v>
                </c:pt>
                <c:pt idx="14">
                  <c:v>6051941.4122667229</c:v>
                </c:pt>
                <c:pt idx="15">
                  <c:v>6008180.6212683506</c:v>
                </c:pt>
                <c:pt idx="16">
                  <c:v>6060331.1019464536</c:v>
                </c:pt>
                <c:pt idx="17">
                  <c:v>6106539.6129754316</c:v>
                </c:pt>
                <c:pt idx="18">
                  <c:v>6103215.5719988858</c:v>
                </c:pt>
                <c:pt idx="19">
                  <c:v>6077145.0293057738</c:v>
                </c:pt>
                <c:pt idx="20">
                  <c:v>6130128.1259795679</c:v>
                </c:pt>
                <c:pt idx="21">
                  <c:v>5963693.8384990068</c:v>
                </c:pt>
                <c:pt idx="22">
                  <c:v>6232364.5848650848</c:v>
                </c:pt>
                <c:pt idx="23">
                  <c:v>6252733.9234887287</c:v>
                </c:pt>
                <c:pt idx="24">
                  <c:v>6019438.0849955818</c:v>
                </c:pt>
                <c:pt idx="25">
                  <c:v>6340076.4699979741</c:v>
                </c:pt>
                <c:pt idx="26">
                  <c:v>6266101.9728142824</c:v>
                </c:pt>
                <c:pt idx="27">
                  <c:v>6313648.490131137</c:v>
                </c:pt>
                <c:pt idx="28">
                  <c:v>6287406.6493692622</c:v>
                </c:pt>
                <c:pt idx="29">
                  <c:v>6254204.5460324865</c:v>
                </c:pt>
                <c:pt idx="30">
                  <c:v>6330533.1167468438</c:v>
                </c:pt>
                <c:pt idx="31">
                  <c:v>6302002.2628030796</c:v>
                </c:pt>
                <c:pt idx="32">
                  <c:v>6472002.0163950287</c:v>
                </c:pt>
                <c:pt idx="33">
                  <c:v>6489439.0701636039</c:v>
                </c:pt>
                <c:pt idx="34">
                  <c:v>6597384.8473419137</c:v>
                </c:pt>
                <c:pt idx="35">
                  <c:v>6474503.9309260827</c:v>
                </c:pt>
                <c:pt idx="36">
                  <c:v>6998323.7816549838</c:v>
                </c:pt>
                <c:pt idx="37">
                  <c:v>6730957.4312982494</c:v>
                </c:pt>
                <c:pt idx="38">
                  <c:v>6800371.5381254666</c:v>
                </c:pt>
                <c:pt idx="39">
                  <c:v>7380805.0408322634</c:v>
                </c:pt>
                <c:pt idx="40">
                  <c:v>6806714.4135991475</c:v>
                </c:pt>
                <c:pt idx="41">
                  <c:v>7834558.1632086132</c:v>
                </c:pt>
                <c:pt idx="42">
                  <c:v>6664188.3149853917</c:v>
                </c:pt>
                <c:pt idx="43">
                  <c:v>5933047.0102286274</c:v>
                </c:pt>
                <c:pt idx="44">
                  <c:v>6305218.3863607794</c:v>
                </c:pt>
                <c:pt idx="45">
                  <c:v>4738210.8221755708</c:v>
                </c:pt>
                <c:pt idx="46">
                  <c:v>5939577.6676667379</c:v>
                </c:pt>
                <c:pt idx="47">
                  <c:v>6732539.8143174415</c:v>
                </c:pt>
                <c:pt idx="48">
                  <c:v>6741349.2271087728</c:v>
                </c:pt>
                <c:pt idx="49">
                  <c:v>6582635.85975157</c:v>
                </c:pt>
                <c:pt idx="50">
                  <c:v>6423922.4923943747</c:v>
                </c:pt>
                <c:pt idx="51">
                  <c:v>6265209.1250371877</c:v>
                </c:pt>
                <c:pt idx="52">
                  <c:v>6106495.7576799858</c:v>
                </c:pt>
                <c:pt idx="53">
                  <c:v>5947782.3903227895</c:v>
                </c:pt>
                <c:pt idx="54">
                  <c:v>5789069.0229656007</c:v>
                </c:pt>
                <c:pt idx="55">
                  <c:v>6508949.6784909163</c:v>
                </c:pt>
                <c:pt idx="56">
                  <c:v>6583441.2994153919</c:v>
                </c:pt>
                <c:pt idx="57">
                  <c:v>6813970.2437945819</c:v>
                </c:pt>
                <c:pt idx="58">
                  <c:v>6048876.9474152029</c:v>
                </c:pt>
                <c:pt idx="59">
                  <c:v>6498542.675409683</c:v>
                </c:pt>
                <c:pt idx="60">
                  <c:v>6366786.445471243</c:v>
                </c:pt>
                <c:pt idx="61">
                  <c:v>6696066.0543485601</c:v>
                </c:pt>
                <c:pt idx="62">
                  <c:v>5872139.8814299023</c:v>
                </c:pt>
                <c:pt idx="63">
                  <c:v>6505173.4433576185</c:v>
                </c:pt>
                <c:pt idx="64">
                  <c:v>6437738.2573578879</c:v>
                </c:pt>
                <c:pt idx="65">
                  <c:v>6659774.3897945359</c:v>
                </c:pt>
                <c:pt idx="66">
                  <c:v>6844081.9270984419</c:v>
                </c:pt>
                <c:pt idx="67">
                  <c:v>6818036.2715485618</c:v>
                </c:pt>
                <c:pt idx="68">
                  <c:v>6895332.1570620686</c:v>
                </c:pt>
                <c:pt idx="69">
                  <c:v>7354331.623150574</c:v>
                </c:pt>
                <c:pt idx="70">
                  <c:v>6996489.904517035</c:v>
                </c:pt>
                <c:pt idx="71">
                  <c:v>7014913.3778907172</c:v>
                </c:pt>
                <c:pt idx="72">
                  <c:v>7279434.6133021703</c:v>
                </c:pt>
                <c:pt idx="73">
                  <c:v>7302252.1968430094</c:v>
                </c:pt>
                <c:pt idx="74">
                  <c:v>7067990.2019494222</c:v>
                </c:pt>
                <c:pt idx="75">
                  <c:v>7362374.4037286462</c:v>
                </c:pt>
                <c:pt idx="76">
                  <c:v>7283902.8965278743</c:v>
                </c:pt>
                <c:pt idx="77">
                  <c:v>7252360.028009397</c:v>
                </c:pt>
                <c:pt idx="78">
                  <c:v>7182258.850392553</c:v>
                </c:pt>
                <c:pt idx="79">
                  <c:v>7086186.0894000316</c:v>
                </c:pt>
                <c:pt idx="80">
                  <c:v>7371660.6352881249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'3.4'!$D$791</c:f>
              <c:strCache>
                <c:ptCount val="1"/>
                <c:pt idx="0">
                  <c:v>Electricidad gas y agua</c:v>
                </c:pt>
              </c:strCache>
            </c:strRef>
          </c:tx>
          <c:marker>
            <c:symbol val="none"/>
          </c:marker>
          <c:cat>
            <c:numRef>
              <c:f>'3.4'!$A$792:$A$872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'3.4'!$D$792:$D$872</c:f>
              <c:numCache>
                <c:formatCode>0</c:formatCode>
                <c:ptCount val="81"/>
                <c:pt idx="0">
                  <c:v>257121.58092234741</c:v>
                </c:pt>
                <c:pt idx="1">
                  <c:v>257105.45619388859</c:v>
                </c:pt>
                <c:pt idx="2">
                  <c:v>257089.35610679412</c:v>
                </c:pt>
                <c:pt idx="3">
                  <c:v>257073.23231577114</c:v>
                </c:pt>
                <c:pt idx="4">
                  <c:v>257057.0924289776</c:v>
                </c:pt>
                <c:pt idx="5">
                  <c:v>257040.97987001162</c:v>
                </c:pt>
                <c:pt idx="6">
                  <c:v>257024.87621791832</c:v>
                </c:pt>
                <c:pt idx="7">
                  <c:v>257008.75641995831</c:v>
                </c:pt>
                <c:pt idx="8">
                  <c:v>256992.67449605954</c:v>
                </c:pt>
                <c:pt idx="9">
                  <c:v>256976.55708384569</c:v>
                </c:pt>
                <c:pt idx="10">
                  <c:v>256960.41407434619</c:v>
                </c:pt>
                <c:pt idx="11">
                  <c:v>256944.31422214789</c:v>
                </c:pt>
                <c:pt idx="12">
                  <c:v>256928.22548804327</c:v>
                </c:pt>
                <c:pt idx="13">
                  <c:v>256912.11645992892</c:v>
                </c:pt>
                <c:pt idx="14">
                  <c:v>256896.06433875416</c:v>
                </c:pt>
                <c:pt idx="15">
                  <c:v>256879.95432832342</c:v>
                </c:pt>
                <c:pt idx="16">
                  <c:v>256863.81000866109</c:v>
                </c:pt>
                <c:pt idx="17">
                  <c:v>256847.72495155426</c:v>
                </c:pt>
                <c:pt idx="18">
                  <c:v>256831.66901967165</c:v>
                </c:pt>
                <c:pt idx="19">
                  <c:v>256815.56077704497</c:v>
                </c:pt>
                <c:pt idx="20">
                  <c:v>256799.54430713019</c:v>
                </c:pt>
                <c:pt idx="21">
                  <c:v>256783.45703144942</c:v>
                </c:pt>
                <c:pt idx="22">
                  <c:v>256767.29392423536</c:v>
                </c:pt>
                <c:pt idx="23">
                  <c:v>256751.25386679405</c:v>
                </c:pt>
                <c:pt idx="24">
                  <c:v>256735.19968716835</c:v>
                </c:pt>
                <c:pt idx="25">
                  <c:v>256719.16867012798</c:v>
                </c:pt>
                <c:pt idx="26">
                  <c:v>256703.25472531508</c:v>
                </c:pt>
                <c:pt idx="27">
                  <c:v>256687.14706680243</c:v>
                </c:pt>
                <c:pt idx="28">
                  <c:v>256671.03641219047</c:v>
                </c:pt>
                <c:pt idx="29">
                  <c:v>256654.95625245327</c:v>
                </c:pt>
                <c:pt idx="30">
                  <c:v>256639.1411986468</c:v>
                </c:pt>
                <c:pt idx="31">
                  <c:v>256622.85602854405</c:v>
                </c:pt>
                <c:pt idx="32">
                  <c:v>256606.86968992779</c:v>
                </c:pt>
                <c:pt idx="33">
                  <c:v>256590.99548432889</c:v>
                </c:pt>
                <c:pt idx="34">
                  <c:v>256574.57141805778</c:v>
                </c:pt>
                <c:pt idx="35">
                  <c:v>256558.95904373872</c:v>
                </c:pt>
                <c:pt idx="36">
                  <c:v>256542.36896191069</c:v>
                </c:pt>
                <c:pt idx="37">
                  <c:v>256527.47020755804</c:v>
                </c:pt>
                <c:pt idx="38">
                  <c:v>256512.56269931694</c:v>
                </c:pt>
                <c:pt idx="39">
                  <c:v>256495.62727346038</c:v>
                </c:pt>
                <c:pt idx="40">
                  <c:v>256480.81689030162</c:v>
                </c:pt>
                <c:pt idx="41">
                  <c:v>256463.13172930147</c:v>
                </c:pt>
                <c:pt idx="42">
                  <c:v>256451.19599006357</c:v>
                </c:pt>
                <c:pt idx="43">
                  <c:v>256429.22970419141</c:v>
                </c:pt>
                <c:pt idx="44">
                  <c:v>256411.41787857871</c:v>
                </c:pt>
                <c:pt idx="45">
                  <c:v>256397.25839879655</c:v>
                </c:pt>
                <c:pt idx="46">
                  <c:v>256379.43545742211</c:v>
                </c:pt>
                <c:pt idx="47">
                  <c:v>256364.08253414376</c:v>
                </c:pt>
                <c:pt idx="48">
                  <c:v>256343.73633347798</c:v>
                </c:pt>
                <c:pt idx="49">
                  <c:v>256337.10241807092</c:v>
                </c:pt>
                <c:pt idx="50">
                  <c:v>256369.283281098</c:v>
                </c:pt>
                <c:pt idx="51">
                  <c:v>256283.95177424955</c:v>
                </c:pt>
                <c:pt idx="52">
                  <c:v>256414.96083096418</c:v>
                </c:pt>
                <c:pt idx="53">
                  <c:v>256209.75201471787</c:v>
                </c:pt>
                <c:pt idx="54">
                  <c:v>163583.17855798022</c:v>
                </c:pt>
                <c:pt idx="55">
                  <c:v>205493.09741591709</c:v>
                </c:pt>
                <c:pt idx="56">
                  <c:v>233881.0904532226</c:v>
                </c:pt>
                <c:pt idx="57">
                  <c:v>202591.11423310306</c:v>
                </c:pt>
                <c:pt idx="58">
                  <c:v>180636.67834533256</c:v>
                </c:pt>
                <c:pt idx="59">
                  <c:v>241740.64614048137</c:v>
                </c:pt>
                <c:pt idx="60">
                  <c:v>176656.87923434895</c:v>
                </c:pt>
                <c:pt idx="61">
                  <c:v>197298.41295935228</c:v>
                </c:pt>
                <c:pt idx="62">
                  <c:v>178949.21634610769</c:v>
                </c:pt>
                <c:pt idx="63">
                  <c:v>221204.90323407645</c:v>
                </c:pt>
                <c:pt idx="64">
                  <c:v>246992.80791139885</c:v>
                </c:pt>
                <c:pt idx="65">
                  <c:v>288489.77510621154</c:v>
                </c:pt>
                <c:pt idx="66">
                  <c:v>283909.38589519507</c:v>
                </c:pt>
                <c:pt idx="67">
                  <c:v>297211.53960962826</c:v>
                </c:pt>
                <c:pt idx="68">
                  <c:v>288539.53085746319</c:v>
                </c:pt>
                <c:pt idx="69">
                  <c:v>273055.52950294805</c:v>
                </c:pt>
                <c:pt idx="70">
                  <c:v>275065.71842939476</c:v>
                </c:pt>
                <c:pt idx="71">
                  <c:v>266298.50072366948</c:v>
                </c:pt>
                <c:pt idx="72">
                  <c:v>273920.43583453755</c:v>
                </c:pt>
                <c:pt idx="73">
                  <c:v>292185.80321499804</c:v>
                </c:pt>
                <c:pt idx="74">
                  <c:v>291906.90469857492</c:v>
                </c:pt>
                <c:pt idx="75">
                  <c:v>258005.63269214693</c:v>
                </c:pt>
                <c:pt idx="76">
                  <c:v>270686.7376809644</c:v>
                </c:pt>
                <c:pt idx="77">
                  <c:v>339309.24976795871</c:v>
                </c:pt>
                <c:pt idx="78">
                  <c:v>314564.29627889878</c:v>
                </c:pt>
                <c:pt idx="79">
                  <c:v>353153.15913305891</c:v>
                </c:pt>
                <c:pt idx="80">
                  <c:v>299651.2503648391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'3.4'!$E$791</c:f>
              <c:strCache>
                <c:ptCount val="1"/>
                <c:pt idx="0">
                  <c:v>Construcción</c:v>
                </c:pt>
              </c:strCache>
            </c:strRef>
          </c:tx>
          <c:marker>
            <c:symbol val="none"/>
          </c:marker>
          <c:cat>
            <c:numRef>
              <c:f>'3.4'!$A$792:$A$872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'3.4'!$E$792:$E$872</c:f>
              <c:numCache>
                <c:formatCode>0</c:formatCode>
                <c:ptCount val="81"/>
                <c:pt idx="0">
                  <c:v>1626351.7970457664</c:v>
                </c:pt>
                <c:pt idx="1">
                  <c:v>1629881.9861040907</c:v>
                </c:pt>
                <c:pt idx="2">
                  <c:v>1633293.9829334663</c:v>
                </c:pt>
                <c:pt idx="3">
                  <c:v>1636924.3209594521</c:v>
                </c:pt>
                <c:pt idx="4">
                  <c:v>1640661.8812468632</c:v>
                </c:pt>
                <c:pt idx="5">
                  <c:v>1643748.6079995341</c:v>
                </c:pt>
                <c:pt idx="6">
                  <c:v>1646749.0023552333</c:v>
                </c:pt>
                <c:pt idx="7">
                  <c:v>1650558.7400328072</c:v>
                </c:pt>
                <c:pt idx="8">
                  <c:v>1654137.5442269081</c:v>
                </c:pt>
                <c:pt idx="9">
                  <c:v>1657334.6533296749</c:v>
                </c:pt>
                <c:pt idx="10">
                  <c:v>1658445.7390696255</c:v>
                </c:pt>
                <c:pt idx="11">
                  <c:v>1665694.814914606</c:v>
                </c:pt>
                <c:pt idx="12">
                  <c:v>1671974.6509793743</c:v>
                </c:pt>
                <c:pt idx="13">
                  <c:v>1674171.786965294</c:v>
                </c:pt>
                <c:pt idx="14">
                  <c:v>1676104.3614534657</c:v>
                </c:pt>
                <c:pt idx="15">
                  <c:v>1682913.3550122727</c:v>
                </c:pt>
                <c:pt idx="16">
                  <c:v>1702423.0347709402</c:v>
                </c:pt>
                <c:pt idx="17">
                  <c:v>1680253.9342488348</c:v>
                </c:pt>
                <c:pt idx="18">
                  <c:v>1662246.5588905565</c:v>
                </c:pt>
                <c:pt idx="19">
                  <c:v>1676671.4418448594</c:v>
                </c:pt>
                <c:pt idx="20">
                  <c:v>1691231.3866455446</c:v>
                </c:pt>
                <c:pt idx="21">
                  <c:v>1652300.2813005666</c:v>
                </c:pt>
                <c:pt idx="22">
                  <c:v>1506210.7195705448</c:v>
                </c:pt>
                <c:pt idx="23">
                  <c:v>1735426.0971021841</c:v>
                </c:pt>
                <c:pt idx="24">
                  <c:v>1913029.6903486587</c:v>
                </c:pt>
                <c:pt idx="25">
                  <c:v>1831765.4784867656</c:v>
                </c:pt>
                <c:pt idx="26">
                  <c:v>1767030.9509541064</c:v>
                </c:pt>
                <c:pt idx="27">
                  <c:v>1496085.0690594462</c:v>
                </c:pt>
                <c:pt idx="28">
                  <c:v>1559339.2596337814</c:v>
                </c:pt>
                <c:pt idx="29">
                  <c:v>1635458.1358866447</c:v>
                </c:pt>
                <c:pt idx="30">
                  <c:v>1642696.3581753362</c:v>
                </c:pt>
                <c:pt idx="31">
                  <c:v>1623955.4952314773</c:v>
                </c:pt>
                <c:pt idx="32">
                  <c:v>1698557.6320621774</c:v>
                </c:pt>
                <c:pt idx="33">
                  <c:v>3454624.9138241783</c:v>
                </c:pt>
                <c:pt idx="34">
                  <c:v>2840929.7908160533</c:v>
                </c:pt>
                <c:pt idx="35">
                  <c:v>1730937.0650018714</c:v>
                </c:pt>
                <c:pt idx="36">
                  <c:v>1689833.2809203481</c:v>
                </c:pt>
                <c:pt idx="37">
                  <c:v>1792226.7022411267</c:v>
                </c:pt>
                <c:pt idx="38">
                  <c:v>1815060.0772637737</c:v>
                </c:pt>
                <c:pt idx="39">
                  <c:v>1693486.4789072236</c:v>
                </c:pt>
                <c:pt idx="40">
                  <c:v>1768724.0122937942</c:v>
                </c:pt>
                <c:pt idx="41">
                  <c:v>1780220.2503155796</c:v>
                </c:pt>
                <c:pt idx="42">
                  <c:v>1477568.3624716348</c:v>
                </c:pt>
                <c:pt idx="43">
                  <c:v>1404604.2165432218</c:v>
                </c:pt>
                <c:pt idx="44">
                  <c:v>1487714.9478910258</c:v>
                </c:pt>
                <c:pt idx="45">
                  <c:v>1198899.3247814421</c:v>
                </c:pt>
                <c:pt idx="46">
                  <c:v>1568371.8567529521</c:v>
                </c:pt>
                <c:pt idx="47">
                  <c:v>1730238.0698053518</c:v>
                </c:pt>
                <c:pt idx="48">
                  <c:v>1584141.0446589869</c:v>
                </c:pt>
                <c:pt idx="49">
                  <c:v>1595713.5341117166</c:v>
                </c:pt>
                <c:pt idx="50">
                  <c:v>1607286.0235644493</c:v>
                </c:pt>
                <c:pt idx="51">
                  <c:v>1618858.5130171834</c:v>
                </c:pt>
                <c:pt idx="52">
                  <c:v>1630431.0024699131</c:v>
                </c:pt>
                <c:pt idx="53">
                  <c:v>1642003.4919226458</c:v>
                </c:pt>
                <c:pt idx="54">
                  <c:v>1653575.9813753797</c:v>
                </c:pt>
                <c:pt idx="55">
                  <c:v>1624101.8481291067</c:v>
                </c:pt>
                <c:pt idx="56">
                  <c:v>1679195.1434190052</c:v>
                </c:pt>
                <c:pt idx="57">
                  <c:v>1674596.3535694992</c:v>
                </c:pt>
                <c:pt idx="58">
                  <c:v>1759203.8937604809</c:v>
                </c:pt>
                <c:pt idx="59">
                  <c:v>1682176.852029969</c:v>
                </c:pt>
                <c:pt idx="60">
                  <c:v>1708216.8953551333</c:v>
                </c:pt>
                <c:pt idx="61">
                  <c:v>1689163.8603498179</c:v>
                </c:pt>
                <c:pt idx="62">
                  <c:v>1804625.9919967256</c:v>
                </c:pt>
                <c:pt idx="63">
                  <c:v>1718377.6320535329</c:v>
                </c:pt>
                <c:pt idx="64">
                  <c:v>2010351.0456152721</c:v>
                </c:pt>
                <c:pt idx="65">
                  <c:v>1943759.6389551496</c:v>
                </c:pt>
                <c:pt idx="66">
                  <c:v>2043744.4877761044</c:v>
                </c:pt>
                <c:pt idx="67">
                  <c:v>2024658.6224316598</c:v>
                </c:pt>
                <c:pt idx="68">
                  <c:v>2088207.1307924443</c:v>
                </c:pt>
                <c:pt idx="69">
                  <c:v>2293781.8614473972</c:v>
                </c:pt>
                <c:pt idx="70">
                  <c:v>2393648.712471439</c:v>
                </c:pt>
                <c:pt idx="71">
                  <c:v>2378144.2240645136</c:v>
                </c:pt>
                <c:pt idx="72">
                  <c:v>2211591.3924306277</c:v>
                </c:pt>
                <c:pt idx="73">
                  <c:v>2269526.9268472181</c:v>
                </c:pt>
                <c:pt idx="74">
                  <c:v>2246290.8147211694</c:v>
                </c:pt>
                <c:pt idx="75">
                  <c:v>2041897.6110611886</c:v>
                </c:pt>
                <c:pt idx="76">
                  <c:v>2331292.323371002</c:v>
                </c:pt>
                <c:pt idx="77">
                  <c:v>2385227.5177702336</c:v>
                </c:pt>
                <c:pt idx="78">
                  <c:v>2345391.3581325137</c:v>
                </c:pt>
                <c:pt idx="79">
                  <c:v>2408685.4124650615</c:v>
                </c:pt>
                <c:pt idx="80">
                  <c:v>2347895.8361436608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'3.4'!$F$791</c:f>
              <c:strCache>
                <c:ptCount val="1"/>
                <c:pt idx="0">
                  <c:v>Comercio</c:v>
                </c:pt>
              </c:strCache>
            </c:strRef>
          </c:tx>
          <c:marker>
            <c:symbol val="none"/>
          </c:marker>
          <c:cat>
            <c:numRef>
              <c:f>'3.4'!$A$792:$A$872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'3.4'!$F$792:$F$872</c:f>
              <c:numCache>
                <c:formatCode>0</c:formatCode>
                <c:ptCount val="81"/>
                <c:pt idx="0">
                  <c:v>5195025.2444846313</c:v>
                </c:pt>
                <c:pt idx="1">
                  <c:v>5318738.4896918982</c:v>
                </c:pt>
                <c:pt idx="2">
                  <c:v>5277612.8889369275</c:v>
                </c:pt>
                <c:pt idx="3">
                  <c:v>5312911.2670592722</c:v>
                </c:pt>
                <c:pt idx="4">
                  <c:v>5535042.5312430952</c:v>
                </c:pt>
                <c:pt idx="5">
                  <c:v>5420050.0860050675</c:v>
                </c:pt>
                <c:pt idx="6">
                  <c:v>5517264.8235713579</c:v>
                </c:pt>
                <c:pt idx="7">
                  <c:v>5719769.8450714462</c:v>
                </c:pt>
                <c:pt idx="8">
                  <c:v>5684066.5568661019</c:v>
                </c:pt>
                <c:pt idx="9">
                  <c:v>5652729.7065426642</c:v>
                </c:pt>
                <c:pt idx="10">
                  <c:v>5969574.0135055128</c:v>
                </c:pt>
                <c:pt idx="11">
                  <c:v>5795508.1591867348</c:v>
                </c:pt>
                <c:pt idx="12">
                  <c:v>5787504.9164357763</c:v>
                </c:pt>
                <c:pt idx="13">
                  <c:v>6036615.8272520928</c:v>
                </c:pt>
                <c:pt idx="14">
                  <c:v>6012083.860238594</c:v>
                </c:pt>
                <c:pt idx="15">
                  <c:v>5881578.6730299359</c:v>
                </c:pt>
                <c:pt idx="16">
                  <c:v>6398928.0771385236</c:v>
                </c:pt>
                <c:pt idx="17">
                  <c:v>6308567.0096442793</c:v>
                </c:pt>
                <c:pt idx="18">
                  <c:v>6244516.8863558089</c:v>
                </c:pt>
                <c:pt idx="19">
                  <c:v>6565082.2833200721</c:v>
                </c:pt>
                <c:pt idx="20">
                  <c:v>6523257.600503834</c:v>
                </c:pt>
                <c:pt idx="21">
                  <c:v>6015457.2916753078</c:v>
                </c:pt>
                <c:pt idx="22">
                  <c:v>6483911.5372409029</c:v>
                </c:pt>
                <c:pt idx="23">
                  <c:v>6385643.1105926502</c:v>
                </c:pt>
                <c:pt idx="24">
                  <c:v>6210999.0340887923</c:v>
                </c:pt>
                <c:pt idx="25">
                  <c:v>6842554.4579605637</c:v>
                </c:pt>
                <c:pt idx="26">
                  <c:v>7661049.4794059973</c:v>
                </c:pt>
                <c:pt idx="27">
                  <c:v>6909326.6352763129</c:v>
                </c:pt>
                <c:pt idx="28">
                  <c:v>7536351.5673992746</c:v>
                </c:pt>
                <c:pt idx="29">
                  <c:v>7527734.6911984375</c:v>
                </c:pt>
                <c:pt idx="30">
                  <c:v>7540680.7012195578</c:v>
                </c:pt>
                <c:pt idx="31">
                  <c:v>7563567.574341597</c:v>
                </c:pt>
                <c:pt idx="32">
                  <c:v>7723734.2781093186</c:v>
                </c:pt>
                <c:pt idx="33">
                  <c:v>4051104.3836797834</c:v>
                </c:pt>
                <c:pt idx="34">
                  <c:v>5828611.1520159757</c:v>
                </c:pt>
                <c:pt idx="35">
                  <c:v>7740598.3519941717</c:v>
                </c:pt>
                <c:pt idx="36">
                  <c:v>8285213.7896929197</c:v>
                </c:pt>
                <c:pt idx="37">
                  <c:v>8309248.8054819908</c:v>
                </c:pt>
                <c:pt idx="38">
                  <c:v>8277000.8861244079</c:v>
                </c:pt>
                <c:pt idx="39">
                  <c:v>8282610.2237144541</c:v>
                </c:pt>
                <c:pt idx="40">
                  <c:v>7808302.9099160992</c:v>
                </c:pt>
                <c:pt idx="41">
                  <c:v>8593726.3455868438</c:v>
                </c:pt>
                <c:pt idx="42">
                  <c:v>7695472.12875403</c:v>
                </c:pt>
                <c:pt idx="43">
                  <c:v>7182534.6760901315</c:v>
                </c:pt>
                <c:pt idx="44">
                  <c:v>7326317.9551337995</c:v>
                </c:pt>
                <c:pt idx="45">
                  <c:v>5524030.1127708945</c:v>
                </c:pt>
                <c:pt idx="46">
                  <c:v>7437093.5329959011</c:v>
                </c:pt>
                <c:pt idx="47">
                  <c:v>7842719.4261959167</c:v>
                </c:pt>
                <c:pt idx="48">
                  <c:v>7673853.3758241106</c:v>
                </c:pt>
                <c:pt idx="49">
                  <c:v>7655185.2173254751</c:v>
                </c:pt>
                <c:pt idx="50">
                  <c:v>7636517.0588268396</c:v>
                </c:pt>
                <c:pt idx="51">
                  <c:v>7617848.9003282161</c:v>
                </c:pt>
                <c:pt idx="52">
                  <c:v>7599180.7418295806</c:v>
                </c:pt>
                <c:pt idx="53">
                  <c:v>7580512.5833309442</c:v>
                </c:pt>
                <c:pt idx="54">
                  <c:v>7561844.4248323217</c:v>
                </c:pt>
                <c:pt idx="55">
                  <c:v>8059197.729956043</c:v>
                </c:pt>
                <c:pt idx="56">
                  <c:v>8373437.3945335327</c:v>
                </c:pt>
                <c:pt idx="57">
                  <c:v>8585294.3322950099</c:v>
                </c:pt>
                <c:pt idx="58">
                  <c:v>8067225.2146029836</c:v>
                </c:pt>
                <c:pt idx="59">
                  <c:v>8326115.529479038</c:v>
                </c:pt>
                <c:pt idx="60">
                  <c:v>8485447.2070635445</c:v>
                </c:pt>
                <c:pt idx="61">
                  <c:v>8634462.9317317978</c:v>
                </c:pt>
                <c:pt idx="62">
                  <c:v>8550934.2760560848</c:v>
                </c:pt>
                <c:pt idx="63">
                  <c:v>8946337.1017102618</c:v>
                </c:pt>
                <c:pt idx="64">
                  <c:v>9057167.677223837</c:v>
                </c:pt>
                <c:pt idx="65">
                  <c:v>9538120.3326367158</c:v>
                </c:pt>
                <c:pt idx="66">
                  <c:v>9102998.6111495402</c:v>
                </c:pt>
                <c:pt idx="67">
                  <c:v>9428916.0671858564</c:v>
                </c:pt>
                <c:pt idx="68">
                  <c:v>9576787.132731637</c:v>
                </c:pt>
                <c:pt idx="69">
                  <c:v>9956965.9381115362</c:v>
                </c:pt>
                <c:pt idx="70">
                  <c:v>9712944.5922539942</c:v>
                </c:pt>
                <c:pt idx="71">
                  <c:v>9761473.4182690028</c:v>
                </c:pt>
                <c:pt idx="72">
                  <c:v>9971817.6396378037</c:v>
                </c:pt>
                <c:pt idx="73">
                  <c:v>10114646.654818067</c:v>
                </c:pt>
                <c:pt idx="74">
                  <c:v>10001445.403138081</c:v>
                </c:pt>
                <c:pt idx="75">
                  <c:v>9989384.5636800993</c:v>
                </c:pt>
                <c:pt idx="76">
                  <c:v>10325831.941157157</c:v>
                </c:pt>
                <c:pt idx="77">
                  <c:v>10174397.140573576</c:v>
                </c:pt>
                <c:pt idx="78">
                  <c:v>10518648.643205276</c:v>
                </c:pt>
                <c:pt idx="79">
                  <c:v>10397729.771249188</c:v>
                </c:pt>
                <c:pt idx="80">
                  <c:v>10178318.747655451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'3.4'!$G$791</c:f>
              <c:strCache>
                <c:ptCount val="1"/>
                <c:pt idx="0">
                  <c:v>Hoteles y restaurantes</c:v>
                </c:pt>
              </c:strCache>
            </c:strRef>
          </c:tx>
          <c:marker>
            <c:symbol val="none"/>
          </c:marker>
          <c:cat>
            <c:numRef>
              <c:f>'3.4'!$A$792:$A$872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'3.4'!$G$792:$G$872</c:f>
              <c:numCache>
                <c:formatCode>0</c:formatCode>
                <c:ptCount val="81"/>
                <c:pt idx="0">
                  <c:v>3442580.0178786353</c:v>
                </c:pt>
                <c:pt idx="1">
                  <c:v>3374963.470591323</c:v>
                </c:pt>
                <c:pt idx="2">
                  <c:v>1522117.6494085873</c:v>
                </c:pt>
                <c:pt idx="3">
                  <c:v>1428650.8669967756</c:v>
                </c:pt>
                <c:pt idx="4">
                  <c:v>2994309.5864179069</c:v>
                </c:pt>
                <c:pt idx="5">
                  <c:v>3093027.2307328475</c:v>
                </c:pt>
                <c:pt idx="6">
                  <c:v>1792942.1198031064</c:v>
                </c:pt>
                <c:pt idx="7">
                  <c:v>1610787.9234075572</c:v>
                </c:pt>
                <c:pt idx="8">
                  <c:v>2703568.3559524976</c:v>
                </c:pt>
                <c:pt idx="9">
                  <c:v>3047704.9879499786</c:v>
                </c:pt>
                <c:pt idx="10">
                  <c:v>2083616.4166710277</c:v>
                </c:pt>
                <c:pt idx="11">
                  <c:v>1702852.4604866463</c:v>
                </c:pt>
                <c:pt idx="12">
                  <c:v>2486416.857254941</c:v>
                </c:pt>
                <c:pt idx="13">
                  <c:v>2710674.9720311728</c:v>
                </c:pt>
                <c:pt idx="14">
                  <c:v>2113346.6797340265</c:v>
                </c:pt>
                <c:pt idx="15">
                  <c:v>1881614.1823071172</c:v>
                </c:pt>
                <c:pt idx="16">
                  <c:v>2373640.0402593706</c:v>
                </c:pt>
                <c:pt idx="17">
                  <c:v>2789646.8634032332</c:v>
                </c:pt>
                <c:pt idx="18">
                  <c:v>2312573.7914761691</c:v>
                </c:pt>
                <c:pt idx="19">
                  <c:v>1901336.7008343842</c:v>
                </c:pt>
                <c:pt idx="20">
                  <c:v>2266205.0793776349</c:v>
                </c:pt>
                <c:pt idx="21">
                  <c:v>2382358.7296958449</c:v>
                </c:pt>
                <c:pt idx="22">
                  <c:v>2178407.0883865659</c:v>
                </c:pt>
                <c:pt idx="23">
                  <c:v>2073218.6172536488</c:v>
                </c:pt>
                <c:pt idx="24">
                  <c:v>2247952.494432894</c:v>
                </c:pt>
                <c:pt idx="25">
                  <c:v>2652322.7789288643</c:v>
                </c:pt>
                <c:pt idx="26">
                  <c:v>2398441.2457438549</c:v>
                </c:pt>
                <c:pt idx="27">
                  <c:v>1997795.6709486314</c:v>
                </c:pt>
                <c:pt idx="28">
                  <c:v>1844976.0710571203</c:v>
                </c:pt>
                <c:pt idx="29">
                  <c:v>1760654.973695758</c:v>
                </c:pt>
                <c:pt idx="30">
                  <c:v>1807479.5877042115</c:v>
                </c:pt>
                <c:pt idx="31">
                  <c:v>1852370.7619557513</c:v>
                </c:pt>
                <c:pt idx="32">
                  <c:v>1916389.9824979736</c:v>
                </c:pt>
                <c:pt idx="33">
                  <c:v>2674351.9944282915</c:v>
                </c:pt>
                <c:pt idx="34">
                  <c:v>2409694.8577847765</c:v>
                </c:pt>
                <c:pt idx="35">
                  <c:v>1914923.0609015434</c:v>
                </c:pt>
                <c:pt idx="36">
                  <c:v>1992771.5427551912</c:v>
                </c:pt>
                <c:pt idx="37">
                  <c:v>1835431.1994380131</c:v>
                </c:pt>
                <c:pt idx="38">
                  <c:v>1848776.9155665704</c:v>
                </c:pt>
                <c:pt idx="39">
                  <c:v>1868884.3246839198</c:v>
                </c:pt>
                <c:pt idx="40">
                  <c:v>1936704.7155497361</c:v>
                </c:pt>
                <c:pt idx="41">
                  <c:v>1948511.3106621164</c:v>
                </c:pt>
                <c:pt idx="42">
                  <c:v>1689348.9157787999</c:v>
                </c:pt>
                <c:pt idx="43">
                  <c:v>1393889.9812492589</c:v>
                </c:pt>
                <c:pt idx="44">
                  <c:v>1471450.512554667</c:v>
                </c:pt>
                <c:pt idx="45">
                  <c:v>1095473.6277511094</c:v>
                </c:pt>
                <c:pt idx="46">
                  <c:v>1469395.6327193619</c:v>
                </c:pt>
                <c:pt idx="47">
                  <c:v>1573685.5666787983</c:v>
                </c:pt>
                <c:pt idx="48">
                  <c:v>1931806.5599750578</c:v>
                </c:pt>
                <c:pt idx="49">
                  <c:v>1848326.696041452</c:v>
                </c:pt>
                <c:pt idx="50">
                  <c:v>1764846.8321078487</c:v>
                </c:pt>
                <c:pt idx="51">
                  <c:v>1681366.9681742461</c:v>
                </c:pt>
                <c:pt idx="52">
                  <c:v>1597887.1042406408</c:v>
                </c:pt>
                <c:pt idx="53">
                  <c:v>1514407.2403070354</c:v>
                </c:pt>
                <c:pt idx="54">
                  <c:v>1430927.3763734344</c:v>
                </c:pt>
                <c:pt idx="55">
                  <c:v>1572063.3112862313</c:v>
                </c:pt>
                <c:pt idx="56">
                  <c:v>1633680.8592370313</c:v>
                </c:pt>
                <c:pt idx="57">
                  <c:v>1740764.5823240986</c:v>
                </c:pt>
                <c:pt idx="58">
                  <c:v>1755012.5439620854</c:v>
                </c:pt>
                <c:pt idx="59">
                  <c:v>1791939.2559460397</c:v>
                </c:pt>
                <c:pt idx="60">
                  <c:v>2002009.241160556</c:v>
                </c:pt>
                <c:pt idx="61">
                  <c:v>1951184.2024967654</c:v>
                </c:pt>
                <c:pt idx="62">
                  <c:v>1873441.4685124576</c:v>
                </c:pt>
                <c:pt idx="63">
                  <c:v>1938761.4867086934</c:v>
                </c:pt>
                <c:pt idx="64">
                  <c:v>2008733.7007591513</c:v>
                </c:pt>
                <c:pt idx="65">
                  <c:v>1996355.4191946664</c:v>
                </c:pt>
                <c:pt idx="66">
                  <c:v>2133215.7668525148</c:v>
                </c:pt>
                <c:pt idx="67">
                  <c:v>2234324.7350710654</c:v>
                </c:pt>
                <c:pt idx="68">
                  <c:v>2250049.7933503864</c:v>
                </c:pt>
                <c:pt idx="69">
                  <c:v>2537890.7104520001</c:v>
                </c:pt>
                <c:pt idx="70">
                  <c:v>2216005.5357881668</c:v>
                </c:pt>
                <c:pt idx="71">
                  <c:v>2444951.3886077474</c:v>
                </c:pt>
                <c:pt idx="72">
                  <c:v>2544216.9170373548</c:v>
                </c:pt>
                <c:pt idx="73">
                  <c:v>2561250.6107865935</c:v>
                </c:pt>
                <c:pt idx="74">
                  <c:v>2587400.9133411306</c:v>
                </c:pt>
                <c:pt idx="75">
                  <c:v>2687911.2760655526</c:v>
                </c:pt>
                <c:pt idx="76">
                  <c:v>2609851.349132516</c:v>
                </c:pt>
                <c:pt idx="77">
                  <c:v>2658894.1416506702</c:v>
                </c:pt>
                <c:pt idx="78">
                  <c:v>2821450.3703966322</c:v>
                </c:pt>
                <c:pt idx="79">
                  <c:v>2781573.1271719779</c:v>
                </c:pt>
                <c:pt idx="80">
                  <c:v>2796564.6026977939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'3.4'!$H$791</c:f>
              <c:strCache>
                <c:ptCount val="1"/>
                <c:pt idx="0">
                  <c:v>Transporte </c:v>
                </c:pt>
              </c:strCache>
            </c:strRef>
          </c:tx>
          <c:marker>
            <c:symbol val="none"/>
          </c:marker>
          <c:cat>
            <c:numRef>
              <c:f>'3.4'!$A$792:$A$872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'3.4'!$H$792:$H$872</c:f>
              <c:numCache>
                <c:formatCode>0</c:formatCode>
                <c:ptCount val="81"/>
                <c:pt idx="0">
                  <c:v>2678308.6768705193</c:v>
                </c:pt>
                <c:pt idx="1">
                  <c:v>2696475.3610979295</c:v>
                </c:pt>
                <c:pt idx="2">
                  <c:v>2712524.5173854721</c:v>
                </c:pt>
                <c:pt idx="3">
                  <c:v>2729557.616646708</c:v>
                </c:pt>
                <c:pt idx="4">
                  <c:v>2750101.2275826614</c:v>
                </c:pt>
                <c:pt idx="5">
                  <c:v>2763424.1889430308</c:v>
                </c:pt>
                <c:pt idx="6">
                  <c:v>2782415.4247823092</c:v>
                </c:pt>
                <c:pt idx="7">
                  <c:v>2798026.563191805</c:v>
                </c:pt>
                <c:pt idx="8">
                  <c:v>2817643.8679411588</c:v>
                </c:pt>
                <c:pt idx="9">
                  <c:v>2835401.2809566753</c:v>
                </c:pt>
                <c:pt idx="10">
                  <c:v>2846520.426904358</c:v>
                </c:pt>
                <c:pt idx="11">
                  <c:v>2871300.2762187938</c:v>
                </c:pt>
                <c:pt idx="12">
                  <c:v>2885362.8050380526</c:v>
                </c:pt>
                <c:pt idx="13">
                  <c:v>2905825.0064071771</c:v>
                </c:pt>
                <c:pt idx="14">
                  <c:v>2918719.1343016657</c:v>
                </c:pt>
                <c:pt idx="15">
                  <c:v>2935144.9650667412</c:v>
                </c:pt>
                <c:pt idx="16">
                  <c:v>2964148.8488898659</c:v>
                </c:pt>
                <c:pt idx="17">
                  <c:v>2967343.4532045294</c:v>
                </c:pt>
                <c:pt idx="18">
                  <c:v>2990858.9432944069</c:v>
                </c:pt>
                <c:pt idx="19">
                  <c:v>3002334.3097101864</c:v>
                </c:pt>
                <c:pt idx="20">
                  <c:v>3028235.0324301077</c:v>
                </c:pt>
                <c:pt idx="21">
                  <c:v>3047591.5364640658</c:v>
                </c:pt>
                <c:pt idx="22">
                  <c:v>3043403.119612847</c:v>
                </c:pt>
                <c:pt idx="23">
                  <c:v>3088301.447561956</c:v>
                </c:pt>
                <c:pt idx="24">
                  <c:v>3095303.8171839346</c:v>
                </c:pt>
                <c:pt idx="25">
                  <c:v>3125538.2305433694</c:v>
                </c:pt>
                <c:pt idx="26">
                  <c:v>3129621.0129112238</c:v>
                </c:pt>
                <c:pt idx="27">
                  <c:v>3160263.6992249172</c:v>
                </c:pt>
                <c:pt idx="28">
                  <c:v>3140155.1793765314</c:v>
                </c:pt>
                <c:pt idx="29">
                  <c:v>3250681.6708097127</c:v>
                </c:pt>
                <c:pt idx="30">
                  <c:v>3087093.6114995275</c:v>
                </c:pt>
                <c:pt idx="31">
                  <c:v>3125239.9726834446</c:v>
                </c:pt>
                <c:pt idx="32">
                  <c:v>3170618.0638576574</c:v>
                </c:pt>
                <c:pt idx="33">
                  <c:v>3271178.4461314371</c:v>
                </c:pt>
                <c:pt idx="34">
                  <c:v>3326998.4176990399</c:v>
                </c:pt>
                <c:pt idx="35">
                  <c:v>3435941.3051841506</c:v>
                </c:pt>
                <c:pt idx="36">
                  <c:v>3358833.2037596763</c:v>
                </c:pt>
                <c:pt idx="37">
                  <c:v>3453524.2917927923</c:v>
                </c:pt>
                <c:pt idx="38">
                  <c:v>3510070.5281660608</c:v>
                </c:pt>
                <c:pt idx="39">
                  <c:v>3455985.5853286092</c:v>
                </c:pt>
                <c:pt idx="40">
                  <c:v>3597407.0680352631</c:v>
                </c:pt>
                <c:pt idx="41">
                  <c:v>3713930.5011754422</c:v>
                </c:pt>
                <c:pt idx="42">
                  <c:v>2763446.1995510058</c:v>
                </c:pt>
                <c:pt idx="43">
                  <c:v>2714654.6971492805</c:v>
                </c:pt>
                <c:pt idx="44">
                  <c:v>2662882.8278085962</c:v>
                </c:pt>
                <c:pt idx="45">
                  <c:v>2282443.5287126261</c:v>
                </c:pt>
                <c:pt idx="46">
                  <c:v>2979129.6647697492</c:v>
                </c:pt>
                <c:pt idx="47">
                  <c:v>3245873.0548565504</c:v>
                </c:pt>
                <c:pt idx="48">
                  <c:v>3375506.1282387013</c:v>
                </c:pt>
                <c:pt idx="49">
                  <c:v>3356684.9169381689</c:v>
                </c:pt>
                <c:pt idx="50">
                  <c:v>3337863.705637638</c:v>
                </c:pt>
                <c:pt idx="51">
                  <c:v>3319042.4943371145</c:v>
                </c:pt>
                <c:pt idx="52">
                  <c:v>3300221.2830365826</c:v>
                </c:pt>
                <c:pt idx="53">
                  <c:v>3281400.0717360512</c:v>
                </c:pt>
                <c:pt idx="54">
                  <c:v>3262578.8604355277</c:v>
                </c:pt>
                <c:pt idx="55">
                  <c:v>3539904.6026057843</c:v>
                </c:pt>
                <c:pt idx="56">
                  <c:v>3292179.818268036</c:v>
                </c:pt>
                <c:pt idx="57">
                  <c:v>3358519.8824412967</c:v>
                </c:pt>
                <c:pt idx="58">
                  <c:v>3287393.2591017154</c:v>
                </c:pt>
                <c:pt idx="59">
                  <c:v>3373346.0329913069</c:v>
                </c:pt>
                <c:pt idx="60">
                  <c:v>3598597.7455413505</c:v>
                </c:pt>
                <c:pt idx="61">
                  <c:v>3536220.1299686725</c:v>
                </c:pt>
                <c:pt idx="62">
                  <c:v>3585898.8116897042</c:v>
                </c:pt>
                <c:pt idx="63">
                  <c:v>3613541.8779192627</c:v>
                </c:pt>
                <c:pt idx="64">
                  <c:v>3882747.3956855927</c:v>
                </c:pt>
                <c:pt idx="65">
                  <c:v>3720345.7696330012</c:v>
                </c:pt>
                <c:pt idx="66">
                  <c:v>3836778.5394843849</c:v>
                </c:pt>
                <c:pt idx="67">
                  <c:v>3730891.6160908747</c:v>
                </c:pt>
                <c:pt idx="68">
                  <c:v>3812934.2778874668</c:v>
                </c:pt>
                <c:pt idx="69">
                  <c:v>4072399.0536130415</c:v>
                </c:pt>
                <c:pt idx="70">
                  <c:v>3944333.6809368124</c:v>
                </c:pt>
                <c:pt idx="71">
                  <c:v>3964164.721499437</c:v>
                </c:pt>
                <c:pt idx="72">
                  <c:v>4138196.1801175331</c:v>
                </c:pt>
                <c:pt idx="73">
                  <c:v>3938428.4319335339</c:v>
                </c:pt>
                <c:pt idx="74">
                  <c:v>3933171.8172575352</c:v>
                </c:pt>
                <c:pt idx="75">
                  <c:v>4051107.0166264279</c:v>
                </c:pt>
                <c:pt idx="76">
                  <c:v>4189992.4605692248</c:v>
                </c:pt>
                <c:pt idx="77">
                  <c:v>4116062.6002340615</c:v>
                </c:pt>
                <c:pt idx="78">
                  <c:v>4165693.7485657539</c:v>
                </c:pt>
                <c:pt idx="79">
                  <c:v>4154173.9150312957</c:v>
                </c:pt>
                <c:pt idx="80">
                  <c:v>4107832.0336794145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'3.4'!$I$791</c:f>
              <c:strCache>
                <c:ptCount val="1"/>
                <c:pt idx="0">
                  <c:v>Intermediación financiera</c:v>
                </c:pt>
              </c:strCache>
            </c:strRef>
          </c:tx>
          <c:marker>
            <c:symbol val="none"/>
          </c:marker>
          <c:cat>
            <c:numRef>
              <c:f>'3.4'!$A$792:$A$872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'3.4'!$I$792:$I$872</c:f>
              <c:numCache>
                <c:formatCode>0</c:formatCode>
                <c:ptCount val="81"/>
                <c:pt idx="0">
                  <c:v>1014657.836530993</c:v>
                </c:pt>
                <c:pt idx="1">
                  <c:v>996266.21331889287</c:v>
                </c:pt>
                <c:pt idx="2">
                  <c:v>1017103.1170269938</c:v>
                </c:pt>
                <c:pt idx="3">
                  <c:v>1000186.8209180058</c:v>
                </c:pt>
                <c:pt idx="4">
                  <c:v>1020155.9102374057</c:v>
                </c:pt>
                <c:pt idx="5">
                  <c:v>1003446.1811206911</c:v>
                </c:pt>
                <c:pt idx="6">
                  <c:v>1021941.0792850388</c:v>
                </c:pt>
                <c:pt idx="7">
                  <c:v>1002291.2440373085</c:v>
                </c:pt>
                <c:pt idx="8">
                  <c:v>1018894.8665460189</c:v>
                </c:pt>
                <c:pt idx="9">
                  <c:v>1007747.2447496635</c:v>
                </c:pt>
                <c:pt idx="10">
                  <c:v>1016390.6604018513</c:v>
                </c:pt>
                <c:pt idx="11">
                  <c:v>1023540.3021460308</c:v>
                </c:pt>
                <c:pt idx="12">
                  <c:v>1020337.2481520963</c:v>
                </c:pt>
                <c:pt idx="13">
                  <c:v>1033351.2826021368</c:v>
                </c:pt>
                <c:pt idx="14">
                  <c:v>1020475.3638581332</c:v>
                </c:pt>
                <c:pt idx="15">
                  <c:v>1012556.3604677654</c:v>
                </c:pt>
                <c:pt idx="16">
                  <c:v>1008630.5028677629</c:v>
                </c:pt>
                <c:pt idx="17">
                  <c:v>1018892.0560459667</c:v>
                </c:pt>
                <c:pt idx="18">
                  <c:v>997638.79561390472</c:v>
                </c:pt>
                <c:pt idx="19">
                  <c:v>1076534.9957553521</c:v>
                </c:pt>
                <c:pt idx="20">
                  <c:v>1031519.2201315321</c:v>
                </c:pt>
                <c:pt idx="21">
                  <c:v>1098376.9225408034</c:v>
                </c:pt>
                <c:pt idx="22">
                  <c:v>1028234.7134596141</c:v>
                </c:pt>
                <c:pt idx="23">
                  <c:v>954308.96009072522</c:v>
                </c:pt>
                <c:pt idx="24">
                  <c:v>1014421.6131456526</c:v>
                </c:pt>
                <c:pt idx="25">
                  <c:v>965010.38066376781</c:v>
                </c:pt>
                <c:pt idx="26">
                  <c:v>946624.31482249964</c:v>
                </c:pt>
                <c:pt idx="27">
                  <c:v>1267160.5140356366</c:v>
                </c:pt>
                <c:pt idx="28">
                  <c:v>1147195.9841898109</c:v>
                </c:pt>
                <c:pt idx="29">
                  <c:v>1117758.3916736492</c:v>
                </c:pt>
                <c:pt idx="30">
                  <c:v>1083607.7721469814</c:v>
                </c:pt>
                <c:pt idx="31">
                  <c:v>1156992.5929460197</c:v>
                </c:pt>
                <c:pt idx="32">
                  <c:v>1076795.6021187888</c:v>
                </c:pt>
                <c:pt idx="33">
                  <c:v>609646.94848772511</c:v>
                </c:pt>
                <c:pt idx="34">
                  <c:v>792798.61707581452</c:v>
                </c:pt>
                <c:pt idx="35">
                  <c:v>1203954.5697437807</c:v>
                </c:pt>
                <c:pt idx="36">
                  <c:v>1163851.4921056898</c:v>
                </c:pt>
                <c:pt idx="37">
                  <c:v>1101936.0848883598</c:v>
                </c:pt>
                <c:pt idx="38">
                  <c:v>1215314.9239888275</c:v>
                </c:pt>
                <c:pt idx="39">
                  <c:v>1350034.8633886031</c:v>
                </c:pt>
                <c:pt idx="40">
                  <c:v>1279910.8701834243</c:v>
                </c:pt>
                <c:pt idx="41">
                  <c:v>1021687.2852851923</c:v>
                </c:pt>
                <c:pt idx="42">
                  <c:v>991102.793785171</c:v>
                </c:pt>
                <c:pt idx="43">
                  <c:v>956785.80303481291</c:v>
                </c:pt>
                <c:pt idx="44">
                  <c:v>961915.85130407254</c:v>
                </c:pt>
                <c:pt idx="45">
                  <c:v>751689.84898154065</c:v>
                </c:pt>
                <c:pt idx="46">
                  <c:v>939362.32671973458</c:v>
                </c:pt>
                <c:pt idx="47">
                  <c:v>841160.9753244383</c:v>
                </c:pt>
                <c:pt idx="48">
                  <c:v>823138.22492638184</c:v>
                </c:pt>
                <c:pt idx="49">
                  <c:v>871689.16139285907</c:v>
                </c:pt>
                <c:pt idx="50">
                  <c:v>920240.09785934153</c:v>
                </c:pt>
                <c:pt idx="51">
                  <c:v>968791.03432582226</c:v>
                </c:pt>
                <c:pt idx="52">
                  <c:v>1017341.9707922998</c:v>
                </c:pt>
                <c:pt idx="53">
                  <c:v>1065892.9072587779</c:v>
                </c:pt>
                <c:pt idx="54">
                  <c:v>1114443.8437252627</c:v>
                </c:pt>
                <c:pt idx="55">
                  <c:v>1044738.4761736465</c:v>
                </c:pt>
                <c:pt idx="56">
                  <c:v>1130631.646786853</c:v>
                </c:pt>
                <c:pt idx="57">
                  <c:v>1113543.8157942626</c:v>
                </c:pt>
                <c:pt idx="58">
                  <c:v>977713.27772768785</c:v>
                </c:pt>
                <c:pt idx="59">
                  <c:v>1041942.103381137</c:v>
                </c:pt>
                <c:pt idx="60">
                  <c:v>1107091.3634972887</c:v>
                </c:pt>
                <c:pt idx="61">
                  <c:v>1053122.8869800859</c:v>
                </c:pt>
                <c:pt idx="62">
                  <c:v>980429.53411180573</c:v>
                </c:pt>
                <c:pt idx="63">
                  <c:v>1134186.1915001911</c:v>
                </c:pt>
                <c:pt idx="64">
                  <c:v>1128899.7281976237</c:v>
                </c:pt>
                <c:pt idx="65">
                  <c:v>1207658.0988622291</c:v>
                </c:pt>
                <c:pt idx="66">
                  <c:v>1099420.1522500506</c:v>
                </c:pt>
                <c:pt idx="67">
                  <c:v>1121676.6068810713</c:v>
                </c:pt>
                <c:pt idx="68">
                  <c:v>1127487.7820445518</c:v>
                </c:pt>
                <c:pt idx="69">
                  <c:v>1263255.2598504289</c:v>
                </c:pt>
                <c:pt idx="70">
                  <c:v>1305755.4798587959</c:v>
                </c:pt>
                <c:pt idx="71">
                  <c:v>1224188.973955831</c:v>
                </c:pt>
                <c:pt idx="72">
                  <c:v>1195475.5219380083</c:v>
                </c:pt>
                <c:pt idx="73">
                  <c:v>1282269.7530491387</c:v>
                </c:pt>
                <c:pt idx="74">
                  <c:v>1333760.4043699044</c:v>
                </c:pt>
                <c:pt idx="75">
                  <c:v>1251436.8607163418</c:v>
                </c:pt>
                <c:pt idx="76">
                  <c:v>1344958.415964073</c:v>
                </c:pt>
                <c:pt idx="77">
                  <c:v>1547925.4709201606</c:v>
                </c:pt>
                <c:pt idx="78">
                  <c:v>1511331.3780245199</c:v>
                </c:pt>
                <c:pt idx="79">
                  <c:v>1339731.4688208662</c:v>
                </c:pt>
                <c:pt idx="80">
                  <c:v>1355410.5415041908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'3.4'!$J$791</c:f>
              <c:strCache>
                <c:ptCount val="1"/>
                <c:pt idx="0">
                  <c:v>Actividades inmobiliarias</c:v>
                </c:pt>
              </c:strCache>
            </c:strRef>
          </c:tx>
          <c:marker>
            <c:symbol val="none"/>
          </c:marker>
          <c:cat>
            <c:numRef>
              <c:f>'3.4'!$A$792:$A$872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'3.4'!$J$792:$J$872</c:f>
              <c:numCache>
                <c:formatCode>0</c:formatCode>
                <c:ptCount val="81"/>
                <c:pt idx="0">
                  <c:v>825122.3584659663</c:v>
                </c:pt>
                <c:pt idx="1">
                  <c:v>865784.10080298723</c:v>
                </c:pt>
                <c:pt idx="2">
                  <c:v>840417.71764956496</c:v>
                </c:pt>
                <c:pt idx="3">
                  <c:v>1000627.7291634865</c:v>
                </c:pt>
                <c:pt idx="4">
                  <c:v>1100662.5891947977</c:v>
                </c:pt>
                <c:pt idx="5">
                  <c:v>1195739.0563372113</c:v>
                </c:pt>
                <c:pt idx="6">
                  <c:v>1205150.5165265363</c:v>
                </c:pt>
                <c:pt idx="7">
                  <c:v>1313724.3358243564</c:v>
                </c:pt>
                <c:pt idx="8">
                  <c:v>1456220.6269680504</c:v>
                </c:pt>
                <c:pt idx="9">
                  <c:v>1393237.3150594002</c:v>
                </c:pt>
                <c:pt idx="10">
                  <c:v>1435856.9208354522</c:v>
                </c:pt>
                <c:pt idx="11">
                  <c:v>1441154.6850793022</c:v>
                </c:pt>
                <c:pt idx="12">
                  <c:v>1549668.1014668825</c:v>
                </c:pt>
                <c:pt idx="13">
                  <c:v>1585598.6013182322</c:v>
                </c:pt>
                <c:pt idx="14">
                  <c:v>1533673.5229908533</c:v>
                </c:pt>
                <c:pt idx="15">
                  <c:v>1727374.8591739424</c:v>
                </c:pt>
                <c:pt idx="16">
                  <c:v>1839560.3443259452</c:v>
                </c:pt>
                <c:pt idx="17">
                  <c:v>1935898.1737863028</c:v>
                </c:pt>
                <c:pt idx="18">
                  <c:v>1940187.1243524738</c:v>
                </c:pt>
                <c:pt idx="19">
                  <c:v>2058965.8079195374</c:v>
                </c:pt>
                <c:pt idx="20">
                  <c:v>2215596.159365891</c:v>
                </c:pt>
                <c:pt idx="21">
                  <c:v>2126630.8328056554</c:v>
                </c:pt>
                <c:pt idx="22">
                  <c:v>2158784.4008215517</c:v>
                </c:pt>
                <c:pt idx="23">
                  <c:v>2146682.1519046552</c:v>
                </c:pt>
                <c:pt idx="24">
                  <c:v>2274838.1963894912</c:v>
                </c:pt>
                <c:pt idx="25">
                  <c:v>2301049.1616399633</c:v>
                </c:pt>
                <c:pt idx="26">
                  <c:v>2216830.8872168767</c:v>
                </c:pt>
                <c:pt idx="27">
                  <c:v>2456159.9385812315</c:v>
                </c:pt>
                <c:pt idx="28">
                  <c:v>2580062.6609716783</c:v>
                </c:pt>
                <c:pt idx="29">
                  <c:v>2679113.9327806723</c:v>
                </c:pt>
                <c:pt idx="30">
                  <c:v>2679944.1386776934</c:v>
                </c:pt>
                <c:pt idx="31">
                  <c:v>2806885.8274113792</c:v>
                </c:pt>
                <c:pt idx="32">
                  <c:v>2983199.1713840873</c:v>
                </c:pt>
                <c:pt idx="33">
                  <c:v>2863533.4127305779</c:v>
                </c:pt>
                <c:pt idx="34">
                  <c:v>2876785.880013145</c:v>
                </c:pt>
                <c:pt idx="35">
                  <c:v>2845947.3193218797</c:v>
                </c:pt>
                <c:pt idx="36">
                  <c:v>3000866.7335916432</c:v>
                </c:pt>
                <c:pt idx="37">
                  <c:v>3009567.8568473621</c:v>
                </c:pt>
                <c:pt idx="38">
                  <c:v>2888349.3474945575</c:v>
                </c:pt>
                <c:pt idx="39">
                  <c:v>3187596.8866318841</c:v>
                </c:pt>
                <c:pt idx="40">
                  <c:v>3321454.2293494768</c:v>
                </c:pt>
                <c:pt idx="41">
                  <c:v>3427692.6075581391</c:v>
                </c:pt>
                <c:pt idx="42">
                  <c:v>3425668.0300725787</c:v>
                </c:pt>
                <c:pt idx="43">
                  <c:v>3557005.7440066491</c:v>
                </c:pt>
                <c:pt idx="44">
                  <c:v>3762825.0140676671</c:v>
                </c:pt>
                <c:pt idx="45">
                  <c:v>3604487.0302398656</c:v>
                </c:pt>
                <c:pt idx="46">
                  <c:v>3587083.7398530571</c:v>
                </c:pt>
                <c:pt idx="47">
                  <c:v>3538956.5800480512</c:v>
                </c:pt>
                <c:pt idx="48">
                  <c:v>3727302.1233211709</c:v>
                </c:pt>
                <c:pt idx="49">
                  <c:v>3708039.3279361571</c:v>
                </c:pt>
                <c:pt idx="50">
                  <c:v>3546968.6710190861</c:v>
                </c:pt>
                <c:pt idx="51">
                  <c:v>3921995.80596836</c:v>
                </c:pt>
                <c:pt idx="52">
                  <c:v>4056875.5866620713</c:v>
                </c:pt>
                <c:pt idx="53">
                  <c:v>4295701.5889687706</c:v>
                </c:pt>
                <c:pt idx="54">
                  <c:v>3984268.1264981502</c:v>
                </c:pt>
                <c:pt idx="55">
                  <c:v>4401415.7740784204</c:v>
                </c:pt>
                <c:pt idx="56">
                  <c:v>4307446.5611664262</c:v>
                </c:pt>
                <c:pt idx="57">
                  <c:v>4184094.1957623735</c:v>
                </c:pt>
                <c:pt idx="58">
                  <c:v>4142384.1879085265</c:v>
                </c:pt>
                <c:pt idx="59">
                  <c:v>4050947.8492260682</c:v>
                </c:pt>
                <c:pt idx="60">
                  <c:v>4374388.7646564962</c:v>
                </c:pt>
                <c:pt idx="61">
                  <c:v>4316938.0944006043</c:v>
                </c:pt>
                <c:pt idx="62">
                  <c:v>3995360.5961521771</c:v>
                </c:pt>
                <c:pt idx="63">
                  <c:v>4331255.2861033026</c:v>
                </c:pt>
                <c:pt idx="64">
                  <c:v>4326275.9212209452</c:v>
                </c:pt>
                <c:pt idx="65">
                  <c:v>4374863.4060447384</c:v>
                </c:pt>
                <c:pt idx="66">
                  <c:v>4468886.1896697311</c:v>
                </c:pt>
                <c:pt idx="67">
                  <c:v>4676631.9467278356</c:v>
                </c:pt>
                <c:pt idx="68">
                  <c:v>4984592.9472424695</c:v>
                </c:pt>
                <c:pt idx="69">
                  <c:v>4741736.7510750471</c:v>
                </c:pt>
                <c:pt idx="70">
                  <c:v>4762375.7054580096</c:v>
                </c:pt>
                <c:pt idx="71">
                  <c:v>4829991.7483521895</c:v>
                </c:pt>
                <c:pt idx="72">
                  <c:v>5138682.8775943648</c:v>
                </c:pt>
                <c:pt idx="73">
                  <c:v>5319639.4061470293</c:v>
                </c:pt>
                <c:pt idx="74">
                  <c:v>5206340.5653643692</c:v>
                </c:pt>
                <c:pt idx="75">
                  <c:v>5279716.7856127135</c:v>
                </c:pt>
                <c:pt idx="76">
                  <c:v>5615345.384644839</c:v>
                </c:pt>
                <c:pt idx="77">
                  <c:v>5644725.8225831473</c:v>
                </c:pt>
                <c:pt idx="78">
                  <c:v>5445450.3269953495</c:v>
                </c:pt>
                <c:pt idx="79">
                  <c:v>5573603.2100519845</c:v>
                </c:pt>
                <c:pt idx="80">
                  <c:v>5771003.6515490226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'3.4'!$K$791</c:f>
              <c:strCache>
                <c:ptCount val="1"/>
                <c:pt idx="0">
                  <c:v>Administracion Publica y defensa</c:v>
                </c:pt>
              </c:strCache>
            </c:strRef>
          </c:tx>
          <c:marker>
            <c:symbol val="none"/>
          </c:marker>
          <c:cat>
            <c:numRef>
              <c:f>'3.4'!$A$792:$A$872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'3.4'!$K$792:$K$872</c:f>
              <c:numCache>
                <c:formatCode>0</c:formatCode>
                <c:ptCount val="81"/>
                <c:pt idx="0">
                  <c:v>1091108.8402677202</c:v>
                </c:pt>
                <c:pt idx="1">
                  <c:v>1102878.3101854364</c:v>
                </c:pt>
                <c:pt idx="2">
                  <c:v>1112783.9451956428</c:v>
                </c:pt>
                <c:pt idx="3">
                  <c:v>1122645.2392967064</c:v>
                </c:pt>
                <c:pt idx="4">
                  <c:v>1131951.6215099252</c:v>
                </c:pt>
                <c:pt idx="5">
                  <c:v>1145002.172641963</c:v>
                </c:pt>
                <c:pt idx="6">
                  <c:v>1154421.4735761378</c:v>
                </c:pt>
                <c:pt idx="7">
                  <c:v>1163745.2690998726</c:v>
                </c:pt>
                <c:pt idx="8">
                  <c:v>1172007.1066362516</c:v>
                </c:pt>
                <c:pt idx="9">
                  <c:v>1187582.2526279967</c:v>
                </c:pt>
                <c:pt idx="10">
                  <c:v>1196013.7668803427</c:v>
                </c:pt>
                <c:pt idx="11">
                  <c:v>1204287.8135213989</c:v>
                </c:pt>
                <c:pt idx="12">
                  <c:v>1210414.2007356021</c:v>
                </c:pt>
                <c:pt idx="13">
                  <c:v>1230865.8273320426</c:v>
                </c:pt>
                <c:pt idx="14">
                  <c:v>1237479.3588237495</c:v>
                </c:pt>
                <c:pt idx="15">
                  <c:v>1243698.6305202784</c:v>
                </c:pt>
                <c:pt idx="16">
                  <c:v>1245932.2239229383</c:v>
                </c:pt>
                <c:pt idx="17">
                  <c:v>1276123.733917092</c:v>
                </c:pt>
                <c:pt idx="18">
                  <c:v>1278868.1064785169</c:v>
                </c:pt>
                <c:pt idx="19">
                  <c:v>1281127.452480163</c:v>
                </c:pt>
                <c:pt idx="20">
                  <c:v>1275025.2547240125</c:v>
                </c:pt>
                <c:pt idx="21">
                  <c:v>1323943.8579111884</c:v>
                </c:pt>
                <c:pt idx="22">
                  <c:v>1320761.5413716433</c:v>
                </c:pt>
                <c:pt idx="23">
                  <c:v>1316636.8977604355</c:v>
                </c:pt>
                <c:pt idx="24">
                  <c:v>1300194.6476049344</c:v>
                </c:pt>
                <c:pt idx="25">
                  <c:v>1393656.3203807902</c:v>
                </c:pt>
                <c:pt idx="26">
                  <c:v>1395285.0786007768</c:v>
                </c:pt>
                <c:pt idx="27">
                  <c:v>1398959.373637347</c:v>
                </c:pt>
                <c:pt idx="28">
                  <c:v>1495615.7156072459</c:v>
                </c:pt>
                <c:pt idx="29">
                  <c:v>1634339.636924508</c:v>
                </c:pt>
                <c:pt idx="30">
                  <c:v>1508504.6598401212</c:v>
                </c:pt>
                <c:pt idx="31">
                  <c:v>1503531.8783910794</c:v>
                </c:pt>
                <c:pt idx="32">
                  <c:v>1530055.3958040141</c:v>
                </c:pt>
                <c:pt idx="33">
                  <c:v>1014055.7329867471</c:v>
                </c:pt>
                <c:pt idx="34">
                  <c:v>1229971.4745676075</c:v>
                </c:pt>
                <c:pt idx="35">
                  <c:v>1600773.2841993456</c:v>
                </c:pt>
                <c:pt idx="36">
                  <c:v>1531499.6863174608</c:v>
                </c:pt>
                <c:pt idx="37">
                  <c:v>1626492.4024014901</c:v>
                </c:pt>
                <c:pt idx="38">
                  <c:v>1483670.2271275572</c:v>
                </c:pt>
                <c:pt idx="39">
                  <c:v>1746191.9794560224</c:v>
                </c:pt>
                <c:pt idx="40">
                  <c:v>1631229.5976081986</c:v>
                </c:pt>
                <c:pt idx="41">
                  <c:v>1847987.3017645299</c:v>
                </c:pt>
                <c:pt idx="42">
                  <c:v>1373314.83880374</c:v>
                </c:pt>
                <c:pt idx="43">
                  <c:v>1329066.2123962408</c:v>
                </c:pt>
                <c:pt idx="44">
                  <c:v>1433326.927490291</c:v>
                </c:pt>
                <c:pt idx="45">
                  <c:v>1013193.6629757006</c:v>
                </c:pt>
                <c:pt idx="46">
                  <c:v>1539276.799998644</c:v>
                </c:pt>
                <c:pt idx="47">
                  <c:v>1305878.6606560878</c:v>
                </c:pt>
                <c:pt idx="48">
                  <c:v>1477090.3453177628</c:v>
                </c:pt>
                <c:pt idx="49">
                  <c:v>1464391.3777983719</c:v>
                </c:pt>
                <c:pt idx="50">
                  <c:v>1451692.4102789848</c:v>
                </c:pt>
                <c:pt idx="51">
                  <c:v>1438993.4427596047</c:v>
                </c:pt>
                <c:pt idx="52">
                  <c:v>1426294.4752402138</c:v>
                </c:pt>
                <c:pt idx="53">
                  <c:v>1413595.5077208278</c:v>
                </c:pt>
                <c:pt idx="54">
                  <c:v>1400896.5402014465</c:v>
                </c:pt>
                <c:pt idx="55">
                  <c:v>1487638.4018399047</c:v>
                </c:pt>
                <c:pt idx="56">
                  <c:v>1675102.0872476851</c:v>
                </c:pt>
                <c:pt idx="57">
                  <c:v>1671128.9364815908</c:v>
                </c:pt>
                <c:pt idx="58">
                  <c:v>1729184.5581430544</c:v>
                </c:pt>
                <c:pt idx="59">
                  <c:v>1603389.9773964849</c:v>
                </c:pt>
                <c:pt idx="60">
                  <c:v>1821341.2770448285</c:v>
                </c:pt>
                <c:pt idx="61">
                  <c:v>1815054.9670461612</c:v>
                </c:pt>
                <c:pt idx="62">
                  <c:v>1569092.1744143555</c:v>
                </c:pt>
                <c:pt idx="63">
                  <c:v>1908675.2337993032</c:v>
                </c:pt>
                <c:pt idx="64">
                  <c:v>1800599.7822824763</c:v>
                </c:pt>
                <c:pt idx="65">
                  <c:v>1719287.5294465532</c:v>
                </c:pt>
                <c:pt idx="66">
                  <c:v>1680450.8388603837</c:v>
                </c:pt>
                <c:pt idx="67">
                  <c:v>1712748.1385221931</c:v>
                </c:pt>
                <c:pt idx="68">
                  <c:v>1991670.9500491109</c:v>
                </c:pt>
                <c:pt idx="69">
                  <c:v>1881282.7501548033</c:v>
                </c:pt>
                <c:pt idx="70">
                  <c:v>1791795.8525547716</c:v>
                </c:pt>
                <c:pt idx="71">
                  <c:v>1782096.6073699088</c:v>
                </c:pt>
                <c:pt idx="72">
                  <c:v>1875276.9259878264</c:v>
                </c:pt>
                <c:pt idx="73">
                  <c:v>1820472.4826256232</c:v>
                </c:pt>
                <c:pt idx="74">
                  <c:v>1755262.0780377537</c:v>
                </c:pt>
                <c:pt idx="75">
                  <c:v>1905353.5574796817</c:v>
                </c:pt>
                <c:pt idx="76">
                  <c:v>1858723.4332040737</c:v>
                </c:pt>
                <c:pt idx="77">
                  <c:v>2139559.6078378577</c:v>
                </c:pt>
                <c:pt idx="78">
                  <c:v>2107188.1639141701</c:v>
                </c:pt>
                <c:pt idx="79">
                  <c:v>2030450.5961695146</c:v>
                </c:pt>
                <c:pt idx="80">
                  <c:v>2306431.1606524549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'3.4'!$L$791</c:f>
              <c:strCache>
                <c:ptCount val="1"/>
                <c:pt idx="0">
                  <c:v>Educacion</c:v>
                </c:pt>
              </c:strCache>
            </c:strRef>
          </c:tx>
          <c:marker>
            <c:symbol val="none"/>
          </c:marker>
          <c:cat>
            <c:numRef>
              <c:f>'3.4'!$A$792:$A$872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'3.4'!$L$792:$L$872</c:f>
              <c:numCache>
                <c:formatCode>0</c:formatCode>
                <c:ptCount val="81"/>
                <c:pt idx="0">
                  <c:v>3184336.726128208</c:v>
                </c:pt>
                <c:pt idx="1">
                  <c:v>3142236.8914298601</c:v>
                </c:pt>
                <c:pt idx="2">
                  <c:v>2964868.9317350099</c:v>
                </c:pt>
                <c:pt idx="3">
                  <c:v>3195264.525430222</c:v>
                </c:pt>
                <c:pt idx="4">
                  <c:v>3080025.4416685742</c:v>
                </c:pt>
                <c:pt idx="5">
                  <c:v>2956721.5065563261</c:v>
                </c:pt>
                <c:pt idx="6">
                  <c:v>3197710.7764500878</c:v>
                </c:pt>
                <c:pt idx="7">
                  <c:v>3014091.3894176418</c:v>
                </c:pt>
                <c:pt idx="8">
                  <c:v>2961081.8038410959</c:v>
                </c:pt>
                <c:pt idx="9">
                  <c:v>3189450.6984501225</c:v>
                </c:pt>
                <c:pt idx="10">
                  <c:v>2949587.3138742717</c:v>
                </c:pt>
                <c:pt idx="11">
                  <c:v>2976172.4515215028</c:v>
                </c:pt>
                <c:pt idx="12">
                  <c:v>3165582.8960569534</c:v>
                </c:pt>
                <c:pt idx="13">
                  <c:v>2887927.9110770575</c:v>
                </c:pt>
                <c:pt idx="14">
                  <c:v>2998712.666186742</c:v>
                </c:pt>
                <c:pt idx="15">
                  <c:v>3132727.6210171082</c:v>
                </c:pt>
                <c:pt idx="16">
                  <c:v>2842199.985822726</c:v>
                </c:pt>
                <c:pt idx="17">
                  <c:v>3023519.5425824556</c:v>
                </c:pt>
                <c:pt idx="18">
                  <c:v>3069251.5874563088</c:v>
                </c:pt>
                <c:pt idx="19">
                  <c:v>2791541.0975673059</c:v>
                </c:pt>
                <c:pt idx="20">
                  <c:v>3042326.9462610767</c:v>
                </c:pt>
                <c:pt idx="21">
                  <c:v>3041273.2741119224</c:v>
                </c:pt>
                <c:pt idx="22">
                  <c:v>2811985.6084667915</c:v>
                </c:pt>
                <c:pt idx="23">
                  <c:v>3040582.6807300602</c:v>
                </c:pt>
                <c:pt idx="24">
                  <c:v>2866577.7574919173</c:v>
                </c:pt>
                <c:pt idx="25">
                  <c:v>2707743.4409627211</c:v>
                </c:pt>
                <c:pt idx="26">
                  <c:v>2965805.1897861231</c:v>
                </c:pt>
                <c:pt idx="27">
                  <c:v>3117700.4067786383</c:v>
                </c:pt>
                <c:pt idx="28">
                  <c:v>2933585.788812899</c:v>
                </c:pt>
                <c:pt idx="29">
                  <c:v>2966943.7944397386</c:v>
                </c:pt>
                <c:pt idx="30">
                  <c:v>2923183.9232716877</c:v>
                </c:pt>
                <c:pt idx="31">
                  <c:v>3033074.2916482105</c:v>
                </c:pt>
                <c:pt idx="32">
                  <c:v>3035786.5302289934</c:v>
                </c:pt>
                <c:pt idx="33">
                  <c:v>2541126.9021775466</c:v>
                </c:pt>
                <c:pt idx="34">
                  <c:v>2622319.2184766699</c:v>
                </c:pt>
                <c:pt idx="35">
                  <c:v>3015692.0837299055</c:v>
                </c:pt>
                <c:pt idx="36">
                  <c:v>2875200.4568419489</c:v>
                </c:pt>
                <c:pt idx="37">
                  <c:v>3085546.5251321131</c:v>
                </c:pt>
                <c:pt idx="38">
                  <c:v>2924067.6070905542</c:v>
                </c:pt>
                <c:pt idx="39">
                  <c:v>3326830.2209870531</c:v>
                </c:pt>
                <c:pt idx="40">
                  <c:v>3352655.2793164714</c:v>
                </c:pt>
                <c:pt idx="41">
                  <c:v>2782772.9471095726</c:v>
                </c:pt>
                <c:pt idx="42">
                  <c:v>2313239.9770159447</c:v>
                </c:pt>
                <c:pt idx="43">
                  <c:v>2531078.6782306996</c:v>
                </c:pt>
                <c:pt idx="44">
                  <c:v>2462883.5053735184</c:v>
                </c:pt>
                <c:pt idx="45">
                  <c:v>1792676.828286279</c:v>
                </c:pt>
                <c:pt idx="46">
                  <c:v>2575256.3088885685</c:v>
                </c:pt>
                <c:pt idx="47">
                  <c:v>2113268.1697402876</c:v>
                </c:pt>
                <c:pt idx="48">
                  <c:v>1979433.0834037797</c:v>
                </c:pt>
                <c:pt idx="49">
                  <c:v>2036079.2738033512</c:v>
                </c:pt>
                <c:pt idx="50">
                  <c:v>2092725.464202919</c:v>
                </c:pt>
                <c:pt idx="51">
                  <c:v>2149371.6546024997</c:v>
                </c:pt>
                <c:pt idx="52">
                  <c:v>2206017.8450020691</c:v>
                </c:pt>
                <c:pt idx="53">
                  <c:v>2262664.0354016409</c:v>
                </c:pt>
                <c:pt idx="54">
                  <c:v>2319310.2258012197</c:v>
                </c:pt>
                <c:pt idx="55">
                  <c:v>2653259.3599565686</c:v>
                </c:pt>
                <c:pt idx="56">
                  <c:v>2568557.8156030173</c:v>
                </c:pt>
                <c:pt idx="57">
                  <c:v>2631457.3992424845</c:v>
                </c:pt>
                <c:pt idx="58">
                  <c:v>2349944.4012257792</c:v>
                </c:pt>
                <c:pt idx="59">
                  <c:v>2404973.4730957691</c:v>
                </c:pt>
                <c:pt idx="60">
                  <c:v>2482019.8098361851</c:v>
                </c:pt>
                <c:pt idx="61">
                  <c:v>2625635.8236247269</c:v>
                </c:pt>
                <c:pt idx="62">
                  <c:v>2112958.7903909497</c:v>
                </c:pt>
                <c:pt idx="63">
                  <c:v>2928323.5668840487</c:v>
                </c:pt>
                <c:pt idx="64">
                  <c:v>2774562.7596162236</c:v>
                </c:pt>
                <c:pt idx="65">
                  <c:v>2742476.0070984699</c:v>
                </c:pt>
                <c:pt idx="66">
                  <c:v>2402105.8129329681</c:v>
                </c:pt>
                <c:pt idx="67">
                  <c:v>2746217.1029394199</c:v>
                </c:pt>
                <c:pt idx="68">
                  <c:v>2874965.9417250725</c:v>
                </c:pt>
                <c:pt idx="69">
                  <c:v>2845095.6161900247</c:v>
                </c:pt>
                <c:pt idx="70">
                  <c:v>2601727.2145356233</c:v>
                </c:pt>
                <c:pt idx="71">
                  <c:v>3020178.1122254501</c:v>
                </c:pt>
                <c:pt idx="72">
                  <c:v>2875086.7984233238</c:v>
                </c:pt>
                <c:pt idx="73">
                  <c:v>2881749.1742320335</c:v>
                </c:pt>
                <c:pt idx="74">
                  <c:v>2605200.2498519015</c:v>
                </c:pt>
                <c:pt idx="75">
                  <c:v>2981951.19181911</c:v>
                </c:pt>
                <c:pt idx="76">
                  <c:v>3003445.6520826956</c:v>
                </c:pt>
                <c:pt idx="77">
                  <c:v>3114334.0170525829</c:v>
                </c:pt>
                <c:pt idx="78">
                  <c:v>2581313.7834133548</c:v>
                </c:pt>
                <c:pt idx="79">
                  <c:v>3002397.9312519883</c:v>
                </c:pt>
                <c:pt idx="80">
                  <c:v>2979553.0893940609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'3.4'!$M$791</c:f>
              <c:strCache>
                <c:ptCount val="1"/>
                <c:pt idx="0">
                  <c:v>Servicios sociales y de salud</c:v>
                </c:pt>
              </c:strCache>
            </c:strRef>
          </c:tx>
          <c:marker>
            <c:symbol val="none"/>
          </c:marker>
          <c:cat>
            <c:numRef>
              <c:f>'3.4'!$A$792:$A$872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'3.4'!$M$792:$M$872</c:f>
              <c:numCache>
                <c:formatCode>0</c:formatCode>
                <c:ptCount val="81"/>
                <c:pt idx="0">
                  <c:v>2492201.3515486382</c:v>
                </c:pt>
                <c:pt idx="1">
                  <c:v>2477024.1673439899</c:v>
                </c:pt>
                <c:pt idx="2">
                  <c:v>2408596.4950407711</c:v>
                </c:pt>
                <c:pt idx="3">
                  <c:v>2380530.9311175672</c:v>
                </c:pt>
                <c:pt idx="4">
                  <c:v>2369608.4077746645</c:v>
                </c:pt>
                <c:pt idx="5">
                  <c:v>2384274.4229511977</c:v>
                </c:pt>
                <c:pt idx="6">
                  <c:v>2447157.8899784083</c:v>
                </c:pt>
                <c:pt idx="7">
                  <c:v>2404277.6598931151</c:v>
                </c:pt>
                <c:pt idx="8">
                  <c:v>2347224.2040773453</c:v>
                </c:pt>
                <c:pt idx="9">
                  <c:v>2352204.9727306515</c:v>
                </c:pt>
                <c:pt idx="10">
                  <c:v>2303088.465377667</c:v>
                </c:pt>
                <c:pt idx="11">
                  <c:v>2281427.6455305289</c:v>
                </c:pt>
                <c:pt idx="12">
                  <c:v>2360791.1594548323</c:v>
                </c:pt>
                <c:pt idx="13">
                  <c:v>2347151.2630459419</c:v>
                </c:pt>
                <c:pt idx="14">
                  <c:v>2339710.7939650808</c:v>
                </c:pt>
                <c:pt idx="15">
                  <c:v>2300118.3686613748</c:v>
                </c:pt>
                <c:pt idx="16">
                  <c:v>2209802.8200292289</c:v>
                </c:pt>
                <c:pt idx="17">
                  <c:v>2223590.265225016</c:v>
                </c:pt>
                <c:pt idx="18">
                  <c:v>2305080.9735733601</c:v>
                </c:pt>
                <c:pt idx="19">
                  <c:v>2236234.3956172965</c:v>
                </c:pt>
                <c:pt idx="20">
                  <c:v>2286659.1314927619</c:v>
                </c:pt>
                <c:pt idx="21">
                  <c:v>2268867.7053112867</c:v>
                </c:pt>
                <c:pt idx="22">
                  <c:v>2226056.0220692889</c:v>
                </c:pt>
                <c:pt idx="23">
                  <c:v>2098352.275520978</c:v>
                </c:pt>
                <c:pt idx="24">
                  <c:v>2013117.4448192166</c:v>
                </c:pt>
                <c:pt idx="25">
                  <c:v>2109684.0574418581</c:v>
                </c:pt>
                <c:pt idx="26">
                  <c:v>2154689.6133889141</c:v>
                </c:pt>
                <c:pt idx="27">
                  <c:v>2298037.9874538491</c:v>
                </c:pt>
                <c:pt idx="28">
                  <c:v>2060509.3681244841</c:v>
                </c:pt>
                <c:pt idx="29">
                  <c:v>2071968.2255219764</c:v>
                </c:pt>
                <c:pt idx="30">
                  <c:v>2037161.6208168885</c:v>
                </c:pt>
                <c:pt idx="31">
                  <c:v>2196587.1369723887</c:v>
                </c:pt>
                <c:pt idx="32">
                  <c:v>2032201.4924475474</c:v>
                </c:pt>
                <c:pt idx="33">
                  <c:v>1943257.1650781252</c:v>
                </c:pt>
                <c:pt idx="34">
                  <c:v>1979998.2186933332</c:v>
                </c:pt>
                <c:pt idx="35">
                  <c:v>2187368.3221667465</c:v>
                </c:pt>
                <c:pt idx="36">
                  <c:v>2213345.4623809443</c:v>
                </c:pt>
                <c:pt idx="37">
                  <c:v>2198675.984243311</c:v>
                </c:pt>
                <c:pt idx="38">
                  <c:v>2349439.645913742</c:v>
                </c:pt>
                <c:pt idx="39">
                  <c:v>2522913.5177609446</c:v>
                </c:pt>
                <c:pt idx="40">
                  <c:v>2385280.3066306724</c:v>
                </c:pt>
                <c:pt idx="41">
                  <c:v>2285578.1201326288</c:v>
                </c:pt>
                <c:pt idx="42">
                  <c:v>1994026.1262258065</c:v>
                </c:pt>
                <c:pt idx="43">
                  <c:v>1763990.8126216438</c:v>
                </c:pt>
                <c:pt idx="44">
                  <c:v>1923113.3989797167</c:v>
                </c:pt>
                <c:pt idx="45">
                  <c:v>1330251.1822263491</c:v>
                </c:pt>
                <c:pt idx="46">
                  <c:v>1927952.7902973108</c:v>
                </c:pt>
                <c:pt idx="47">
                  <c:v>1777569.8845831982</c:v>
                </c:pt>
                <c:pt idx="48">
                  <c:v>1798383.2271958108</c:v>
                </c:pt>
                <c:pt idx="49">
                  <c:v>1807341.3285786707</c:v>
                </c:pt>
                <c:pt idx="50">
                  <c:v>1816299.4299615377</c:v>
                </c:pt>
                <c:pt idx="51">
                  <c:v>1825257.5313444049</c:v>
                </c:pt>
                <c:pt idx="52">
                  <c:v>1834215.6327272647</c:v>
                </c:pt>
                <c:pt idx="53">
                  <c:v>1843173.7341101319</c:v>
                </c:pt>
                <c:pt idx="54">
                  <c:v>1852131.8354929988</c:v>
                </c:pt>
                <c:pt idx="55">
                  <c:v>2286402.139544155</c:v>
                </c:pt>
                <c:pt idx="56">
                  <c:v>2110394.7848714269</c:v>
                </c:pt>
                <c:pt idx="57">
                  <c:v>2071708.9408899755</c:v>
                </c:pt>
                <c:pt idx="58">
                  <c:v>2178075.392746991</c:v>
                </c:pt>
                <c:pt idx="59">
                  <c:v>2395803.9305720651</c:v>
                </c:pt>
                <c:pt idx="60">
                  <c:v>2296720.5130156931</c:v>
                </c:pt>
                <c:pt idx="61">
                  <c:v>2461724.8313999958</c:v>
                </c:pt>
                <c:pt idx="62">
                  <c:v>1970761.4027115167</c:v>
                </c:pt>
                <c:pt idx="63">
                  <c:v>2443444.9888556977</c:v>
                </c:pt>
                <c:pt idx="64">
                  <c:v>2310527.1745296833</c:v>
                </c:pt>
                <c:pt idx="65">
                  <c:v>2502600.6799928355</c:v>
                </c:pt>
                <c:pt idx="66">
                  <c:v>2573665.2475015544</c:v>
                </c:pt>
                <c:pt idx="67">
                  <c:v>2542288.7565849852</c:v>
                </c:pt>
                <c:pt idx="68">
                  <c:v>2584958.804044148</c:v>
                </c:pt>
                <c:pt idx="69">
                  <c:v>2708064.6105402722</c:v>
                </c:pt>
                <c:pt idx="70">
                  <c:v>2553329.2596325474</c:v>
                </c:pt>
                <c:pt idx="71">
                  <c:v>2901249.9505932434</c:v>
                </c:pt>
                <c:pt idx="72">
                  <c:v>2659003.6338068163</c:v>
                </c:pt>
                <c:pt idx="73">
                  <c:v>2658232.8396067461</c:v>
                </c:pt>
                <c:pt idx="74">
                  <c:v>2748193.2970234961</c:v>
                </c:pt>
                <c:pt idx="75">
                  <c:v>2834266.3996865754</c:v>
                </c:pt>
                <c:pt idx="76">
                  <c:v>2875284.031787476</c:v>
                </c:pt>
                <c:pt idx="77">
                  <c:v>3229258.7080504326</c:v>
                </c:pt>
                <c:pt idx="78">
                  <c:v>2979308.1806089082</c:v>
                </c:pt>
                <c:pt idx="79">
                  <c:v>3133326.8681790093</c:v>
                </c:pt>
                <c:pt idx="80">
                  <c:v>3263493.2060252149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'3.4'!$N$791</c:f>
              <c:strCache>
                <c:ptCount val="1"/>
                <c:pt idx="0">
                  <c:v>Otras actividades de servicios</c:v>
                </c:pt>
              </c:strCache>
            </c:strRef>
          </c:tx>
          <c:marker>
            <c:symbol val="none"/>
          </c:marker>
          <c:cat>
            <c:numRef>
              <c:f>'3.4'!$A$792:$A$872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'3.4'!$N$792:$N$872</c:f>
              <c:numCache>
                <c:formatCode>0</c:formatCode>
                <c:ptCount val="81"/>
                <c:pt idx="0">
                  <c:v>1841499.8193743906</c:v>
                </c:pt>
                <c:pt idx="1">
                  <c:v>1812602.9858202259</c:v>
                </c:pt>
                <c:pt idx="2">
                  <c:v>1807577.0381202449</c:v>
                </c:pt>
                <c:pt idx="3">
                  <c:v>1850161.161939888</c:v>
                </c:pt>
                <c:pt idx="4">
                  <c:v>1845511.548414886</c:v>
                </c:pt>
                <c:pt idx="5">
                  <c:v>1885289.1443986951</c:v>
                </c:pt>
                <c:pt idx="6">
                  <c:v>1851215.7264898564</c:v>
                </c:pt>
                <c:pt idx="7">
                  <c:v>1844187.7850191705</c:v>
                </c:pt>
                <c:pt idx="8">
                  <c:v>1846618.726253951</c:v>
                </c:pt>
                <c:pt idx="9">
                  <c:v>1840004.7612381177</c:v>
                </c:pt>
                <c:pt idx="10">
                  <c:v>1908763.3376820751</c:v>
                </c:pt>
                <c:pt idx="11">
                  <c:v>1855222.3946193254</c:v>
                </c:pt>
                <c:pt idx="12">
                  <c:v>1856964.9142967178</c:v>
                </c:pt>
                <c:pt idx="13">
                  <c:v>1835541.0283432573</c:v>
                </c:pt>
                <c:pt idx="14">
                  <c:v>1864680.7761090668</c:v>
                </c:pt>
                <c:pt idx="15">
                  <c:v>1940947.3738871093</c:v>
                </c:pt>
                <c:pt idx="16">
                  <c:v>1876381.3688766942</c:v>
                </c:pt>
                <c:pt idx="17">
                  <c:v>1913251.7916884015</c:v>
                </c:pt>
                <c:pt idx="18">
                  <c:v>1875035.8335683425</c:v>
                </c:pt>
                <c:pt idx="19">
                  <c:v>1899988.9178004949</c:v>
                </c:pt>
                <c:pt idx="20">
                  <c:v>1917860.9916861453</c:v>
                </c:pt>
                <c:pt idx="21">
                  <c:v>1861169.1566249458</c:v>
                </c:pt>
                <c:pt idx="22">
                  <c:v>1943290.1277101636</c:v>
                </c:pt>
                <c:pt idx="23">
                  <c:v>1853357.0150930758</c:v>
                </c:pt>
                <c:pt idx="24">
                  <c:v>1864992.9568483168</c:v>
                </c:pt>
                <c:pt idx="25">
                  <c:v>1859041.9069372688</c:v>
                </c:pt>
                <c:pt idx="26">
                  <c:v>1909117.1905299826</c:v>
                </c:pt>
                <c:pt idx="27">
                  <c:v>2008333.9816706821</c:v>
                </c:pt>
                <c:pt idx="28">
                  <c:v>1823552.5742918234</c:v>
                </c:pt>
                <c:pt idx="29">
                  <c:v>1950227.7777500339</c:v>
                </c:pt>
                <c:pt idx="30">
                  <c:v>1983481.5351647576</c:v>
                </c:pt>
                <c:pt idx="31">
                  <c:v>1990999.6848045443</c:v>
                </c:pt>
                <c:pt idx="32">
                  <c:v>2066065.101678072</c:v>
                </c:pt>
                <c:pt idx="33">
                  <c:v>1493313.4873067162</c:v>
                </c:pt>
                <c:pt idx="34">
                  <c:v>1809113.9466458487</c:v>
                </c:pt>
                <c:pt idx="35">
                  <c:v>1890408.4277468845</c:v>
                </c:pt>
                <c:pt idx="36">
                  <c:v>1890202.7983125942</c:v>
                </c:pt>
                <c:pt idx="37">
                  <c:v>2035112.9932414049</c:v>
                </c:pt>
                <c:pt idx="38">
                  <c:v>2022502.9953892652</c:v>
                </c:pt>
                <c:pt idx="39">
                  <c:v>2305236.9289587042</c:v>
                </c:pt>
                <c:pt idx="40">
                  <c:v>1868869.3523823335</c:v>
                </c:pt>
                <c:pt idx="41">
                  <c:v>2305985.4983654195</c:v>
                </c:pt>
                <c:pt idx="42">
                  <c:v>1942769.5085526078</c:v>
                </c:pt>
                <c:pt idx="43">
                  <c:v>1711659.5003937262</c:v>
                </c:pt>
                <c:pt idx="44">
                  <c:v>1792592.7387249712</c:v>
                </c:pt>
                <c:pt idx="45">
                  <c:v>1279522.6412734315</c:v>
                </c:pt>
                <c:pt idx="46">
                  <c:v>1767664.8287160387</c:v>
                </c:pt>
                <c:pt idx="47">
                  <c:v>1842041.9773939529</c:v>
                </c:pt>
                <c:pt idx="48">
                  <c:v>1973672.33794278</c:v>
                </c:pt>
                <c:pt idx="49">
                  <c:v>1985986.2357904378</c:v>
                </c:pt>
                <c:pt idx="50">
                  <c:v>1998300.1336380958</c:v>
                </c:pt>
                <c:pt idx="51">
                  <c:v>2010614.031485758</c:v>
                </c:pt>
                <c:pt idx="52">
                  <c:v>2022927.9293334158</c:v>
                </c:pt>
                <c:pt idx="53">
                  <c:v>2035241.8271810736</c:v>
                </c:pt>
                <c:pt idx="54">
                  <c:v>2047555.7250287358</c:v>
                </c:pt>
                <c:pt idx="55">
                  <c:v>2085913.4086394722</c:v>
                </c:pt>
                <c:pt idx="56">
                  <c:v>1976980.0937964835</c:v>
                </c:pt>
                <c:pt idx="57">
                  <c:v>1993395.2416649347</c:v>
                </c:pt>
                <c:pt idx="58">
                  <c:v>1984163.8814409371</c:v>
                </c:pt>
                <c:pt idx="59">
                  <c:v>2083652.5702572758</c:v>
                </c:pt>
                <c:pt idx="60">
                  <c:v>1887452.2302036763</c:v>
                </c:pt>
                <c:pt idx="61">
                  <c:v>2059321.3372089292</c:v>
                </c:pt>
                <c:pt idx="62">
                  <c:v>1853240.9178299182</c:v>
                </c:pt>
                <c:pt idx="63">
                  <c:v>2011629.7369950821</c:v>
                </c:pt>
                <c:pt idx="64">
                  <c:v>1981502.0989681191</c:v>
                </c:pt>
                <c:pt idx="65">
                  <c:v>2096444.9646757352</c:v>
                </c:pt>
                <c:pt idx="66">
                  <c:v>2013797.2816160046</c:v>
                </c:pt>
                <c:pt idx="67">
                  <c:v>2103670.527998989</c:v>
                </c:pt>
                <c:pt idx="68">
                  <c:v>2216775.3636222691</c:v>
                </c:pt>
                <c:pt idx="69">
                  <c:v>2299527.8969087903</c:v>
                </c:pt>
                <c:pt idx="70">
                  <c:v>2288064.7978799576</c:v>
                </c:pt>
                <c:pt idx="71">
                  <c:v>2228024.7038292554</c:v>
                </c:pt>
                <c:pt idx="72">
                  <c:v>2308075.7837235876</c:v>
                </c:pt>
                <c:pt idx="73">
                  <c:v>2286954.8442925592</c:v>
                </c:pt>
                <c:pt idx="74">
                  <c:v>2313622.5849699848</c:v>
                </c:pt>
                <c:pt idx="75">
                  <c:v>2339281.6716526672</c:v>
                </c:pt>
                <c:pt idx="76">
                  <c:v>2483925.3893033359</c:v>
                </c:pt>
                <c:pt idx="77">
                  <c:v>2658598.5505653913</c:v>
                </c:pt>
                <c:pt idx="78">
                  <c:v>2517165.7795103211</c:v>
                </c:pt>
                <c:pt idx="79">
                  <c:v>2508706.2952622059</c:v>
                </c:pt>
                <c:pt idx="80">
                  <c:v>2616146.5638922416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'3.4'!$O$791</c:f>
              <c:strCache>
                <c:ptCount val="1"/>
                <c:pt idx="0">
                  <c:v>Actividades de hogares privados</c:v>
                </c:pt>
              </c:strCache>
            </c:strRef>
          </c:tx>
          <c:marker>
            <c:symbol val="none"/>
          </c:marker>
          <c:cat>
            <c:numRef>
              <c:f>'3.4'!$A$792:$A$872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'3.4'!$O$792:$O$872</c:f>
              <c:numCache>
                <c:formatCode>0</c:formatCode>
                <c:ptCount val="81"/>
                <c:pt idx="0">
                  <c:v>1809188.3451892314</c:v>
                </c:pt>
                <c:pt idx="1">
                  <c:v>1801770.7592263611</c:v>
                </c:pt>
                <c:pt idx="2">
                  <c:v>1794353.171292101</c:v>
                </c:pt>
                <c:pt idx="3">
                  <c:v>1786935.5873465682</c:v>
                </c:pt>
                <c:pt idx="4">
                  <c:v>1779517.9953306019</c:v>
                </c:pt>
                <c:pt idx="5">
                  <c:v>1772100.41964363</c:v>
                </c:pt>
                <c:pt idx="6">
                  <c:v>1764682.8109180261</c:v>
                </c:pt>
                <c:pt idx="7">
                  <c:v>1757265.2690398423</c:v>
                </c:pt>
                <c:pt idx="8">
                  <c:v>1749847.5919085552</c:v>
                </c:pt>
                <c:pt idx="9">
                  <c:v>1742430.188436335</c:v>
                </c:pt>
                <c:pt idx="10">
                  <c:v>1735012.2312667661</c:v>
                </c:pt>
                <c:pt idx="11">
                  <c:v>1727595.3943990308</c:v>
                </c:pt>
                <c:pt idx="12">
                  <c:v>1720176.2908124782</c:v>
                </c:pt>
                <c:pt idx="13">
                  <c:v>1712761.7735026102</c:v>
                </c:pt>
                <c:pt idx="14">
                  <c:v>1705337.976729559</c:v>
                </c:pt>
                <c:pt idx="15">
                  <c:v>1697932.9551946614</c:v>
                </c:pt>
                <c:pt idx="16">
                  <c:v>1690489.9455174792</c:v>
                </c:pt>
                <c:pt idx="17">
                  <c:v>1683123.7976591538</c:v>
                </c:pt>
                <c:pt idx="18">
                  <c:v>1675602.1344520247</c:v>
                </c:pt>
                <c:pt idx="19">
                  <c:v>1668395.1271309266</c:v>
                </c:pt>
                <c:pt idx="20">
                  <c:v>1660551.4731548757</c:v>
                </c:pt>
                <c:pt idx="21">
                  <c:v>1653995.9532369147</c:v>
                </c:pt>
                <c:pt idx="22">
                  <c:v>1644834.1377658728</c:v>
                </c:pt>
                <c:pt idx="23">
                  <c:v>1640945.668478546</c:v>
                </c:pt>
                <c:pt idx="24">
                  <c:v>1626387.5865957616</c:v>
                </c:pt>
                <c:pt idx="25">
                  <c:v>1633417.5947855643</c:v>
                </c:pt>
                <c:pt idx="26">
                  <c:v>1596771.9872227719</c:v>
                </c:pt>
                <c:pt idx="27">
                  <c:v>1620035.0208856442</c:v>
                </c:pt>
                <c:pt idx="28">
                  <c:v>1430149.1729509826</c:v>
                </c:pt>
                <c:pt idx="29">
                  <c:v>1505935.506159608</c:v>
                </c:pt>
                <c:pt idx="30">
                  <c:v>1385350.9059993764</c:v>
                </c:pt>
                <c:pt idx="31">
                  <c:v>1456165.8428239415</c:v>
                </c:pt>
                <c:pt idx="32">
                  <c:v>1479978.4848902787</c:v>
                </c:pt>
                <c:pt idx="33">
                  <c:v>1602068.2130979472</c:v>
                </c:pt>
                <c:pt idx="34">
                  <c:v>1608289.5593913137</c:v>
                </c:pt>
                <c:pt idx="35">
                  <c:v>1590111.4009552</c:v>
                </c:pt>
                <c:pt idx="36">
                  <c:v>1526755.9185427919</c:v>
                </c:pt>
                <c:pt idx="37">
                  <c:v>1511595.375309404</c:v>
                </c:pt>
                <c:pt idx="38">
                  <c:v>1440480.7958371297</c:v>
                </c:pt>
                <c:pt idx="39">
                  <c:v>1485718.3416301655</c:v>
                </c:pt>
                <c:pt idx="40">
                  <c:v>1456995.8744592196</c:v>
                </c:pt>
                <c:pt idx="41">
                  <c:v>1616720.3810976474</c:v>
                </c:pt>
                <c:pt idx="42">
                  <c:v>1444213.8698336836</c:v>
                </c:pt>
                <c:pt idx="43">
                  <c:v>1442375.1149187926</c:v>
                </c:pt>
                <c:pt idx="44">
                  <c:v>1332853.932661257</c:v>
                </c:pt>
                <c:pt idx="45">
                  <c:v>1191456.4263484662</c:v>
                </c:pt>
                <c:pt idx="46">
                  <c:v>1485304.4344456263</c:v>
                </c:pt>
                <c:pt idx="47">
                  <c:v>1744291.9340375017</c:v>
                </c:pt>
                <c:pt idx="48">
                  <c:v>1813223.4466640525</c:v>
                </c:pt>
                <c:pt idx="49">
                  <c:v>1699297.4563857201</c:v>
                </c:pt>
                <c:pt idx="50">
                  <c:v>1585371.4661073911</c:v>
                </c:pt>
                <c:pt idx="51">
                  <c:v>1471445.4758290651</c:v>
                </c:pt>
                <c:pt idx="52">
                  <c:v>1357519.4855507344</c:v>
                </c:pt>
                <c:pt idx="53">
                  <c:v>1243593.4952724045</c:v>
                </c:pt>
                <c:pt idx="54">
                  <c:v>1129667.5049940778</c:v>
                </c:pt>
                <c:pt idx="55">
                  <c:v>1034490.8252734597</c:v>
                </c:pt>
                <c:pt idx="56">
                  <c:v>1102685.8197552308</c:v>
                </c:pt>
                <c:pt idx="57">
                  <c:v>1087958.9460098026</c:v>
                </c:pt>
                <c:pt idx="58">
                  <c:v>987581.62716640637</c:v>
                </c:pt>
                <c:pt idx="59">
                  <c:v>1107376.0484686636</c:v>
                </c:pt>
                <c:pt idx="60">
                  <c:v>1114031.5861987714</c:v>
                </c:pt>
                <c:pt idx="61">
                  <c:v>1172278.0880374685</c:v>
                </c:pt>
                <c:pt idx="62">
                  <c:v>1261545.360534644</c:v>
                </c:pt>
                <c:pt idx="63">
                  <c:v>1206815.5139123078</c:v>
                </c:pt>
                <c:pt idx="64">
                  <c:v>1191581.7156951458</c:v>
                </c:pt>
                <c:pt idx="65">
                  <c:v>1086827.2684060012</c:v>
                </c:pt>
                <c:pt idx="66">
                  <c:v>1227195.3266243644</c:v>
                </c:pt>
                <c:pt idx="67">
                  <c:v>1180838.0728006279</c:v>
                </c:pt>
                <c:pt idx="68">
                  <c:v>1137296.76286329</c:v>
                </c:pt>
                <c:pt idx="69">
                  <c:v>1122871.0843855774</c:v>
                </c:pt>
                <c:pt idx="70">
                  <c:v>1089288.923350869</c:v>
                </c:pt>
                <c:pt idx="71">
                  <c:v>1276991.1694923188</c:v>
                </c:pt>
                <c:pt idx="72">
                  <c:v>1265526.8003615914</c:v>
                </c:pt>
                <c:pt idx="73">
                  <c:v>1302580.6466471686</c:v>
                </c:pt>
                <c:pt idx="74">
                  <c:v>1175146.8507380143</c:v>
                </c:pt>
                <c:pt idx="75">
                  <c:v>1243220.8881532853</c:v>
                </c:pt>
                <c:pt idx="76">
                  <c:v>1337679.9378999704</c:v>
                </c:pt>
                <c:pt idx="77">
                  <c:v>1208156.6061321045</c:v>
                </c:pt>
                <c:pt idx="78">
                  <c:v>1151952.8162488537</c:v>
                </c:pt>
                <c:pt idx="79">
                  <c:v>1374494.4000777095</c:v>
                </c:pt>
                <c:pt idx="80">
                  <c:v>1345942.5662591956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'3.4'!$P$791</c:f>
              <c:strCache>
                <c:ptCount val="1"/>
                <c:pt idx="0">
                  <c:v>Organizaciones y organos extraterritoriales</c:v>
                </c:pt>
              </c:strCache>
            </c:strRef>
          </c:tx>
          <c:marker>
            <c:symbol val="none"/>
          </c:marker>
          <c:cat>
            <c:numRef>
              <c:f>'3.4'!$A$792:$A$872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'3.4'!$P$792:$P$872</c:f>
              <c:numCache>
                <c:formatCode>0</c:formatCode>
                <c:ptCount val="81"/>
                <c:pt idx="0">
                  <c:v>246032.90320291652</c:v>
                </c:pt>
                <c:pt idx="1">
                  <c:v>241095.0247090928</c:v>
                </c:pt>
                <c:pt idx="2">
                  <c:v>237009.70010219878</c:v>
                </c:pt>
                <c:pt idx="3">
                  <c:v>233987.53067412789</c:v>
                </c:pt>
                <c:pt idx="4">
                  <c:v>231464.13411243382</c:v>
                </c:pt>
                <c:pt idx="5">
                  <c:v>229180.58488072481</c:v>
                </c:pt>
                <c:pt idx="6">
                  <c:v>226915.47254277795</c:v>
                </c:pt>
                <c:pt idx="7">
                  <c:v>223385.7748303861</c:v>
                </c:pt>
                <c:pt idx="8">
                  <c:v>218917.84272019091</c:v>
                </c:pt>
                <c:pt idx="9">
                  <c:v>213762.21731452973</c:v>
                </c:pt>
                <c:pt idx="10">
                  <c:v>207850.51830904611</c:v>
                </c:pt>
                <c:pt idx="11">
                  <c:v>202051.22908149808</c:v>
                </c:pt>
                <c:pt idx="12">
                  <c:v>197436.90399758122</c:v>
                </c:pt>
                <c:pt idx="13">
                  <c:v>193364.46866379931</c:v>
                </c:pt>
                <c:pt idx="14">
                  <c:v>190651.73660097833</c:v>
                </c:pt>
                <c:pt idx="15">
                  <c:v>189155.57015886105</c:v>
                </c:pt>
                <c:pt idx="16">
                  <c:v>187550.69816643631</c:v>
                </c:pt>
                <c:pt idx="17">
                  <c:v>185377.2885514526</c:v>
                </c:pt>
                <c:pt idx="18">
                  <c:v>182585.412021055</c:v>
                </c:pt>
                <c:pt idx="19">
                  <c:v>177498.83485233947</c:v>
                </c:pt>
                <c:pt idx="20">
                  <c:v>171387.32187062848</c:v>
                </c:pt>
                <c:pt idx="21">
                  <c:v>165247.65526437463</c:v>
                </c:pt>
                <c:pt idx="22">
                  <c:v>159227.53129119531</c:v>
                </c:pt>
                <c:pt idx="23">
                  <c:v>154804.42389651437</c:v>
                </c:pt>
                <c:pt idx="24">
                  <c:v>153551.87136182594</c:v>
                </c:pt>
                <c:pt idx="25">
                  <c:v>154086.41285933938</c:v>
                </c:pt>
                <c:pt idx="26">
                  <c:v>150908.80677368771</c:v>
                </c:pt>
                <c:pt idx="27">
                  <c:v>139069.53684516583</c:v>
                </c:pt>
                <c:pt idx="28">
                  <c:v>36139.174275589918</c:v>
                </c:pt>
                <c:pt idx="29">
                  <c:v>41130.523853830484</c:v>
                </c:pt>
                <c:pt idx="30">
                  <c:v>28904.399005000818</c:v>
                </c:pt>
                <c:pt idx="31">
                  <c:v>55839.458564982546</c:v>
                </c:pt>
                <c:pt idx="32">
                  <c:v>35434.343114225543</c:v>
                </c:pt>
                <c:pt idx="33">
                  <c:v>985394.96877267503</c:v>
                </c:pt>
                <c:pt idx="34">
                  <c:v>508205.33187029703</c:v>
                </c:pt>
                <c:pt idx="35">
                  <c:v>34930.631475268703</c:v>
                </c:pt>
                <c:pt idx="36">
                  <c:v>22565.881037670049</c:v>
                </c:pt>
                <c:pt idx="37">
                  <c:v>44336.732988278083</c:v>
                </c:pt>
                <c:pt idx="38">
                  <c:v>54911.121845304544</c:v>
                </c:pt>
                <c:pt idx="39">
                  <c:v>72310.393657660228</c:v>
                </c:pt>
                <c:pt idx="40">
                  <c:v>45943.184010069846</c:v>
                </c:pt>
                <c:pt idx="41">
                  <c:v>34766.674236530671</c:v>
                </c:pt>
                <c:pt idx="42">
                  <c:v>28218.845344556103</c:v>
                </c:pt>
                <c:pt idx="43">
                  <c:v>55380.467209271388</c:v>
                </c:pt>
                <c:pt idx="44">
                  <c:v>16286.890833692047</c:v>
                </c:pt>
                <c:pt idx="45">
                  <c:v>58294.876916243418</c:v>
                </c:pt>
                <c:pt idx="46">
                  <c:v>29565.043311893554</c:v>
                </c:pt>
                <c:pt idx="47">
                  <c:v>28602.779538316241</c:v>
                </c:pt>
                <c:pt idx="48">
                  <c:v>15328.655874672873</c:v>
                </c:pt>
                <c:pt idx="49">
                  <c:v>17424.526774194605</c:v>
                </c:pt>
                <c:pt idx="50">
                  <c:v>19520.397673716379</c:v>
                </c:pt>
                <c:pt idx="51">
                  <c:v>21616.268573238158</c:v>
                </c:pt>
                <c:pt idx="52">
                  <c:v>23712.139472759845</c:v>
                </c:pt>
                <c:pt idx="53">
                  <c:v>25808.010372281642</c:v>
                </c:pt>
                <c:pt idx="54">
                  <c:v>27903.881271803439</c:v>
                </c:pt>
                <c:pt idx="55">
                  <c:v>10731.206529139625</c:v>
                </c:pt>
                <c:pt idx="56">
                  <c:v>14659.859984051145</c:v>
                </c:pt>
                <c:pt idx="57">
                  <c:v>11455.165811105127</c:v>
                </c:pt>
                <c:pt idx="58">
                  <c:v>3777.6706504182548</c:v>
                </c:pt>
                <c:pt idx="59">
                  <c:v>6386.9581547195494</c:v>
                </c:pt>
                <c:pt idx="60">
                  <c:v>11044.925027725691</c:v>
                </c:pt>
                <c:pt idx="61">
                  <c:v>5379.8912288323208</c:v>
                </c:pt>
                <c:pt idx="62">
                  <c:v>788.66666666666595</c:v>
                </c:pt>
                <c:pt idx="63">
                  <c:v>0</c:v>
                </c:pt>
                <c:pt idx="64">
                  <c:v>178.42879854116572</c:v>
                </c:pt>
                <c:pt idx="65">
                  <c:v>12919.376693964288</c:v>
                </c:pt>
                <c:pt idx="66">
                  <c:v>21366.226820307984</c:v>
                </c:pt>
                <c:pt idx="67">
                  <c:v>35230.206447850214</c:v>
                </c:pt>
                <c:pt idx="68">
                  <c:v>1945.5952827032677</c:v>
                </c:pt>
                <c:pt idx="69">
                  <c:v>5426.7176556500026</c:v>
                </c:pt>
                <c:pt idx="70">
                  <c:v>9124.8180352716754</c:v>
                </c:pt>
                <c:pt idx="71">
                  <c:v>590.58734240133538</c:v>
                </c:pt>
                <c:pt idx="72">
                  <c:v>2268.7468474134298</c:v>
                </c:pt>
                <c:pt idx="73">
                  <c:v>2351.2062122015391</c:v>
                </c:pt>
                <c:pt idx="74">
                  <c:v>7103.6600752912273</c:v>
                </c:pt>
                <c:pt idx="75">
                  <c:v>2248.6820294191325</c:v>
                </c:pt>
                <c:pt idx="76">
                  <c:v>1439.6959365708008</c:v>
                </c:pt>
                <c:pt idx="77">
                  <c:v>5241.741242746948</c:v>
                </c:pt>
                <c:pt idx="78">
                  <c:v>971.24810264276061</c:v>
                </c:pt>
                <c:pt idx="79">
                  <c:v>6607.8923404526768</c:v>
                </c:pt>
                <c:pt idx="80">
                  <c:v>5386.1186974862139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'3.4'!$Q$791</c:f>
              <c:strCache>
                <c:ptCount val="1"/>
                <c:pt idx="0">
                  <c:v>Agricultura</c:v>
                </c:pt>
              </c:strCache>
            </c:strRef>
          </c:tx>
          <c:marker>
            <c:symbol val="none"/>
          </c:marker>
          <c:cat>
            <c:numRef>
              <c:f>'3.4'!$A$792:$A$872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'3.4'!$Q$792:$Q$872</c:f>
              <c:numCache>
                <c:formatCode>0</c:formatCode>
                <c:ptCount val="81"/>
                <c:pt idx="0">
                  <c:v>582784.64936094813</c:v>
                </c:pt>
                <c:pt idx="1">
                  <c:v>557751.14688828855</c:v>
                </c:pt>
                <c:pt idx="2">
                  <c:v>591087.33277111244</c:v>
                </c:pt>
                <c:pt idx="3">
                  <c:v>604174.4710156807</c:v>
                </c:pt>
                <c:pt idx="4">
                  <c:v>544995.25254208362</c:v>
                </c:pt>
                <c:pt idx="5">
                  <c:v>558138.2238675555</c:v>
                </c:pt>
                <c:pt idx="6">
                  <c:v>629486.29695552716</c:v>
                </c:pt>
                <c:pt idx="7">
                  <c:v>644861.893175581</c:v>
                </c:pt>
                <c:pt idx="8">
                  <c:v>600282.74333094608</c:v>
                </c:pt>
                <c:pt idx="9">
                  <c:v>599251.82701159199</c:v>
                </c:pt>
                <c:pt idx="10">
                  <c:v>633173.87123349286</c:v>
                </c:pt>
                <c:pt idx="11">
                  <c:v>613048.51527596812</c:v>
                </c:pt>
                <c:pt idx="12">
                  <c:v>546197.15383985557</c:v>
                </c:pt>
                <c:pt idx="13">
                  <c:v>516959.08769389242</c:v>
                </c:pt>
                <c:pt idx="14">
                  <c:v>547026.55569457414</c:v>
                </c:pt>
                <c:pt idx="15">
                  <c:v>494996.46821924695</c:v>
                </c:pt>
                <c:pt idx="16">
                  <c:v>479926.18175746663</c:v>
                </c:pt>
                <c:pt idx="17">
                  <c:v>507372.32115357264</c:v>
                </c:pt>
                <c:pt idx="18">
                  <c:v>564411.47755297669</c:v>
                </c:pt>
                <c:pt idx="19">
                  <c:v>583103.90332866448</c:v>
                </c:pt>
                <c:pt idx="20">
                  <c:v>520262.04244762188</c:v>
                </c:pt>
                <c:pt idx="21">
                  <c:v>621126.38378749113</c:v>
                </c:pt>
                <c:pt idx="22">
                  <c:v>603791.87985158607</c:v>
                </c:pt>
                <c:pt idx="23">
                  <c:v>562731.89810224902</c:v>
                </c:pt>
                <c:pt idx="24">
                  <c:v>507919.18779793393</c:v>
                </c:pt>
                <c:pt idx="25">
                  <c:v>441446.00775320828</c:v>
                </c:pt>
                <c:pt idx="26">
                  <c:v>492806.85649446223</c:v>
                </c:pt>
                <c:pt idx="27">
                  <c:v>283470.70005887316</c:v>
                </c:pt>
                <c:pt idx="28">
                  <c:v>366565.31984962791</c:v>
                </c:pt>
                <c:pt idx="29">
                  <c:v>500071.53212777816</c:v>
                </c:pt>
                <c:pt idx="30">
                  <c:v>487872.71056495659</c:v>
                </c:pt>
                <c:pt idx="31">
                  <c:v>531616.2170792789</c:v>
                </c:pt>
                <c:pt idx="32">
                  <c:v>499078.83778984949</c:v>
                </c:pt>
                <c:pt idx="33">
                  <c:v>664483.4219154435</c:v>
                </c:pt>
                <c:pt idx="34">
                  <c:v>572104.91804490599</c:v>
                </c:pt>
                <c:pt idx="35">
                  <c:v>509342.83576563577</c:v>
                </c:pt>
                <c:pt idx="36">
                  <c:v>468198.58148766757</c:v>
                </c:pt>
                <c:pt idx="37">
                  <c:v>432998.96595930413</c:v>
                </c:pt>
                <c:pt idx="38">
                  <c:v>564691.25777934934</c:v>
                </c:pt>
                <c:pt idx="39">
                  <c:v>447748.37580758083</c:v>
                </c:pt>
                <c:pt idx="40">
                  <c:v>413311.10200702463</c:v>
                </c:pt>
                <c:pt idx="41">
                  <c:v>406156.587175455</c:v>
                </c:pt>
                <c:pt idx="42">
                  <c:v>454481.92430038843</c:v>
                </c:pt>
                <c:pt idx="43">
                  <c:v>489947.18982834538</c:v>
                </c:pt>
                <c:pt idx="44">
                  <c:v>357824.23333672219</c:v>
                </c:pt>
                <c:pt idx="45">
                  <c:v>352301.83245660027</c:v>
                </c:pt>
                <c:pt idx="46">
                  <c:v>400597.3447680127</c:v>
                </c:pt>
                <c:pt idx="47">
                  <c:v>406580.17414586543</c:v>
                </c:pt>
                <c:pt idx="48">
                  <c:v>362619.74364808045</c:v>
                </c:pt>
                <c:pt idx="49">
                  <c:v>349859.58932964364</c:v>
                </c:pt>
                <c:pt idx="50">
                  <c:v>337099.43501120695</c:v>
                </c:pt>
                <c:pt idx="51">
                  <c:v>324339.2806927705</c:v>
                </c:pt>
                <c:pt idx="52">
                  <c:v>311579.12637433351</c:v>
                </c:pt>
                <c:pt idx="53">
                  <c:v>298818.972055897</c:v>
                </c:pt>
                <c:pt idx="54">
                  <c:v>286058.8177374606</c:v>
                </c:pt>
                <c:pt idx="55">
                  <c:v>376789.34431053262</c:v>
                </c:pt>
                <c:pt idx="56">
                  <c:v>436572.3637291409</c:v>
                </c:pt>
                <c:pt idx="57">
                  <c:v>400320.36335793126</c:v>
                </c:pt>
                <c:pt idx="58">
                  <c:v>357190.07214040484</c:v>
                </c:pt>
                <c:pt idx="59">
                  <c:v>370836.15173288988</c:v>
                </c:pt>
                <c:pt idx="60">
                  <c:v>409552.847484953</c:v>
                </c:pt>
                <c:pt idx="61">
                  <c:v>354041.92561446299</c:v>
                </c:pt>
                <c:pt idx="62">
                  <c:v>369503.74674207176</c:v>
                </c:pt>
                <c:pt idx="63">
                  <c:v>367664.60264575155</c:v>
                </c:pt>
                <c:pt idx="64">
                  <c:v>383607.93433312624</c:v>
                </c:pt>
                <c:pt idx="65">
                  <c:v>366344.69457315194</c:v>
                </c:pt>
                <c:pt idx="66">
                  <c:v>324395.80991594301</c:v>
                </c:pt>
                <c:pt idx="67">
                  <c:v>416881.22523390898</c:v>
                </c:pt>
                <c:pt idx="68">
                  <c:v>387754.52789995662</c:v>
                </c:pt>
                <c:pt idx="69">
                  <c:v>348749.7699965791</c:v>
                </c:pt>
                <c:pt idx="70">
                  <c:v>352299.70054840349</c:v>
                </c:pt>
                <c:pt idx="71">
                  <c:v>402532.20311442477</c:v>
                </c:pt>
                <c:pt idx="72">
                  <c:v>370397.32797489781</c:v>
                </c:pt>
                <c:pt idx="73">
                  <c:v>396082.48593832512</c:v>
                </c:pt>
                <c:pt idx="74">
                  <c:v>348134.46151461924</c:v>
                </c:pt>
                <c:pt idx="75">
                  <c:v>384072.31484950619</c:v>
                </c:pt>
                <c:pt idx="76">
                  <c:v>327857.69557233603</c:v>
                </c:pt>
                <c:pt idx="77">
                  <c:v>371209.33976144838</c:v>
                </c:pt>
                <c:pt idx="78">
                  <c:v>348929.86231569486</c:v>
                </c:pt>
                <c:pt idx="79">
                  <c:v>299011.64767113258</c:v>
                </c:pt>
                <c:pt idx="80">
                  <c:v>308567.51768390939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882496"/>
        <c:axId val="141884032"/>
      </c:lineChart>
      <c:dateAx>
        <c:axId val="14188249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41884032"/>
        <c:crosses val="autoZero"/>
        <c:auto val="1"/>
        <c:lblOffset val="100"/>
        <c:baseTimeUnit val="months"/>
      </c:dateAx>
      <c:valAx>
        <c:axId val="141884032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418824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'3.5'!$C$1</c:f>
              <c:strCache>
                <c:ptCount val="1"/>
                <c:pt idx="0">
                  <c:v>Horas hábiles</c:v>
                </c:pt>
              </c:strCache>
            </c:strRef>
          </c:tx>
          <c:marker>
            <c:symbol val="none"/>
          </c:marker>
          <c:cat>
            <c:numRef>
              <c:f>'3.5'!$A$2:$A$505</c:f>
              <c:numCache>
                <c:formatCode>mmm\-yy</c:formatCode>
                <c:ptCount val="504"/>
                <c:pt idx="0">
                  <c:v>29221</c:v>
                </c:pt>
                <c:pt idx="1">
                  <c:v>29252</c:v>
                </c:pt>
                <c:pt idx="2">
                  <c:v>29281</c:v>
                </c:pt>
                <c:pt idx="3">
                  <c:v>29312</c:v>
                </c:pt>
                <c:pt idx="4">
                  <c:v>29342</c:v>
                </c:pt>
                <c:pt idx="5">
                  <c:v>29373</c:v>
                </c:pt>
                <c:pt idx="6">
                  <c:v>29403</c:v>
                </c:pt>
                <c:pt idx="7">
                  <c:v>29434</c:v>
                </c:pt>
                <c:pt idx="8">
                  <c:v>29465</c:v>
                </c:pt>
                <c:pt idx="9">
                  <c:v>29495</c:v>
                </c:pt>
                <c:pt idx="10">
                  <c:v>29526</c:v>
                </c:pt>
                <c:pt idx="11">
                  <c:v>29556</c:v>
                </c:pt>
                <c:pt idx="12">
                  <c:v>29587</c:v>
                </c:pt>
                <c:pt idx="13">
                  <c:v>29618</c:v>
                </c:pt>
                <c:pt idx="14">
                  <c:v>29646</c:v>
                </c:pt>
                <c:pt idx="15">
                  <c:v>29677</c:v>
                </c:pt>
                <c:pt idx="16">
                  <c:v>29707</c:v>
                </c:pt>
                <c:pt idx="17">
                  <c:v>29738</c:v>
                </c:pt>
                <c:pt idx="18">
                  <c:v>29768</c:v>
                </c:pt>
                <c:pt idx="19">
                  <c:v>29799</c:v>
                </c:pt>
                <c:pt idx="20">
                  <c:v>29830</c:v>
                </c:pt>
                <c:pt idx="21">
                  <c:v>29860</c:v>
                </c:pt>
                <c:pt idx="22">
                  <c:v>29891</c:v>
                </c:pt>
                <c:pt idx="23">
                  <c:v>29921</c:v>
                </c:pt>
                <c:pt idx="24">
                  <c:v>29952</c:v>
                </c:pt>
                <c:pt idx="25">
                  <c:v>29983</c:v>
                </c:pt>
                <c:pt idx="26">
                  <c:v>30011</c:v>
                </c:pt>
                <c:pt idx="27">
                  <c:v>30042</c:v>
                </c:pt>
                <c:pt idx="28">
                  <c:v>30072</c:v>
                </c:pt>
                <c:pt idx="29">
                  <c:v>30103</c:v>
                </c:pt>
                <c:pt idx="30">
                  <c:v>30133</c:v>
                </c:pt>
                <c:pt idx="31">
                  <c:v>30164</c:v>
                </c:pt>
                <c:pt idx="32">
                  <c:v>30195</c:v>
                </c:pt>
                <c:pt idx="33">
                  <c:v>30225</c:v>
                </c:pt>
                <c:pt idx="34">
                  <c:v>30256</c:v>
                </c:pt>
                <c:pt idx="35">
                  <c:v>30286</c:v>
                </c:pt>
                <c:pt idx="36">
                  <c:v>30317</c:v>
                </c:pt>
                <c:pt idx="37">
                  <c:v>30348</c:v>
                </c:pt>
                <c:pt idx="38">
                  <c:v>30376</c:v>
                </c:pt>
                <c:pt idx="39">
                  <c:v>30407</c:v>
                </c:pt>
                <c:pt idx="40">
                  <c:v>30437</c:v>
                </c:pt>
                <c:pt idx="41">
                  <c:v>30468</c:v>
                </c:pt>
                <c:pt idx="42">
                  <c:v>30498</c:v>
                </c:pt>
                <c:pt idx="43">
                  <c:v>30529</c:v>
                </c:pt>
                <c:pt idx="44">
                  <c:v>30560</c:v>
                </c:pt>
                <c:pt idx="45">
                  <c:v>30590</c:v>
                </c:pt>
                <c:pt idx="46">
                  <c:v>30621</c:v>
                </c:pt>
                <c:pt idx="47">
                  <c:v>30651</c:v>
                </c:pt>
                <c:pt idx="48">
                  <c:v>30682</c:v>
                </c:pt>
                <c:pt idx="49">
                  <c:v>30713</c:v>
                </c:pt>
                <c:pt idx="50">
                  <c:v>30742</c:v>
                </c:pt>
                <c:pt idx="51">
                  <c:v>30773</c:v>
                </c:pt>
                <c:pt idx="52">
                  <c:v>30803</c:v>
                </c:pt>
                <c:pt idx="53">
                  <c:v>30834</c:v>
                </c:pt>
                <c:pt idx="54">
                  <c:v>30864</c:v>
                </c:pt>
                <c:pt idx="55">
                  <c:v>30895</c:v>
                </c:pt>
                <c:pt idx="56">
                  <c:v>30926</c:v>
                </c:pt>
                <c:pt idx="57">
                  <c:v>30956</c:v>
                </c:pt>
                <c:pt idx="58">
                  <c:v>30987</c:v>
                </c:pt>
                <c:pt idx="59">
                  <c:v>31017</c:v>
                </c:pt>
                <c:pt idx="60">
                  <c:v>31048</c:v>
                </c:pt>
                <c:pt idx="61">
                  <c:v>31079</c:v>
                </c:pt>
                <c:pt idx="62">
                  <c:v>31107</c:v>
                </c:pt>
                <c:pt idx="63">
                  <c:v>31138</c:v>
                </c:pt>
                <c:pt idx="64">
                  <c:v>31168</c:v>
                </c:pt>
                <c:pt idx="65">
                  <c:v>31199</c:v>
                </c:pt>
                <c:pt idx="66">
                  <c:v>31229</c:v>
                </c:pt>
                <c:pt idx="67">
                  <c:v>31260</c:v>
                </c:pt>
                <c:pt idx="68">
                  <c:v>31291</c:v>
                </c:pt>
                <c:pt idx="69">
                  <c:v>31321</c:v>
                </c:pt>
                <c:pt idx="70">
                  <c:v>31352</c:v>
                </c:pt>
                <c:pt idx="71">
                  <c:v>31382</c:v>
                </c:pt>
                <c:pt idx="72">
                  <c:v>31413</c:v>
                </c:pt>
                <c:pt idx="73">
                  <c:v>31444</c:v>
                </c:pt>
                <c:pt idx="74">
                  <c:v>31472</c:v>
                </c:pt>
                <c:pt idx="75">
                  <c:v>31503</c:v>
                </c:pt>
                <c:pt idx="76">
                  <c:v>31533</c:v>
                </c:pt>
                <c:pt idx="77">
                  <c:v>31564</c:v>
                </c:pt>
                <c:pt idx="78">
                  <c:v>31594</c:v>
                </c:pt>
                <c:pt idx="79">
                  <c:v>31625</c:v>
                </c:pt>
                <c:pt idx="80">
                  <c:v>31656</c:v>
                </c:pt>
                <c:pt idx="81">
                  <c:v>31686</c:v>
                </c:pt>
                <c:pt idx="82">
                  <c:v>31717</c:v>
                </c:pt>
                <c:pt idx="83">
                  <c:v>31747</c:v>
                </c:pt>
                <c:pt idx="84">
                  <c:v>31778</c:v>
                </c:pt>
                <c:pt idx="85">
                  <c:v>31809</c:v>
                </c:pt>
                <c:pt idx="86">
                  <c:v>31837</c:v>
                </c:pt>
                <c:pt idx="87">
                  <c:v>31868</c:v>
                </c:pt>
                <c:pt idx="88">
                  <c:v>31898</c:v>
                </c:pt>
                <c:pt idx="89">
                  <c:v>31929</c:v>
                </c:pt>
                <c:pt idx="90">
                  <c:v>31959</c:v>
                </c:pt>
                <c:pt idx="91">
                  <c:v>31990</c:v>
                </c:pt>
                <c:pt idx="92">
                  <c:v>32021</c:v>
                </c:pt>
                <c:pt idx="93">
                  <c:v>32051</c:v>
                </c:pt>
                <c:pt idx="94">
                  <c:v>32082</c:v>
                </c:pt>
                <c:pt idx="95">
                  <c:v>32112</c:v>
                </c:pt>
                <c:pt idx="96">
                  <c:v>32143</c:v>
                </c:pt>
                <c:pt idx="97">
                  <c:v>32174</c:v>
                </c:pt>
                <c:pt idx="98">
                  <c:v>32203</c:v>
                </c:pt>
                <c:pt idx="99">
                  <c:v>32234</c:v>
                </c:pt>
                <c:pt idx="100">
                  <c:v>32264</c:v>
                </c:pt>
                <c:pt idx="101">
                  <c:v>32295</c:v>
                </c:pt>
                <c:pt idx="102">
                  <c:v>32325</c:v>
                </c:pt>
                <c:pt idx="103">
                  <c:v>32356</c:v>
                </c:pt>
                <c:pt idx="104">
                  <c:v>32387</c:v>
                </c:pt>
                <c:pt idx="105">
                  <c:v>32417</c:v>
                </c:pt>
                <c:pt idx="106">
                  <c:v>32448</c:v>
                </c:pt>
                <c:pt idx="107">
                  <c:v>32478</c:v>
                </c:pt>
                <c:pt idx="108">
                  <c:v>32509</c:v>
                </c:pt>
                <c:pt idx="109">
                  <c:v>32540</c:v>
                </c:pt>
                <c:pt idx="110">
                  <c:v>32568</c:v>
                </c:pt>
                <c:pt idx="111">
                  <c:v>32599</c:v>
                </c:pt>
                <c:pt idx="112">
                  <c:v>32629</c:v>
                </c:pt>
                <c:pt idx="113">
                  <c:v>32660</c:v>
                </c:pt>
                <c:pt idx="114">
                  <c:v>32690</c:v>
                </c:pt>
                <c:pt idx="115">
                  <c:v>32721</c:v>
                </c:pt>
                <c:pt idx="116">
                  <c:v>32752</c:v>
                </c:pt>
                <c:pt idx="117">
                  <c:v>32782</c:v>
                </c:pt>
                <c:pt idx="118">
                  <c:v>32813</c:v>
                </c:pt>
                <c:pt idx="119">
                  <c:v>32843</c:v>
                </c:pt>
                <c:pt idx="120">
                  <c:v>32874</c:v>
                </c:pt>
                <c:pt idx="121">
                  <c:v>32905</c:v>
                </c:pt>
                <c:pt idx="122">
                  <c:v>32933</c:v>
                </c:pt>
                <c:pt idx="123">
                  <c:v>32964</c:v>
                </c:pt>
                <c:pt idx="124">
                  <c:v>32994</c:v>
                </c:pt>
                <c:pt idx="125">
                  <c:v>33025</c:v>
                </c:pt>
                <c:pt idx="126">
                  <c:v>33055</c:v>
                </c:pt>
                <c:pt idx="127">
                  <c:v>33086</c:v>
                </c:pt>
                <c:pt idx="128">
                  <c:v>33117</c:v>
                </c:pt>
                <c:pt idx="129">
                  <c:v>33147</c:v>
                </c:pt>
                <c:pt idx="130">
                  <c:v>33178</c:v>
                </c:pt>
                <c:pt idx="131">
                  <c:v>33208</c:v>
                </c:pt>
                <c:pt idx="132">
                  <c:v>33239</c:v>
                </c:pt>
                <c:pt idx="133">
                  <c:v>33270</c:v>
                </c:pt>
                <c:pt idx="134">
                  <c:v>33298</c:v>
                </c:pt>
                <c:pt idx="135">
                  <c:v>33329</c:v>
                </c:pt>
                <c:pt idx="136">
                  <c:v>33359</c:v>
                </c:pt>
                <c:pt idx="137">
                  <c:v>33390</c:v>
                </c:pt>
                <c:pt idx="138">
                  <c:v>33420</c:v>
                </c:pt>
                <c:pt idx="139">
                  <c:v>33451</c:v>
                </c:pt>
                <c:pt idx="140">
                  <c:v>33482</c:v>
                </c:pt>
                <c:pt idx="141">
                  <c:v>33512</c:v>
                </c:pt>
                <c:pt idx="142">
                  <c:v>33543</c:v>
                </c:pt>
                <c:pt idx="143">
                  <c:v>33573</c:v>
                </c:pt>
                <c:pt idx="144">
                  <c:v>33604</c:v>
                </c:pt>
                <c:pt idx="145">
                  <c:v>33635</c:v>
                </c:pt>
                <c:pt idx="146">
                  <c:v>33664</c:v>
                </c:pt>
                <c:pt idx="147">
                  <c:v>33695</c:v>
                </c:pt>
                <c:pt idx="148">
                  <c:v>33725</c:v>
                </c:pt>
                <c:pt idx="149">
                  <c:v>33756</c:v>
                </c:pt>
                <c:pt idx="150">
                  <c:v>33786</c:v>
                </c:pt>
                <c:pt idx="151">
                  <c:v>33817</c:v>
                </c:pt>
                <c:pt idx="152">
                  <c:v>33848</c:v>
                </c:pt>
                <c:pt idx="153">
                  <c:v>33878</c:v>
                </c:pt>
                <c:pt idx="154">
                  <c:v>33909</c:v>
                </c:pt>
                <c:pt idx="155">
                  <c:v>33939</c:v>
                </c:pt>
                <c:pt idx="156">
                  <c:v>33970</c:v>
                </c:pt>
                <c:pt idx="157">
                  <c:v>34001</c:v>
                </c:pt>
                <c:pt idx="158">
                  <c:v>34029</c:v>
                </c:pt>
                <c:pt idx="159">
                  <c:v>34060</c:v>
                </c:pt>
                <c:pt idx="160">
                  <c:v>34090</c:v>
                </c:pt>
                <c:pt idx="161">
                  <c:v>34121</c:v>
                </c:pt>
                <c:pt idx="162">
                  <c:v>34151</c:v>
                </c:pt>
                <c:pt idx="163">
                  <c:v>34182</c:v>
                </c:pt>
                <c:pt idx="164">
                  <c:v>34213</c:v>
                </c:pt>
                <c:pt idx="165">
                  <c:v>34243</c:v>
                </c:pt>
                <c:pt idx="166">
                  <c:v>34274</c:v>
                </c:pt>
                <c:pt idx="167">
                  <c:v>34304</c:v>
                </c:pt>
                <c:pt idx="168">
                  <c:v>34335</c:v>
                </c:pt>
                <c:pt idx="169">
                  <c:v>34366</c:v>
                </c:pt>
                <c:pt idx="170">
                  <c:v>34394</c:v>
                </c:pt>
                <c:pt idx="171">
                  <c:v>34425</c:v>
                </c:pt>
                <c:pt idx="172">
                  <c:v>34455</c:v>
                </c:pt>
                <c:pt idx="173">
                  <c:v>34486</c:v>
                </c:pt>
                <c:pt idx="174">
                  <c:v>34516</c:v>
                </c:pt>
                <c:pt idx="175">
                  <c:v>34547</c:v>
                </c:pt>
                <c:pt idx="176">
                  <c:v>34578</c:v>
                </c:pt>
                <c:pt idx="177">
                  <c:v>34608</c:v>
                </c:pt>
                <c:pt idx="178">
                  <c:v>34639</c:v>
                </c:pt>
                <c:pt idx="179">
                  <c:v>34669</c:v>
                </c:pt>
                <c:pt idx="180">
                  <c:v>34700</c:v>
                </c:pt>
                <c:pt idx="181">
                  <c:v>34731</c:v>
                </c:pt>
                <c:pt idx="182">
                  <c:v>34759</c:v>
                </c:pt>
                <c:pt idx="183">
                  <c:v>34790</c:v>
                </c:pt>
                <c:pt idx="184">
                  <c:v>34820</c:v>
                </c:pt>
                <c:pt idx="185">
                  <c:v>34851</c:v>
                </c:pt>
                <c:pt idx="186">
                  <c:v>34881</c:v>
                </c:pt>
                <c:pt idx="187">
                  <c:v>34912</c:v>
                </c:pt>
                <c:pt idx="188">
                  <c:v>34943</c:v>
                </c:pt>
                <c:pt idx="189">
                  <c:v>34973</c:v>
                </c:pt>
                <c:pt idx="190">
                  <c:v>35004</c:v>
                </c:pt>
                <c:pt idx="191">
                  <c:v>35034</c:v>
                </c:pt>
                <c:pt idx="192">
                  <c:v>35065</c:v>
                </c:pt>
                <c:pt idx="193">
                  <c:v>35096</c:v>
                </c:pt>
                <c:pt idx="194">
                  <c:v>35125</c:v>
                </c:pt>
                <c:pt idx="195">
                  <c:v>35156</c:v>
                </c:pt>
                <c:pt idx="196">
                  <c:v>35186</c:v>
                </c:pt>
                <c:pt idx="197">
                  <c:v>35217</c:v>
                </c:pt>
                <c:pt idx="198">
                  <c:v>35247</c:v>
                </c:pt>
                <c:pt idx="199">
                  <c:v>35278</c:v>
                </c:pt>
                <c:pt idx="200">
                  <c:v>35309</c:v>
                </c:pt>
                <c:pt idx="201">
                  <c:v>35339</c:v>
                </c:pt>
                <c:pt idx="202">
                  <c:v>35370</c:v>
                </c:pt>
                <c:pt idx="203">
                  <c:v>35400</c:v>
                </c:pt>
                <c:pt idx="204">
                  <c:v>35431</c:v>
                </c:pt>
                <c:pt idx="205">
                  <c:v>35462</c:v>
                </c:pt>
                <c:pt idx="206">
                  <c:v>35490</c:v>
                </c:pt>
                <c:pt idx="207">
                  <c:v>35521</c:v>
                </c:pt>
                <c:pt idx="208">
                  <c:v>35551</c:v>
                </c:pt>
                <c:pt idx="209">
                  <c:v>35582</c:v>
                </c:pt>
                <c:pt idx="210">
                  <c:v>35612</c:v>
                </c:pt>
                <c:pt idx="211">
                  <c:v>35643</c:v>
                </c:pt>
                <c:pt idx="212">
                  <c:v>35674</c:v>
                </c:pt>
                <c:pt idx="213">
                  <c:v>35704</c:v>
                </c:pt>
                <c:pt idx="214">
                  <c:v>35735</c:v>
                </c:pt>
                <c:pt idx="215">
                  <c:v>35765</c:v>
                </c:pt>
                <c:pt idx="216">
                  <c:v>35796</c:v>
                </c:pt>
                <c:pt idx="217">
                  <c:v>35827</c:v>
                </c:pt>
                <c:pt idx="218">
                  <c:v>35855</c:v>
                </c:pt>
                <c:pt idx="219">
                  <c:v>35886</c:v>
                </c:pt>
                <c:pt idx="220">
                  <c:v>35916</c:v>
                </c:pt>
                <c:pt idx="221">
                  <c:v>35947</c:v>
                </c:pt>
                <c:pt idx="222">
                  <c:v>35977</c:v>
                </c:pt>
                <c:pt idx="223">
                  <c:v>36008</c:v>
                </c:pt>
                <c:pt idx="224">
                  <c:v>36039</c:v>
                </c:pt>
                <c:pt idx="225">
                  <c:v>36069</c:v>
                </c:pt>
                <c:pt idx="226">
                  <c:v>36100</c:v>
                </c:pt>
                <c:pt idx="227">
                  <c:v>36130</c:v>
                </c:pt>
                <c:pt idx="228">
                  <c:v>36161</c:v>
                </c:pt>
                <c:pt idx="229">
                  <c:v>36192</c:v>
                </c:pt>
                <c:pt idx="230">
                  <c:v>36220</c:v>
                </c:pt>
                <c:pt idx="231">
                  <c:v>36251</c:v>
                </c:pt>
                <c:pt idx="232">
                  <c:v>36281</c:v>
                </c:pt>
                <c:pt idx="233">
                  <c:v>36312</c:v>
                </c:pt>
                <c:pt idx="234">
                  <c:v>36342</c:v>
                </c:pt>
                <c:pt idx="235">
                  <c:v>36373</c:v>
                </c:pt>
                <c:pt idx="236">
                  <c:v>36404</c:v>
                </c:pt>
                <c:pt idx="237">
                  <c:v>36434</c:v>
                </c:pt>
                <c:pt idx="238">
                  <c:v>36465</c:v>
                </c:pt>
                <c:pt idx="239">
                  <c:v>36495</c:v>
                </c:pt>
                <c:pt idx="240">
                  <c:v>36526</c:v>
                </c:pt>
                <c:pt idx="241">
                  <c:v>36557</c:v>
                </c:pt>
                <c:pt idx="242">
                  <c:v>36586</c:v>
                </c:pt>
                <c:pt idx="243">
                  <c:v>36617</c:v>
                </c:pt>
                <c:pt idx="244">
                  <c:v>36647</c:v>
                </c:pt>
                <c:pt idx="245">
                  <c:v>36678</c:v>
                </c:pt>
                <c:pt idx="246">
                  <c:v>36708</c:v>
                </c:pt>
                <c:pt idx="247">
                  <c:v>36739</c:v>
                </c:pt>
                <c:pt idx="248">
                  <c:v>36770</c:v>
                </c:pt>
                <c:pt idx="249">
                  <c:v>36800</c:v>
                </c:pt>
                <c:pt idx="250">
                  <c:v>36831</c:v>
                </c:pt>
                <c:pt idx="251">
                  <c:v>36861</c:v>
                </c:pt>
                <c:pt idx="252">
                  <c:v>36892</c:v>
                </c:pt>
                <c:pt idx="253">
                  <c:v>36923</c:v>
                </c:pt>
                <c:pt idx="254">
                  <c:v>36951</c:v>
                </c:pt>
                <c:pt idx="255">
                  <c:v>36982</c:v>
                </c:pt>
                <c:pt idx="256">
                  <c:v>37012</c:v>
                </c:pt>
                <c:pt idx="257">
                  <c:v>37043</c:v>
                </c:pt>
                <c:pt idx="258">
                  <c:v>37073</c:v>
                </c:pt>
                <c:pt idx="259">
                  <c:v>37104</c:v>
                </c:pt>
                <c:pt idx="260">
                  <c:v>37135</c:v>
                </c:pt>
                <c:pt idx="261">
                  <c:v>37165</c:v>
                </c:pt>
                <c:pt idx="262">
                  <c:v>37196</c:v>
                </c:pt>
                <c:pt idx="263">
                  <c:v>37226</c:v>
                </c:pt>
                <c:pt idx="264">
                  <c:v>37257</c:v>
                </c:pt>
                <c:pt idx="265">
                  <c:v>37288</c:v>
                </c:pt>
                <c:pt idx="266">
                  <c:v>37316</c:v>
                </c:pt>
                <c:pt idx="267">
                  <c:v>37347</c:v>
                </c:pt>
                <c:pt idx="268">
                  <c:v>37377</c:v>
                </c:pt>
                <c:pt idx="269">
                  <c:v>37408</c:v>
                </c:pt>
                <c:pt idx="270">
                  <c:v>37438</c:v>
                </c:pt>
                <c:pt idx="271">
                  <c:v>37469</c:v>
                </c:pt>
                <c:pt idx="272">
                  <c:v>37500</c:v>
                </c:pt>
                <c:pt idx="273">
                  <c:v>37530</c:v>
                </c:pt>
                <c:pt idx="274">
                  <c:v>37561</c:v>
                </c:pt>
                <c:pt idx="275">
                  <c:v>37591</c:v>
                </c:pt>
                <c:pt idx="276">
                  <c:v>37622</c:v>
                </c:pt>
                <c:pt idx="277">
                  <c:v>37653</c:v>
                </c:pt>
                <c:pt idx="278">
                  <c:v>37681</c:v>
                </c:pt>
                <c:pt idx="279">
                  <c:v>37712</c:v>
                </c:pt>
                <c:pt idx="280">
                  <c:v>37742</c:v>
                </c:pt>
                <c:pt idx="281">
                  <c:v>37773</c:v>
                </c:pt>
                <c:pt idx="282">
                  <c:v>37803</c:v>
                </c:pt>
                <c:pt idx="283">
                  <c:v>37834</c:v>
                </c:pt>
                <c:pt idx="284">
                  <c:v>37865</c:v>
                </c:pt>
                <c:pt idx="285">
                  <c:v>37895</c:v>
                </c:pt>
                <c:pt idx="286">
                  <c:v>37926</c:v>
                </c:pt>
                <c:pt idx="287">
                  <c:v>37956</c:v>
                </c:pt>
                <c:pt idx="288">
                  <c:v>37987</c:v>
                </c:pt>
                <c:pt idx="289">
                  <c:v>38018</c:v>
                </c:pt>
                <c:pt idx="290">
                  <c:v>38047</c:v>
                </c:pt>
                <c:pt idx="291">
                  <c:v>38078</c:v>
                </c:pt>
                <c:pt idx="292">
                  <c:v>38108</c:v>
                </c:pt>
                <c:pt idx="293">
                  <c:v>38139</c:v>
                </c:pt>
                <c:pt idx="294">
                  <c:v>38169</c:v>
                </c:pt>
                <c:pt idx="295">
                  <c:v>38200</c:v>
                </c:pt>
                <c:pt idx="296">
                  <c:v>38231</c:v>
                </c:pt>
                <c:pt idx="297">
                  <c:v>38261</c:v>
                </c:pt>
                <c:pt idx="298">
                  <c:v>38292</c:v>
                </c:pt>
                <c:pt idx="299">
                  <c:v>38322</c:v>
                </c:pt>
                <c:pt idx="300">
                  <c:v>38353</c:v>
                </c:pt>
                <c:pt idx="301">
                  <c:v>38384</c:v>
                </c:pt>
                <c:pt idx="302">
                  <c:v>38412</c:v>
                </c:pt>
                <c:pt idx="303">
                  <c:v>38443</c:v>
                </c:pt>
                <c:pt idx="304">
                  <c:v>38473</c:v>
                </c:pt>
                <c:pt idx="305">
                  <c:v>38504</c:v>
                </c:pt>
                <c:pt idx="306">
                  <c:v>38534</c:v>
                </c:pt>
                <c:pt idx="307">
                  <c:v>38565</c:v>
                </c:pt>
                <c:pt idx="308">
                  <c:v>38596</c:v>
                </c:pt>
                <c:pt idx="309">
                  <c:v>38626</c:v>
                </c:pt>
                <c:pt idx="310">
                  <c:v>38657</c:v>
                </c:pt>
                <c:pt idx="311">
                  <c:v>38687</c:v>
                </c:pt>
                <c:pt idx="312">
                  <c:v>38718</c:v>
                </c:pt>
                <c:pt idx="313">
                  <c:v>38749</c:v>
                </c:pt>
                <c:pt idx="314">
                  <c:v>38777</c:v>
                </c:pt>
                <c:pt idx="315">
                  <c:v>38808</c:v>
                </c:pt>
                <c:pt idx="316">
                  <c:v>38838</c:v>
                </c:pt>
                <c:pt idx="317">
                  <c:v>38869</c:v>
                </c:pt>
                <c:pt idx="318">
                  <c:v>38899</c:v>
                </c:pt>
                <c:pt idx="319">
                  <c:v>38930</c:v>
                </c:pt>
                <c:pt idx="320">
                  <c:v>38961</c:v>
                </c:pt>
                <c:pt idx="321">
                  <c:v>38991</c:v>
                </c:pt>
                <c:pt idx="322">
                  <c:v>39022</c:v>
                </c:pt>
                <c:pt idx="323">
                  <c:v>39052</c:v>
                </c:pt>
                <c:pt idx="324">
                  <c:v>39083</c:v>
                </c:pt>
                <c:pt idx="325">
                  <c:v>39114</c:v>
                </c:pt>
                <c:pt idx="326">
                  <c:v>39142</c:v>
                </c:pt>
                <c:pt idx="327">
                  <c:v>39173</c:v>
                </c:pt>
                <c:pt idx="328">
                  <c:v>39203</c:v>
                </c:pt>
                <c:pt idx="329">
                  <c:v>39234</c:v>
                </c:pt>
                <c:pt idx="330">
                  <c:v>39264</c:v>
                </c:pt>
                <c:pt idx="331">
                  <c:v>39295</c:v>
                </c:pt>
                <c:pt idx="332">
                  <c:v>39326</c:v>
                </c:pt>
                <c:pt idx="333">
                  <c:v>39356</c:v>
                </c:pt>
                <c:pt idx="334">
                  <c:v>39387</c:v>
                </c:pt>
                <c:pt idx="335">
                  <c:v>39417</c:v>
                </c:pt>
                <c:pt idx="336">
                  <c:v>39448</c:v>
                </c:pt>
                <c:pt idx="337">
                  <c:v>39479</c:v>
                </c:pt>
                <c:pt idx="338">
                  <c:v>39508</c:v>
                </c:pt>
                <c:pt idx="339">
                  <c:v>39539</c:v>
                </c:pt>
                <c:pt idx="340">
                  <c:v>39569</c:v>
                </c:pt>
                <c:pt idx="341">
                  <c:v>39600</c:v>
                </c:pt>
                <c:pt idx="342">
                  <c:v>39630</c:v>
                </c:pt>
                <c:pt idx="343">
                  <c:v>39661</c:v>
                </c:pt>
                <c:pt idx="344">
                  <c:v>39692</c:v>
                </c:pt>
                <c:pt idx="345">
                  <c:v>39722</c:v>
                </c:pt>
                <c:pt idx="346">
                  <c:v>39753</c:v>
                </c:pt>
                <c:pt idx="347">
                  <c:v>39783</c:v>
                </c:pt>
                <c:pt idx="348">
                  <c:v>39814</c:v>
                </c:pt>
                <c:pt idx="349">
                  <c:v>39845</c:v>
                </c:pt>
                <c:pt idx="350">
                  <c:v>39873</c:v>
                </c:pt>
                <c:pt idx="351">
                  <c:v>39904</c:v>
                </c:pt>
                <c:pt idx="352">
                  <c:v>39934</c:v>
                </c:pt>
                <c:pt idx="353">
                  <c:v>39965</c:v>
                </c:pt>
                <c:pt idx="354">
                  <c:v>39995</c:v>
                </c:pt>
                <c:pt idx="355">
                  <c:v>40026</c:v>
                </c:pt>
                <c:pt idx="356">
                  <c:v>40057</c:v>
                </c:pt>
                <c:pt idx="357">
                  <c:v>40087</c:v>
                </c:pt>
                <c:pt idx="358">
                  <c:v>40118</c:v>
                </c:pt>
                <c:pt idx="359">
                  <c:v>40148</c:v>
                </c:pt>
                <c:pt idx="360">
                  <c:v>40179</c:v>
                </c:pt>
                <c:pt idx="361">
                  <c:v>40210</c:v>
                </c:pt>
                <c:pt idx="362">
                  <c:v>40238</c:v>
                </c:pt>
                <c:pt idx="363">
                  <c:v>40269</c:v>
                </c:pt>
                <c:pt idx="364">
                  <c:v>40299</c:v>
                </c:pt>
                <c:pt idx="365">
                  <c:v>40330</c:v>
                </c:pt>
                <c:pt idx="366">
                  <c:v>40360</c:v>
                </c:pt>
                <c:pt idx="367">
                  <c:v>40391</c:v>
                </c:pt>
                <c:pt idx="368">
                  <c:v>40422</c:v>
                </c:pt>
                <c:pt idx="369">
                  <c:v>40452</c:v>
                </c:pt>
                <c:pt idx="370">
                  <c:v>40483</c:v>
                </c:pt>
                <c:pt idx="371">
                  <c:v>40513</c:v>
                </c:pt>
                <c:pt idx="372">
                  <c:v>40544</c:v>
                </c:pt>
                <c:pt idx="373">
                  <c:v>40575</c:v>
                </c:pt>
                <c:pt idx="374">
                  <c:v>40603</c:v>
                </c:pt>
                <c:pt idx="375">
                  <c:v>40634</c:v>
                </c:pt>
                <c:pt idx="376">
                  <c:v>40664</c:v>
                </c:pt>
                <c:pt idx="377">
                  <c:v>40695</c:v>
                </c:pt>
                <c:pt idx="378">
                  <c:v>40725</c:v>
                </c:pt>
                <c:pt idx="379">
                  <c:v>40756</c:v>
                </c:pt>
                <c:pt idx="380">
                  <c:v>40787</c:v>
                </c:pt>
                <c:pt idx="381">
                  <c:v>40817</c:v>
                </c:pt>
                <c:pt idx="382">
                  <c:v>40848</c:v>
                </c:pt>
                <c:pt idx="383">
                  <c:v>40878</c:v>
                </c:pt>
                <c:pt idx="384">
                  <c:v>40909</c:v>
                </c:pt>
                <c:pt idx="385">
                  <c:v>40940</c:v>
                </c:pt>
                <c:pt idx="386">
                  <c:v>40969</c:v>
                </c:pt>
                <c:pt idx="387">
                  <c:v>41000</c:v>
                </c:pt>
                <c:pt idx="388">
                  <c:v>41030</c:v>
                </c:pt>
                <c:pt idx="389">
                  <c:v>41061</c:v>
                </c:pt>
                <c:pt idx="390">
                  <c:v>41091</c:v>
                </c:pt>
                <c:pt idx="391">
                  <c:v>41122</c:v>
                </c:pt>
                <c:pt idx="392">
                  <c:v>41153</c:v>
                </c:pt>
                <c:pt idx="393">
                  <c:v>41183</c:v>
                </c:pt>
                <c:pt idx="394">
                  <c:v>41214</c:v>
                </c:pt>
                <c:pt idx="395">
                  <c:v>41244</c:v>
                </c:pt>
                <c:pt idx="396">
                  <c:v>41275</c:v>
                </c:pt>
                <c:pt idx="397">
                  <c:v>41306</c:v>
                </c:pt>
                <c:pt idx="398">
                  <c:v>41334</c:v>
                </c:pt>
                <c:pt idx="399">
                  <c:v>41365</c:v>
                </c:pt>
                <c:pt idx="400">
                  <c:v>41395</c:v>
                </c:pt>
                <c:pt idx="401">
                  <c:v>41426</c:v>
                </c:pt>
                <c:pt idx="402">
                  <c:v>41456</c:v>
                </c:pt>
                <c:pt idx="403">
                  <c:v>41487</c:v>
                </c:pt>
                <c:pt idx="404">
                  <c:v>41518</c:v>
                </c:pt>
                <c:pt idx="405">
                  <c:v>41548</c:v>
                </c:pt>
                <c:pt idx="406">
                  <c:v>41579</c:v>
                </c:pt>
                <c:pt idx="407">
                  <c:v>41609</c:v>
                </c:pt>
                <c:pt idx="408">
                  <c:v>41640</c:v>
                </c:pt>
                <c:pt idx="409">
                  <c:v>41671</c:v>
                </c:pt>
                <c:pt idx="410">
                  <c:v>41699</c:v>
                </c:pt>
                <c:pt idx="411">
                  <c:v>41730</c:v>
                </c:pt>
                <c:pt idx="412">
                  <c:v>41760</c:v>
                </c:pt>
                <c:pt idx="413">
                  <c:v>41791</c:v>
                </c:pt>
                <c:pt idx="414">
                  <c:v>41821</c:v>
                </c:pt>
                <c:pt idx="415">
                  <c:v>41852</c:v>
                </c:pt>
                <c:pt idx="416">
                  <c:v>41883</c:v>
                </c:pt>
                <c:pt idx="417">
                  <c:v>41913</c:v>
                </c:pt>
                <c:pt idx="418">
                  <c:v>41944</c:v>
                </c:pt>
                <c:pt idx="419">
                  <c:v>41974</c:v>
                </c:pt>
                <c:pt idx="420">
                  <c:v>42005</c:v>
                </c:pt>
                <c:pt idx="421">
                  <c:v>42036</c:v>
                </c:pt>
                <c:pt idx="422">
                  <c:v>42064</c:v>
                </c:pt>
                <c:pt idx="423">
                  <c:v>42095</c:v>
                </c:pt>
                <c:pt idx="424">
                  <c:v>42125</c:v>
                </c:pt>
                <c:pt idx="425">
                  <c:v>42156</c:v>
                </c:pt>
                <c:pt idx="426">
                  <c:v>42186</c:v>
                </c:pt>
                <c:pt idx="427">
                  <c:v>42217</c:v>
                </c:pt>
                <c:pt idx="428">
                  <c:v>42248</c:v>
                </c:pt>
                <c:pt idx="429">
                  <c:v>42278</c:v>
                </c:pt>
                <c:pt idx="430">
                  <c:v>42309</c:v>
                </c:pt>
                <c:pt idx="431">
                  <c:v>42339</c:v>
                </c:pt>
                <c:pt idx="432">
                  <c:v>42370</c:v>
                </c:pt>
                <c:pt idx="433">
                  <c:v>42401</c:v>
                </c:pt>
                <c:pt idx="434">
                  <c:v>42430</c:v>
                </c:pt>
                <c:pt idx="435">
                  <c:v>42461</c:v>
                </c:pt>
                <c:pt idx="436">
                  <c:v>42491</c:v>
                </c:pt>
                <c:pt idx="437">
                  <c:v>42522</c:v>
                </c:pt>
                <c:pt idx="438">
                  <c:v>42552</c:v>
                </c:pt>
                <c:pt idx="439">
                  <c:v>42583</c:v>
                </c:pt>
                <c:pt idx="440">
                  <c:v>42614</c:v>
                </c:pt>
                <c:pt idx="441">
                  <c:v>42644</c:v>
                </c:pt>
                <c:pt idx="442">
                  <c:v>42675</c:v>
                </c:pt>
                <c:pt idx="443">
                  <c:v>42705</c:v>
                </c:pt>
                <c:pt idx="444">
                  <c:v>42736</c:v>
                </c:pt>
                <c:pt idx="445">
                  <c:v>42767</c:v>
                </c:pt>
                <c:pt idx="446">
                  <c:v>42795</c:v>
                </c:pt>
                <c:pt idx="447">
                  <c:v>42826</c:v>
                </c:pt>
                <c:pt idx="448">
                  <c:v>42856</c:v>
                </c:pt>
                <c:pt idx="449">
                  <c:v>42887</c:v>
                </c:pt>
                <c:pt idx="450">
                  <c:v>42917</c:v>
                </c:pt>
                <c:pt idx="451">
                  <c:v>42948</c:v>
                </c:pt>
                <c:pt idx="452">
                  <c:v>42979</c:v>
                </c:pt>
                <c:pt idx="453">
                  <c:v>43009</c:v>
                </c:pt>
                <c:pt idx="454">
                  <c:v>43040</c:v>
                </c:pt>
                <c:pt idx="455">
                  <c:v>43070</c:v>
                </c:pt>
                <c:pt idx="456">
                  <c:v>43101</c:v>
                </c:pt>
                <c:pt idx="457">
                  <c:v>43132</c:v>
                </c:pt>
                <c:pt idx="458">
                  <c:v>43160</c:v>
                </c:pt>
                <c:pt idx="459">
                  <c:v>43191</c:v>
                </c:pt>
                <c:pt idx="460">
                  <c:v>43221</c:v>
                </c:pt>
                <c:pt idx="461">
                  <c:v>43252</c:v>
                </c:pt>
                <c:pt idx="462">
                  <c:v>43282</c:v>
                </c:pt>
                <c:pt idx="463">
                  <c:v>43313</c:v>
                </c:pt>
                <c:pt idx="464">
                  <c:v>43344</c:v>
                </c:pt>
                <c:pt idx="465">
                  <c:v>43374</c:v>
                </c:pt>
                <c:pt idx="466">
                  <c:v>43405</c:v>
                </c:pt>
                <c:pt idx="467">
                  <c:v>43435</c:v>
                </c:pt>
                <c:pt idx="468">
                  <c:v>43466</c:v>
                </c:pt>
                <c:pt idx="469">
                  <c:v>43497</c:v>
                </c:pt>
                <c:pt idx="470">
                  <c:v>43525</c:v>
                </c:pt>
                <c:pt idx="471">
                  <c:v>43556</c:v>
                </c:pt>
                <c:pt idx="472">
                  <c:v>43586</c:v>
                </c:pt>
                <c:pt idx="473">
                  <c:v>43617</c:v>
                </c:pt>
                <c:pt idx="474">
                  <c:v>43647</c:v>
                </c:pt>
                <c:pt idx="475">
                  <c:v>43678</c:v>
                </c:pt>
                <c:pt idx="476">
                  <c:v>43709</c:v>
                </c:pt>
                <c:pt idx="477">
                  <c:v>43739</c:v>
                </c:pt>
                <c:pt idx="478">
                  <c:v>43770</c:v>
                </c:pt>
                <c:pt idx="479">
                  <c:v>43800</c:v>
                </c:pt>
                <c:pt idx="480">
                  <c:v>43831</c:v>
                </c:pt>
                <c:pt idx="481">
                  <c:v>43862</c:v>
                </c:pt>
                <c:pt idx="482">
                  <c:v>43891</c:v>
                </c:pt>
                <c:pt idx="483">
                  <c:v>43922</c:v>
                </c:pt>
                <c:pt idx="484">
                  <c:v>43952</c:v>
                </c:pt>
                <c:pt idx="485">
                  <c:v>43983</c:v>
                </c:pt>
                <c:pt idx="486">
                  <c:v>44013</c:v>
                </c:pt>
                <c:pt idx="487">
                  <c:v>44044</c:v>
                </c:pt>
                <c:pt idx="488">
                  <c:v>44075</c:v>
                </c:pt>
                <c:pt idx="489">
                  <c:v>44105</c:v>
                </c:pt>
                <c:pt idx="490">
                  <c:v>44136</c:v>
                </c:pt>
                <c:pt idx="491">
                  <c:v>44166</c:v>
                </c:pt>
                <c:pt idx="492">
                  <c:v>44197</c:v>
                </c:pt>
                <c:pt idx="493">
                  <c:v>44228</c:v>
                </c:pt>
                <c:pt idx="494">
                  <c:v>44256</c:v>
                </c:pt>
                <c:pt idx="495">
                  <c:v>44287</c:v>
                </c:pt>
                <c:pt idx="496">
                  <c:v>44317</c:v>
                </c:pt>
                <c:pt idx="497">
                  <c:v>44348</c:v>
                </c:pt>
                <c:pt idx="498">
                  <c:v>44378</c:v>
                </c:pt>
                <c:pt idx="499">
                  <c:v>44409</c:v>
                </c:pt>
                <c:pt idx="500">
                  <c:v>44440</c:v>
                </c:pt>
                <c:pt idx="501">
                  <c:v>44470</c:v>
                </c:pt>
                <c:pt idx="502">
                  <c:v>44501</c:v>
                </c:pt>
                <c:pt idx="503">
                  <c:v>44531</c:v>
                </c:pt>
              </c:numCache>
            </c:numRef>
          </c:cat>
          <c:val>
            <c:numRef>
              <c:f>'3.5'!$C$2:$C$505</c:f>
              <c:numCache>
                <c:formatCode>General</c:formatCode>
                <c:ptCount val="504"/>
                <c:pt idx="0">
                  <c:v>176</c:v>
                </c:pt>
                <c:pt idx="1">
                  <c:v>168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152</c:v>
                </c:pt>
                <c:pt idx="6">
                  <c:v>184</c:v>
                </c:pt>
                <c:pt idx="7">
                  <c:v>152</c:v>
                </c:pt>
                <c:pt idx="8">
                  <c:v>176</c:v>
                </c:pt>
                <c:pt idx="9">
                  <c:v>184</c:v>
                </c:pt>
                <c:pt idx="10">
                  <c:v>152</c:v>
                </c:pt>
                <c:pt idx="11">
                  <c:v>168</c:v>
                </c:pt>
                <c:pt idx="12">
                  <c:v>160</c:v>
                </c:pt>
                <c:pt idx="13">
                  <c:v>160</c:v>
                </c:pt>
                <c:pt idx="14">
                  <c:v>168</c:v>
                </c:pt>
                <c:pt idx="15">
                  <c:v>160</c:v>
                </c:pt>
                <c:pt idx="16">
                  <c:v>152</c:v>
                </c:pt>
                <c:pt idx="17">
                  <c:v>152</c:v>
                </c:pt>
                <c:pt idx="18">
                  <c:v>176</c:v>
                </c:pt>
                <c:pt idx="19">
                  <c:v>160</c:v>
                </c:pt>
                <c:pt idx="20">
                  <c:v>176</c:v>
                </c:pt>
                <c:pt idx="21">
                  <c:v>168</c:v>
                </c:pt>
                <c:pt idx="22">
                  <c:v>160</c:v>
                </c:pt>
                <c:pt idx="23">
                  <c:v>168</c:v>
                </c:pt>
                <c:pt idx="24">
                  <c:v>152</c:v>
                </c:pt>
                <c:pt idx="25">
                  <c:v>160</c:v>
                </c:pt>
                <c:pt idx="26">
                  <c:v>176</c:v>
                </c:pt>
                <c:pt idx="27">
                  <c:v>160</c:v>
                </c:pt>
                <c:pt idx="28">
                  <c:v>160</c:v>
                </c:pt>
                <c:pt idx="29">
                  <c:v>152</c:v>
                </c:pt>
                <c:pt idx="30">
                  <c:v>168</c:v>
                </c:pt>
                <c:pt idx="31">
                  <c:v>176</c:v>
                </c:pt>
                <c:pt idx="32">
                  <c:v>176</c:v>
                </c:pt>
                <c:pt idx="33">
                  <c:v>160</c:v>
                </c:pt>
                <c:pt idx="34">
                  <c:v>160</c:v>
                </c:pt>
                <c:pt idx="35">
                  <c:v>176</c:v>
                </c:pt>
                <c:pt idx="36">
                  <c:v>160</c:v>
                </c:pt>
                <c:pt idx="37">
                  <c:v>160</c:v>
                </c:pt>
                <c:pt idx="38">
                  <c:v>176</c:v>
                </c:pt>
                <c:pt idx="39">
                  <c:v>160</c:v>
                </c:pt>
                <c:pt idx="40">
                  <c:v>168</c:v>
                </c:pt>
                <c:pt idx="41">
                  <c:v>152</c:v>
                </c:pt>
                <c:pt idx="42">
                  <c:v>160</c:v>
                </c:pt>
                <c:pt idx="43">
                  <c:v>176</c:v>
                </c:pt>
                <c:pt idx="44">
                  <c:v>176</c:v>
                </c:pt>
                <c:pt idx="45">
                  <c:v>160</c:v>
                </c:pt>
                <c:pt idx="46">
                  <c:v>160</c:v>
                </c:pt>
                <c:pt idx="47">
                  <c:v>168</c:v>
                </c:pt>
                <c:pt idx="48">
                  <c:v>168</c:v>
                </c:pt>
                <c:pt idx="49">
                  <c:v>168</c:v>
                </c:pt>
                <c:pt idx="50">
                  <c:v>168</c:v>
                </c:pt>
                <c:pt idx="51">
                  <c:v>152</c:v>
                </c:pt>
                <c:pt idx="52">
                  <c:v>176</c:v>
                </c:pt>
                <c:pt idx="53">
                  <c:v>152</c:v>
                </c:pt>
                <c:pt idx="54">
                  <c:v>160</c:v>
                </c:pt>
                <c:pt idx="55">
                  <c:v>168</c:v>
                </c:pt>
                <c:pt idx="56">
                  <c:v>160</c:v>
                </c:pt>
                <c:pt idx="57">
                  <c:v>176</c:v>
                </c:pt>
                <c:pt idx="58">
                  <c:v>160</c:v>
                </c:pt>
                <c:pt idx="59">
                  <c:v>160</c:v>
                </c:pt>
                <c:pt idx="60">
                  <c:v>168</c:v>
                </c:pt>
                <c:pt idx="61">
                  <c:v>160</c:v>
                </c:pt>
                <c:pt idx="62">
                  <c:v>160</c:v>
                </c:pt>
                <c:pt idx="63">
                  <c:v>160</c:v>
                </c:pt>
                <c:pt idx="64">
                  <c:v>168</c:v>
                </c:pt>
                <c:pt idx="65">
                  <c:v>144</c:v>
                </c:pt>
                <c:pt idx="66">
                  <c:v>176</c:v>
                </c:pt>
                <c:pt idx="67">
                  <c:v>160</c:v>
                </c:pt>
                <c:pt idx="68">
                  <c:v>168</c:v>
                </c:pt>
                <c:pt idx="69">
                  <c:v>176</c:v>
                </c:pt>
                <c:pt idx="70">
                  <c:v>152</c:v>
                </c:pt>
                <c:pt idx="71">
                  <c:v>168</c:v>
                </c:pt>
                <c:pt idx="72">
                  <c:v>168</c:v>
                </c:pt>
                <c:pt idx="73">
                  <c:v>160</c:v>
                </c:pt>
                <c:pt idx="74">
                  <c:v>144</c:v>
                </c:pt>
                <c:pt idx="75">
                  <c:v>176</c:v>
                </c:pt>
                <c:pt idx="76">
                  <c:v>160</c:v>
                </c:pt>
                <c:pt idx="77">
                  <c:v>144</c:v>
                </c:pt>
                <c:pt idx="78">
                  <c:v>184</c:v>
                </c:pt>
                <c:pt idx="79">
                  <c:v>152</c:v>
                </c:pt>
                <c:pt idx="80">
                  <c:v>176</c:v>
                </c:pt>
                <c:pt idx="81">
                  <c:v>176</c:v>
                </c:pt>
                <c:pt idx="82">
                  <c:v>144</c:v>
                </c:pt>
                <c:pt idx="83">
                  <c:v>168</c:v>
                </c:pt>
                <c:pt idx="84">
                  <c:v>160</c:v>
                </c:pt>
                <c:pt idx="85">
                  <c:v>160</c:v>
                </c:pt>
                <c:pt idx="86">
                  <c:v>168</c:v>
                </c:pt>
                <c:pt idx="87">
                  <c:v>160</c:v>
                </c:pt>
                <c:pt idx="88">
                  <c:v>160</c:v>
                </c:pt>
                <c:pt idx="89">
                  <c:v>152</c:v>
                </c:pt>
                <c:pt idx="90">
                  <c:v>176</c:v>
                </c:pt>
                <c:pt idx="91">
                  <c:v>152</c:v>
                </c:pt>
                <c:pt idx="92">
                  <c:v>176</c:v>
                </c:pt>
                <c:pt idx="93">
                  <c:v>168</c:v>
                </c:pt>
                <c:pt idx="94">
                  <c:v>152</c:v>
                </c:pt>
                <c:pt idx="95">
                  <c:v>168</c:v>
                </c:pt>
                <c:pt idx="96">
                  <c:v>152</c:v>
                </c:pt>
                <c:pt idx="97">
                  <c:v>168</c:v>
                </c:pt>
                <c:pt idx="98">
                  <c:v>168</c:v>
                </c:pt>
                <c:pt idx="99">
                  <c:v>160</c:v>
                </c:pt>
                <c:pt idx="100">
                  <c:v>168</c:v>
                </c:pt>
                <c:pt idx="101">
                  <c:v>160</c:v>
                </c:pt>
                <c:pt idx="102">
                  <c:v>152</c:v>
                </c:pt>
                <c:pt idx="103">
                  <c:v>176</c:v>
                </c:pt>
                <c:pt idx="104">
                  <c:v>176</c:v>
                </c:pt>
                <c:pt idx="105">
                  <c:v>160</c:v>
                </c:pt>
                <c:pt idx="106">
                  <c:v>160</c:v>
                </c:pt>
                <c:pt idx="107">
                  <c:v>168</c:v>
                </c:pt>
                <c:pt idx="108">
                  <c:v>168</c:v>
                </c:pt>
                <c:pt idx="109">
                  <c:v>160</c:v>
                </c:pt>
                <c:pt idx="110">
                  <c:v>160</c:v>
                </c:pt>
                <c:pt idx="111">
                  <c:v>160</c:v>
                </c:pt>
                <c:pt idx="112">
                  <c:v>160</c:v>
                </c:pt>
                <c:pt idx="113">
                  <c:v>168</c:v>
                </c:pt>
                <c:pt idx="114">
                  <c:v>152</c:v>
                </c:pt>
                <c:pt idx="115">
                  <c:v>168</c:v>
                </c:pt>
                <c:pt idx="116">
                  <c:v>168</c:v>
                </c:pt>
                <c:pt idx="117">
                  <c:v>168</c:v>
                </c:pt>
                <c:pt idx="118">
                  <c:v>160</c:v>
                </c:pt>
                <c:pt idx="119">
                  <c:v>152</c:v>
                </c:pt>
                <c:pt idx="120">
                  <c:v>168</c:v>
                </c:pt>
                <c:pt idx="121">
                  <c:v>160</c:v>
                </c:pt>
                <c:pt idx="122">
                  <c:v>168</c:v>
                </c:pt>
                <c:pt idx="123">
                  <c:v>152</c:v>
                </c:pt>
                <c:pt idx="124">
                  <c:v>168</c:v>
                </c:pt>
                <c:pt idx="125">
                  <c:v>152</c:v>
                </c:pt>
                <c:pt idx="126">
                  <c:v>160</c:v>
                </c:pt>
                <c:pt idx="127">
                  <c:v>168</c:v>
                </c:pt>
                <c:pt idx="128">
                  <c:v>160</c:v>
                </c:pt>
                <c:pt idx="129">
                  <c:v>176</c:v>
                </c:pt>
                <c:pt idx="130">
                  <c:v>160</c:v>
                </c:pt>
                <c:pt idx="131">
                  <c:v>160</c:v>
                </c:pt>
                <c:pt idx="132">
                  <c:v>168</c:v>
                </c:pt>
                <c:pt idx="133">
                  <c:v>160</c:v>
                </c:pt>
                <c:pt idx="134">
                  <c:v>144</c:v>
                </c:pt>
                <c:pt idx="135">
                  <c:v>176</c:v>
                </c:pt>
                <c:pt idx="136">
                  <c:v>168</c:v>
                </c:pt>
                <c:pt idx="137">
                  <c:v>144</c:v>
                </c:pt>
                <c:pt idx="138">
                  <c:v>176</c:v>
                </c:pt>
                <c:pt idx="139">
                  <c:v>160</c:v>
                </c:pt>
                <c:pt idx="140">
                  <c:v>168</c:v>
                </c:pt>
                <c:pt idx="141">
                  <c:v>176</c:v>
                </c:pt>
                <c:pt idx="142">
                  <c:v>152</c:v>
                </c:pt>
                <c:pt idx="143">
                  <c:v>168</c:v>
                </c:pt>
                <c:pt idx="144">
                  <c:v>168</c:v>
                </c:pt>
                <c:pt idx="145">
                  <c:v>160</c:v>
                </c:pt>
                <c:pt idx="146">
                  <c:v>168</c:v>
                </c:pt>
                <c:pt idx="147">
                  <c:v>160</c:v>
                </c:pt>
                <c:pt idx="148">
                  <c:v>160</c:v>
                </c:pt>
                <c:pt idx="149">
                  <c:v>152</c:v>
                </c:pt>
                <c:pt idx="150">
                  <c:v>176</c:v>
                </c:pt>
                <c:pt idx="151">
                  <c:v>152</c:v>
                </c:pt>
                <c:pt idx="152">
                  <c:v>176</c:v>
                </c:pt>
                <c:pt idx="153">
                  <c:v>168</c:v>
                </c:pt>
                <c:pt idx="154">
                  <c:v>152</c:v>
                </c:pt>
                <c:pt idx="155">
                  <c:v>168</c:v>
                </c:pt>
                <c:pt idx="156">
                  <c:v>152</c:v>
                </c:pt>
                <c:pt idx="157">
                  <c:v>160</c:v>
                </c:pt>
                <c:pt idx="158">
                  <c:v>176</c:v>
                </c:pt>
                <c:pt idx="159">
                  <c:v>160</c:v>
                </c:pt>
                <c:pt idx="160">
                  <c:v>160</c:v>
                </c:pt>
                <c:pt idx="161">
                  <c:v>160</c:v>
                </c:pt>
                <c:pt idx="162">
                  <c:v>160</c:v>
                </c:pt>
                <c:pt idx="163">
                  <c:v>168</c:v>
                </c:pt>
                <c:pt idx="164">
                  <c:v>176</c:v>
                </c:pt>
                <c:pt idx="165">
                  <c:v>160</c:v>
                </c:pt>
                <c:pt idx="166">
                  <c:v>160</c:v>
                </c:pt>
                <c:pt idx="167">
                  <c:v>176</c:v>
                </c:pt>
                <c:pt idx="168">
                  <c:v>160</c:v>
                </c:pt>
                <c:pt idx="169">
                  <c:v>160</c:v>
                </c:pt>
                <c:pt idx="170">
                  <c:v>168</c:v>
                </c:pt>
                <c:pt idx="171">
                  <c:v>160</c:v>
                </c:pt>
                <c:pt idx="172">
                  <c:v>168</c:v>
                </c:pt>
                <c:pt idx="173">
                  <c:v>160</c:v>
                </c:pt>
                <c:pt idx="174">
                  <c:v>152</c:v>
                </c:pt>
                <c:pt idx="175">
                  <c:v>176</c:v>
                </c:pt>
                <c:pt idx="176">
                  <c:v>176</c:v>
                </c:pt>
                <c:pt idx="177">
                  <c:v>160</c:v>
                </c:pt>
                <c:pt idx="178">
                  <c:v>160</c:v>
                </c:pt>
                <c:pt idx="179">
                  <c:v>168</c:v>
                </c:pt>
                <c:pt idx="180">
                  <c:v>168</c:v>
                </c:pt>
                <c:pt idx="181">
                  <c:v>160</c:v>
                </c:pt>
                <c:pt idx="182">
                  <c:v>176</c:v>
                </c:pt>
                <c:pt idx="183">
                  <c:v>144</c:v>
                </c:pt>
                <c:pt idx="184">
                  <c:v>168</c:v>
                </c:pt>
                <c:pt idx="185">
                  <c:v>160</c:v>
                </c:pt>
                <c:pt idx="186">
                  <c:v>152</c:v>
                </c:pt>
                <c:pt idx="187">
                  <c:v>168</c:v>
                </c:pt>
                <c:pt idx="188">
                  <c:v>168</c:v>
                </c:pt>
                <c:pt idx="189">
                  <c:v>168</c:v>
                </c:pt>
                <c:pt idx="190">
                  <c:v>160</c:v>
                </c:pt>
                <c:pt idx="191">
                  <c:v>152</c:v>
                </c:pt>
                <c:pt idx="192">
                  <c:v>168</c:v>
                </c:pt>
                <c:pt idx="193">
                  <c:v>168</c:v>
                </c:pt>
                <c:pt idx="194">
                  <c:v>160</c:v>
                </c:pt>
                <c:pt idx="195">
                  <c:v>160</c:v>
                </c:pt>
                <c:pt idx="196">
                  <c:v>168</c:v>
                </c:pt>
                <c:pt idx="197">
                  <c:v>144</c:v>
                </c:pt>
                <c:pt idx="198">
                  <c:v>176</c:v>
                </c:pt>
                <c:pt idx="199">
                  <c:v>160</c:v>
                </c:pt>
                <c:pt idx="200">
                  <c:v>168</c:v>
                </c:pt>
                <c:pt idx="201">
                  <c:v>176</c:v>
                </c:pt>
                <c:pt idx="202">
                  <c:v>152</c:v>
                </c:pt>
                <c:pt idx="203">
                  <c:v>168</c:v>
                </c:pt>
                <c:pt idx="204">
                  <c:v>168</c:v>
                </c:pt>
                <c:pt idx="205">
                  <c:v>160</c:v>
                </c:pt>
                <c:pt idx="206">
                  <c:v>144</c:v>
                </c:pt>
                <c:pt idx="207">
                  <c:v>176</c:v>
                </c:pt>
                <c:pt idx="208">
                  <c:v>160</c:v>
                </c:pt>
                <c:pt idx="209">
                  <c:v>144</c:v>
                </c:pt>
                <c:pt idx="210">
                  <c:v>184</c:v>
                </c:pt>
                <c:pt idx="211">
                  <c:v>152</c:v>
                </c:pt>
                <c:pt idx="212">
                  <c:v>176</c:v>
                </c:pt>
                <c:pt idx="213">
                  <c:v>176</c:v>
                </c:pt>
                <c:pt idx="214">
                  <c:v>144</c:v>
                </c:pt>
                <c:pt idx="215">
                  <c:v>168</c:v>
                </c:pt>
                <c:pt idx="216">
                  <c:v>160</c:v>
                </c:pt>
                <c:pt idx="217">
                  <c:v>160</c:v>
                </c:pt>
                <c:pt idx="218">
                  <c:v>168</c:v>
                </c:pt>
                <c:pt idx="219">
                  <c:v>160</c:v>
                </c:pt>
                <c:pt idx="220">
                  <c:v>152</c:v>
                </c:pt>
                <c:pt idx="221">
                  <c:v>152</c:v>
                </c:pt>
                <c:pt idx="222">
                  <c:v>176</c:v>
                </c:pt>
                <c:pt idx="223">
                  <c:v>152</c:v>
                </c:pt>
                <c:pt idx="224">
                  <c:v>176</c:v>
                </c:pt>
                <c:pt idx="225">
                  <c:v>168</c:v>
                </c:pt>
                <c:pt idx="226">
                  <c:v>152</c:v>
                </c:pt>
                <c:pt idx="227">
                  <c:v>168</c:v>
                </c:pt>
                <c:pt idx="228">
                  <c:v>152</c:v>
                </c:pt>
                <c:pt idx="229">
                  <c:v>160</c:v>
                </c:pt>
                <c:pt idx="230">
                  <c:v>176</c:v>
                </c:pt>
                <c:pt idx="231">
                  <c:v>160</c:v>
                </c:pt>
                <c:pt idx="232">
                  <c:v>160</c:v>
                </c:pt>
                <c:pt idx="233">
                  <c:v>160</c:v>
                </c:pt>
                <c:pt idx="234">
                  <c:v>160</c:v>
                </c:pt>
                <c:pt idx="235">
                  <c:v>168</c:v>
                </c:pt>
                <c:pt idx="236">
                  <c:v>176</c:v>
                </c:pt>
                <c:pt idx="237">
                  <c:v>160</c:v>
                </c:pt>
                <c:pt idx="238">
                  <c:v>160</c:v>
                </c:pt>
                <c:pt idx="239">
                  <c:v>176</c:v>
                </c:pt>
                <c:pt idx="240">
                  <c:v>160</c:v>
                </c:pt>
                <c:pt idx="241">
                  <c:v>168</c:v>
                </c:pt>
                <c:pt idx="242">
                  <c:v>176</c:v>
                </c:pt>
                <c:pt idx="243">
                  <c:v>144</c:v>
                </c:pt>
                <c:pt idx="244">
                  <c:v>176</c:v>
                </c:pt>
                <c:pt idx="245">
                  <c:v>160</c:v>
                </c:pt>
                <c:pt idx="246">
                  <c:v>152</c:v>
                </c:pt>
                <c:pt idx="247">
                  <c:v>168</c:v>
                </c:pt>
                <c:pt idx="248">
                  <c:v>168</c:v>
                </c:pt>
                <c:pt idx="249">
                  <c:v>168</c:v>
                </c:pt>
                <c:pt idx="250">
                  <c:v>160</c:v>
                </c:pt>
                <c:pt idx="251">
                  <c:v>152</c:v>
                </c:pt>
                <c:pt idx="252">
                  <c:v>168</c:v>
                </c:pt>
                <c:pt idx="253">
                  <c:v>160</c:v>
                </c:pt>
                <c:pt idx="254">
                  <c:v>168</c:v>
                </c:pt>
                <c:pt idx="255">
                  <c:v>152</c:v>
                </c:pt>
                <c:pt idx="256">
                  <c:v>168</c:v>
                </c:pt>
                <c:pt idx="257">
                  <c:v>152</c:v>
                </c:pt>
                <c:pt idx="258">
                  <c:v>160</c:v>
                </c:pt>
                <c:pt idx="259">
                  <c:v>168</c:v>
                </c:pt>
                <c:pt idx="260">
                  <c:v>160</c:v>
                </c:pt>
                <c:pt idx="261">
                  <c:v>176</c:v>
                </c:pt>
                <c:pt idx="262">
                  <c:v>160</c:v>
                </c:pt>
                <c:pt idx="263">
                  <c:v>160</c:v>
                </c:pt>
                <c:pt idx="264">
                  <c:v>168</c:v>
                </c:pt>
                <c:pt idx="265">
                  <c:v>160</c:v>
                </c:pt>
                <c:pt idx="266">
                  <c:v>144</c:v>
                </c:pt>
                <c:pt idx="267">
                  <c:v>176</c:v>
                </c:pt>
                <c:pt idx="268">
                  <c:v>168</c:v>
                </c:pt>
                <c:pt idx="269">
                  <c:v>144</c:v>
                </c:pt>
                <c:pt idx="270">
                  <c:v>176</c:v>
                </c:pt>
                <c:pt idx="271">
                  <c:v>160</c:v>
                </c:pt>
                <c:pt idx="272">
                  <c:v>168</c:v>
                </c:pt>
                <c:pt idx="273">
                  <c:v>176</c:v>
                </c:pt>
                <c:pt idx="274">
                  <c:v>152</c:v>
                </c:pt>
                <c:pt idx="275">
                  <c:v>168</c:v>
                </c:pt>
                <c:pt idx="276">
                  <c:v>168</c:v>
                </c:pt>
                <c:pt idx="277">
                  <c:v>160</c:v>
                </c:pt>
                <c:pt idx="278">
                  <c:v>160</c:v>
                </c:pt>
                <c:pt idx="279">
                  <c:v>160</c:v>
                </c:pt>
                <c:pt idx="280">
                  <c:v>168</c:v>
                </c:pt>
                <c:pt idx="281">
                  <c:v>144</c:v>
                </c:pt>
                <c:pt idx="282">
                  <c:v>184</c:v>
                </c:pt>
                <c:pt idx="283">
                  <c:v>152</c:v>
                </c:pt>
                <c:pt idx="284">
                  <c:v>176</c:v>
                </c:pt>
                <c:pt idx="285">
                  <c:v>176</c:v>
                </c:pt>
                <c:pt idx="286">
                  <c:v>144</c:v>
                </c:pt>
                <c:pt idx="287">
                  <c:v>168</c:v>
                </c:pt>
                <c:pt idx="288">
                  <c:v>160</c:v>
                </c:pt>
                <c:pt idx="289">
                  <c:v>160</c:v>
                </c:pt>
                <c:pt idx="290">
                  <c:v>176</c:v>
                </c:pt>
                <c:pt idx="291">
                  <c:v>160</c:v>
                </c:pt>
                <c:pt idx="292">
                  <c:v>160</c:v>
                </c:pt>
                <c:pt idx="293">
                  <c:v>160</c:v>
                </c:pt>
                <c:pt idx="294">
                  <c:v>160</c:v>
                </c:pt>
                <c:pt idx="295">
                  <c:v>168</c:v>
                </c:pt>
                <c:pt idx="296">
                  <c:v>176</c:v>
                </c:pt>
                <c:pt idx="297">
                  <c:v>160</c:v>
                </c:pt>
                <c:pt idx="298">
                  <c:v>160</c:v>
                </c:pt>
                <c:pt idx="299">
                  <c:v>176</c:v>
                </c:pt>
                <c:pt idx="300">
                  <c:v>160</c:v>
                </c:pt>
                <c:pt idx="301">
                  <c:v>160</c:v>
                </c:pt>
                <c:pt idx="302">
                  <c:v>160</c:v>
                </c:pt>
                <c:pt idx="303">
                  <c:v>168</c:v>
                </c:pt>
                <c:pt idx="304">
                  <c:v>160</c:v>
                </c:pt>
                <c:pt idx="305">
                  <c:v>168</c:v>
                </c:pt>
                <c:pt idx="306">
                  <c:v>152</c:v>
                </c:pt>
                <c:pt idx="307">
                  <c:v>176</c:v>
                </c:pt>
                <c:pt idx="308">
                  <c:v>176</c:v>
                </c:pt>
                <c:pt idx="309">
                  <c:v>160</c:v>
                </c:pt>
                <c:pt idx="310">
                  <c:v>160</c:v>
                </c:pt>
                <c:pt idx="311">
                  <c:v>168</c:v>
                </c:pt>
                <c:pt idx="312">
                  <c:v>168</c:v>
                </c:pt>
                <c:pt idx="313">
                  <c:v>160</c:v>
                </c:pt>
                <c:pt idx="314">
                  <c:v>176</c:v>
                </c:pt>
                <c:pt idx="315">
                  <c:v>144</c:v>
                </c:pt>
                <c:pt idx="316">
                  <c:v>168</c:v>
                </c:pt>
                <c:pt idx="317">
                  <c:v>160</c:v>
                </c:pt>
                <c:pt idx="318">
                  <c:v>152</c:v>
                </c:pt>
                <c:pt idx="319">
                  <c:v>168</c:v>
                </c:pt>
                <c:pt idx="320">
                  <c:v>168</c:v>
                </c:pt>
                <c:pt idx="321">
                  <c:v>168</c:v>
                </c:pt>
                <c:pt idx="322">
                  <c:v>160</c:v>
                </c:pt>
                <c:pt idx="323">
                  <c:v>152</c:v>
                </c:pt>
                <c:pt idx="324">
                  <c:v>168</c:v>
                </c:pt>
                <c:pt idx="325">
                  <c:v>160</c:v>
                </c:pt>
                <c:pt idx="326">
                  <c:v>168</c:v>
                </c:pt>
                <c:pt idx="327">
                  <c:v>152</c:v>
                </c:pt>
                <c:pt idx="328">
                  <c:v>168</c:v>
                </c:pt>
                <c:pt idx="329">
                  <c:v>152</c:v>
                </c:pt>
                <c:pt idx="330">
                  <c:v>160</c:v>
                </c:pt>
                <c:pt idx="331">
                  <c:v>168</c:v>
                </c:pt>
                <c:pt idx="332">
                  <c:v>160</c:v>
                </c:pt>
                <c:pt idx="333">
                  <c:v>176</c:v>
                </c:pt>
                <c:pt idx="334">
                  <c:v>160</c:v>
                </c:pt>
                <c:pt idx="335">
                  <c:v>160</c:v>
                </c:pt>
                <c:pt idx="336">
                  <c:v>168</c:v>
                </c:pt>
                <c:pt idx="337">
                  <c:v>168</c:v>
                </c:pt>
                <c:pt idx="338">
                  <c:v>144</c:v>
                </c:pt>
                <c:pt idx="339">
                  <c:v>176</c:v>
                </c:pt>
                <c:pt idx="340">
                  <c:v>152</c:v>
                </c:pt>
                <c:pt idx="341">
                  <c:v>152</c:v>
                </c:pt>
                <c:pt idx="342">
                  <c:v>184</c:v>
                </c:pt>
                <c:pt idx="343">
                  <c:v>152</c:v>
                </c:pt>
                <c:pt idx="344">
                  <c:v>176</c:v>
                </c:pt>
                <c:pt idx="345">
                  <c:v>176</c:v>
                </c:pt>
                <c:pt idx="346">
                  <c:v>144</c:v>
                </c:pt>
                <c:pt idx="347">
                  <c:v>168</c:v>
                </c:pt>
                <c:pt idx="348">
                  <c:v>160</c:v>
                </c:pt>
                <c:pt idx="349">
                  <c:v>160</c:v>
                </c:pt>
                <c:pt idx="350">
                  <c:v>168</c:v>
                </c:pt>
                <c:pt idx="351">
                  <c:v>160</c:v>
                </c:pt>
                <c:pt idx="352">
                  <c:v>152</c:v>
                </c:pt>
                <c:pt idx="353">
                  <c:v>152</c:v>
                </c:pt>
                <c:pt idx="354">
                  <c:v>176</c:v>
                </c:pt>
                <c:pt idx="355">
                  <c:v>152</c:v>
                </c:pt>
                <c:pt idx="356">
                  <c:v>176</c:v>
                </c:pt>
                <c:pt idx="357">
                  <c:v>168</c:v>
                </c:pt>
                <c:pt idx="358">
                  <c:v>152</c:v>
                </c:pt>
                <c:pt idx="359">
                  <c:v>168</c:v>
                </c:pt>
                <c:pt idx="360">
                  <c:v>152</c:v>
                </c:pt>
                <c:pt idx="361">
                  <c:v>160</c:v>
                </c:pt>
                <c:pt idx="362">
                  <c:v>176</c:v>
                </c:pt>
                <c:pt idx="363">
                  <c:v>160</c:v>
                </c:pt>
                <c:pt idx="364">
                  <c:v>160</c:v>
                </c:pt>
                <c:pt idx="365">
                  <c:v>160</c:v>
                </c:pt>
                <c:pt idx="366">
                  <c:v>160</c:v>
                </c:pt>
                <c:pt idx="367">
                  <c:v>168</c:v>
                </c:pt>
                <c:pt idx="368">
                  <c:v>176</c:v>
                </c:pt>
                <c:pt idx="369">
                  <c:v>160</c:v>
                </c:pt>
                <c:pt idx="370">
                  <c:v>160</c:v>
                </c:pt>
                <c:pt idx="371">
                  <c:v>176</c:v>
                </c:pt>
                <c:pt idx="372">
                  <c:v>160</c:v>
                </c:pt>
                <c:pt idx="373">
                  <c:v>160</c:v>
                </c:pt>
                <c:pt idx="374">
                  <c:v>176</c:v>
                </c:pt>
                <c:pt idx="375">
                  <c:v>152</c:v>
                </c:pt>
                <c:pt idx="376">
                  <c:v>176</c:v>
                </c:pt>
                <c:pt idx="377">
                  <c:v>160</c:v>
                </c:pt>
                <c:pt idx="378">
                  <c:v>152</c:v>
                </c:pt>
                <c:pt idx="379">
                  <c:v>176</c:v>
                </c:pt>
                <c:pt idx="380">
                  <c:v>176</c:v>
                </c:pt>
                <c:pt idx="381">
                  <c:v>160</c:v>
                </c:pt>
                <c:pt idx="382">
                  <c:v>160</c:v>
                </c:pt>
                <c:pt idx="383">
                  <c:v>168</c:v>
                </c:pt>
                <c:pt idx="384">
                  <c:v>168</c:v>
                </c:pt>
                <c:pt idx="385">
                  <c:v>168</c:v>
                </c:pt>
                <c:pt idx="386">
                  <c:v>168</c:v>
                </c:pt>
                <c:pt idx="387">
                  <c:v>152</c:v>
                </c:pt>
                <c:pt idx="388">
                  <c:v>168</c:v>
                </c:pt>
                <c:pt idx="389">
                  <c:v>152</c:v>
                </c:pt>
                <c:pt idx="390">
                  <c:v>160</c:v>
                </c:pt>
                <c:pt idx="391">
                  <c:v>168</c:v>
                </c:pt>
                <c:pt idx="392">
                  <c:v>160</c:v>
                </c:pt>
                <c:pt idx="393">
                  <c:v>176</c:v>
                </c:pt>
                <c:pt idx="394">
                  <c:v>160</c:v>
                </c:pt>
                <c:pt idx="395">
                  <c:v>160</c:v>
                </c:pt>
                <c:pt idx="396">
                  <c:v>168</c:v>
                </c:pt>
                <c:pt idx="397">
                  <c:v>160</c:v>
                </c:pt>
                <c:pt idx="398">
                  <c:v>144</c:v>
                </c:pt>
                <c:pt idx="399">
                  <c:v>176</c:v>
                </c:pt>
                <c:pt idx="400">
                  <c:v>168</c:v>
                </c:pt>
                <c:pt idx="401">
                  <c:v>144</c:v>
                </c:pt>
                <c:pt idx="402">
                  <c:v>176</c:v>
                </c:pt>
                <c:pt idx="403">
                  <c:v>160</c:v>
                </c:pt>
                <c:pt idx="404">
                  <c:v>168</c:v>
                </c:pt>
                <c:pt idx="405">
                  <c:v>176</c:v>
                </c:pt>
                <c:pt idx="406">
                  <c:v>152</c:v>
                </c:pt>
                <c:pt idx="407">
                  <c:v>168</c:v>
                </c:pt>
                <c:pt idx="408">
                  <c:v>168</c:v>
                </c:pt>
                <c:pt idx="409">
                  <c:v>160</c:v>
                </c:pt>
                <c:pt idx="410">
                  <c:v>160</c:v>
                </c:pt>
                <c:pt idx="411">
                  <c:v>160</c:v>
                </c:pt>
                <c:pt idx="412">
                  <c:v>168</c:v>
                </c:pt>
                <c:pt idx="413">
                  <c:v>144</c:v>
                </c:pt>
                <c:pt idx="414">
                  <c:v>184</c:v>
                </c:pt>
                <c:pt idx="415">
                  <c:v>152</c:v>
                </c:pt>
                <c:pt idx="416">
                  <c:v>176</c:v>
                </c:pt>
                <c:pt idx="417">
                  <c:v>176</c:v>
                </c:pt>
                <c:pt idx="418">
                  <c:v>144</c:v>
                </c:pt>
                <c:pt idx="419">
                  <c:v>168</c:v>
                </c:pt>
                <c:pt idx="420">
                  <c:v>160</c:v>
                </c:pt>
                <c:pt idx="421">
                  <c:v>160</c:v>
                </c:pt>
                <c:pt idx="422">
                  <c:v>168</c:v>
                </c:pt>
                <c:pt idx="423">
                  <c:v>160</c:v>
                </c:pt>
                <c:pt idx="424">
                  <c:v>152</c:v>
                </c:pt>
                <c:pt idx="425">
                  <c:v>152</c:v>
                </c:pt>
                <c:pt idx="426">
                  <c:v>176</c:v>
                </c:pt>
                <c:pt idx="427">
                  <c:v>152</c:v>
                </c:pt>
                <c:pt idx="428">
                  <c:v>176</c:v>
                </c:pt>
                <c:pt idx="429">
                  <c:v>168</c:v>
                </c:pt>
                <c:pt idx="430">
                  <c:v>152</c:v>
                </c:pt>
                <c:pt idx="431">
                  <c:v>168</c:v>
                </c:pt>
                <c:pt idx="432">
                  <c:v>152</c:v>
                </c:pt>
                <c:pt idx="433">
                  <c:v>168</c:v>
                </c:pt>
                <c:pt idx="434">
                  <c:v>160</c:v>
                </c:pt>
                <c:pt idx="435">
                  <c:v>168</c:v>
                </c:pt>
                <c:pt idx="436">
                  <c:v>160</c:v>
                </c:pt>
                <c:pt idx="437">
                  <c:v>168</c:v>
                </c:pt>
                <c:pt idx="438">
                  <c:v>152</c:v>
                </c:pt>
                <c:pt idx="439">
                  <c:v>176</c:v>
                </c:pt>
                <c:pt idx="440">
                  <c:v>176</c:v>
                </c:pt>
                <c:pt idx="441">
                  <c:v>160</c:v>
                </c:pt>
                <c:pt idx="442">
                  <c:v>160</c:v>
                </c:pt>
                <c:pt idx="443">
                  <c:v>168</c:v>
                </c:pt>
                <c:pt idx="444">
                  <c:v>168</c:v>
                </c:pt>
                <c:pt idx="445">
                  <c:v>160</c:v>
                </c:pt>
                <c:pt idx="446">
                  <c:v>176</c:v>
                </c:pt>
                <c:pt idx="447">
                  <c:v>144</c:v>
                </c:pt>
                <c:pt idx="448">
                  <c:v>168</c:v>
                </c:pt>
                <c:pt idx="449">
                  <c:v>160</c:v>
                </c:pt>
                <c:pt idx="450">
                  <c:v>152</c:v>
                </c:pt>
                <c:pt idx="451">
                  <c:v>168</c:v>
                </c:pt>
                <c:pt idx="452">
                  <c:v>168</c:v>
                </c:pt>
                <c:pt idx="453">
                  <c:v>168</c:v>
                </c:pt>
                <c:pt idx="454">
                  <c:v>160</c:v>
                </c:pt>
                <c:pt idx="455">
                  <c:v>152</c:v>
                </c:pt>
                <c:pt idx="456">
                  <c:v>168</c:v>
                </c:pt>
                <c:pt idx="457">
                  <c:v>160</c:v>
                </c:pt>
                <c:pt idx="458">
                  <c:v>152</c:v>
                </c:pt>
                <c:pt idx="459">
                  <c:v>168</c:v>
                </c:pt>
                <c:pt idx="460">
                  <c:v>168</c:v>
                </c:pt>
                <c:pt idx="461">
                  <c:v>152</c:v>
                </c:pt>
                <c:pt idx="462">
                  <c:v>160</c:v>
                </c:pt>
                <c:pt idx="463">
                  <c:v>168</c:v>
                </c:pt>
                <c:pt idx="464">
                  <c:v>160</c:v>
                </c:pt>
                <c:pt idx="465">
                  <c:v>176</c:v>
                </c:pt>
                <c:pt idx="466">
                  <c:v>160</c:v>
                </c:pt>
                <c:pt idx="467">
                  <c:v>160</c:v>
                </c:pt>
                <c:pt idx="468">
                  <c:v>168</c:v>
                </c:pt>
                <c:pt idx="469">
                  <c:v>160</c:v>
                </c:pt>
                <c:pt idx="470">
                  <c:v>160</c:v>
                </c:pt>
                <c:pt idx="471">
                  <c:v>160</c:v>
                </c:pt>
                <c:pt idx="472">
                  <c:v>176</c:v>
                </c:pt>
                <c:pt idx="473">
                  <c:v>144</c:v>
                </c:pt>
                <c:pt idx="474">
                  <c:v>176</c:v>
                </c:pt>
                <c:pt idx="475">
                  <c:v>160</c:v>
                </c:pt>
                <c:pt idx="476">
                  <c:v>168</c:v>
                </c:pt>
                <c:pt idx="477">
                  <c:v>176</c:v>
                </c:pt>
                <c:pt idx="478">
                  <c:v>152</c:v>
                </c:pt>
                <c:pt idx="479">
                  <c:v>168</c:v>
                </c:pt>
                <c:pt idx="480">
                  <c:v>168</c:v>
                </c:pt>
                <c:pt idx="481">
                  <c:v>160</c:v>
                </c:pt>
                <c:pt idx="482">
                  <c:v>168</c:v>
                </c:pt>
                <c:pt idx="483">
                  <c:v>160</c:v>
                </c:pt>
                <c:pt idx="484">
                  <c:v>152</c:v>
                </c:pt>
                <c:pt idx="485">
                  <c:v>152</c:v>
                </c:pt>
                <c:pt idx="486">
                  <c:v>176</c:v>
                </c:pt>
                <c:pt idx="487">
                  <c:v>152</c:v>
                </c:pt>
                <c:pt idx="488">
                  <c:v>176</c:v>
                </c:pt>
                <c:pt idx="489">
                  <c:v>168</c:v>
                </c:pt>
                <c:pt idx="490">
                  <c:v>152</c:v>
                </c:pt>
                <c:pt idx="491">
                  <c:v>168</c:v>
                </c:pt>
                <c:pt idx="492">
                  <c:v>152</c:v>
                </c:pt>
                <c:pt idx="493">
                  <c:v>160</c:v>
                </c:pt>
                <c:pt idx="494">
                  <c:v>176</c:v>
                </c:pt>
                <c:pt idx="495">
                  <c:v>160</c:v>
                </c:pt>
                <c:pt idx="496">
                  <c:v>160</c:v>
                </c:pt>
                <c:pt idx="497">
                  <c:v>160</c:v>
                </c:pt>
                <c:pt idx="498">
                  <c:v>160</c:v>
                </c:pt>
                <c:pt idx="499">
                  <c:v>168</c:v>
                </c:pt>
                <c:pt idx="500">
                  <c:v>176</c:v>
                </c:pt>
                <c:pt idx="501">
                  <c:v>160</c:v>
                </c:pt>
                <c:pt idx="502">
                  <c:v>160</c:v>
                </c:pt>
                <c:pt idx="503">
                  <c:v>176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949952"/>
        <c:axId val="142217984"/>
      </c:lineChart>
      <c:dateAx>
        <c:axId val="14194995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42217984"/>
        <c:crosses val="autoZero"/>
        <c:auto val="1"/>
        <c:lblOffset val="100"/>
        <c:baseTimeUnit val="months"/>
      </c:dateAx>
      <c:valAx>
        <c:axId val="142217984"/>
        <c:scaling>
          <c:orientation val="minMax"/>
          <c:max val="190"/>
          <c:min val="14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1949952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'3.5'!$G$1</c:f>
              <c:strCache>
                <c:ptCount val="1"/>
                <c:pt idx="0">
                  <c:v>Horas hábiles trimestrales</c:v>
                </c:pt>
              </c:strCache>
            </c:strRef>
          </c:tx>
          <c:marker>
            <c:symbol val="none"/>
          </c:marker>
          <c:cat>
            <c:numRef>
              <c:f>'3.5'!$F$2:$F$169</c:f>
              <c:numCache>
                <c:formatCode>mmm\-yy</c:formatCode>
                <c:ptCount val="168"/>
                <c:pt idx="0">
                  <c:v>29221</c:v>
                </c:pt>
                <c:pt idx="1">
                  <c:v>29312</c:v>
                </c:pt>
                <c:pt idx="2">
                  <c:v>29403</c:v>
                </c:pt>
                <c:pt idx="3">
                  <c:v>29495</c:v>
                </c:pt>
                <c:pt idx="4">
                  <c:v>29587</c:v>
                </c:pt>
                <c:pt idx="5">
                  <c:v>29677</c:v>
                </c:pt>
                <c:pt idx="6">
                  <c:v>29768</c:v>
                </c:pt>
                <c:pt idx="7">
                  <c:v>29860</c:v>
                </c:pt>
                <c:pt idx="8">
                  <c:v>29952</c:v>
                </c:pt>
                <c:pt idx="9">
                  <c:v>30042</c:v>
                </c:pt>
                <c:pt idx="10">
                  <c:v>30133</c:v>
                </c:pt>
                <c:pt idx="11">
                  <c:v>30225</c:v>
                </c:pt>
                <c:pt idx="12">
                  <c:v>30317</c:v>
                </c:pt>
                <c:pt idx="13">
                  <c:v>30407</c:v>
                </c:pt>
                <c:pt idx="14">
                  <c:v>30498</c:v>
                </c:pt>
                <c:pt idx="15">
                  <c:v>30590</c:v>
                </c:pt>
                <c:pt idx="16">
                  <c:v>30682</c:v>
                </c:pt>
                <c:pt idx="17">
                  <c:v>30773</c:v>
                </c:pt>
                <c:pt idx="18">
                  <c:v>30864</c:v>
                </c:pt>
                <c:pt idx="19">
                  <c:v>30956</c:v>
                </c:pt>
                <c:pt idx="20">
                  <c:v>31048</c:v>
                </c:pt>
                <c:pt idx="21">
                  <c:v>31138</c:v>
                </c:pt>
                <c:pt idx="22">
                  <c:v>31229</c:v>
                </c:pt>
                <c:pt idx="23">
                  <c:v>31321</c:v>
                </c:pt>
                <c:pt idx="24">
                  <c:v>31413</c:v>
                </c:pt>
                <c:pt idx="25">
                  <c:v>31503</c:v>
                </c:pt>
                <c:pt idx="26">
                  <c:v>31594</c:v>
                </c:pt>
                <c:pt idx="27">
                  <c:v>31686</c:v>
                </c:pt>
                <c:pt idx="28">
                  <c:v>31778</c:v>
                </c:pt>
                <c:pt idx="29">
                  <c:v>31868</c:v>
                </c:pt>
                <c:pt idx="30">
                  <c:v>31959</c:v>
                </c:pt>
                <c:pt idx="31">
                  <c:v>32051</c:v>
                </c:pt>
                <c:pt idx="32">
                  <c:v>32143</c:v>
                </c:pt>
                <c:pt idx="33">
                  <c:v>32234</c:v>
                </c:pt>
                <c:pt idx="34">
                  <c:v>32325</c:v>
                </c:pt>
                <c:pt idx="35">
                  <c:v>32417</c:v>
                </c:pt>
                <c:pt idx="36">
                  <c:v>32509</c:v>
                </c:pt>
                <c:pt idx="37">
                  <c:v>32599</c:v>
                </c:pt>
                <c:pt idx="38">
                  <c:v>32690</c:v>
                </c:pt>
                <c:pt idx="39">
                  <c:v>32782</c:v>
                </c:pt>
                <c:pt idx="40">
                  <c:v>32874</c:v>
                </c:pt>
                <c:pt idx="41">
                  <c:v>32964</c:v>
                </c:pt>
                <c:pt idx="42">
                  <c:v>33055</c:v>
                </c:pt>
                <c:pt idx="43">
                  <c:v>33147</c:v>
                </c:pt>
                <c:pt idx="44">
                  <c:v>33239</c:v>
                </c:pt>
                <c:pt idx="45">
                  <c:v>33329</c:v>
                </c:pt>
                <c:pt idx="46">
                  <c:v>33420</c:v>
                </c:pt>
                <c:pt idx="47">
                  <c:v>33512</c:v>
                </c:pt>
                <c:pt idx="48">
                  <c:v>33604</c:v>
                </c:pt>
                <c:pt idx="49">
                  <c:v>33695</c:v>
                </c:pt>
                <c:pt idx="50">
                  <c:v>33786</c:v>
                </c:pt>
                <c:pt idx="51">
                  <c:v>33878</c:v>
                </c:pt>
                <c:pt idx="52">
                  <c:v>33970</c:v>
                </c:pt>
                <c:pt idx="53">
                  <c:v>34060</c:v>
                </c:pt>
                <c:pt idx="54">
                  <c:v>34151</c:v>
                </c:pt>
                <c:pt idx="55">
                  <c:v>34243</c:v>
                </c:pt>
                <c:pt idx="56">
                  <c:v>34335</c:v>
                </c:pt>
                <c:pt idx="57">
                  <c:v>34425</c:v>
                </c:pt>
                <c:pt idx="58">
                  <c:v>34516</c:v>
                </c:pt>
                <c:pt idx="59">
                  <c:v>34608</c:v>
                </c:pt>
                <c:pt idx="60">
                  <c:v>34700</c:v>
                </c:pt>
                <c:pt idx="61">
                  <c:v>34790</c:v>
                </c:pt>
                <c:pt idx="62">
                  <c:v>34881</c:v>
                </c:pt>
                <c:pt idx="63">
                  <c:v>34973</c:v>
                </c:pt>
                <c:pt idx="64">
                  <c:v>35065</c:v>
                </c:pt>
                <c:pt idx="65">
                  <c:v>35156</c:v>
                </c:pt>
                <c:pt idx="66">
                  <c:v>35247</c:v>
                </c:pt>
                <c:pt idx="67">
                  <c:v>35339</c:v>
                </c:pt>
                <c:pt idx="68">
                  <c:v>35431</c:v>
                </c:pt>
                <c:pt idx="69">
                  <c:v>35521</c:v>
                </c:pt>
                <c:pt idx="70">
                  <c:v>35612</c:v>
                </c:pt>
                <c:pt idx="71">
                  <c:v>35704</c:v>
                </c:pt>
                <c:pt idx="72">
                  <c:v>35796</c:v>
                </c:pt>
                <c:pt idx="73">
                  <c:v>35886</c:v>
                </c:pt>
                <c:pt idx="74">
                  <c:v>35977</c:v>
                </c:pt>
                <c:pt idx="75">
                  <c:v>36069</c:v>
                </c:pt>
                <c:pt idx="76">
                  <c:v>36161</c:v>
                </c:pt>
                <c:pt idx="77">
                  <c:v>36251</c:v>
                </c:pt>
                <c:pt idx="78">
                  <c:v>36342</c:v>
                </c:pt>
                <c:pt idx="79">
                  <c:v>36434</c:v>
                </c:pt>
                <c:pt idx="80">
                  <c:v>36526</c:v>
                </c:pt>
                <c:pt idx="81">
                  <c:v>36617</c:v>
                </c:pt>
                <c:pt idx="82">
                  <c:v>36708</c:v>
                </c:pt>
                <c:pt idx="83">
                  <c:v>36800</c:v>
                </c:pt>
                <c:pt idx="84">
                  <c:v>36892</c:v>
                </c:pt>
                <c:pt idx="85">
                  <c:v>36982</c:v>
                </c:pt>
                <c:pt idx="86">
                  <c:v>37073</c:v>
                </c:pt>
                <c:pt idx="87">
                  <c:v>37165</c:v>
                </c:pt>
                <c:pt idx="88">
                  <c:v>37257</c:v>
                </c:pt>
                <c:pt idx="89">
                  <c:v>37347</c:v>
                </c:pt>
                <c:pt idx="90">
                  <c:v>37438</c:v>
                </c:pt>
                <c:pt idx="91">
                  <c:v>37530</c:v>
                </c:pt>
                <c:pt idx="92">
                  <c:v>37622</c:v>
                </c:pt>
                <c:pt idx="93">
                  <c:v>37712</c:v>
                </c:pt>
                <c:pt idx="94">
                  <c:v>37803</c:v>
                </c:pt>
                <c:pt idx="95">
                  <c:v>37895</c:v>
                </c:pt>
                <c:pt idx="96">
                  <c:v>37987</c:v>
                </c:pt>
                <c:pt idx="97">
                  <c:v>38078</c:v>
                </c:pt>
                <c:pt idx="98">
                  <c:v>38169</c:v>
                </c:pt>
                <c:pt idx="99">
                  <c:v>38261</c:v>
                </c:pt>
                <c:pt idx="100">
                  <c:v>38353</c:v>
                </c:pt>
                <c:pt idx="101">
                  <c:v>38443</c:v>
                </c:pt>
                <c:pt idx="102">
                  <c:v>38534</c:v>
                </c:pt>
                <c:pt idx="103">
                  <c:v>38626</c:v>
                </c:pt>
                <c:pt idx="104">
                  <c:v>38718</c:v>
                </c:pt>
                <c:pt idx="105">
                  <c:v>38808</c:v>
                </c:pt>
                <c:pt idx="106">
                  <c:v>38899</c:v>
                </c:pt>
                <c:pt idx="107">
                  <c:v>38991</c:v>
                </c:pt>
                <c:pt idx="108">
                  <c:v>39083</c:v>
                </c:pt>
                <c:pt idx="109">
                  <c:v>39173</c:v>
                </c:pt>
                <c:pt idx="110">
                  <c:v>39264</c:v>
                </c:pt>
                <c:pt idx="111">
                  <c:v>39356</c:v>
                </c:pt>
                <c:pt idx="112">
                  <c:v>39448</c:v>
                </c:pt>
                <c:pt idx="113">
                  <c:v>39539</c:v>
                </c:pt>
                <c:pt idx="114">
                  <c:v>39630</c:v>
                </c:pt>
                <c:pt idx="115">
                  <c:v>39722</c:v>
                </c:pt>
                <c:pt idx="116">
                  <c:v>39814</c:v>
                </c:pt>
                <c:pt idx="117">
                  <c:v>39904</c:v>
                </c:pt>
                <c:pt idx="118">
                  <c:v>39995</c:v>
                </c:pt>
                <c:pt idx="119">
                  <c:v>40087</c:v>
                </c:pt>
                <c:pt idx="120">
                  <c:v>40179</c:v>
                </c:pt>
                <c:pt idx="121">
                  <c:v>40269</c:v>
                </c:pt>
                <c:pt idx="122">
                  <c:v>40360</c:v>
                </c:pt>
                <c:pt idx="123">
                  <c:v>40452</c:v>
                </c:pt>
                <c:pt idx="124">
                  <c:v>40544</c:v>
                </c:pt>
                <c:pt idx="125">
                  <c:v>40634</c:v>
                </c:pt>
                <c:pt idx="126">
                  <c:v>40725</c:v>
                </c:pt>
                <c:pt idx="127">
                  <c:v>40817</c:v>
                </c:pt>
                <c:pt idx="128">
                  <c:v>40909</c:v>
                </c:pt>
                <c:pt idx="129">
                  <c:v>41000</c:v>
                </c:pt>
                <c:pt idx="130">
                  <c:v>41091</c:v>
                </c:pt>
                <c:pt idx="131">
                  <c:v>41183</c:v>
                </c:pt>
                <c:pt idx="132">
                  <c:v>41275</c:v>
                </c:pt>
                <c:pt idx="133">
                  <c:v>41365</c:v>
                </c:pt>
                <c:pt idx="134">
                  <c:v>41456</c:v>
                </c:pt>
                <c:pt idx="135">
                  <c:v>41548</c:v>
                </c:pt>
                <c:pt idx="136">
                  <c:v>41640</c:v>
                </c:pt>
                <c:pt idx="137">
                  <c:v>41730</c:v>
                </c:pt>
                <c:pt idx="138">
                  <c:v>41821</c:v>
                </c:pt>
                <c:pt idx="139">
                  <c:v>41913</c:v>
                </c:pt>
                <c:pt idx="140">
                  <c:v>42005</c:v>
                </c:pt>
                <c:pt idx="141">
                  <c:v>42095</c:v>
                </c:pt>
                <c:pt idx="142">
                  <c:v>42186</c:v>
                </c:pt>
                <c:pt idx="143">
                  <c:v>42278</c:v>
                </c:pt>
                <c:pt idx="144">
                  <c:v>42370</c:v>
                </c:pt>
                <c:pt idx="145">
                  <c:v>42461</c:v>
                </c:pt>
                <c:pt idx="146">
                  <c:v>42552</c:v>
                </c:pt>
                <c:pt idx="147">
                  <c:v>42644</c:v>
                </c:pt>
                <c:pt idx="148">
                  <c:v>42736</c:v>
                </c:pt>
                <c:pt idx="149">
                  <c:v>42826</c:v>
                </c:pt>
                <c:pt idx="150">
                  <c:v>42917</c:v>
                </c:pt>
                <c:pt idx="151">
                  <c:v>43009</c:v>
                </c:pt>
                <c:pt idx="152">
                  <c:v>43101</c:v>
                </c:pt>
                <c:pt idx="153">
                  <c:v>43191</c:v>
                </c:pt>
                <c:pt idx="154">
                  <c:v>43282</c:v>
                </c:pt>
                <c:pt idx="155">
                  <c:v>43374</c:v>
                </c:pt>
                <c:pt idx="156">
                  <c:v>43466</c:v>
                </c:pt>
                <c:pt idx="157">
                  <c:v>43556</c:v>
                </c:pt>
                <c:pt idx="158">
                  <c:v>43647</c:v>
                </c:pt>
                <c:pt idx="159">
                  <c:v>43739</c:v>
                </c:pt>
                <c:pt idx="160">
                  <c:v>43831</c:v>
                </c:pt>
                <c:pt idx="161">
                  <c:v>43922</c:v>
                </c:pt>
                <c:pt idx="162">
                  <c:v>44013</c:v>
                </c:pt>
                <c:pt idx="163">
                  <c:v>44105</c:v>
                </c:pt>
                <c:pt idx="164">
                  <c:v>44197</c:v>
                </c:pt>
                <c:pt idx="165">
                  <c:v>44287</c:v>
                </c:pt>
                <c:pt idx="166">
                  <c:v>44378</c:v>
                </c:pt>
                <c:pt idx="167">
                  <c:v>44470</c:v>
                </c:pt>
              </c:numCache>
            </c:numRef>
          </c:cat>
          <c:val>
            <c:numRef>
              <c:f>'3.5'!$G$2:$G$169</c:f>
              <c:numCache>
                <c:formatCode>General</c:formatCode>
                <c:ptCount val="168"/>
                <c:pt idx="0">
                  <c:v>504</c:v>
                </c:pt>
                <c:pt idx="1">
                  <c:v>472</c:v>
                </c:pt>
                <c:pt idx="2">
                  <c:v>512</c:v>
                </c:pt>
                <c:pt idx="3">
                  <c:v>504</c:v>
                </c:pt>
                <c:pt idx="4">
                  <c:v>488</c:v>
                </c:pt>
                <c:pt idx="5">
                  <c:v>464</c:v>
                </c:pt>
                <c:pt idx="6">
                  <c:v>512</c:v>
                </c:pt>
                <c:pt idx="7">
                  <c:v>496</c:v>
                </c:pt>
                <c:pt idx="8">
                  <c:v>488</c:v>
                </c:pt>
                <c:pt idx="9">
                  <c:v>472</c:v>
                </c:pt>
                <c:pt idx="10">
                  <c:v>520</c:v>
                </c:pt>
                <c:pt idx="11">
                  <c:v>496</c:v>
                </c:pt>
                <c:pt idx="12">
                  <c:v>496</c:v>
                </c:pt>
                <c:pt idx="13">
                  <c:v>480</c:v>
                </c:pt>
                <c:pt idx="14">
                  <c:v>512</c:v>
                </c:pt>
                <c:pt idx="15">
                  <c:v>488</c:v>
                </c:pt>
                <c:pt idx="16">
                  <c:v>504</c:v>
                </c:pt>
                <c:pt idx="17">
                  <c:v>480</c:v>
                </c:pt>
                <c:pt idx="18">
                  <c:v>488</c:v>
                </c:pt>
                <c:pt idx="19">
                  <c:v>496</c:v>
                </c:pt>
                <c:pt idx="20">
                  <c:v>488</c:v>
                </c:pt>
                <c:pt idx="21">
                  <c:v>472</c:v>
                </c:pt>
                <c:pt idx="22">
                  <c:v>504</c:v>
                </c:pt>
                <c:pt idx="23">
                  <c:v>496</c:v>
                </c:pt>
                <c:pt idx="24">
                  <c:v>472</c:v>
                </c:pt>
                <c:pt idx="25">
                  <c:v>480</c:v>
                </c:pt>
                <c:pt idx="26">
                  <c:v>512</c:v>
                </c:pt>
                <c:pt idx="27">
                  <c:v>488</c:v>
                </c:pt>
                <c:pt idx="28">
                  <c:v>488</c:v>
                </c:pt>
                <c:pt idx="29">
                  <c:v>472</c:v>
                </c:pt>
                <c:pt idx="30">
                  <c:v>504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504</c:v>
                </c:pt>
                <c:pt idx="35">
                  <c:v>488</c:v>
                </c:pt>
                <c:pt idx="36">
                  <c:v>488</c:v>
                </c:pt>
                <c:pt idx="37">
                  <c:v>488</c:v>
                </c:pt>
                <c:pt idx="38">
                  <c:v>488</c:v>
                </c:pt>
                <c:pt idx="39">
                  <c:v>480</c:v>
                </c:pt>
                <c:pt idx="40">
                  <c:v>496</c:v>
                </c:pt>
                <c:pt idx="41">
                  <c:v>472</c:v>
                </c:pt>
                <c:pt idx="42">
                  <c:v>488</c:v>
                </c:pt>
                <c:pt idx="43">
                  <c:v>496</c:v>
                </c:pt>
                <c:pt idx="44">
                  <c:v>472</c:v>
                </c:pt>
                <c:pt idx="45">
                  <c:v>488</c:v>
                </c:pt>
                <c:pt idx="46">
                  <c:v>504</c:v>
                </c:pt>
                <c:pt idx="47">
                  <c:v>496</c:v>
                </c:pt>
                <c:pt idx="48">
                  <c:v>496</c:v>
                </c:pt>
                <c:pt idx="49">
                  <c:v>472</c:v>
                </c:pt>
                <c:pt idx="50">
                  <c:v>504</c:v>
                </c:pt>
                <c:pt idx="51">
                  <c:v>488</c:v>
                </c:pt>
                <c:pt idx="52">
                  <c:v>488</c:v>
                </c:pt>
                <c:pt idx="53">
                  <c:v>480</c:v>
                </c:pt>
                <c:pt idx="54">
                  <c:v>504</c:v>
                </c:pt>
                <c:pt idx="55">
                  <c:v>496</c:v>
                </c:pt>
                <c:pt idx="56">
                  <c:v>488</c:v>
                </c:pt>
                <c:pt idx="57">
                  <c:v>488</c:v>
                </c:pt>
                <c:pt idx="58">
                  <c:v>504</c:v>
                </c:pt>
                <c:pt idx="59">
                  <c:v>488</c:v>
                </c:pt>
                <c:pt idx="60">
                  <c:v>504</c:v>
                </c:pt>
                <c:pt idx="61">
                  <c:v>472</c:v>
                </c:pt>
                <c:pt idx="62">
                  <c:v>488</c:v>
                </c:pt>
                <c:pt idx="63">
                  <c:v>480</c:v>
                </c:pt>
                <c:pt idx="64">
                  <c:v>496</c:v>
                </c:pt>
                <c:pt idx="65">
                  <c:v>472</c:v>
                </c:pt>
                <c:pt idx="66">
                  <c:v>504</c:v>
                </c:pt>
                <c:pt idx="67">
                  <c:v>496</c:v>
                </c:pt>
                <c:pt idx="68">
                  <c:v>472</c:v>
                </c:pt>
                <c:pt idx="69">
                  <c:v>480</c:v>
                </c:pt>
                <c:pt idx="70">
                  <c:v>512</c:v>
                </c:pt>
                <c:pt idx="71">
                  <c:v>488</c:v>
                </c:pt>
                <c:pt idx="72">
                  <c:v>488</c:v>
                </c:pt>
                <c:pt idx="73">
                  <c:v>464</c:v>
                </c:pt>
                <c:pt idx="74">
                  <c:v>504</c:v>
                </c:pt>
                <c:pt idx="75">
                  <c:v>488</c:v>
                </c:pt>
                <c:pt idx="76">
                  <c:v>488</c:v>
                </c:pt>
                <c:pt idx="77">
                  <c:v>480</c:v>
                </c:pt>
                <c:pt idx="78">
                  <c:v>504</c:v>
                </c:pt>
                <c:pt idx="79">
                  <c:v>496</c:v>
                </c:pt>
                <c:pt idx="80">
                  <c:v>504</c:v>
                </c:pt>
                <c:pt idx="81">
                  <c:v>480</c:v>
                </c:pt>
                <c:pt idx="82">
                  <c:v>488</c:v>
                </c:pt>
                <c:pt idx="83">
                  <c:v>480</c:v>
                </c:pt>
                <c:pt idx="84">
                  <c:v>496</c:v>
                </c:pt>
                <c:pt idx="85">
                  <c:v>472</c:v>
                </c:pt>
                <c:pt idx="86">
                  <c:v>488</c:v>
                </c:pt>
                <c:pt idx="87">
                  <c:v>496</c:v>
                </c:pt>
                <c:pt idx="88">
                  <c:v>472</c:v>
                </c:pt>
                <c:pt idx="89">
                  <c:v>488</c:v>
                </c:pt>
                <c:pt idx="90">
                  <c:v>504</c:v>
                </c:pt>
                <c:pt idx="91">
                  <c:v>496</c:v>
                </c:pt>
                <c:pt idx="92">
                  <c:v>488</c:v>
                </c:pt>
                <c:pt idx="93">
                  <c:v>472</c:v>
                </c:pt>
                <c:pt idx="94">
                  <c:v>512</c:v>
                </c:pt>
                <c:pt idx="95">
                  <c:v>488</c:v>
                </c:pt>
                <c:pt idx="96">
                  <c:v>496</c:v>
                </c:pt>
                <c:pt idx="97">
                  <c:v>480</c:v>
                </c:pt>
                <c:pt idx="98">
                  <c:v>504</c:v>
                </c:pt>
                <c:pt idx="99">
                  <c:v>496</c:v>
                </c:pt>
                <c:pt idx="100">
                  <c:v>480</c:v>
                </c:pt>
                <c:pt idx="101">
                  <c:v>496</c:v>
                </c:pt>
                <c:pt idx="102">
                  <c:v>504</c:v>
                </c:pt>
                <c:pt idx="103">
                  <c:v>488</c:v>
                </c:pt>
                <c:pt idx="104">
                  <c:v>504</c:v>
                </c:pt>
                <c:pt idx="105">
                  <c:v>472</c:v>
                </c:pt>
                <c:pt idx="106">
                  <c:v>488</c:v>
                </c:pt>
                <c:pt idx="107">
                  <c:v>480</c:v>
                </c:pt>
                <c:pt idx="108">
                  <c:v>496</c:v>
                </c:pt>
                <c:pt idx="109">
                  <c:v>472</c:v>
                </c:pt>
                <c:pt idx="110">
                  <c:v>488</c:v>
                </c:pt>
                <c:pt idx="111">
                  <c:v>496</c:v>
                </c:pt>
                <c:pt idx="112">
                  <c:v>480</c:v>
                </c:pt>
                <c:pt idx="113">
                  <c:v>480</c:v>
                </c:pt>
                <c:pt idx="114">
                  <c:v>512</c:v>
                </c:pt>
                <c:pt idx="115">
                  <c:v>488</c:v>
                </c:pt>
                <c:pt idx="116">
                  <c:v>488</c:v>
                </c:pt>
                <c:pt idx="117">
                  <c:v>464</c:v>
                </c:pt>
                <c:pt idx="118">
                  <c:v>504</c:v>
                </c:pt>
                <c:pt idx="119">
                  <c:v>488</c:v>
                </c:pt>
                <c:pt idx="120">
                  <c:v>488</c:v>
                </c:pt>
                <c:pt idx="121">
                  <c:v>480</c:v>
                </c:pt>
                <c:pt idx="122">
                  <c:v>504</c:v>
                </c:pt>
                <c:pt idx="123">
                  <c:v>496</c:v>
                </c:pt>
                <c:pt idx="124">
                  <c:v>496</c:v>
                </c:pt>
                <c:pt idx="125">
                  <c:v>488</c:v>
                </c:pt>
                <c:pt idx="126">
                  <c:v>504</c:v>
                </c:pt>
                <c:pt idx="127">
                  <c:v>488</c:v>
                </c:pt>
                <c:pt idx="128">
                  <c:v>504</c:v>
                </c:pt>
                <c:pt idx="129">
                  <c:v>472</c:v>
                </c:pt>
                <c:pt idx="130">
                  <c:v>488</c:v>
                </c:pt>
                <c:pt idx="131">
                  <c:v>496</c:v>
                </c:pt>
                <c:pt idx="132">
                  <c:v>472</c:v>
                </c:pt>
                <c:pt idx="133">
                  <c:v>488</c:v>
                </c:pt>
                <c:pt idx="134">
                  <c:v>504</c:v>
                </c:pt>
                <c:pt idx="135">
                  <c:v>496</c:v>
                </c:pt>
                <c:pt idx="136">
                  <c:v>488</c:v>
                </c:pt>
                <c:pt idx="137">
                  <c:v>472</c:v>
                </c:pt>
                <c:pt idx="138">
                  <c:v>512</c:v>
                </c:pt>
                <c:pt idx="139">
                  <c:v>488</c:v>
                </c:pt>
                <c:pt idx="140">
                  <c:v>488</c:v>
                </c:pt>
                <c:pt idx="141">
                  <c:v>464</c:v>
                </c:pt>
                <c:pt idx="142">
                  <c:v>504</c:v>
                </c:pt>
                <c:pt idx="143">
                  <c:v>488</c:v>
                </c:pt>
                <c:pt idx="144">
                  <c:v>480</c:v>
                </c:pt>
                <c:pt idx="145">
                  <c:v>496</c:v>
                </c:pt>
                <c:pt idx="146">
                  <c:v>504</c:v>
                </c:pt>
                <c:pt idx="147">
                  <c:v>488</c:v>
                </c:pt>
                <c:pt idx="148">
                  <c:v>504</c:v>
                </c:pt>
                <c:pt idx="149">
                  <c:v>472</c:v>
                </c:pt>
                <c:pt idx="150">
                  <c:v>488</c:v>
                </c:pt>
                <c:pt idx="151">
                  <c:v>480</c:v>
                </c:pt>
                <c:pt idx="152">
                  <c:v>480</c:v>
                </c:pt>
                <c:pt idx="153">
                  <c:v>488</c:v>
                </c:pt>
                <c:pt idx="154">
                  <c:v>488</c:v>
                </c:pt>
                <c:pt idx="155">
                  <c:v>496</c:v>
                </c:pt>
                <c:pt idx="156">
                  <c:v>488</c:v>
                </c:pt>
                <c:pt idx="157">
                  <c:v>480</c:v>
                </c:pt>
                <c:pt idx="158">
                  <c:v>504</c:v>
                </c:pt>
                <c:pt idx="159">
                  <c:v>496</c:v>
                </c:pt>
                <c:pt idx="160">
                  <c:v>496</c:v>
                </c:pt>
                <c:pt idx="161">
                  <c:v>464</c:v>
                </c:pt>
                <c:pt idx="162">
                  <c:v>504</c:v>
                </c:pt>
                <c:pt idx="163">
                  <c:v>488</c:v>
                </c:pt>
                <c:pt idx="164">
                  <c:v>488</c:v>
                </c:pt>
                <c:pt idx="165">
                  <c:v>480</c:v>
                </c:pt>
                <c:pt idx="166">
                  <c:v>504</c:v>
                </c:pt>
                <c:pt idx="167">
                  <c:v>496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246272"/>
        <c:axId val="142247808"/>
      </c:lineChart>
      <c:dateAx>
        <c:axId val="14224627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42247808"/>
        <c:crosses val="autoZero"/>
        <c:auto val="1"/>
        <c:lblOffset val="100"/>
        <c:baseTimeUnit val="months"/>
      </c:dateAx>
      <c:valAx>
        <c:axId val="142247808"/>
        <c:scaling>
          <c:orientation val="minMax"/>
          <c:max val="520"/>
          <c:min val="46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2246272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057961504811901E-2"/>
          <c:y val="2.8252405949256341E-2"/>
          <c:w val="0.90094203849518806"/>
          <c:h val="0.73863808690580346"/>
        </c:manualLayout>
      </c:layout>
      <c:lineChart>
        <c:grouping val="standard"/>
        <c:varyColors val="0"/>
        <c:ser>
          <c:idx val="0"/>
          <c:order val="0"/>
          <c:tx>
            <c:strRef>
              <c:f>'3.6'!$B$1</c:f>
              <c:strCache>
                <c:ptCount val="1"/>
                <c:pt idx="0">
                  <c:v>Agricultura</c:v>
                </c:pt>
              </c:strCache>
            </c:strRef>
          </c:tx>
          <c:marker>
            <c:symbol val="none"/>
          </c:marker>
          <c:cat>
            <c:numRef>
              <c:f>'3.6'!$A$2:$A$82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'3.6'!$B$2:$B$82</c:f>
              <c:numCache>
                <c:formatCode>00,000,000</c:formatCode>
                <c:ptCount val="81"/>
                <c:pt idx="0">
                  <c:v>7.6249326191060377E-5</c:v>
                </c:pt>
                <c:pt idx="1">
                  <c:v>8.1933099540301501E-5</c:v>
                </c:pt>
                <c:pt idx="2">
                  <c:v>8.0574511917182816E-5</c:v>
                </c:pt>
                <c:pt idx="3">
                  <c:v>8.0457042383479693E-5</c:v>
                </c:pt>
                <c:pt idx="4">
                  <c:v>8.6882267420965783E-5</c:v>
                </c:pt>
                <c:pt idx="5">
                  <c:v>8.8862584948988434E-5</c:v>
                </c:pt>
                <c:pt idx="6">
                  <c:v>7.8992967974385737E-5</c:v>
                </c:pt>
                <c:pt idx="7">
                  <c:v>7.8888160123810594E-5</c:v>
                </c:pt>
                <c:pt idx="8">
                  <c:v>8.5041562810916498E-5</c:v>
                </c:pt>
                <c:pt idx="9">
                  <c:v>7.9416637404081651E-5</c:v>
                </c:pt>
                <c:pt idx="10">
                  <c:v>7.6039706334000994E-5</c:v>
                </c:pt>
                <c:pt idx="11">
                  <c:v>7.8276255393170134E-5</c:v>
                </c:pt>
                <c:pt idx="12">
                  <c:v>8.8977730427935406E-5</c:v>
                </c:pt>
                <c:pt idx="13">
                  <c:v>9.8108919552729158E-5</c:v>
                </c:pt>
                <c:pt idx="14">
                  <c:v>9.1140691726402962E-5</c:v>
                </c:pt>
                <c:pt idx="15">
                  <c:v>9.8870077573215572E-5</c:v>
                </c:pt>
                <c:pt idx="16">
                  <c:v>9.9445895395838712E-5</c:v>
                </c:pt>
                <c:pt idx="17">
                  <c:v>9.8739130488076593E-5</c:v>
                </c:pt>
                <c:pt idx="18">
                  <c:v>9.0520539071365313E-5</c:v>
                </c:pt>
                <c:pt idx="19">
                  <c:v>8.6808431274318774E-5</c:v>
                </c:pt>
                <c:pt idx="20">
                  <c:v>9.7983395632853234E-5</c:v>
                </c:pt>
                <c:pt idx="21">
                  <c:v>7.8718477602157693E-5</c:v>
                </c:pt>
                <c:pt idx="22">
                  <c:v>8.6253537556241019E-5</c:v>
                </c:pt>
                <c:pt idx="23">
                  <c:v>8.8536508784986805E-5</c:v>
                </c:pt>
                <c:pt idx="24">
                  <c:v>1.0285583653512558E-4</c:v>
                </c:pt>
                <c:pt idx="25">
                  <c:v>1.2659781666680175E-4</c:v>
                </c:pt>
                <c:pt idx="26">
                  <c:v>1.1651235573504296E-4</c:v>
                </c:pt>
                <c:pt idx="27">
                  <c:v>2.022005283813278E-4</c:v>
                </c:pt>
                <c:pt idx="28">
                  <c:v>1.5355784797004227E-4</c:v>
                </c:pt>
                <c:pt idx="29">
                  <c:v>1.1187117590461848E-4</c:v>
                </c:pt>
                <c:pt idx="30">
                  <c:v>1.1872199444602865E-4</c:v>
                </c:pt>
                <c:pt idx="31">
                  <c:v>1.1671792758114705E-4</c:v>
                </c:pt>
                <c:pt idx="32">
                  <c:v>1.2068607239490287E-4</c:v>
                </c:pt>
                <c:pt idx="33">
                  <c:v>9.6401572795561552E-5</c:v>
                </c:pt>
                <c:pt idx="34">
                  <c:v>1.101284569181282E-4</c:v>
                </c:pt>
                <c:pt idx="35">
                  <c:v>1.2553698671732093E-4</c:v>
                </c:pt>
                <c:pt idx="36">
                  <c:v>1.3857526746118259E-4</c:v>
                </c:pt>
                <c:pt idx="37">
                  <c:v>1.5253963394406419E-4</c:v>
                </c:pt>
                <c:pt idx="38">
                  <c:v>1.1951695345916514E-4</c:v>
                </c:pt>
                <c:pt idx="39">
                  <c:v>1.4967818946146069E-4</c:v>
                </c:pt>
                <c:pt idx="40">
                  <c:v>1.6719811725865E-4</c:v>
                </c:pt>
                <c:pt idx="41">
                  <c:v>1.6762639254027604E-4</c:v>
                </c:pt>
                <c:pt idx="42">
                  <c:v>1.5315305281909361E-4</c:v>
                </c:pt>
                <c:pt idx="43">
                  <c:v>1.4948645688157982E-4</c:v>
                </c:pt>
                <c:pt idx="44">
                  <c:v>2.043179291078563E-4</c:v>
                </c:pt>
                <c:pt idx="45">
                  <c:v>2.1127641898144217E-4</c:v>
                </c:pt>
                <c:pt idx="46">
                  <c:v>1.8364462180195658E-4</c:v>
                </c:pt>
                <c:pt idx="47">
                  <c:v>1.8073567679072959E-4</c:v>
                </c:pt>
                <c:pt idx="48">
                  <c:v>2.0491489157373606E-4</c:v>
                </c:pt>
                <c:pt idx="49">
                  <c:v>2.1609537785139465E-4</c:v>
                </c:pt>
                <c:pt idx="50">
                  <c:v>2.3442872884198989E-4</c:v>
                </c:pt>
                <c:pt idx="51">
                  <c:v>2.4260509666648491E-4</c:v>
                </c:pt>
                <c:pt idx="52">
                  <c:v>2.579883204941957E-4</c:v>
                </c:pt>
                <c:pt idx="53">
                  <c:v>2.7165179862222844E-4</c:v>
                </c:pt>
                <c:pt idx="54">
                  <c:v>2.9001206064985463E-4</c:v>
                </c:pt>
                <c:pt idx="55">
                  <c:v>2.221263813948164E-4</c:v>
                </c:pt>
                <c:pt idx="56">
                  <c:v>1.8955991286675528E-4</c:v>
                </c:pt>
                <c:pt idx="57">
                  <c:v>2.0936576538410211E-4</c:v>
                </c:pt>
                <c:pt idx="58">
                  <c:v>2.299398091826925E-4</c:v>
                </c:pt>
                <c:pt idx="59">
                  <c:v>2.1538705358774342E-4</c:v>
                </c:pt>
                <c:pt idx="60">
                  <c:v>1.9802022937619309E-4</c:v>
                </c:pt>
                <c:pt idx="61">
                  <c:v>2.2621088357113395E-4</c:v>
                </c:pt>
                <c:pt idx="62">
                  <c:v>2.2574314805168851E-4</c:v>
                </c:pt>
                <c:pt idx="63">
                  <c:v>2.2488354083992807E-4</c:v>
                </c:pt>
                <c:pt idx="64">
                  <c:v>2.0299386194883617E-4</c:v>
                </c:pt>
                <c:pt idx="65">
                  <c:v>2.2300175968328033E-4</c:v>
                </c:pt>
                <c:pt idx="66">
                  <c:v>2.5329867574905643E-4</c:v>
                </c:pt>
                <c:pt idx="67">
                  <c:v>2.1149125919752869E-4</c:v>
                </c:pt>
                <c:pt idx="68">
                  <c:v>2.2338479079108865E-4</c:v>
                </c:pt>
                <c:pt idx="69">
                  <c:v>2.4143334482042066E-4</c:v>
                </c:pt>
                <c:pt idx="70">
                  <c:v>2.3957922799425351E-4</c:v>
                </c:pt>
                <c:pt idx="71">
                  <c:v>2.1351809930127011E-4</c:v>
                </c:pt>
                <c:pt idx="72">
                  <c:v>2.3896249382246744E-4</c:v>
                </c:pt>
                <c:pt idx="73">
                  <c:v>2.2180736206095161E-4</c:v>
                </c:pt>
                <c:pt idx="74">
                  <c:v>2.5613047372755851E-4</c:v>
                </c:pt>
                <c:pt idx="75">
                  <c:v>2.3248227102906435E-4</c:v>
                </c:pt>
                <c:pt idx="76">
                  <c:v>2.8409405712699355E-4</c:v>
                </c:pt>
                <c:pt idx="77">
                  <c:v>2.654384479422664E-4</c:v>
                </c:pt>
                <c:pt idx="78">
                  <c:v>2.7717637548134596E-4</c:v>
                </c:pt>
                <c:pt idx="79">
                  <c:v>3.2741585732162429E-4</c:v>
                </c:pt>
                <c:pt idx="80">
                  <c:v>3.3181719206512724E-4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89440"/>
        <c:axId val="128995328"/>
      </c:lineChart>
      <c:dateAx>
        <c:axId val="12898944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28995328"/>
        <c:crosses val="autoZero"/>
        <c:auto val="1"/>
        <c:lblOffset val="100"/>
        <c:baseTimeUnit val="months"/>
      </c:dateAx>
      <c:valAx>
        <c:axId val="128995328"/>
        <c:scaling>
          <c:orientation val="minMax"/>
        </c:scaling>
        <c:delete val="0"/>
        <c:axPos val="l"/>
        <c:majorGridlines/>
        <c:numFmt formatCode="0.00%" sourceLinked="0"/>
        <c:majorTickMark val="out"/>
        <c:minorTickMark val="none"/>
        <c:tickLblPos val="nextTo"/>
        <c:crossAx val="12898944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94406058617672794"/>
          <c:w val="1"/>
          <c:h val="5.593941382327209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057961504811901E-2"/>
          <c:y val="2.8252405949256341E-2"/>
          <c:w val="0.90094203849518806"/>
          <c:h val="0.73863808690580346"/>
        </c:manualLayout>
      </c:layout>
      <c:lineChart>
        <c:grouping val="standard"/>
        <c:varyColors val="0"/>
        <c:ser>
          <c:idx val="0"/>
          <c:order val="0"/>
          <c:tx>
            <c:strRef>
              <c:f>'3.6'!$C$1</c:f>
              <c:strCache>
                <c:ptCount val="1"/>
                <c:pt idx="0">
                  <c:v>Construcción</c:v>
                </c:pt>
              </c:strCache>
            </c:strRef>
          </c:tx>
          <c:marker>
            <c:symbol val="none"/>
          </c:marker>
          <c:cat>
            <c:numRef>
              <c:f>'3.6'!$A$2:$A$82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'3.6'!$C$2:$C$82</c:f>
              <c:numCache>
                <c:formatCode>00,000,000</c:formatCode>
                <c:ptCount val="81"/>
                <c:pt idx="0">
                  <c:v>1.065958695474017E-5</c:v>
                </c:pt>
                <c:pt idx="1">
                  <c:v>1.1146461935288536E-5</c:v>
                </c:pt>
                <c:pt idx="2">
                  <c:v>1.132273818291132E-5</c:v>
                </c:pt>
                <c:pt idx="3">
                  <c:v>1.1390961623100091E-5</c:v>
                </c:pt>
                <c:pt idx="4">
                  <c:v>1.1392075595447178E-5</c:v>
                </c:pt>
                <c:pt idx="5">
                  <c:v>1.1590101943246305E-5</c:v>
                </c:pt>
                <c:pt idx="6">
                  <c:v>1.1003404026413318E-5</c:v>
                </c:pt>
                <c:pt idx="7">
                  <c:v>1.0483072525319483E-5</c:v>
                </c:pt>
                <c:pt idx="8">
                  <c:v>9.6597848619508507E-6</c:v>
                </c:pt>
                <c:pt idx="9">
                  <c:v>8.9637731522346396E-6</c:v>
                </c:pt>
                <c:pt idx="10">
                  <c:v>8.4422371149409138E-6</c:v>
                </c:pt>
                <c:pt idx="11">
                  <c:v>8.16186633140526E-6</c:v>
                </c:pt>
                <c:pt idx="12">
                  <c:v>8.2513508309245102E-6</c:v>
                </c:pt>
                <c:pt idx="13">
                  <c:v>8.7127598513755973E-6</c:v>
                </c:pt>
                <c:pt idx="14">
                  <c:v>9.2321116857265197E-6</c:v>
                </c:pt>
                <c:pt idx="15">
                  <c:v>9.3950250342555988E-6</c:v>
                </c:pt>
                <c:pt idx="16">
                  <c:v>8.691412088857787E-6</c:v>
                </c:pt>
                <c:pt idx="17">
                  <c:v>9.1600946958123847E-6</c:v>
                </c:pt>
                <c:pt idx="18">
                  <c:v>7.2814543404700021E-6</c:v>
                </c:pt>
                <c:pt idx="19">
                  <c:v>6.2980495123791232E-6</c:v>
                </c:pt>
                <c:pt idx="20">
                  <c:v>5.8225504409116147E-6</c:v>
                </c:pt>
                <c:pt idx="21">
                  <c:v>5.2119577973598936E-6</c:v>
                </c:pt>
                <c:pt idx="22">
                  <c:v>5.6038878457409155E-6</c:v>
                </c:pt>
                <c:pt idx="23">
                  <c:v>3.483132503087089E-6</c:v>
                </c:pt>
                <c:pt idx="24">
                  <c:v>4.3234202682933515E-6</c:v>
                </c:pt>
                <c:pt idx="25">
                  <c:v>4.3750189042486571E-6</c:v>
                </c:pt>
                <c:pt idx="26">
                  <c:v>4.5849810323184886E-6</c:v>
                </c:pt>
                <c:pt idx="27">
                  <c:v>4.8178348603796178E-6</c:v>
                </c:pt>
                <c:pt idx="28">
                  <c:v>4.8726846076124401E-6</c:v>
                </c:pt>
                <c:pt idx="29">
                  <c:v>5.1183532522147383E-6</c:v>
                </c:pt>
                <c:pt idx="30">
                  <c:v>5.6832022233183838E-6</c:v>
                </c:pt>
                <c:pt idx="31">
                  <c:v>5.591469200402703E-6</c:v>
                </c:pt>
                <c:pt idx="32">
                  <c:v>5.1401400237989166E-6</c:v>
                </c:pt>
                <c:pt idx="33">
                  <c:v>3.3622689062825122E-6</c:v>
                </c:pt>
                <c:pt idx="34">
                  <c:v>3.6237598656542617E-6</c:v>
                </c:pt>
                <c:pt idx="35">
                  <c:v>5.981709425763438E-6</c:v>
                </c:pt>
                <c:pt idx="36">
                  <c:v>6.3630845248749235E-6</c:v>
                </c:pt>
                <c:pt idx="37">
                  <c:v>6.473857786396325E-6</c:v>
                </c:pt>
                <c:pt idx="38">
                  <c:v>6.0325186609976919E-6</c:v>
                </c:pt>
                <c:pt idx="39">
                  <c:v>7.5264883249068693E-6</c:v>
                </c:pt>
                <c:pt idx="40">
                  <c:v>7.5978122671318289E-6</c:v>
                </c:pt>
                <c:pt idx="41">
                  <c:v>6.8659370551640415E-6</c:v>
                </c:pt>
                <c:pt idx="42">
                  <c:v>9.0592264573641108E-6</c:v>
                </c:pt>
                <c:pt idx="43">
                  <c:v>1.019970659261232E-5</c:v>
                </c:pt>
                <c:pt idx="44">
                  <c:v>9.9445352709878645E-6</c:v>
                </c:pt>
                <c:pt idx="45">
                  <c:v>1.0689562785900895E-5</c:v>
                </c:pt>
                <c:pt idx="46">
                  <c:v>9.4424228060806811E-6</c:v>
                </c:pt>
                <c:pt idx="47">
                  <c:v>9.313190998748898E-6</c:v>
                </c:pt>
                <c:pt idx="48">
                  <c:v>9.2202494307338069E-6</c:v>
                </c:pt>
                <c:pt idx="49">
                  <c:v>1.106267081321401E-5</c:v>
                </c:pt>
                <c:pt idx="50">
                  <c:v>1.1288616275352721E-5</c:v>
                </c:pt>
                <c:pt idx="51">
                  <c:v>1.138126546253345E-5</c:v>
                </c:pt>
                <c:pt idx="52">
                  <c:v>1.1615171904338927E-5</c:v>
                </c:pt>
                <c:pt idx="53">
                  <c:v>1.0892746530608158E-5</c:v>
                </c:pt>
                <c:pt idx="54">
                  <c:v>1.1639431098316746E-5</c:v>
                </c:pt>
                <c:pt idx="55">
                  <c:v>1.2564714651946453E-5</c:v>
                </c:pt>
                <c:pt idx="56">
                  <c:v>1.2557393852084423E-5</c:v>
                </c:pt>
                <c:pt idx="57">
                  <c:v>1.3150998011908478E-5</c:v>
                </c:pt>
                <c:pt idx="58">
                  <c:v>1.3337240409019026E-5</c:v>
                </c:pt>
                <c:pt idx="59">
                  <c:v>1.1251549610771243E-5</c:v>
                </c:pt>
                <c:pt idx="60">
                  <c:v>1.2445729103019677E-5</c:v>
                </c:pt>
                <c:pt idx="61">
                  <c:v>1.4461267958029572E-5</c:v>
                </c:pt>
                <c:pt idx="62">
                  <c:v>1.2881387774373508E-5</c:v>
                </c:pt>
                <c:pt idx="63">
                  <c:v>1.2679233371871979E-5</c:v>
                </c:pt>
                <c:pt idx="64">
                  <c:v>1.1115993190031223E-5</c:v>
                </c:pt>
                <c:pt idx="65">
                  <c:v>1.0810831102078088E-5</c:v>
                </c:pt>
                <c:pt idx="66">
                  <c:v>1.0517245251672977E-5</c:v>
                </c:pt>
                <c:pt idx="67">
                  <c:v>1.1965747381796742E-5</c:v>
                </c:pt>
                <c:pt idx="68">
                  <c:v>1.0579322563982625E-5</c:v>
                </c:pt>
                <c:pt idx="69">
                  <c:v>1.0214650672598913E-5</c:v>
                </c:pt>
                <c:pt idx="70">
                  <c:v>1.0977457006515796E-5</c:v>
                </c:pt>
                <c:pt idx="71">
                  <c:v>1.129661803786588E-5</c:v>
                </c:pt>
                <c:pt idx="72">
                  <c:v>1.2071725777945237E-5</c:v>
                </c:pt>
                <c:pt idx="73">
                  <c:v>1.2978548619545431E-5</c:v>
                </c:pt>
                <c:pt idx="74">
                  <c:v>1.0761670921602243E-5</c:v>
                </c:pt>
                <c:pt idx="75">
                  <c:v>1.2295597428306463E-5</c:v>
                </c:pt>
                <c:pt idx="76">
                  <c:v>1.3140396587351273E-5</c:v>
                </c:pt>
                <c:pt idx="77">
                  <c:v>1.3210604373429941E-5</c:v>
                </c:pt>
                <c:pt idx="78">
                  <c:v>1.381287715549686E-5</c:v>
                </c:pt>
                <c:pt idx="79">
                  <c:v>1.1535787149054676E-5</c:v>
                </c:pt>
                <c:pt idx="80">
                  <c:v>1.6168412174910371E-5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20288"/>
        <c:axId val="129021824"/>
      </c:lineChart>
      <c:dateAx>
        <c:axId val="12902028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29021824"/>
        <c:crosses val="autoZero"/>
        <c:auto val="1"/>
        <c:lblOffset val="100"/>
        <c:baseTimeUnit val="months"/>
      </c:dateAx>
      <c:valAx>
        <c:axId val="129021824"/>
        <c:scaling>
          <c:orientation val="minMax"/>
        </c:scaling>
        <c:delete val="0"/>
        <c:axPos val="l"/>
        <c:majorGridlines/>
        <c:numFmt formatCode="0.00%" sourceLinked="0"/>
        <c:majorTickMark val="out"/>
        <c:minorTickMark val="none"/>
        <c:tickLblPos val="nextTo"/>
        <c:crossAx val="12902028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94406058617672794"/>
          <c:w val="1"/>
          <c:h val="5.593941382327209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057961504811901E-2"/>
          <c:y val="2.8252405949256341E-2"/>
          <c:w val="0.90094203849518806"/>
          <c:h val="0.73863808690580346"/>
        </c:manualLayout>
      </c:layout>
      <c:lineChart>
        <c:grouping val="standard"/>
        <c:varyColors val="0"/>
        <c:ser>
          <c:idx val="0"/>
          <c:order val="0"/>
          <c:tx>
            <c:strRef>
              <c:f>'3.6'!$D$1</c:f>
              <c:strCache>
                <c:ptCount val="1"/>
                <c:pt idx="0">
                  <c:v>Servicios</c:v>
                </c:pt>
              </c:strCache>
            </c:strRef>
          </c:tx>
          <c:marker>
            <c:symbol val="none"/>
          </c:marker>
          <c:cat>
            <c:numRef>
              <c:f>'3.6'!$A$2:$A$82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'3.6'!$D$2:$D$82</c:f>
              <c:numCache>
                <c:formatCode>00,000,000</c:formatCode>
                <c:ptCount val="81"/>
                <c:pt idx="0">
                  <c:v>1.4146552474146275E-5</c:v>
                </c:pt>
                <c:pt idx="1">
                  <c:v>1.4776576903397419E-5</c:v>
                </c:pt>
                <c:pt idx="2">
                  <c:v>1.5660659277157507E-5</c:v>
                </c:pt>
                <c:pt idx="3">
                  <c:v>1.5969690686979987E-5</c:v>
                </c:pt>
                <c:pt idx="4">
                  <c:v>1.6618797727076269E-5</c:v>
                </c:pt>
                <c:pt idx="5">
                  <c:v>1.6843315861689202E-5</c:v>
                </c:pt>
                <c:pt idx="6">
                  <c:v>1.7164706227088251E-5</c:v>
                </c:pt>
                <c:pt idx="7">
                  <c:v>1.8088378963972657E-5</c:v>
                </c:pt>
                <c:pt idx="8">
                  <c:v>2.0329448349755625E-5</c:v>
                </c:pt>
                <c:pt idx="9">
                  <c:v>2.1277622862320453E-5</c:v>
                </c:pt>
                <c:pt idx="10">
                  <c:v>2.2302232603267238E-5</c:v>
                </c:pt>
                <c:pt idx="11">
                  <c:v>2.3543300640556708E-5</c:v>
                </c:pt>
                <c:pt idx="12">
                  <c:v>2.2957651946847376E-5</c:v>
                </c:pt>
                <c:pt idx="13">
                  <c:v>2.4296881440960567E-5</c:v>
                </c:pt>
                <c:pt idx="14">
                  <c:v>2.4706588180422401E-5</c:v>
                </c:pt>
                <c:pt idx="15">
                  <c:v>2.459229488508628E-5</c:v>
                </c:pt>
                <c:pt idx="16">
                  <c:v>2.5439918954989606E-5</c:v>
                </c:pt>
                <c:pt idx="17">
                  <c:v>2.5489418869083234E-5</c:v>
                </c:pt>
                <c:pt idx="18">
                  <c:v>2.5201978740733972E-5</c:v>
                </c:pt>
                <c:pt idx="19">
                  <c:v>2.4990329099050162E-5</c:v>
                </c:pt>
                <c:pt idx="20">
                  <c:v>2.5130148811439213E-5</c:v>
                </c:pt>
                <c:pt idx="21">
                  <c:v>2.642516282405137E-5</c:v>
                </c:pt>
                <c:pt idx="22">
                  <c:v>2.6768235168466544E-5</c:v>
                </c:pt>
                <c:pt idx="23">
                  <c:v>2.934861232618872E-5</c:v>
                </c:pt>
                <c:pt idx="24">
                  <c:v>2.9006424587415563E-5</c:v>
                </c:pt>
                <c:pt idx="25">
                  <c:v>2.8507524150610857E-5</c:v>
                </c:pt>
                <c:pt idx="26">
                  <c:v>2.8065575508524618E-5</c:v>
                </c:pt>
                <c:pt idx="27">
                  <c:v>2.7405258020620263E-5</c:v>
                </c:pt>
                <c:pt idx="28">
                  <c:v>3.0391917369231233E-5</c:v>
                </c:pt>
                <c:pt idx="29">
                  <c:v>2.8977934494207061E-5</c:v>
                </c:pt>
                <c:pt idx="30">
                  <c:v>2.9357298473717557E-5</c:v>
                </c:pt>
                <c:pt idx="31">
                  <c:v>2.8426892510559282E-5</c:v>
                </c:pt>
                <c:pt idx="32">
                  <c:v>2.8982867934166681E-5</c:v>
                </c:pt>
                <c:pt idx="33">
                  <c:v>3.5532686068877542E-5</c:v>
                </c:pt>
                <c:pt idx="34">
                  <c:v>3.2946864068558741E-5</c:v>
                </c:pt>
                <c:pt idx="35">
                  <c:v>3.0190037102036833E-5</c:v>
                </c:pt>
                <c:pt idx="36">
                  <c:v>3.0175423302320809E-5</c:v>
                </c:pt>
                <c:pt idx="37">
                  <c:v>3.0023837606012392E-5</c:v>
                </c:pt>
                <c:pt idx="38">
                  <c:v>2.9287593650544497E-5</c:v>
                </c:pt>
                <c:pt idx="39">
                  <c:v>2.6711241228517666E-5</c:v>
                </c:pt>
                <c:pt idx="40">
                  <c:v>3.1357233696570482E-5</c:v>
                </c:pt>
                <c:pt idx="41">
                  <c:v>2.916406239455717E-5</c:v>
                </c:pt>
                <c:pt idx="42">
                  <c:v>3.4210339160520428E-5</c:v>
                </c:pt>
                <c:pt idx="43">
                  <c:v>4.0690041912508246E-5</c:v>
                </c:pt>
                <c:pt idx="44">
                  <c:v>3.83931688313319E-5</c:v>
                </c:pt>
                <c:pt idx="45">
                  <c:v>5.5421386767622463E-5</c:v>
                </c:pt>
                <c:pt idx="46">
                  <c:v>3.9051338306658115E-5</c:v>
                </c:pt>
                <c:pt idx="47">
                  <c:v>3.9731995227943015E-5</c:v>
                </c:pt>
                <c:pt idx="48">
                  <c:v>4.0484141498201896E-5</c:v>
                </c:pt>
                <c:pt idx="49">
                  <c:v>4.0055115015534174E-5</c:v>
                </c:pt>
                <c:pt idx="50">
                  <c:v>4.0568981288181783E-5</c:v>
                </c:pt>
                <c:pt idx="51">
                  <c:v>4.0900502506080276E-5</c:v>
                </c:pt>
                <c:pt idx="52">
                  <c:v>4.1554272919628495E-5</c:v>
                </c:pt>
                <c:pt idx="53">
                  <c:v>4.1649650945061194E-5</c:v>
                </c:pt>
                <c:pt idx="54">
                  <c:v>4.3566372332805263E-5</c:v>
                </c:pt>
                <c:pt idx="55">
                  <c:v>3.9665265501951974E-5</c:v>
                </c:pt>
                <c:pt idx="56">
                  <c:v>4.2011061465268782E-5</c:v>
                </c:pt>
                <c:pt idx="57">
                  <c:v>4.276773565365688E-5</c:v>
                </c:pt>
                <c:pt idx="58">
                  <c:v>4.137559659290926E-5</c:v>
                </c:pt>
                <c:pt idx="59">
                  <c:v>3.8909841077912303E-5</c:v>
                </c:pt>
                <c:pt idx="60">
                  <c:v>4.2948060860150032E-5</c:v>
                </c:pt>
                <c:pt idx="61">
                  <c:v>4.0586425537906813E-5</c:v>
                </c:pt>
                <c:pt idx="62">
                  <c:v>4.8807778811025113E-5</c:v>
                </c:pt>
                <c:pt idx="63">
                  <c:v>4.2482444538954432E-5</c:v>
                </c:pt>
                <c:pt idx="64">
                  <c:v>4.4927589477866332E-5</c:v>
                </c:pt>
                <c:pt idx="65">
                  <c:v>4.2302121649856342E-5</c:v>
                </c:pt>
                <c:pt idx="66">
                  <c:v>4.2496544411014683E-5</c:v>
                </c:pt>
                <c:pt idx="67">
                  <c:v>4.2549331587918197E-5</c:v>
                </c:pt>
                <c:pt idx="68">
                  <c:v>4.1532204870685366E-5</c:v>
                </c:pt>
                <c:pt idx="69">
                  <c:v>4.0707458442915149E-5</c:v>
                </c:pt>
                <c:pt idx="70">
                  <c:v>4.258557338622055E-5</c:v>
                </c:pt>
                <c:pt idx="71">
                  <c:v>4.0450669087114741E-5</c:v>
                </c:pt>
                <c:pt idx="72">
                  <c:v>4.2617114957203996E-5</c:v>
                </c:pt>
                <c:pt idx="73">
                  <c:v>4.3856256094558342E-5</c:v>
                </c:pt>
                <c:pt idx="74">
                  <c:v>4.4020584457527875E-5</c:v>
                </c:pt>
                <c:pt idx="75">
                  <c:v>4.3591630243663562E-5</c:v>
                </c:pt>
                <c:pt idx="76">
                  <c:v>4.232224220934765E-5</c:v>
                </c:pt>
                <c:pt idx="77">
                  <c:v>3.9552044498120592E-5</c:v>
                </c:pt>
                <c:pt idx="78">
                  <c:v>4.3450528366833534E-5</c:v>
                </c:pt>
                <c:pt idx="79">
                  <c:v>4.3562509591161248E-5</c:v>
                </c:pt>
                <c:pt idx="80">
                  <c:v>4.2103089921776893E-5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67264"/>
        <c:axId val="129069056"/>
      </c:lineChart>
      <c:dateAx>
        <c:axId val="12906726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29069056"/>
        <c:crosses val="autoZero"/>
        <c:auto val="1"/>
        <c:lblOffset val="100"/>
        <c:baseTimeUnit val="months"/>
      </c:dateAx>
      <c:valAx>
        <c:axId val="129069056"/>
        <c:scaling>
          <c:orientation val="minMax"/>
        </c:scaling>
        <c:delete val="0"/>
        <c:axPos val="l"/>
        <c:majorGridlines/>
        <c:numFmt formatCode="0.00%" sourceLinked="0"/>
        <c:majorTickMark val="out"/>
        <c:minorTickMark val="none"/>
        <c:tickLblPos val="nextTo"/>
        <c:crossAx val="12906726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94406058617672794"/>
          <c:w val="1"/>
          <c:h val="5.593941382327209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057961504811901E-2"/>
          <c:y val="2.8252405949256341E-2"/>
          <c:w val="0.90094203849518806"/>
          <c:h val="0.73863808690580346"/>
        </c:manualLayout>
      </c:layout>
      <c:lineChart>
        <c:grouping val="standard"/>
        <c:varyColors val="0"/>
        <c:ser>
          <c:idx val="0"/>
          <c:order val="0"/>
          <c:tx>
            <c:strRef>
              <c:f>'3.6'!$E$1</c:f>
              <c:strCache>
                <c:ptCount val="1"/>
                <c:pt idx="0">
                  <c:v>Industria</c:v>
                </c:pt>
              </c:strCache>
            </c:strRef>
          </c:tx>
          <c:marker>
            <c:symbol val="none"/>
          </c:marker>
          <c:cat>
            <c:numRef>
              <c:f>'3.6'!$A$2:$A$82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'3.6'!$E$2:$E$82</c:f>
              <c:numCache>
                <c:formatCode>00,000,000</c:formatCode>
                <c:ptCount val="81"/>
                <c:pt idx="0">
                  <c:v>7.5539311498055182E-6</c:v>
                </c:pt>
                <c:pt idx="1">
                  <c:v>7.6783106104904753E-6</c:v>
                </c:pt>
                <c:pt idx="2">
                  <c:v>7.735013496144638E-6</c:v>
                </c:pt>
                <c:pt idx="3">
                  <c:v>7.6048373899348097E-6</c:v>
                </c:pt>
                <c:pt idx="4">
                  <c:v>7.9564438467374156E-6</c:v>
                </c:pt>
                <c:pt idx="5">
                  <c:v>7.707672679080167E-6</c:v>
                </c:pt>
                <c:pt idx="6">
                  <c:v>7.7257627117380136E-6</c:v>
                </c:pt>
                <c:pt idx="7">
                  <c:v>8.0669302729858552E-6</c:v>
                </c:pt>
                <c:pt idx="8">
                  <c:v>7.7588801884607868E-6</c:v>
                </c:pt>
                <c:pt idx="9">
                  <c:v>7.5339721224196181E-6</c:v>
                </c:pt>
                <c:pt idx="10">
                  <c:v>7.1879778867231511E-6</c:v>
                </c:pt>
                <c:pt idx="11">
                  <c:v>6.9260058625630081E-6</c:v>
                </c:pt>
                <c:pt idx="12">
                  <c:v>6.7077449034158272E-6</c:v>
                </c:pt>
                <c:pt idx="13">
                  <c:v>7.2709287926492367E-6</c:v>
                </c:pt>
                <c:pt idx="14">
                  <c:v>7.1580211784521736E-6</c:v>
                </c:pt>
                <c:pt idx="15">
                  <c:v>7.3682591290256589E-6</c:v>
                </c:pt>
                <c:pt idx="16">
                  <c:v>7.504678647338784E-6</c:v>
                </c:pt>
                <c:pt idx="17">
                  <c:v>7.0280720836832711E-6</c:v>
                </c:pt>
                <c:pt idx="18">
                  <c:v>6.495129015915019E-6</c:v>
                </c:pt>
                <c:pt idx="19">
                  <c:v>6.1336384348597633E-6</c:v>
                </c:pt>
                <c:pt idx="20">
                  <c:v>5.6403672785205876E-6</c:v>
                </c:pt>
                <c:pt idx="21">
                  <c:v>5.738863148275965E-6</c:v>
                </c:pt>
                <c:pt idx="22">
                  <c:v>5.6638249094067032E-6</c:v>
                </c:pt>
                <c:pt idx="23">
                  <c:v>6.0095920576243534E-6</c:v>
                </c:pt>
                <c:pt idx="24">
                  <c:v>6.6745173842622301E-6</c:v>
                </c:pt>
                <c:pt idx="25">
                  <c:v>6.3740219361876511E-6</c:v>
                </c:pt>
                <c:pt idx="26">
                  <c:v>6.8668305439657611E-6</c:v>
                </c:pt>
                <c:pt idx="27">
                  <c:v>6.640469002974188E-6</c:v>
                </c:pt>
                <c:pt idx="28">
                  <c:v>6.691423641041993E-6</c:v>
                </c:pt>
                <c:pt idx="29">
                  <c:v>6.8610506343801447E-6</c:v>
                </c:pt>
                <c:pt idx="30">
                  <c:v>6.6143755495989487E-6</c:v>
                </c:pt>
                <c:pt idx="31">
                  <c:v>6.8392165895199872E-6</c:v>
                </c:pt>
                <c:pt idx="32">
                  <c:v>6.2891989112814697E-6</c:v>
                </c:pt>
                <c:pt idx="33">
                  <c:v>6.9354985101662808E-6</c:v>
                </c:pt>
                <c:pt idx="34">
                  <c:v>6.5566761738506448E-6</c:v>
                </c:pt>
                <c:pt idx="35">
                  <c:v>6.6840989104568961E-6</c:v>
                </c:pt>
                <c:pt idx="36">
                  <c:v>6.3407032324663721E-6</c:v>
                </c:pt>
                <c:pt idx="37">
                  <c:v>6.580442164136533E-6</c:v>
                </c:pt>
                <c:pt idx="38">
                  <c:v>6.7189353458691616E-6</c:v>
                </c:pt>
                <c:pt idx="39">
                  <c:v>6.37428511879519E-6</c:v>
                </c:pt>
                <c:pt idx="40">
                  <c:v>7.0832546195919306E-6</c:v>
                </c:pt>
                <c:pt idx="41">
                  <c:v>6.2229791375521431E-6</c:v>
                </c:pt>
                <c:pt idx="42">
                  <c:v>7.4875825966260548E-6</c:v>
                </c:pt>
                <c:pt idx="43">
                  <c:v>8.7596663416908976E-6</c:v>
                </c:pt>
                <c:pt idx="44">
                  <c:v>7.8985658595390873E-6</c:v>
                </c:pt>
                <c:pt idx="45">
                  <c:v>1.1170181963294892E-5</c:v>
                </c:pt>
                <c:pt idx="46">
                  <c:v>8.7446351861741064E-6</c:v>
                </c:pt>
                <c:pt idx="47">
                  <c:v>7.6281975771849557E-6</c:v>
                </c:pt>
                <c:pt idx="48">
                  <c:v>7.7662165939085561E-6</c:v>
                </c:pt>
                <c:pt idx="49">
                  <c:v>8.2236672859148908E-6</c:v>
                </c:pt>
                <c:pt idx="50">
                  <c:v>8.7004145794114007E-6</c:v>
                </c:pt>
                <c:pt idx="51">
                  <c:v>8.9586004683463269E-6</c:v>
                </c:pt>
                <c:pt idx="52">
                  <c:v>9.3416152970293569E-6</c:v>
                </c:pt>
                <c:pt idx="53">
                  <c:v>9.5902423418381893E-6</c:v>
                </c:pt>
                <c:pt idx="54">
                  <c:v>9.9603060422726784E-6</c:v>
                </c:pt>
                <c:pt idx="55">
                  <c:v>9.1688181689966512E-6</c:v>
                </c:pt>
                <c:pt idx="56">
                  <c:v>8.6533924511932013E-6</c:v>
                </c:pt>
                <c:pt idx="57">
                  <c:v>8.348149183593017E-6</c:v>
                </c:pt>
                <c:pt idx="58">
                  <c:v>9.0922271184038724E-6</c:v>
                </c:pt>
                <c:pt idx="59">
                  <c:v>8.071792373633095E-6</c:v>
                </c:pt>
                <c:pt idx="60">
                  <c:v>7.8961900786391674E-6</c:v>
                </c:pt>
                <c:pt idx="61">
                  <c:v>7.3022149930913032E-6</c:v>
                </c:pt>
                <c:pt idx="62">
                  <c:v>8.3713464841884981E-6</c:v>
                </c:pt>
                <c:pt idx="63">
                  <c:v>7.5308254608246734E-6</c:v>
                </c:pt>
                <c:pt idx="64">
                  <c:v>7.6195462378268562E-6</c:v>
                </c:pt>
                <c:pt idx="65">
                  <c:v>7.4363934225860906E-6</c:v>
                </c:pt>
                <c:pt idx="66">
                  <c:v>6.9280873711484059E-6</c:v>
                </c:pt>
                <c:pt idx="67">
                  <c:v>7.162691148149656E-6</c:v>
                </c:pt>
                <c:pt idx="68">
                  <c:v>7.3247352649182561E-6</c:v>
                </c:pt>
                <c:pt idx="69">
                  <c:v>6.7282129174073512E-6</c:v>
                </c:pt>
                <c:pt idx="70">
                  <c:v>7.0850379058593053E-6</c:v>
                </c:pt>
                <c:pt idx="71">
                  <c:v>7.0148766985729665E-6</c:v>
                </c:pt>
                <c:pt idx="72">
                  <c:v>6.6183174352635776E-6</c:v>
                </c:pt>
                <c:pt idx="73">
                  <c:v>6.3771877224432801E-6</c:v>
                </c:pt>
                <c:pt idx="74">
                  <c:v>6.4643271570976022E-6</c:v>
                </c:pt>
                <c:pt idx="75">
                  <c:v>6.0556313087324766E-6</c:v>
                </c:pt>
                <c:pt idx="76">
                  <c:v>5.8165049311137992E-6</c:v>
                </c:pt>
                <c:pt idx="77">
                  <c:v>6.188379055576626E-6</c:v>
                </c:pt>
                <c:pt idx="78">
                  <c:v>6.0252909154708232E-6</c:v>
                </c:pt>
                <c:pt idx="79">
                  <c:v>5.9833027572914561E-6</c:v>
                </c:pt>
                <c:pt idx="80">
                  <c:v>5.7453808545963835E-6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89920"/>
        <c:axId val="129091456"/>
      </c:lineChart>
      <c:dateAx>
        <c:axId val="12908992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29091456"/>
        <c:crosses val="autoZero"/>
        <c:auto val="1"/>
        <c:lblOffset val="100"/>
        <c:baseTimeUnit val="months"/>
      </c:dateAx>
      <c:valAx>
        <c:axId val="129091456"/>
        <c:scaling>
          <c:orientation val="minMax"/>
        </c:scaling>
        <c:delete val="0"/>
        <c:axPos val="l"/>
        <c:majorGridlines/>
        <c:numFmt formatCode="0.00%" sourceLinked="0"/>
        <c:majorTickMark val="out"/>
        <c:minorTickMark val="none"/>
        <c:tickLblPos val="nextTo"/>
        <c:crossAx val="12908992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94406058617672794"/>
          <c:w val="1"/>
          <c:h val="5.593941382327209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057961504811901E-2"/>
          <c:y val="2.8252405949256341E-2"/>
          <c:w val="0.90094203849518806"/>
          <c:h val="0.73863808690580346"/>
        </c:manualLayout>
      </c:layout>
      <c:lineChart>
        <c:grouping val="standard"/>
        <c:varyColors val="0"/>
        <c:ser>
          <c:idx val="0"/>
          <c:order val="0"/>
          <c:tx>
            <c:strRef>
              <c:f>'3.6'!$F$1</c:f>
              <c:strCache>
                <c:ptCount val="1"/>
                <c:pt idx="0">
                  <c:v>Transporte</c:v>
                </c:pt>
              </c:strCache>
            </c:strRef>
          </c:tx>
          <c:marker>
            <c:symbol val="none"/>
          </c:marker>
          <c:cat>
            <c:numRef>
              <c:f>'3.6'!$A$2:$A$82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'3.6'!$F$2:$F$82</c:f>
              <c:numCache>
                <c:formatCode>00,000,000</c:formatCode>
                <c:ptCount val="81"/>
                <c:pt idx="0">
                  <c:v>4.0960933446339214E-5</c:v>
                </c:pt>
                <c:pt idx="1">
                  <c:v>4.0889780156087255E-5</c:v>
                </c:pt>
                <c:pt idx="2">
                  <c:v>4.1713689385355759E-5</c:v>
                </c:pt>
                <c:pt idx="3">
                  <c:v>4.1418716522110262E-5</c:v>
                </c:pt>
                <c:pt idx="4">
                  <c:v>4.1164333484886977E-5</c:v>
                </c:pt>
                <c:pt idx="5">
                  <c:v>4.1148280037014397E-5</c:v>
                </c:pt>
                <c:pt idx="6">
                  <c:v>4.2089618939406031E-5</c:v>
                </c:pt>
                <c:pt idx="7">
                  <c:v>4.1965733615254139E-5</c:v>
                </c:pt>
                <c:pt idx="8">
                  <c:v>4.0779292586580517E-5</c:v>
                </c:pt>
                <c:pt idx="9">
                  <c:v>4.0559386634759598E-5</c:v>
                </c:pt>
                <c:pt idx="10">
                  <c:v>4.0375183944412408E-5</c:v>
                </c:pt>
                <c:pt idx="11">
                  <c:v>3.9925020839605156E-5</c:v>
                </c:pt>
                <c:pt idx="12">
                  <c:v>3.9106663975378972E-5</c:v>
                </c:pt>
                <c:pt idx="13">
                  <c:v>4.070871167434034E-5</c:v>
                </c:pt>
                <c:pt idx="14">
                  <c:v>4.1448356971036349E-5</c:v>
                </c:pt>
                <c:pt idx="15">
                  <c:v>4.1627261993748507E-5</c:v>
                </c:pt>
                <c:pt idx="16">
                  <c:v>4.0768035245570521E-5</c:v>
                </c:pt>
                <c:pt idx="17">
                  <c:v>3.9755197776577296E-5</c:v>
                </c:pt>
                <c:pt idx="18">
                  <c:v>3.8203019922683891E-5</c:v>
                </c:pt>
                <c:pt idx="19">
                  <c:v>3.6858430372925548E-5</c:v>
                </c:pt>
                <c:pt idx="20">
                  <c:v>3.6046686651170222E-5</c:v>
                </c:pt>
                <c:pt idx="21">
                  <c:v>3.5353250774393518E-5</c:v>
                </c:pt>
                <c:pt idx="22">
                  <c:v>3.5477199706110616E-5</c:v>
                </c:pt>
                <c:pt idx="23">
                  <c:v>3.5342955419886193E-5</c:v>
                </c:pt>
                <c:pt idx="24">
                  <c:v>3.4943000227581314E-5</c:v>
                </c:pt>
                <c:pt idx="25">
                  <c:v>3.4248205226597524E-5</c:v>
                </c:pt>
                <c:pt idx="26">
                  <c:v>3.5214390465558953E-5</c:v>
                </c:pt>
                <c:pt idx="27">
                  <c:v>3.4817502496746072E-5</c:v>
                </c:pt>
                <c:pt idx="28">
                  <c:v>3.4422257470007218E-5</c:v>
                </c:pt>
                <c:pt idx="29">
                  <c:v>3.387131327689416E-5</c:v>
                </c:pt>
                <c:pt idx="30">
                  <c:v>3.6074541888073774E-5</c:v>
                </c:pt>
                <c:pt idx="31">
                  <c:v>3.5561701925975352E-5</c:v>
                </c:pt>
                <c:pt idx="32">
                  <c:v>3.3673379422744289E-5</c:v>
                </c:pt>
                <c:pt idx="33">
                  <c:v>3.4332397281558158E-5</c:v>
                </c:pt>
                <c:pt idx="34">
                  <c:v>3.3521717286860082E-5</c:v>
                </c:pt>
                <c:pt idx="35">
                  <c:v>3.2338885068132927E-5</c:v>
                </c:pt>
                <c:pt idx="36">
                  <c:v>3.2620876238176468E-5</c:v>
                </c:pt>
                <c:pt idx="37">
                  <c:v>3.1930192342299803E-5</c:v>
                </c:pt>
                <c:pt idx="38">
                  <c:v>3.2673339669215088E-5</c:v>
                </c:pt>
                <c:pt idx="39">
                  <c:v>3.3383630476219858E-5</c:v>
                </c:pt>
                <c:pt idx="40">
                  <c:v>3.2958217787249035E-5</c:v>
                </c:pt>
                <c:pt idx="41">
                  <c:v>3.152344095228682E-5</c:v>
                </c:pt>
                <c:pt idx="42">
                  <c:v>4.2651583460021429E-5</c:v>
                </c:pt>
                <c:pt idx="43">
                  <c:v>4.6166868082236836E-5</c:v>
                </c:pt>
                <c:pt idx="44">
                  <c:v>4.552715550084366E-5</c:v>
                </c:pt>
                <c:pt idx="45">
                  <c:v>5.6361609724972413E-5</c:v>
                </c:pt>
                <c:pt idx="46">
                  <c:v>4.3432593744510176E-5</c:v>
                </c:pt>
                <c:pt idx="47">
                  <c:v>4.0253072754435217E-5</c:v>
                </c:pt>
                <c:pt idx="48">
                  <c:v>4.0530044219928669E-5</c:v>
                </c:pt>
                <c:pt idx="49">
                  <c:v>4.1392032927271715E-5</c:v>
                </c:pt>
                <c:pt idx="50">
                  <c:v>4.1765641701555917E-5</c:v>
                </c:pt>
                <c:pt idx="51">
                  <c:v>4.3184855152239065E-5</c:v>
                </c:pt>
                <c:pt idx="52">
                  <c:v>4.4748350180749116E-5</c:v>
                </c:pt>
                <c:pt idx="53">
                  <c:v>4.5282353070939108E-5</c:v>
                </c:pt>
                <c:pt idx="54">
                  <c:v>4.6076406515386177E-5</c:v>
                </c:pt>
                <c:pt idx="55">
                  <c:v>4.2825372592934313E-5</c:v>
                </c:pt>
                <c:pt idx="56">
                  <c:v>4.5376451944412145E-5</c:v>
                </c:pt>
                <c:pt idx="57">
                  <c:v>4.4080159118026147E-5</c:v>
                </c:pt>
                <c:pt idx="58">
                  <c:v>4.5154204336728204E-5</c:v>
                </c:pt>
                <c:pt idx="59">
                  <c:v>4.2615496347158244E-5</c:v>
                </c:pt>
                <c:pt idx="60">
                  <c:v>3.8473928895151101E-5</c:v>
                </c:pt>
                <c:pt idx="61">
                  <c:v>3.8355830110162644E-5</c:v>
                </c:pt>
                <c:pt idx="62">
                  <c:v>3.6758688925023931E-5</c:v>
                </c:pt>
                <c:pt idx="63">
                  <c:v>3.7562118917089755E-5</c:v>
                </c:pt>
                <c:pt idx="64">
                  <c:v>3.5520638124883865E-5</c:v>
                </c:pt>
                <c:pt idx="65">
                  <c:v>3.7762637934990805E-5</c:v>
                </c:pt>
                <c:pt idx="66">
                  <c:v>3.6713810226486373E-5</c:v>
                </c:pt>
                <c:pt idx="67">
                  <c:v>3.8685816222661779E-5</c:v>
                </c:pt>
                <c:pt idx="68">
                  <c:v>3.7894512019173581E-5</c:v>
                </c:pt>
                <c:pt idx="69">
                  <c:v>3.6006633246284193E-5</c:v>
                </c:pt>
                <c:pt idx="70">
                  <c:v>3.7407802890687524E-5</c:v>
                </c:pt>
                <c:pt idx="71">
                  <c:v>3.6442906471935594E-5</c:v>
                </c:pt>
                <c:pt idx="72">
                  <c:v>3.574613195848592E-5</c:v>
                </c:pt>
                <c:pt idx="73">
                  <c:v>3.6585158491574258E-5</c:v>
                </c:pt>
                <c:pt idx="74">
                  <c:v>3.6703754567756935E-5</c:v>
                </c:pt>
                <c:pt idx="75">
                  <c:v>3.5627424002059594E-5</c:v>
                </c:pt>
                <c:pt idx="76">
                  <c:v>3.4402015616506237E-5</c:v>
                </c:pt>
                <c:pt idx="77">
                  <c:v>3.4848438559888345E-5</c:v>
                </c:pt>
                <c:pt idx="78">
                  <c:v>3.4811096870037541E-5</c:v>
                </c:pt>
                <c:pt idx="79">
                  <c:v>3.4924780161373261E-5</c:v>
                </c:pt>
                <c:pt idx="80">
                  <c:v>3.5789059233112114E-5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00032"/>
        <c:axId val="129118208"/>
      </c:lineChart>
      <c:dateAx>
        <c:axId val="12910003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29118208"/>
        <c:crosses val="autoZero"/>
        <c:auto val="1"/>
        <c:lblOffset val="100"/>
        <c:baseTimeUnit val="months"/>
      </c:dateAx>
      <c:valAx>
        <c:axId val="129118208"/>
        <c:scaling>
          <c:orientation val="minMax"/>
        </c:scaling>
        <c:delete val="0"/>
        <c:axPos val="l"/>
        <c:majorGridlines/>
        <c:numFmt formatCode="0.00%" sourceLinked="0"/>
        <c:majorTickMark val="out"/>
        <c:minorTickMark val="none"/>
        <c:tickLblPos val="nextTo"/>
        <c:crossAx val="12910003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94406058617672794"/>
          <c:w val="1"/>
          <c:h val="5.593941382327209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057961504811901E-2"/>
          <c:y val="2.8252405949256341E-2"/>
          <c:w val="0.90094203849518806"/>
          <c:h val="0.73863808690580346"/>
        </c:manualLayout>
      </c:layout>
      <c:lineChart>
        <c:grouping val="standard"/>
        <c:varyColors val="0"/>
        <c:ser>
          <c:idx val="0"/>
          <c:order val="0"/>
          <c:tx>
            <c:strRef>
              <c:f>'3.6'!$G$1</c:f>
              <c:strCache>
                <c:ptCount val="1"/>
                <c:pt idx="0">
                  <c:v>Comercio</c:v>
                </c:pt>
              </c:strCache>
            </c:strRef>
          </c:tx>
          <c:marker>
            <c:symbol val="none"/>
          </c:marker>
          <c:cat>
            <c:numRef>
              <c:f>'3.6'!$A$2:$A$82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'3.6'!$G$2:$G$82</c:f>
              <c:numCache>
                <c:formatCode>00,000,000</c:formatCode>
                <c:ptCount val="81"/>
                <c:pt idx="0">
                  <c:v>4.9321870931154053E-6</c:v>
                </c:pt>
                <c:pt idx="1">
                  <c:v>5.0116185979084005E-6</c:v>
                </c:pt>
                <c:pt idx="2">
                  <c:v>5.2293951847074722E-6</c:v>
                </c:pt>
                <c:pt idx="3">
                  <c:v>5.1607760870924045E-6</c:v>
                </c:pt>
                <c:pt idx="4">
                  <c:v>4.9993618598801712E-6</c:v>
                </c:pt>
                <c:pt idx="5">
                  <c:v>5.1257583221757631E-6</c:v>
                </c:pt>
                <c:pt idx="6">
                  <c:v>5.0192232149323282E-6</c:v>
                </c:pt>
                <c:pt idx="7">
                  <c:v>4.9175027585956751E-6</c:v>
                </c:pt>
                <c:pt idx="8">
                  <c:v>4.8016625541751016E-6</c:v>
                </c:pt>
                <c:pt idx="9">
                  <c:v>4.7503215863019455E-6</c:v>
                </c:pt>
                <c:pt idx="10">
                  <c:v>4.5045314826005594E-6</c:v>
                </c:pt>
                <c:pt idx="11">
                  <c:v>4.6454847679102489E-6</c:v>
                </c:pt>
                <c:pt idx="12">
                  <c:v>4.5512516060945017E-6</c:v>
                </c:pt>
                <c:pt idx="13">
                  <c:v>4.5451247999890818E-6</c:v>
                </c:pt>
                <c:pt idx="14">
                  <c:v>4.6250539318861327E-6</c:v>
                </c:pt>
                <c:pt idx="15">
                  <c:v>4.7537845910059646E-6</c:v>
                </c:pt>
                <c:pt idx="16">
                  <c:v>4.3971060337295766E-6</c:v>
                </c:pt>
                <c:pt idx="17">
                  <c:v>4.3618145701784618E-6</c:v>
                </c:pt>
                <c:pt idx="18">
                  <c:v>4.160605953814254E-6</c:v>
                </c:pt>
                <c:pt idx="19">
                  <c:v>3.6686978513497527E-6</c:v>
                </c:pt>
                <c:pt idx="20">
                  <c:v>3.198723846866997E-6</c:v>
                </c:pt>
                <c:pt idx="21">
                  <c:v>3.3426358292863656E-6</c:v>
                </c:pt>
                <c:pt idx="22">
                  <c:v>3.1321078003660004E-6</c:v>
                </c:pt>
                <c:pt idx="23">
                  <c:v>3.2512218170855704E-6</c:v>
                </c:pt>
                <c:pt idx="24">
                  <c:v>3.5322574716577351E-6</c:v>
                </c:pt>
                <c:pt idx="25">
                  <c:v>3.2527013869937898E-6</c:v>
                </c:pt>
                <c:pt idx="26">
                  <c:v>2.9142621090626867E-6</c:v>
                </c:pt>
                <c:pt idx="27">
                  <c:v>3.2281243328555967E-6</c:v>
                </c:pt>
                <c:pt idx="28">
                  <c:v>3.0603111877051187E-6</c:v>
                </c:pt>
                <c:pt idx="29">
                  <c:v>3.0912283848218784E-6</c:v>
                </c:pt>
                <c:pt idx="30">
                  <c:v>3.0735627319233431E-6</c:v>
                </c:pt>
                <c:pt idx="31">
                  <c:v>3.1067062777502972E-6</c:v>
                </c:pt>
                <c:pt idx="32">
                  <c:v>3.0084113768273979E-6</c:v>
                </c:pt>
                <c:pt idx="33">
                  <c:v>5.8513493289790485E-6</c:v>
                </c:pt>
                <c:pt idx="34">
                  <c:v>4.1400723687760932E-6</c:v>
                </c:pt>
                <c:pt idx="35">
                  <c:v>3.1075254379919587E-6</c:v>
                </c:pt>
                <c:pt idx="36">
                  <c:v>2.9380298482301532E-6</c:v>
                </c:pt>
                <c:pt idx="37">
                  <c:v>2.9666886689894771E-6</c:v>
                </c:pt>
                <c:pt idx="38">
                  <c:v>3.0412015076395669E-6</c:v>
                </c:pt>
                <c:pt idx="39">
                  <c:v>3.1253803380387045E-6</c:v>
                </c:pt>
                <c:pt idx="40">
                  <c:v>3.4811246559535831E-6</c:v>
                </c:pt>
                <c:pt idx="41">
                  <c:v>3.1250197816590486E-6</c:v>
                </c:pt>
                <c:pt idx="42">
                  <c:v>3.5561432132397591E-6</c:v>
                </c:pt>
                <c:pt idx="43">
                  <c:v>3.9397431274505013E-6</c:v>
                </c:pt>
                <c:pt idx="44">
                  <c:v>3.8726242130140612E-6</c:v>
                </c:pt>
                <c:pt idx="45">
                  <c:v>5.2738979024956064E-6</c:v>
                </c:pt>
                <c:pt idx="46">
                  <c:v>3.9303238340280962E-6</c:v>
                </c:pt>
                <c:pt idx="47">
                  <c:v>3.7871423535786708E-6</c:v>
                </c:pt>
                <c:pt idx="48">
                  <c:v>3.988689423808802E-6</c:v>
                </c:pt>
                <c:pt idx="49">
                  <c:v>4.1773970337042568E-6</c:v>
                </c:pt>
                <c:pt idx="50">
                  <c:v>4.3518843563024215E-6</c:v>
                </c:pt>
                <c:pt idx="51">
                  <c:v>4.2921807808291583E-6</c:v>
                </c:pt>
                <c:pt idx="52">
                  <c:v>4.5452231430903114E-6</c:v>
                </c:pt>
                <c:pt idx="53">
                  <c:v>4.596550375634538E-6</c:v>
                </c:pt>
                <c:pt idx="54">
                  <c:v>4.7623466801009376E-6</c:v>
                </c:pt>
                <c:pt idx="55">
                  <c:v>4.5696559613837401E-6</c:v>
                </c:pt>
                <c:pt idx="56">
                  <c:v>4.4601566113873655E-6</c:v>
                </c:pt>
                <c:pt idx="57">
                  <c:v>4.2838265397079664E-6</c:v>
                </c:pt>
                <c:pt idx="58">
                  <c:v>4.5080858983848024E-6</c:v>
                </c:pt>
                <c:pt idx="59">
                  <c:v>4.2782311960345522E-6</c:v>
                </c:pt>
                <c:pt idx="60">
                  <c:v>4.1980140746274019E-6</c:v>
                </c:pt>
                <c:pt idx="61">
                  <c:v>4.1513318462351271E-6</c:v>
                </c:pt>
                <c:pt idx="62">
                  <c:v>4.1559502551052127E-6</c:v>
                </c:pt>
                <c:pt idx="63">
                  <c:v>3.9832087256200828E-6</c:v>
                </c:pt>
                <c:pt idx="64">
                  <c:v>4.0582854007246063E-6</c:v>
                </c:pt>
                <c:pt idx="65">
                  <c:v>3.888256157967995E-6</c:v>
                </c:pt>
                <c:pt idx="66">
                  <c:v>4.2028435936714022E-6</c:v>
                </c:pt>
                <c:pt idx="67">
                  <c:v>4.1702068800780438E-6</c:v>
                </c:pt>
                <c:pt idx="68">
                  <c:v>4.1528532750128814E-6</c:v>
                </c:pt>
                <c:pt idx="69">
                  <c:v>4.0875748761172526E-6</c:v>
                </c:pt>
                <c:pt idx="70">
                  <c:v>4.2969924652986492E-6</c:v>
                </c:pt>
                <c:pt idx="71">
                  <c:v>4.3136466876614473E-6</c:v>
                </c:pt>
                <c:pt idx="72">
                  <c:v>4.2578359210225297E-6</c:v>
                </c:pt>
                <c:pt idx="73">
                  <c:v>4.2376205544941316E-6</c:v>
                </c:pt>
                <c:pt idx="74">
                  <c:v>4.3097513814107478E-6</c:v>
                </c:pt>
                <c:pt idx="75">
                  <c:v>4.3719544607574247E-6</c:v>
                </c:pt>
                <c:pt idx="76">
                  <c:v>4.2223063941556426E-6</c:v>
                </c:pt>
                <c:pt idx="77">
                  <c:v>4.4065685601249591E-6</c:v>
                </c:pt>
                <c:pt idx="78">
                  <c:v>4.3040124794981806E-6</c:v>
                </c:pt>
                <c:pt idx="79">
                  <c:v>4.4527473656216039E-6</c:v>
                </c:pt>
                <c:pt idx="80">
                  <c:v>4.5513997482784118E-6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43168"/>
        <c:axId val="129144704"/>
      </c:lineChart>
      <c:dateAx>
        <c:axId val="12914316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29144704"/>
        <c:crosses val="autoZero"/>
        <c:auto val="1"/>
        <c:lblOffset val="100"/>
        <c:baseTimeUnit val="months"/>
      </c:dateAx>
      <c:valAx>
        <c:axId val="129144704"/>
        <c:scaling>
          <c:orientation val="minMax"/>
        </c:scaling>
        <c:delete val="0"/>
        <c:axPos val="l"/>
        <c:majorGridlines/>
        <c:numFmt formatCode="0.00%" sourceLinked="0"/>
        <c:majorTickMark val="out"/>
        <c:minorTickMark val="none"/>
        <c:tickLblPos val="nextTo"/>
        <c:crossAx val="1291431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94406058617672794"/>
          <c:w val="1"/>
          <c:h val="5.593941382327209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057961504811901E-2"/>
          <c:y val="2.8252405949256341E-2"/>
          <c:w val="0.90094203849518806"/>
          <c:h val="0.73863808690580346"/>
        </c:manualLayout>
      </c:layout>
      <c:lineChart>
        <c:grouping val="standard"/>
        <c:varyColors val="0"/>
        <c:ser>
          <c:idx val="0"/>
          <c:order val="0"/>
          <c:tx>
            <c:strRef>
              <c:f>'3.6'!$H$1</c:f>
              <c:strCache>
                <c:ptCount val="1"/>
                <c:pt idx="0">
                  <c:v>Minas</c:v>
                </c:pt>
              </c:strCache>
            </c:strRef>
          </c:tx>
          <c:marker>
            <c:symbol val="none"/>
          </c:marker>
          <c:cat>
            <c:numRef>
              <c:f>'3.6'!$A$2:$A$82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'3.6'!$H$2:$H$82</c:f>
              <c:numCache>
                <c:formatCode>00,000,000</c:formatCode>
                <c:ptCount val="81"/>
                <c:pt idx="0">
                  <c:v>8.3642717073682398E-5</c:v>
                </c:pt>
                <c:pt idx="1">
                  <c:v>7.3506727059469945E-5</c:v>
                </c:pt>
                <c:pt idx="2">
                  <c:v>7.3500477698456351E-5</c:v>
                </c:pt>
                <c:pt idx="3">
                  <c:v>9.6881403422125915E-5</c:v>
                </c:pt>
                <c:pt idx="4">
                  <c:v>8.7208192671939583E-5</c:v>
                </c:pt>
                <c:pt idx="5">
                  <c:v>1.0658109676901447E-4</c:v>
                </c:pt>
                <c:pt idx="6">
                  <c:v>1.0435488154125506E-4</c:v>
                </c:pt>
                <c:pt idx="7">
                  <c:v>1.0664651409226584E-4</c:v>
                </c:pt>
                <c:pt idx="8">
                  <c:v>1.0958501859984041E-4</c:v>
                </c:pt>
                <c:pt idx="9">
                  <c:v>1.1632593601137627E-4</c:v>
                </c:pt>
                <c:pt idx="10">
                  <c:v>1.1555450516424446E-4</c:v>
                </c:pt>
                <c:pt idx="11">
                  <c:v>1.1535803150559111E-4</c:v>
                </c:pt>
                <c:pt idx="12">
                  <c:v>1.1865361758266301E-4</c:v>
                </c:pt>
                <c:pt idx="13">
                  <c:v>1.1534291181806263E-4</c:v>
                </c:pt>
                <c:pt idx="14">
                  <c:v>1.2825370273863681E-4</c:v>
                </c:pt>
                <c:pt idx="15">
                  <c:v>1.3419829757767236E-4</c:v>
                </c:pt>
                <c:pt idx="16">
                  <c:v>1.4216421941247285E-4</c:v>
                </c:pt>
                <c:pt idx="17">
                  <c:v>1.5845030044640753E-4</c:v>
                </c:pt>
                <c:pt idx="18">
                  <c:v>1.6194416318174768E-4</c:v>
                </c:pt>
                <c:pt idx="19">
                  <c:v>1.7171554135362552E-4</c:v>
                </c:pt>
                <c:pt idx="20">
                  <c:v>2.1370104336276128E-4</c:v>
                </c:pt>
                <c:pt idx="21">
                  <c:v>2.1821476979012677E-4</c:v>
                </c:pt>
                <c:pt idx="22">
                  <c:v>2.266741692068815E-4</c:v>
                </c:pt>
                <c:pt idx="23">
                  <c:v>2.1366284943105348E-4</c:v>
                </c:pt>
                <c:pt idx="24">
                  <c:v>2.185094677354502E-4</c:v>
                </c:pt>
                <c:pt idx="25">
                  <c:v>2.0327575921215974E-4</c:v>
                </c:pt>
                <c:pt idx="26">
                  <c:v>1.8814017425343449E-4</c:v>
                </c:pt>
                <c:pt idx="27">
                  <c:v>1.7214227062620826E-4</c:v>
                </c:pt>
                <c:pt idx="28">
                  <c:v>5.8079474319414092E-4</c:v>
                </c:pt>
                <c:pt idx="29">
                  <c:v>4.915441291887811E-4</c:v>
                </c:pt>
                <c:pt idx="30">
                  <c:v>5.0515931035858663E-4</c:v>
                </c:pt>
                <c:pt idx="31">
                  <c:v>4.5256101740225751E-4</c:v>
                </c:pt>
                <c:pt idx="32">
                  <c:v>4.4862377469651494E-4</c:v>
                </c:pt>
                <c:pt idx="33">
                  <c:v>2.1270619587290573E-5</c:v>
                </c:pt>
                <c:pt idx="34">
                  <c:v>4.266554949364614E-5</c:v>
                </c:pt>
                <c:pt idx="35">
                  <c:v>5.831266292443747E-4</c:v>
                </c:pt>
                <c:pt idx="36">
                  <c:v>4.2220737468140479E-4</c:v>
                </c:pt>
                <c:pt idx="37">
                  <c:v>4.529111084843186E-4</c:v>
                </c:pt>
                <c:pt idx="38">
                  <c:v>6.1159435413661318E-4</c:v>
                </c:pt>
                <c:pt idx="39">
                  <c:v>3.6148469849537148E-4</c:v>
                </c:pt>
                <c:pt idx="40">
                  <c:v>3.7334469930833401E-4</c:v>
                </c:pt>
                <c:pt idx="41">
                  <c:v>4.5089966997688186E-4</c:v>
                </c:pt>
                <c:pt idx="42">
                  <c:v>5.8733976032233621E-4</c:v>
                </c:pt>
                <c:pt idx="43">
                  <c:v>6.648529874653615E-4</c:v>
                </c:pt>
                <c:pt idx="44">
                  <c:v>6.4523023737007303E-4</c:v>
                </c:pt>
                <c:pt idx="45">
                  <c:v>8.7709842937232154E-4</c:v>
                </c:pt>
                <c:pt idx="46">
                  <c:v>6.6616138524979232E-4</c:v>
                </c:pt>
                <c:pt idx="47">
                  <c:v>5.3156556247410311E-4</c:v>
                </c:pt>
                <c:pt idx="48">
                  <c:v>9.5527812282676736E-4</c:v>
                </c:pt>
                <c:pt idx="49">
                  <c:v>7.2181334403387991E-4</c:v>
                </c:pt>
                <c:pt idx="50">
                  <c:v>6.4330932341176374E-4</c:v>
                </c:pt>
                <c:pt idx="51">
                  <c:v>5.5831038192349013E-4</c:v>
                </c:pt>
                <c:pt idx="52">
                  <c:v>4.6957125921167709E-4</c:v>
                </c:pt>
                <c:pt idx="53">
                  <c:v>4.109632572449438E-4</c:v>
                </c:pt>
                <c:pt idx="54">
                  <c:v>3.7567958993690344E-4</c:v>
                </c:pt>
                <c:pt idx="55">
                  <c:v>5.6732081990922337E-4</c:v>
                </c:pt>
                <c:pt idx="56">
                  <c:v>5.0635874540632363E-4</c:v>
                </c:pt>
                <c:pt idx="57">
                  <c:v>4.4325798975192616E-4</c:v>
                </c:pt>
                <c:pt idx="58">
                  <c:v>7.0484654379137377E-4</c:v>
                </c:pt>
                <c:pt idx="59">
                  <c:v>7.7390042604751129E-4</c:v>
                </c:pt>
                <c:pt idx="60">
                  <c:v>7.1029599317819518E-4</c:v>
                </c:pt>
                <c:pt idx="61">
                  <c:v>4.3426068341261557E-4</c:v>
                </c:pt>
                <c:pt idx="62">
                  <c:v>6.1191799464681979E-4</c:v>
                </c:pt>
                <c:pt idx="63">
                  <c:v>6.0887244177636928E-4</c:v>
                </c:pt>
                <c:pt idx="64">
                  <c:v>4.4091658761476822E-4</c:v>
                </c:pt>
                <c:pt idx="65">
                  <c:v>4.5991503452851501E-4</c:v>
                </c:pt>
                <c:pt idx="66">
                  <c:v>6.2443887514910439E-4</c:v>
                </c:pt>
                <c:pt idx="67">
                  <c:v>4.8388092962607155E-4</c:v>
                </c:pt>
                <c:pt idx="68">
                  <c:v>3.8747353757722936E-4</c:v>
                </c:pt>
                <c:pt idx="69">
                  <c:v>6.1649629741501602E-4</c:v>
                </c:pt>
                <c:pt idx="70">
                  <c:v>6.419438704906834E-4</c:v>
                </c:pt>
                <c:pt idx="71">
                  <c:v>5.2782531154733242E-4</c:v>
                </c:pt>
                <c:pt idx="72">
                  <c:v>5.6287273269993074E-4</c:v>
                </c:pt>
                <c:pt idx="73">
                  <c:v>5.4987692860506462E-4</c:v>
                </c:pt>
                <c:pt idx="74">
                  <c:v>5.9876741191267025E-4</c:v>
                </c:pt>
                <c:pt idx="75">
                  <c:v>4.7713864798318707E-4</c:v>
                </c:pt>
                <c:pt idx="76">
                  <c:v>4.3824086961847728E-4</c:v>
                </c:pt>
                <c:pt idx="77">
                  <c:v>6.7754372623732274E-4</c:v>
                </c:pt>
                <c:pt idx="78">
                  <c:v>3.7464288228362806E-4</c:v>
                </c:pt>
                <c:pt idx="79">
                  <c:v>5.0427416001222036E-4</c:v>
                </c:pt>
                <c:pt idx="80">
                  <c:v>1.1947482580412924E-3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948608"/>
        <c:axId val="142954496"/>
      </c:lineChart>
      <c:dateAx>
        <c:axId val="14294860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42954496"/>
        <c:crosses val="autoZero"/>
        <c:auto val="1"/>
        <c:lblOffset val="100"/>
        <c:baseTimeUnit val="months"/>
      </c:dateAx>
      <c:valAx>
        <c:axId val="142954496"/>
        <c:scaling>
          <c:orientation val="minMax"/>
        </c:scaling>
        <c:delete val="0"/>
        <c:axPos val="l"/>
        <c:majorGridlines/>
        <c:numFmt formatCode="0.00%" sourceLinked="0"/>
        <c:majorTickMark val="out"/>
        <c:minorTickMark val="none"/>
        <c:tickLblPos val="nextTo"/>
        <c:crossAx val="14294860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94406058617672794"/>
          <c:w val="1"/>
          <c:h val="5.593941382327209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057961504811901E-2"/>
          <c:y val="2.8252405949256341E-2"/>
          <c:w val="0.90094203849518806"/>
          <c:h val="0.73863808690580346"/>
        </c:manualLayout>
      </c:layout>
      <c:lineChart>
        <c:grouping val="standard"/>
        <c:varyColors val="0"/>
        <c:ser>
          <c:idx val="0"/>
          <c:order val="0"/>
          <c:tx>
            <c:strRef>
              <c:f>'3.6'!$I$1</c:f>
              <c:strCache>
                <c:ptCount val="1"/>
                <c:pt idx="0">
                  <c:v>Electividad gas y agua</c:v>
                </c:pt>
              </c:strCache>
            </c:strRef>
          </c:tx>
          <c:marker>
            <c:symbol val="none"/>
          </c:marker>
          <c:cat>
            <c:numRef>
              <c:f>'3.6'!$A$2:$A$82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'3.6'!$I$2:$I$82</c:f>
              <c:numCache>
                <c:formatCode>00,000,000</c:formatCode>
                <c:ptCount val="81"/>
                <c:pt idx="0">
                  <c:v>9.156467294174945E-5</c:v>
                </c:pt>
                <c:pt idx="1">
                  <c:v>9.5276710565010803E-5</c:v>
                </c:pt>
                <c:pt idx="2">
                  <c:v>9.7808434508118094E-5</c:v>
                </c:pt>
                <c:pt idx="3">
                  <c:v>9.9154191396657142E-5</c:v>
                </c:pt>
                <c:pt idx="4">
                  <c:v>9.8274117307205672E-5</c:v>
                </c:pt>
                <c:pt idx="5">
                  <c:v>9.7633167339038532E-5</c:v>
                </c:pt>
                <c:pt idx="6">
                  <c:v>9.5629853105917982E-5</c:v>
                </c:pt>
                <c:pt idx="7">
                  <c:v>9.8397847319721439E-5</c:v>
                </c:pt>
                <c:pt idx="8">
                  <c:v>1.0043178043446841E-4</c:v>
                </c:pt>
                <c:pt idx="9">
                  <c:v>1.0108330302222847E-4</c:v>
                </c:pt>
                <c:pt idx="10">
                  <c:v>1.0304662207340478E-4</c:v>
                </c:pt>
                <c:pt idx="11">
                  <c:v>1.0683752494927176E-4</c:v>
                </c:pt>
                <c:pt idx="12">
                  <c:v>9.8501557352150893E-5</c:v>
                </c:pt>
                <c:pt idx="13">
                  <c:v>1.0258942124107624E-4</c:v>
                </c:pt>
                <c:pt idx="14">
                  <c:v>1.0541244365260268E-4</c:v>
                </c:pt>
                <c:pt idx="15">
                  <c:v>1.0621016365318634E-4</c:v>
                </c:pt>
                <c:pt idx="16">
                  <c:v>1.0936074952588611E-4</c:v>
                </c:pt>
                <c:pt idx="17">
                  <c:v>1.0719720754958984E-4</c:v>
                </c:pt>
                <c:pt idx="18">
                  <c:v>1.0300597058364825E-4</c:v>
                </c:pt>
                <c:pt idx="19">
                  <c:v>9.8995135197816087E-5</c:v>
                </c:pt>
                <c:pt idx="20">
                  <c:v>9.6149444468935876E-5</c:v>
                </c:pt>
                <c:pt idx="21">
                  <c:v>9.7786257181314468E-5</c:v>
                </c:pt>
                <c:pt idx="22">
                  <c:v>9.9105894280662591E-5</c:v>
                </c:pt>
                <c:pt idx="23">
                  <c:v>9.9003323435044983E-5</c:v>
                </c:pt>
                <c:pt idx="24">
                  <c:v>9.9567796396086099E-5</c:v>
                </c:pt>
                <c:pt idx="25">
                  <c:v>9.906044425256631E-5</c:v>
                </c:pt>
                <c:pt idx="26">
                  <c:v>1.0011679229653452E-4</c:v>
                </c:pt>
                <c:pt idx="27">
                  <c:v>1.0375024056372903E-4</c:v>
                </c:pt>
                <c:pt idx="28">
                  <c:v>1.0540174050838095E-4</c:v>
                </c:pt>
                <c:pt idx="29">
                  <c:v>1.0632598277701355E-4</c:v>
                </c:pt>
                <c:pt idx="30">
                  <c:v>1.0610057296541858E-4</c:v>
                </c:pt>
                <c:pt idx="31">
                  <c:v>1.0589431134774355E-4</c:v>
                </c:pt>
                <c:pt idx="32">
                  <c:v>1.0574377542946372E-4</c:v>
                </c:pt>
                <c:pt idx="33">
                  <c:v>1.0749844391269388E-4</c:v>
                </c:pt>
                <c:pt idx="34">
                  <c:v>1.0754007999020005E-4</c:v>
                </c:pt>
                <c:pt idx="35">
                  <c:v>1.089310067588419E-4</c:v>
                </c:pt>
                <c:pt idx="36">
                  <c:v>1.1289108951729576E-4</c:v>
                </c:pt>
                <c:pt idx="37">
                  <c:v>1.1294682823379745E-4</c:v>
                </c:pt>
                <c:pt idx="38">
                  <c:v>1.1560829547017648E-4</c:v>
                </c:pt>
                <c:pt idx="39">
                  <c:v>1.1766198559495634E-4</c:v>
                </c:pt>
                <c:pt idx="40">
                  <c:v>1.1897515777987425E-4</c:v>
                </c:pt>
                <c:pt idx="41">
                  <c:v>1.191618219404988E-4</c:v>
                </c:pt>
                <c:pt idx="42">
                  <c:v>1.2170762651856867E-4</c:v>
                </c:pt>
                <c:pt idx="43">
                  <c:v>1.2306405014263089E-4</c:v>
                </c:pt>
                <c:pt idx="44">
                  <c:v>1.2336319055812668E-4</c:v>
                </c:pt>
                <c:pt idx="45">
                  <c:v>1.283034766725606E-4</c:v>
                </c:pt>
                <c:pt idx="46">
                  <c:v>1.302525381950514E-4</c:v>
                </c:pt>
                <c:pt idx="47">
                  <c:v>1.3007548114644563E-4</c:v>
                </c:pt>
                <c:pt idx="48">
                  <c:v>1.3180533848195151E-4</c:v>
                </c:pt>
                <c:pt idx="49">
                  <c:v>1.3594929044832355E-4</c:v>
                </c:pt>
                <c:pt idx="50">
                  <c:v>1.3766342142006654E-4</c:v>
                </c:pt>
                <c:pt idx="51">
                  <c:v>1.4057465773938295E-4</c:v>
                </c:pt>
                <c:pt idx="52">
                  <c:v>1.4263365713633797E-4</c:v>
                </c:pt>
                <c:pt idx="53">
                  <c:v>1.4240676693144986E-4</c:v>
                </c:pt>
                <c:pt idx="54">
                  <c:v>2.2446157941404066E-4</c:v>
                </c:pt>
                <c:pt idx="55">
                  <c:v>1.8171853782613469E-4</c:v>
                </c:pt>
                <c:pt idx="56">
                  <c:v>1.5110856619988277E-4</c:v>
                </c:pt>
                <c:pt idx="57">
                  <c:v>1.813241382573964E-4</c:v>
                </c:pt>
                <c:pt idx="58">
                  <c:v>2.0500193409476785E-4</c:v>
                </c:pt>
                <c:pt idx="59">
                  <c:v>1.5384452107104394E-4</c:v>
                </c:pt>
                <c:pt idx="60">
                  <c:v>1.978968082963639E-4</c:v>
                </c:pt>
                <c:pt idx="61">
                  <c:v>1.8390261541300677E-4</c:v>
                </c:pt>
                <c:pt idx="62">
                  <c:v>2.1117707707149673E-4</c:v>
                </c:pt>
                <c:pt idx="63">
                  <c:v>1.7717304566555717E-4</c:v>
                </c:pt>
                <c:pt idx="64">
                  <c:v>1.6006925330521102E-4</c:v>
                </c:pt>
                <c:pt idx="65">
                  <c:v>1.3473414840088442E-4</c:v>
                </c:pt>
                <c:pt idx="66">
                  <c:v>1.3349419984247878E-4</c:v>
                </c:pt>
                <c:pt idx="67">
                  <c:v>1.2763082314121691E-4</c:v>
                </c:pt>
                <c:pt idx="68">
                  <c:v>1.3720423567896279E-4</c:v>
                </c:pt>
                <c:pt idx="69">
                  <c:v>1.4411381132697131E-4</c:v>
                </c:pt>
                <c:pt idx="70">
                  <c:v>1.4375506671676188E-4</c:v>
                </c:pt>
                <c:pt idx="71">
                  <c:v>1.4983892693462824E-4</c:v>
                </c:pt>
                <c:pt idx="72">
                  <c:v>1.4358442995510918E-4</c:v>
                </c:pt>
                <c:pt idx="73">
                  <c:v>1.3561101826173623E-4</c:v>
                </c:pt>
                <c:pt idx="74">
                  <c:v>1.3908290608128813E-4</c:v>
                </c:pt>
                <c:pt idx="75">
                  <c:v>1.5505320696962272E-4</c:v>
                </c:pt>
                <c:pt idx="76">
                  <c:v>1.5148585100673931E-4</c:v>
                </c:pt>
                <c:pt idx="77">
                  <c:v>1.2443296281519287E-4</c:v>
                </c:pt>
                <c:pt idx="78">
                  <c:v>1.3376229186066118E-4</c:v>
                </c:pt>
                <c:pt idx="79">
                  <c:v>1.1950485364219229E-4</c:v>
                </c:pt>
                <c:pt idx="80">
                  <c:v>1.396514400722486E-4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983552"/>
        <c:axId val="142985088"/>
      </c:lineChart>
      <c:dateAx>
        <c:axId val="14298355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42985088"/>
        <c:crosses val="autoZero"/>
        <c:auto val="1"/>
        <c:lblOffset val="100"/>
        <c:baseTimeUnit val="months"/>
      </c:dateAx>
      <c:valAx>
        <c:axId val="142985088"/>
        <c:scaling>
          <c:orientation val="minMax"/>
        </c:scaling>
        <c:delete val="0"/>
        <c:axPos val="l"/>
        <c:majorGridlines/>
        <c:numFmt formatCode="0.00%" sourceLinked="0"/>
        <c:majorTickMark val="out"/>
        <c:minorTickMark val="none"/>
        <c:tickLblPos val="nextTo"/>
        <c:crossAx val="14298355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94406058617672794"/>
          <c:w val="1"/>
          <c:h val="5.593941382327209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78018372703412"/>
          <c:y val="2.8252405949256341E-2"/>
          <c:w val="0.89821981627296588"/>
          <c:h val="0.71548993875765532"/>
        </c:manualLayout>
      </c:layout>
      <c:lineChart>
        <c:grouping val="standard"/>
        <c:varyColors val="0"/>
        <c:ser>
          <c:idx val="0"/>
          <c:order val="0"/>
          <c:tx>
            <c:strRef>
              <c:f>'3.6'!$B$85</c:f>
              <c:strCache>
                <c:ptCount val="1"/>
                <c:pt idx="0">
                  <c:v>Agricultura</c:v>
                </c:pt>
              </c:strCache>
            </c:strRef>
          </c:tx>
          <c:marker>
            <c:symbol val="none"/>
          </c:marker>
          <c:cat>
            <c:numRef>
              <c:f>'3.6'!$A$86:$A$166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'3.6'!$B$86:$B$166</c:f>
              <c:numCache>
                <c:formatCode>0.00</c:formatCode>
                <c:ptCount val="81"/>
                <c:pt idx="0">
                  <c:v>-9.4815019793543502</c:v>
                </c:pt>
                <c:pt idx="1">
                  <c:v>-9.4096075029589361</c:v>
                </c:pt>
                <c:pt idx="2">
                  <c:v>-9.4263281877780756</c:v>
                </c:pt>
                <c:pt idx="3">
                  <c:v>-9.4277871509614108</c:v>
                </c:pt>
                <c:pt idx="4">
                  <c:v>-9.3509566038115857</c:v>
                </c:pt>
                <c:pt idx="5">
                  <c:v>-9.3284193707492093</c:v>
                </c:pt>
                <c:pt idx="6">
                  <c:v>-9.4461517224416021</c:v>
                </c:pt>
                <c:pt idx="7">
                  <c:v>-9.4474794031749916</c:v>
                </c:pt>
                <c:pt idx="8">
                  <c:v>-9.3723704467368307</c:v>
                </c:pt>
                <c:pt idx="9">
                  <c:v>-9.440802672567207</c:v>
                </c:pt>
                <c:pt idx="10">
                  <c:v>-9.4842549023451781</c:v>
                </c:pt>
                <c:pt idx="11">
                  <c:v>-9.4552662526412572</c:v>
                </c:pt>
                <c:pt idx="12">
                  <c:v>-9.3271244394531969</c:v>
                </c:pt>
                <c:pt idx="13">
                  <c:v>-9.2294322724606719</c:v>
                </c:pt>
                <c:pt idx="14">
                  <c:v>-9.3031061824447772</c:v>
                </c:pt>
                <c:pt idx="15">
                  <c:v>-9.2217039174574253</c:v>
                </c:pt>
                <c:pt idx="16">
                  <c:v>-9.2158968265593995</c:v>
                </c:pt>
                <c:pt idx="17">
                  <c:v>-9.2230292312481197</c:v>
                </c:pt>
                <c:pt idx="18">
                  <c:v>-9.3099337819430801</c:v>
                </c:pt>
                <c:pt idx="19">
                  <c:v>-9.351806806518459</c:v>
                </c:pt>
                <c:pt idx="20">
                  <c:v>-9.230712525966803</c:v>
                </c:pt>
                <c:pt idx="21">
                  <c:v>-9.4496326448107695</c:v>
                </c:pt>
                <c:pt idx="22">
                  <c:v>-9.3582194877490803</c:v>
                </c:pt>
                <c:pt idx="23">
                  <c:v>-9.3320955623730182</c:v>
                </c:pt>
                <c:pt idx="24">
                  <c:v>-9.1821821954430831</c:v>
                </c:pt>
                <c:pt idx="25">
                  <c:v>-8.9744952943207483</c:v>
                </c:pt>
                <c:pt idx="26">
                  <c:v>-9.0575132327707237</c:v>
                </c:pt>
                <c:pt idx="27">
                  <c:v>-8.5062506382194591</c:v>
                </c:pt>
                <c:pt idx="28">
                  <c:v>-8.7814332021911294</c:v>
                </c:pt>
                <c:pt idx="29">
                  <c:v>-9.098162563811627</c:v>
                </c:pt>
                <c:pt idx="30">
                  <c:v>-9.0387259791072321</c:v>
                </c:pt>
                <c:pt idx="31">
                  <c:v>-9.0557504093807548</c:v>
                </c:pt>
                <c:pt idx="32">
                  <c:v>-9.0223178267846826</c:v>
                </c:pt>
                <c:pt idx="33">
                  <c:v>-9.2469880411742125</c:v>
                </c:pt>
                <c:pt idx="34">
                  <c:v>-9.1138630833436043</c:v>
                </c:pt>
                <c:pt idx="35">
                  <c:v>-8.9829101279332839</c:v>
                </c:pt>
                <c:pt idx="36">
                  <c:v>-8.8840969325777674</c:v>
                </c:pt>
                <c:pt idx="37">
                  <c:v>-8.7880861009684139</c:v>
                </c:pt>
                <c:pt idx="38">
                  <c:v>-9.0320523267041253</c:v>
                </c:pt>
                <c:pt idx="39">
                  <c:v>-8.8070229721334581</c:v>
                </c:pt>
                <c:pt idx="40">
                  <c:v>-8.6963311177918445</c:v>
                </c:pt>
                <c:pt idx="41">
                  <c:v>-8.6937729089232558</c:v>
                </c:pt>
                <c:pt idx="42">
                  <c:v>-8.7840727913608578</c:v>
                </c:pt>
                <c:pt idx="43">
                  <c:v>-8.808304758657874</c:v>
                </c:pt>
                <c:pt idx="44">
                  <c:v>-8.4958333012646108</c:v>
                </c:pt>
                <c:pt idx="45">
                  <c:v>-8.4623432392791926</c:v>
                </c:pt>
                <c:pt idx="46">
                  <c:v>-8.6025080711698489</c:v>
                </c:pt>
                <c:pt idx="47">
                  <c:v>-8.6184749432701242</c:v>
                </c:pt>
                <c:pt idx="48">
                  <c:v>-8.4929158280848522</c:v>
                </c:pt>
                <c:pt idx="49">
                  <c:v>-8.4397906836140315</c:v>
                </c:pt>
                <c:pt idx="50">
                  <c:v>-8.3583589444526165</c:v>
                </c:pt>
                <c:pt idx="51">
                  <c:v>-8.3240755531569253</c:v>
                </c:pt>
                <c:pt idx="52">
                  <c:v>-8.2625962434696891</c:v>
                </c:pt>
                <c:pt idx="53">
                  <c:v>-8.2109894638871399</c:v>
                </c:pt>
                <c:pt idx="54">
                  <c:v>-8.1455880474007554</c:v>
                </c:pt>
                <c:pt idx="55">
                  <c:v>-8.4122640525113113</c:v>
                </c:pt>
                <c:pt idx="56">
                  <c:v>-8.5708054205254935</c:v>
                </c:pt>
                <c:pt idx="57">
                  <c:v>-8.4714277619857938</c:v>
                </c:pt>
                <c:pt idx="58">
                  <c:v>-8.3776929824959758</c:v>
                </c:pt>
                <c:pt idx="59">
                  <c:v>-8.4430738990977794</c:v>
                </c:pt>
                <c:pt idx="60">
                  <c:v>-8.5271413639219595</c:v>
                </c:pt>
                <c:pt idx="61">
                  <c:v>-8.3940428806248182</c:v>
                </c:pt>
                <c:pt idx="62">
                  <c:v>-8.3961127180583137</c:v>
                </c:pt>
                <c:pt idx="63">
                  <c:v>-8.3999278860260276</c:v>
                </c:pt>
                <c:pt idx="64">
                  <c:v>-8.5023348160848649</c:v>
                </c:pt>
                <c:pt idx="65">
                  <c:v>-8.4083308955788745</c:v>
                </c:pt>
                <c:pt idx="66">
                  <c:v>-8.2809412289645614</c:v>
                </c:pt>
                <c:pt idx="67">
                  <c:v>-8.461326888003212</c:v>
                </c:pt>
                <c:pt idx="68">
                  <c:v>-8.4066147542596177</c:v>
                </c:pt>
                <c:pt idx="69">
                  <c:v>-8.3289171278523906</c:v>
                </c:pt>
                <c:pt idx="70">
                  <c:v>-8.3366263899959687</c:v>
                </c:pt>
                <c:pt idx="71">
                  <c:v>-8.451788954643904</c:v>
                </c:pt>
                <c:pt idx="72">
                  <c:v>-8.3392039479606108</c:v>
                </c:pt>
                <c:pt idx="73">
                  <c:v>-8.4137012912591338</c:v>
                </c:pt>
                <c:pt idx="74">
                  <c:v>-8.2698235803205087</c:v>
                </c:pt>
                <c:pt idx="75">
                  <c:v>-8.3666965894827516</c:v>
                </c:pt>
                <c:pt idx="76">
                  <c:v>-8.1662051875665203</c:v>
                </c:pt>
                <c:pt idx="77">
                  <c:v>-8.2341275786524566</c:v>
                </c:pt>
                <c:pt idx="78">
                  <c:v>-8.1908565198166983</c:v>
                </c:pt>
                <c:pt idx="79">
                  <c:v>-8.0242794601084277</c:v>
                </c:pt>
                <c:pt idx="80">
                  <c:v>-8.0109263670079809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612736"/>
        <c:axId val="142618624"/>
      </c:lineChart>
      <c:dateAx>
        <c:axId val="14261273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2618624"/>
        <c:crosses val="autoZero"/>
        <c:auto val="1"/>
        <c:lblOffset val="100"/>
        <c:baseTimeUnit val="months"/>
      </c:dateAx>
      <c:valAx>
        <c:axId val="14261862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426127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9465095508894722"/>
          <c:w val="1"/>
          <c:h val="5.130978419364246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78018372703412"/>
          <c:y val="2.8252405949256341E-2"/>
          <c:w val="0.89821981627296588"/>
          <c:h val="0.71548993875765532"/>
        </c:manualLayout>
      </c:layout>
      <c:lineChart>
        <c:grouping val="standard"/>
        <c:varyColors val="0"/>
        <c:ser>
          <c:idx val="0"/>
          <c:order val="0"/>
          <c:tx>
            <c:strRef>
              <c:f>'3.6'!$C$85</c:f>
              <c:strCache>
                <c:ptCount val="1"/>
                <c:pt idx="0">
                  <c:v>Construcción</c:v>
                </c:pt>
              </c:strCache>
            </c:strRef>
          </c:tx>
          <c:marker>
            <c:symbol val="none"/>
          </c:marker>
          <c:cat>
            <c:numRef>
              <c:f>'3.6'!$A$86:$A$166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'3.6'!$C$86:$C$166</c:f>
              <c:numCache>
                <c:formatCode>0.00</c:formatCode>
                <c:ptCount val="81"/>
                <c:pt idx="0">
                  <c:v>-11.449050887187383</c:v>
                </c:pt>
                <c:pt idx="1">
                  <c:v>-11.404388425634032</c:v>
                </c:pt>
                <c:pt idx="2">
                  <c:v>-11.38869762548989</c:v>
                </c:pt>
                <c:pt idx="3">
                  <c:v>-11.382690357106684</c:v>
                </c:pt>
                <c:pt idx="4">
                  <c:v>-11.382592567480367</c:v>
                </c:pt>
                <c:pt idx="5">
                  <c:v>-11.365359104857827</c:v>
                </c:pt>
                <c:pt idx="6">
                  <c:v>-11.417305876091163</c:v>
                </c:pt>
                <c:pt idx="7">
                  <c:v>-11.465748742143308</c:v>
                </c:pt>
                <c:pt idx="8">
                  <c:v>-11.547539181007432</c:v>
                </c:pt>
                <c:pt idx="9">
                  <c:v>-11.622319308879206</c:v>
                </c:pt>
                <c:pt idx="10">
                  <c:v>-11.682263223466915</c:v>
                </c:pt>
                <c:pt idx="11">
                  <c:v>-11.716037698056045</c:v>
                </c:pt>
                <c:pt idx="12">
                  <c:v>-11.705133633939379</c:v>
                </c:pt>
                <c:pt idx="13">
                  <c:v>-11.650721957200371</c:v>
                </c:pt>
                <c:pt idx="14">
                  <c:v>-11.592822750597691</c:v>
                </c:pt>
                <c:pt idx="15">
                  <c:v>-11.575330260466355</c:v>
                </c:pt>
                <c:pt idx="16">
                  <c:v>-11.65317513604705</c:v>
                </c:pt>
                <c:pt idx="17">
                  <c:v>-11.600654041360887</c:v>
                </c:pt>
                <c:pt idx="18">
                  <c:v>-11.830179943664874</c:v>
                </c:pt>
                <c:pt idx="19">
                  <c:v>-11.975270573712798</c:v>
                </c:pt>
                <c:pt idx="20">
                  <c:v>-12.053772172123402</c:v>
                </c:pt>
                <c:pt idx="21">
                  <c:v>-12.164554995940925</c:v>
                </c:pt>
                <c:pt idx="22">
                  <c:v>-12.092049942940868</c:v>
                </c:pt>
                <c:pt idx="23">
                  <c:v>-12.567578524499801</c:v>
                </c:pt>
                <c:pt idx="24">
                  <c:v>-12.351463740188541</c:v>
                </c:pt>
                <c:pt idx="25">
                  <c:v>-12.339599717192909</c:v>
                </c:pt>
                <c:pt idx="26">
                  <c:v>-12.292724589163315</c:v>
                </c:pt>
                <c:pt idx="27">
                  <c:v>-12.243185929913265</c:v>
                </c:pt>
                <c:pt idx="28">
                  <c:v>-12.231865518624653</c:v>
                </c:pt>
                <c:pt idx="29">
                  <c:v>-12.182677801073826</c:v>
                </c:pt>
                <c:pt idx="30">
                  <c:v>-12.077995712379797</c:v>
                </c:pt>
                <c:pt idx="31">
                  <c:v>-12.094268478782222</c:v>
                </c:pt>
                <c:pt idx="32">
                  <c:v>-12.178430236884031</c:v>
                </c:pt>
                <c:pt idx="33">
                  <c:v>-12.602894542154239</c:v>
                </c:pt>
                <c:pt idx="34">
                  <c:v>-12.527998434215663</c:v>
                </c:pt>
                <c:pt idx="35">
                  <c:v>-12.026804173700029</c:v>
                </c:pt>
                <c:pt idx="36">
                  <c:v>-11.964997309993121</c:v>
                </c:pt>
                <c:pt idx="37">
                  <c:v>-11.947738369584981</c:v>
                </c:pt>
                <c:pt idx="38">
                  <c:v>-12.0183459460417</c:v>
                </c:pt>
                <c:pt idx="39">
                  <c:v>-11.79708198284524</c:v>
                </c:pt>
                <c:pt idx="40">
                  <c:v>-11.787650211699431</c:v>
                </c:pt>
                <c:pt idx="41">
                  <c:v>-11.888938030584539</c:v>
                </c:pt>
                <c:pt idx="42">
                  <c:v>-11.611726821536351</c:v>
                </c:pt>
                <c:pt idx="43">
                  <c:v>-11.493151603517946</c:v>
                </c:pt>
                <c:pt idx="44">
                  <c:v>-11.518487376665965</c:v>
                </c:pt>
                <c:pt idx="45">
                  <c:v>-11.446242733118176</c:v>
                </c:pt>
                <c:pt idx="46">
                  <c:v>-11.570297957550148</c:v>
                </c:pt>
                <c:pt idx="47">
                  <c:v>-11.584078775803434</c:v>
                </c:pt>
                <c:pt idx="48">
                  <c:v>-11.594108467536779</c:v>
                </c:pt>
                <c:pt idx="49">
                  <c:v>-11.411934107006925</c:v>
                </c:pt>
                <c:pt idx="50">
                  <c:v>-11.391715749284565</c:v>
                </c:pt>
                <c:pt idx="51">
                  <c:v>-11.383541934874298</c:v>
                </c:pt>
                <c:pt idx="52">
                  <c:v>-11.363198391650052</c:v>
                </c:pt>
                <c:pt idx="53">
                  <c:v>-11.427413446150744</c:v>
                </c:pt>
                <c:pt idx="54">
                  <c:v>-11.361111991570446</c:v>
                </c:pt>
                <c:pt idx="55">
                  <c:v>-11.284618096980154</c:v>
                </c:pt>
                <c:pt idx="56">
                  <c:v>-11.285200914307616</c:v>
                </c:pt>
                <c:pt idx="57">
                  <c:v>-11.239012907778628</c:v>
                </c:pt>
                <c:pt idx="58">
                  <c:v>-11.224950404767124</c:v>
                </c:pt>
                <c:pt idx="59">
                  <c:v>-11.3950046956199</c:v>
                </c:pt>
                <c:pt idx="60">
                  <c:v>-11.29413303784075</c:v>
                </c:pt>
                <c:pt idx="61">
                  <c:v>-11.144036657800672</c:v>
                </c:pt>
                <c:pt idx="62">
                  <c:v>-11.259727096634728</c:v>
                </c:pt>
                <c:pt idx="63">
                  <c:v>-11.275545070414498</c:v>
                </c:pt>
                <c:pt idx="64">
                  <c:v>-11.407125658711838</c:v>
                </c:pt>
                <c:pt idx="65">
                  <c:v>-11.434962046560054</c:v>
                </c:pt>
                <c:pt idx="66">
                  <c:v>-11.462494243151548</c:v>
                </c:pt>
                <c:pt idx="67">
                  <c:v>-11.333462374551662</c:v>
                </c:pt>
                <c:pt idx="68">
                  <c:v>-11.456609163453438</c:v>
                </c:pt>
                <c:pt idx="69">
                  <c:v>-11.491687527773424</c:v>
                </c:pt>
                <c:pt idx="70">
                  <c:v>-11.419666751027815</c:v>
                </c:pt>
                <c:pt idx="71">
                  <c:v>-11.391007165726212</c:v>
                </c:pt>
                <c:pt idx="72">
                  <c:v>-11.324644552301358</c:v>
                </c:pt>
                <c:pt idx="73">
                  <c:v>-11.252212669616288</c:v>
                </c:pt>
                <c:pt idx="74">
                  <c:v>-11.439519725175165</c:v>
                </c:pt>
                <c:pt idx="75">
                  <c:v>-11.306269292317097</c:v>
                </c:pt>
                <c:pt idx="76">
                  <c:v>-11.239819363677478</c:v>
                </c:pt>
                <c:pt idx="77">
                  <c:v>-11.234490689270695</c:v>
                </c:pt>
                <c:pt idx="78">
                  <c:v>-11.18990927368375</c:v>
                </c:pt>
                <c:pt idx="79">
                  <c:v>-11.370056428610049</c:v>
                </c:pt>
                <c:pt idx="80">
                  <c:v>-11.032451084935158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676352"/>
        <c:axId val="142677888"/>
      </c:lineChart>
      <c:dateAx>
        <c:axId val="14267635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2677888"/>
        <c:crosses val="autoZero"/>
        <c:auto val="1"/>
        <c:lblOffset val="100"/>
        <c:baseTimeUnit val="months"/>
      </c:dateAx>
      <c:valAx>
        <c:axId val="14267788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426763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92799103237095359"/>
          <c:w val="1"/>
          <c:h val="6.9828302712160978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78018372703412"/>
          <c:y val="2.8252405949256341E-2"/>
          <c:w val="0.89821981627296588"/>
          <c:h val="0.71548993875765532"/>
        </c:manualLayout>
      </c:layout>
      <c:lineChart>
        <c:grouping val="standard"/>
        <c:varyColors val="0"/>
        <c:ser>
          <c:idx val="0"/>
          <c:order val="0"/>
          <c:tx>
            <c:strRef>
              <c:f>'3.6'!$D$85</c:f>
              <c:strCache>
                <c:ptCount val="1"/>
                <c:pt idx="0">
                  <c:v>Servicios</c:v>
                </c:pt>
              </c:strCache>
            </c:strRef>
          </c:tx>
          <c:marker>
            <c:symbol val="none"/>
          </c:marker>
          <c:cat>
            <c:numRef>
              <c:f>'3.6'!$A$86:$A$166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'3.6'!$D$86:$D$166</c:f>
              <c:numCache>
                <c:formatCode>0.00</c:formatCode>
                <c:ptCount val="81"/>
                <c:pt idx="0">
                  <c:v>-11.166039604963506</c:v>
                </c:pt>
                <c:pt idx="1">
                  <c:v>-11.122467272556804</c:v>
                </c:pt>
                <c:pt idx="2">
                  <c:v>-11.064358768852427</c:v>
                </c:pt>
                <c:pt idx="3">
                  <c:v>-11.044817964304384</c:v>
                </c:pt>
                <c:pt idx="4">
                  <c:v>-11.004976110077971</c:v>
                </c:pt>
                <c:pt idx="5">
                  <c:v>-10.991556664632338</c:v>
                </c:pt>
                <c:pt idx="6">
                  <c:v>-10.972655245847843</c:v>
                </c:pt>
                <c:pt idx="7">
                  <c:v>-10.92024087208177</c:v>
                </c:pt>
                <c:pt idx="8">
                  <c:v>-10.803440065480387</c:v>
                </c:pt>
                <c:pt idx="9">
                  <c:v>-10.757854607328312</c:v>
                </c:pt>
                <c:pt idx="10">
                  <c:v>-10.710823767771107</c:v>
                </c:pt>
                <c:pt idx="11">
                  <c:v>-10.656669251833923</c:v>
                </c:pt>
                <c:pt idx="12">
                  <c:v>-10.68185925886592</c:v>
                </c:pt>
                <c:pt idx="13">
                  <c:v>-10.62516255161645</c:v>
                </c:pt>
                <c:pt idx="14">
                  <c:v>-10.608440621943595</c:v>
                </c:pt>
                <c:pt idx="15">
                  <c:v>-10.613077380141753</c:v>
                </c:pt>
                <c:pt idx="16">
                  <c:v>-10.579191005228967</c:v>
                </c:pt>
                <c:pt idx="17">
                  <c:v>-10.577247138224397</c:v>
                </c:pt>
                <c:pt idx="18">
                  <c:v>-10.588588045071848</c:v>
                </c:pt>
                <c:pt idx="19">
                  <c:v>-10.597021643974429</c:v>
                </c:pt>
                <c:pt idx="20">
                  <c:v>-10.591442284761396</c:v>
                </c:pt>
                <c:pt idx="21">
                  <c:v>-10.541193864484237</c:v>
                </c:pt>
                <c:pt idx="22">
                  <c:v>-10.528294628325547</c:v>
                </c:pt>
                <c:pt idx="23">
                  <c:v>-10.436265293005912</c:v>
                </c:pt>
                <c:pt idx="24">
                  <c:v>-10.447993215016519</c:v>
                </c:pt>
                <c:pt idx="25">
                  <c:v>-10.46534250024834</c:v>
                </c:pt>
                <c:pt idx="26">
                  <c:v>-10.480966803508329</c:v>
                </c:pt>
                <c:pt idx="27">
                  <c:v>-10.50477566441764</c:v>
                </c:pt>
                <c:pt idx="28">
                  <c:v>-10.401333860915521</c:v>
                </c:pt>
                <c:pt idx="29">
                  <c:v>-10.448975897103633</c:v>
                </c:pt>
                <c:pt idx="30">
                  <c:v>-10.435969372289451</c:v>
                </c:pt>
                <c:pt idx="31">
                  <c:v>-10.468174941456565</c:v>
                </c:pt>
                <c:pt idx="32">
                  <c:v>-10.448805663436575</c:v>
                </c:pt>
                <c:pt idx="33">
                  <c:v>-10.245057550764178</c:v>
                </c:pt>
                <c:pt idx="34">
                  <c:v>-10.320614473971078</c:v>
                </c:pt>
                <c:pt idx="35">
                  <c:v>-10.407998585295079</c:v>
                </c:pt>
                <c:pt idx="36">
                  <c:v>-10.408482762833149</c:v>
                </c:pt>
                <c:pt idx="37">
                  <c:v>-10.413518904952058</c:v>
                </c:pt>
                <c:pt idx="38">
                  <c:v>-10.438346556506978</c:v>
                </c:pt>
                <c:pt idx="39">
                  <c:v>-10.530426061367367</c:v>
                </c:pt>
                <c:pt idx="40">
                  <c:v>-10.370065577579203</c:v>
                </c:pt>
                <c:pt idx="41">
                  <c:v>-10.442573346584814</c:v>
                </c:pt>
                <c:pt idx="42">
                  <c:v>-10.282982644948476</c:v>
                </c:pt>
                <c:pt idx="43">
                  <c:v>-10.109527165906766</c:v>
                </c:pt>
                <c:pt idx="44">
                  <c:v>-10.167631009213187</c:v>
                </c:pt>
                <c:pt idx="45">
                  <c:v>-9.8005449959694939</c:v>
                </c:pt>
                <c:pt idx="46">
                  <c:v>-10.150633410648473</c:v>
                </c:pt>
                <c:pt idx="47">
                  <c:v>-10.133353769717308</c:v>
                </c:pt>
                <c:pt idx="48">
                  <c:v>-10.114600228480159</c:v>
                </c:pt>
                <c:pt idx="49">
                  <c:v>-10.125254176861192</c:v>
                </c:pt>
                <c:pt idx="50">
                  <c:v>-10.112506791039443</c:v>
                </c:pt>
                <c:pt idx="51">
                  <c:v>-10.104368208778761</c:v>
                </c:pt>
                <c:pt idx="52">
                  <c:v>-10.088510203932751</c:v>
                </c:pt>
                <c:pt idx="53">
                  <c:v>-10.08621757005734</c:v>
                </c:pt>
                <c:pt idx="54">
                  <c:v>-10.04122498196676</c:v>
                </c:pt>
                <c:pt idx="55">
                  <c:v>-10.135034677624946</c:v>
                </c:pt>
                <c:pt idx="56">
                  <c:v>-10.077577606135542</c:v>
                </c:pt>
                <c:pt idx="57">
                  <c:v>-10.059726579524503</c:v>
                </c:pt>
                <c:pt idx="58">
                  <c:v>-10.092819305207032</c:v>
                </c:pt>
                <c:pt idx="59">
                  <c:v>-10.154263355326902</c:v>
                </c:pt>
                <c:pt idx="60">
                  <c:v>-10.055519059327402</c:v>
                </c:pt>
                <c:pt idx="61">
                  <c:v>-10.112076893619767</c:v>
                </c:pt>
                <c:pt idx="62">
                  <c:v>-9.9276208559430312</c:v>
                </c:pt>
                <c:pt idx="63">
                  <c:v>-10.06641963704234</c:v>
                </c:pt>
                <c:pt idx="64">
                  <c:v>-10.010458486936489</c:v>
                </c:pt>
                <c:pt idx="65">
                  <c:v>-10.070673315962866</c:v>
                </c:pt>
                <c:pt idx="66">
                  <c:v>-10.066087793315701</c:v>
                </c:pt>
                <c:pt idx="67">
                  <c:v>-10.064846411930363</c:v>
                </c:pt>
                <c:pt idx="68">
                  <c:v>-10.089041410695847</c:v>
                </c:pt>
                <c:pt idx="69">
                  <c:v>-10.109099228179032</c:v>
                </c:pt>
                <c:pt idx="70">
                  <c:v>-10.063995014950414</c:v>
                </c:pt>
                <c:pt idx="71">
                  <c:v>-10.115427373505977</c:v>
                </c:pt>
                <c:pt idx="72">
                  <c:v>-10.063254625813933</c:v>
                </c:pt>
                <c:pt idx="73">
                  <c:v>-10.034593178979122</c:v>
                </c:pt>
                <c:pt idx="74">
                  <c:v>-10.030853204863506</c:v>
                </c:pt>
                <c:pt idx="75">
                  <c:v>-10.040645392925738</c:v>
                </c:pt>
                <c:pt idx="76">
                  <c:v>-10.070197789555273</c:v>
                </c:pt>
                <c:pt idx="77">
                  <c:v>-10.137893171076065</c:v>
                </c:pt>
                <c:pt idx="78">
                  <c:v>-10.043887545985417</c:v>
                </c:pt>
                <c:pt idx="79">
                  <c:v>-10.041313649273427</c:v>
                </c:pt>
                <c:pt idx="80">
                  <c:v>-10.075389425152652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719232"/>
        <c:axId val="142725120"/>
      </c:lineChart>
      <c:dateAx>
        <c:axId val="14271923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2725120"/>
        <c:crosses val="autoZero"/>
        <c:auto val="1"/>
        <c:lblOffset val="100"/>
        <c:baseTimeUnit val="months"/>
      </c:dateAx>
      <c:valAx>
        <c:axId val="14272512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427192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9465095508894722"/>
          <c:w val="1"/>
          <c:h val="5.130978419364246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78018372703412"/>
          <c:y val="2.8252405949256341E-2"/>
          <c:w val="0.89821981627296588"/>
          <c:h val="0.71548993875765532"/>
        </c:manualLayout>
      </c:layout>
      <c:lineChart>
        <c:grouping val="standard"/>
        <c:varyColors val="0"/>
        <c:ser>
          <c:idx val="0"/>
          <c:order val="0"/>
          <c:tx>
            <c:strRef>
              <c:f>'3.6'!$E$85</c:f>
              <c:strCache>
                <c:ptCount val="1"/>
                <c:pt idx="0">
                  <c:v>Industria</c:v>
                </c:pt>
              </c:strCache>
            </c:strRef>
          </c:tx>
          <c:marker>
            <c:symbol val="none"/>
          </c:marker>
          <c:cat>
            <c:numRef>
              <c:f>'3.6'!$A$86:$A$166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'3.6'!$E$86:$E$166</c:f>
              <c:numCache>
                <c:formatCode>0.00</c:formatCode>
                <c:ptCount val="81"/>
                <c:pt idx="0">
                  <c:v>-11.79344244811778</c:v>
                </c:pt>
                <c:pt idx="1">
                  <c:v>-11.777111007594598</c:v>
                </c:pt>
                <c:pt idx="2">
                  <c:v>-11.769753329125688</c:v>
                </c:pt>
                <c:pt idx="3">
                  <c:v>-11.786726014475724</c:v>
                </c:pt>
                <c:pt idx="4">
                  <c:v>-11.741528410854237</c:v>
                </c:pt>
                <c:pt idx="5">
                  <c:v>-11.773294273404614</c:v>
                </c:pt>
                <c:pt idx="6">
                  <c:v>-11.770950007143169</c:v>
                </c:pt>
                <c:pt idx="7">
                  <c:v>-11.727737535534352</c:v>
                </c:pt>
                <c:pt idx="8">
                  <c:v>-11.766672539792927</c:v>
                </c:pt>
                <c:pt idx="9">
                  <c:v>-11.796088148937583</c:v>
                </c:pt>
                <c:pt idx="10">
                  <c:v>-11.843100665463504</c:v>
                </c:pt>
                <c:pt idx="11">
                  <c:v>-11.880227265527138</c:v>
                </c:pt>
                <c:pt idx="12">
                  <c:v>-11.912247743436048</c:v>
                </c:pt>
                <c:pt idx="13">
                  <c:v>-11.831626517680958</c:v>
                </c:pt>
                <c:pt idx="14">
                  <c:v>-11.847276986913979</c:v>
                </c:pt>
                <c:pt idx="15">
                  <c:v>-11.818329090109389</c:v>
                </c:pt>
                <c:pt idx="16">
                  <c:v>-11.799983912271431</c:v>
                </c:pt>
                <c:pt idx="17">
                  <c:v>-11.865598131049554</c:v>
                </c:pt>
                <c:pt idx="18">
                  <c:v>-11.944458044156775</c:v>
                </c:pt>
                <c:pt idx="19">
                  <c:v>-12.001722438440584</c:v>
                </c:pt>
                <c:pt idx="20">
                  <c:v>-12.085561374269473</c:v>
                </c:pt>
                <c:pt idx="21">
                  <c:v>-12.068249425040477</c:v>
                </c:pt>
                <c:pt idx="22">
                  <c:v>-12.081411114937904</c:v>
                </c:pt>
                <c:pt idx="23">
                  <c:v>-12.022153688988086</c:v>
                </c:pt>
                <c:pt idx="24">
                  <c:v>-11.917213658275061</c:v>
                </c:pt>
                <c:pt idx="25">
                  <c:v>-11.963279900464595</c:v>
                </c:pt>
                <c:pt idx="26">
                  <c:v>-11.888807905495547</c:v>
                </c:pt>
                <c:pt idx="27">
                  <c:v>-11.922327963992283</c:v>
                </c:pt>
                <c:pt idx="28">
                  <c:v>-11.914683905111564</c:v>
                </c:pt>
                <c:pt idx="29">
                  <c:v>-11.889649974253581</c:v>
                </c:pt>
                <c:pt idx="30">
                  <c:v>-11.926265164006834</c:v>
                </c:pt>
                <c:pt idx="31">
                  <c:v>-11.892837366585209</c:v>
                </c:pt>
                <c:pt idx="32">
                  <c:v>-11.976676854459528</c:v>
                </c:pt>
                <c:pt idx="33">
                  <c:v>-11.878857623555824</c:v>
                </c:pt>
                <c:pt idx="34">
                  <c:v>-11.935026764229827</c:v>
                </c:pt>
                <c:pt idx="35">
                  <c:v>-11.915779149247125</c:v>
                </c:pt>
                <c:pt idx="36">
                  <c:v>-11.968520875718925</c:v>
                </c:pt>
                <c:pt idx="37">
                  <c:v>-11.931408616687705</c:v>
                </c:pt>
                <c:pt idx="38">
                  <c:v>-11.910580846654913</c:v>
                </c:pt>
                <c:pt idx="39">
                  <c:v>-11.963238611435951</c:v>
                </c:pt>
                <c:pt idx="40">
                  <c:v>-11.8577770638519</c:v>
                </c:pt>
                <c:pt idx="41">
                  <c:v>-11.987261804857159</c:v>
                </c:pt>
                <c:pt idx="42">
                  <c:v>-11.802264563314628</c:v>
                </c:pt>
                <c:pt idx="43">
                  <c:v>-11.645352742589443</c:v>
                </c:pt>
                <c:pt idx="44">
                  <c:v>-11.748829351738296</c:v>
                </c:pt>
                <c:pt idx="45">
                  <c:v>-11.402262654658207</c:v>
                </c:pt>
                <c:pt idx="46">
                  <c:v>-11.647070167210753</c:v>
                </c:pt>
                <c:pt idx="47">
                  <c:v>-11.783658968990363</c:v>
                </c:pt>
                <c:pt idx="48">
                  <c:v>-11.765727437022013</c:v>
                </c:pt>
                <c:pt idx="49">
                  <c:v>-11.708494306549071</c:v>
                </c:pt>
                <c:pt idx="50">
                  <c:v>-11.652139880633186</c:v>
                </c:pt>
                <c:pt idx="51">
                  <c:v>-11.622896540906776</c:v>
                </c:pt>
                <c:pt idx="52">
                  <c:v>-11.581031376669188</c:v>
                </c:pt>
                <c:pt idx="53">
                  <c:v>-11.554764399123545</c:v>
                </c:pt>
                <c:pt idx="54">
                  <c:v>-11.516902759704024</c:v>
                </c:pt>
                <c:pt idx="55">
                  <c:v>-11.599702160154699</c:v>
                </c:pt>
                <c:pt idx="56">
                  <c:v>-11.657559123017844</c:v>
                </c:pt>
                <c:pt idx="57">
                  <c:v>-11.693470698330053</c:v>
                </c:pt>
                <c:pt idx="58">
                  <c:v>-11.60809067225915</c:v>
                </c:pt>
                <c:pt idx="59">
                  <c:v>-11.727134997043443</c:v>
                </c:pt>
                <c:pt idx="60">
                  <c:v>-11.749130183346855</c:v>
                </c:pt>
                <c:pt idx="61">
                  <c:v>-11.827332832122456</c:v>
                </c:pt>
                <c:pt idx="62">
                  <c:v>-11.690695816127707</c:v>
                </c:pt>
                <c:pt idx="63">
                  <c:v>-11.796505899209144</c:v>
                </c:pt>
                <c:pt idx="64">
                  <c:v>-11.784793738880442</c:v>
                </c:pt>
                <c:pt idx="65">
                  <c:v>-11.809124581679727</c:v>
                </c:pt>
                <c:pt idx="66">
                  <c:v>-11.879926775474711</c:v>
                </c:pt>
                <c:pt idx="67">
                  <c:v>-11.84662478892878</c:v>
                </c:pt>
                <c:pt idx="68">
                  <c:v>-11.824253545022344</c:v>
                </c:pt>
                <c:pt idx="69">
                  <c:v>-11.90920098933073</c:v>
                </c:pt>
                <c:pt idx="70">
                  <c:v>-11.857525334679371</c:v>
                </c:pt>
                <c:pt idx="71">
                  <c:v>-11.867477421389275</c:v>
                </c:pt>
                <c:pt idx="72">
                  <c:v>-11.92566938417793</c:v>
                </c:pt>
                <c:pt idx="73">
                  <c:v>-11.962783353641912</c:v>
                </c:pt>
                <c:pt idx="74">
                  <c:v>-11.949211625851479</c:v>
                </c:pt>
                <c:pt idx="75">
                  <c:v>-12.0145219240106</c:v>
                </c:pt>
                <c:pt idx="76">
                  <c:v>-12.054811003909704</c:v>
                </c:pt>
                <c:pt idx="77">
                  <c:v>-11.992837370572252</c:v>
                </c:pt>
                <c:pt idx="78">
                  <c:v>-12.019544795027777</c:v>
                </c:pt>
                <c:pt idx="79">
                  <c:v>-12.026537841913138</c:v>
                </c:pt>
                <c:pt idx="80">
                  <c:v>-12.067114355632588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803328"/>
        <c:axId val="142804864"/>
      </c:lineChart>
      <c:dateAx>
        <c:axId val="14280332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2804864"/>
        <c:crosses val="autoZero"/>
        <c:auto val="1"/>
        <c:lblOffset val="100"/>
        <c:baseTimeUnit val="months"/>
      </c:dateAx>
      <c:valAx>
        <c:axId val="14280486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428033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93262066200058324"/>
          <c:w val="1"/>
          <c:h val="6.5198673082531355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78018372703412"/>
          <c:y val="2.8252405949256341E-2"/>
          <c:w val="0.89821981627296588"/>
          <c:h val="0.71548993875765532"/>
        </c:manualLayout>
      </c:layout>
      <c:lineChart>
        <c:grouping val="standard"/>
        <c:varyColors val="0"/>
        <c:ser>
          <c:idx val="0"/>
          <c:order val="0"/>
          <c:tx>
            <c:strRef>
              <c:f>'3.6'!$F$85</c:f>
              <c:strCache>
                <c:ptCount val="1"/>
                <c:pt idx="0">
                  <c:v>Transporte</c:v>
                </c:pt>
              </c:strCache>
            </c:strRef>
          </c:tx>
          <c:marker>
            <c:symbol val="none"/>
          </c:marker>
          <c:cat>
            <c:numRef>
              <c:f>'3.6'!$A$86:$A$166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'3.6'!$F$86:$F$166</c:f>
              <c:numCache>
                <c:formatCode>0.00</c:formatCode>
                <c:ptCount val="81"/>
                <c:pt idx="0">
                  <c:v>-10.102891788275427</c:v>
                </c:pt>
                <c:pt idx="1">
                  <c:v>-10.104630400073509</c:v>
                </c:pt>
                <c:pt idx="2">
                  <c:v>-10.084681200410028</c:v>
                </c:pt>
                <c:pt idx="3">
                  <c:v>-10.091777689388813</c:v>
                </c:pt>
                <c:pt idx="4">
                  <c:v>-10.097938368651002</c:v>
                </c:pt>
                <c:pt idx="5">
                  <c:v>-10.098328429114138</c:v>
                </c:pt>
                <c:pt idx="6">
                  <c:v>-10.075709428693768</c:v>
                </c:pt>
                <c:pt idx="7">
                  <c:v>-10.078657138984426</c:v>
                </c:pt>
                <c:pt idx="8">
                  <c:v>-10.107336140036095</c:v>
                </c:pt>
                <c:pt idx="9">
                  <c:v>-10.112743321212861</c:v>
                </c:pt>
                <c:pt idx="10">
                  <c:v>-10.117295220533073</c:v>
                </c:pt>
                <c:pt idx="11">
                  <c:v>-10.128507341894514</c:v>
                </c:pt>
                <c:pt idx="12">
                  <c:v>-10.149217671342289</c:v>
                </c:pt>
                <c:pt idx="13">
                  <c:v>-10.109068442367725</c:v>
                </c:pt>
                <c:pt idx="14">
                  <c:v>-10.091062315985585</c:v>
                </c:pt>
                <c:pt idx="15">
                  <c:v>-10.086755268947993</c:v>
                </c:pt>
                <c:pt idx="16">
                  <c:v>-10.107612233474857</c:v>
                </c:pt>
                <c:pt idx="17">
                  <c:v>-10.132769963737596</c:v>
                </c:pt>
                <c:pt idx="18">
                  <c:v>-10.17259598990883</c:v>
                </c:pt>
                <c:pt idx="19">
                  <c:v>-10.208426190109344</c:v>
                </c:pt>
                <c:pt idx="20">
                  <c:v>-10.230695608272255</c:v>
                </c:pt>
                <c:pt idx="21">
                  <c:v>-10.250120210178054</c:v>
                </c:pt>
                <c:pt idx="22">
                  <c:v>-10.246620329621068</c:v>
                </c:pt>
                <c:pt idx="23">
                  <c:v>-10.250411466389224</c:v>
                </c:pt>
                <c:pt idx="24">
                  <c:v>-10.261792388954502</c:v>
                </c:pt>
                <c:pt idx="25">
                  <c:v>-10.281876396772217</c:v>
                </c:pt>
                <c:pt idx="26">
                  <c:v>-10.25405573886008</c:v>
                </c:pt>
                <c:pt idx="27">
                  <c:v>-10.26539035230965</c:v>
                </c:pt>
                <c:pt idx="28">
                  <c:v>-10.276807183334824</c:v>
                </c:pt>
                <c:pt idx="29">
                  <c:v>-10.292942117841582</c:v>
                </c:pt>
                <c:pt idx="30">
                  <c:v>-10.229923152260264</c:v>
                </c:pt>
                <c:pt idx="31">
                  <c:v>-10.244241287778385</c:v>
                </c:pt>
                <c:pt idx="32">
                  <c:v>-10.298802960872043</c:v>
                </c:pt>
                <c:pt idx="33">
                  <c:v>-10.279421122418345</c:v>
                </c:pt>
                <c:pt idx="34">
                  <c:v>-10.303317051954455</c:v>
                </c:pt>
                <c:pt idx="35">
                  <c:v>-10.339240179730165</c:v>
                </c:pt>
                <c:pt idx="36">
                  <c:v>-10.330558099140262</c:v>
                </c:pt>
                <c:pt idx="37">
                  <c:v>-10.351958527381633</c:v>
                </c:pt>
                <c:pt idx="38">
                  <c:v>-10.328951113235012</c:v>
                </c:pt>
                <c:pt idx="39">
                  <c:v>-10.307444883624976</c:v>
                </c:pt>
                <c:pt idx="40">
                  <c:v>-10.320269926373749</c:v>
                </c:pt>
                <c:pt idx="41">
                  <c:v>-10.364779131664925</c:v>
                </c:pt>
                <c:pt idx="42">
                  <c:v>-10.062446157868843</c:v>
                </c:pt>
                <c:pt idx="43">
                  <c:v>-9.9832481582223735</c:v>
                </c:pt>
                <c:pt idx="44">
                  <c:v>-9.9972015858417311</c:v>
                </c:pt>
                <c:pt idx="45">
                  <c:v>-9.783722309862382</c:v>
                </c:pt>
                <c:pt idx="46">
                  <c:v>-10.04430039078524</c:v>
                </c:pt>
                <c:pt idx="47">
                  <c:v>-10.120324215288484</c:v>
                </c:pt>
                <c:pt idx="48">
                  <c:v>-10.113467026282741</c:v>
                </c:pt>
                <c:pt idx="49">
                  <c:v>-10.092422137022471</c:v>
                </c:pt>
                <c:pt idx="50">
                  <c:v>-10.083436525297499</c:v>
                </c:pt>
                <c:pt idx="51">
                  <c:v>-10.050020699359704</c:v>
                </c:pt>
                <c:pt idx="52">
                  <c:v>-10.014455981392326</c:v>
                </c:pt>
                <c:pt idx="53">
                  <c:v>-10.00259315830521</c:v>
                </c:pt>
                <c:pt idx="54">
                  <c:v>-9.9852095282245887</c:v>
                </c:pt>
                <c:pt idx="55">
                  <c:v>-10.058379813431534</c:v>
                </c:pt>
                <c:pt idx="56">
                  <c:v>-10.000517267116285</c:v>
                </c:pt>
                <c:pt idx="57">
                  <c:v>-10.029500783370546</c:v>
                </c:pt>
                <c:pt idx="58">
                  <c:v>-10.005427163129234</c:v>
                </c:pt>
                <c:pt idx="59">
                  <c:v>-10.063292606817241</c:v>
                </c:pt>
                <c:pt idx="60">
                  <c:v>-10.165529717609271</c:v>
                </c:pt>
                <c:pt idx="61">
                  <c:v>-10.168604017972392</c:v>
                </c:pt>
                <c:pt idx="62">
                  <c:v>-10.2111359269174</c:v>
                </c:pt>
                <c:pt idx="63">
                  <c:v>-10.189514491022415</c:v>
                </c:pt>
                <c:pt idx="64">
                  <c:v>-10.245396674774092</c:v>
                </c:pt>
                <c:pt idx="65">
                  <c:v>-10.184190358560617</c:v>
                </c:pt>
                <c:pt idx="66">
                  <c:v>-10.212357573237787</c:v>
                </c:pt>
                <c:pt idx="67">
                  <c:v>-10.160037530982603</c:v>
                </c:pt>
                <c:pt idx="68">
                  <c:v>-10.180704257965576</c:v>
                </c:pt>
                <c:pt idx="69">
                  <c:v>-10.231807379640143</c:v>
                </c:pt>
                <c:pt idx="70">
                  <c:v>-10.193631241863875</c:v>
                </c:pt>
                <c:pt idx="71">
                  <c:v>-10.219763728271996</c:v>
                </c:pt>
                <c:pt idx="72">
                  <c:v>-10.239068491643399</c:v>
                </c:pt>
                <c:pt idx="73">
                  <c:v>-10.215867905491313</c:v>
                </c:pt>
                <c:pt idx="74">
                  <c:v>-10.212631503837923</c:v>
                </c:pt>
                <c:pt idx="75">
                  <c:v>-10.242394879527145</c:v>
                </c:pt>
                <c:pt idx="76">
                  <c:v>-10.277395401798366</c:v>
                </c:pt>
                <c:pt idx="77">
                  <c:v>-10.264502226355805</c:v>
                </c:pt>
                <c:pt idx="78">
                  <c:v>-10.265574346438065</c:v>
                </c:pt>
                <c:pt idx="79">
                  <c:v>-10.262313947433093</c:v>
                </c:pt>
                <c:pt idx="80">
                  <c:v>-10.237868319278894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817536"/>
        <c:axId val="142835712"/>
      </c:lineChart>
      <c:dateAx>
        <c:axId val="14281753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2835712"/>
        <c:crosses val="autoZero"/>
        <c:auto val="1"/>
        <c:lblOffset val="100"/>
        <c:baseTimeUnit val="months"/>
      </c:dateAx>
      <c:valAx>
        <c:axId val="14283571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428175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93262066200058324"/>
          <c:w val="1"/>
          <c:h val="6.5198673082531355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78018372703412"/>
          <c:y val="2.8252405949256341E-2"/>
          <c:w val="0.89821981627296588"/>
          <c:h val="0.71548993875765532"/>
        </c:manualLayout>
      </c:layout>
      <c:lineChart>
        <c:grouping val="standard"/>
        <c:varyColors val="0"/>
        <c:ser>
          <c:idx val="0"/>
          <c:order val="0"/>
          <c:tx>
            <c:strRef>
              <c:f>'3.6'!$G$85</c:f>
              <c:strCache>
                <c:ptCount val="1"/>
                <c:pt idx="0">
                  <c:v>Comercio</c:v>
                </c:pt>
              </c:strCache>
            </c:strRef>
          </c:tx>
          <c:marker>
            <c:symbol val="none"/>
          </c:marker>
          <c:cat>
            <c:numRef>
              <c:f>'3.6'!$A$86:$A$166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'3.6'!$G$86:$G$166</c:f>
              <c:numCache>
                <c:formatCode>0.00</c:formatCode>
                <c:ptCount val="81"/>
                <c:pt idx="0">
                  <c:v>-12.219728038848947</c:v>
                </c:pt>
                <c:pt idx="1">
                  <c:v>-12.203751621609674</c:v>
                </c:pt>
                <c:pt idx="2">
                  <c:v>-12.161214930034037</c:v>
                </c:pt>
                <c:pt idx="3">
                  <c:v>-12.174423585305149</c:v>
                </c:pt>
                <c:pt idx="4">
                  <c:v>-12.206200281699289</c:v>
                </c:pt>
                <c:pt idx="5">
                  <c:v>-12.181232078582999</c:v>
                </c:pt>
                <c:pt idx="6">
                  <c:v>-12.202235374295094</c:v>
                </c:pt>
                <c:pt idx="7">
                  <c:v>-12.222709725708128</c:v>
                </c:pt>
                <c:pt idx="8">
                  <c:v>-12.246548334567949</c:v>
                </c:pt>
                <c:pt idx="9">
                  <c:v>-12.257298239830069</c:v>
                </c:pt>
                <c:pt idx="10">
                  <c:v>-12.310426671735026</c:v>
                </c:pt>
                <c:pt idx="11">
                  <c:v>-12.279614827761765</c:v>
                </c:pt>
                <c:pt idx="12">
                  <c:v>-12.300108284565976</c:v>
                </c:pt>
                <c:pt idx="13">
                  <c:v>-12.301455371968345</c:v>
                </c:pt>
                <c:pt idx="14">
                  <c:v>-12.284022526119522</c:v>
                </c:pt>
                <c:pt idx="15">
                  <c:v>-12.256569501158033</c:v>
                </c:pt>
                <c:pt idx="16">
                  <c:v>-12.334563953039403</c:v>
                </c:pt>
                <c:pt idx="17">
                  <c:v>-12.342622401363879</c:v>
                </c:pt>
                <c:pt idx="18">
                  <c:v>-12.389849832324197</c:v>
                </c:pt>
                <c:pt idx="19">
                  <c:v>-12.51567376775389</c:v>
                </c:pt>
                <c:pt idx="20">
                  <c:v>-12.652758625553668</c:v>
                </c:pt>
                <c:pt idx="21">
                  <c:v>-12.608750891761909</c:v>
                </c:pt>
                <c:pt idx="22">
                  <c:v>-12.67380436140952</c:v>
                </c:pt>
                <c:pt idx="23">
                  <c:v>-12.636479688553125</c:v>
                </c:pt>
                <c:pt idx="24">
                  <c:v>-12.553573381034068</c:v>
                </c:pt>
                <c:pt idx="25">
                  <c:v>-12.636024710876631</c:v>
                </c:pt>
                <c:pt idx="26">
                  <c:v>-12.745893906033652</c:v>
                </c:pt>
                <c:pt idx="27">
                  <c:v>-12.643609291304653</c:v>
                </c:pt>
                <c:pt idx="28">
                  <c:v>-12.696993951842133</c:v>
                </c:pt>
                <c:pt idx="29">
                  <c:v>-12.686942010509878</c:v>
                </c:pt>
                <c:pt idx="30">
                  <c:v>-12.692673170225781</c:v>
                </c:pt>
                <c:pt idx="31">
                  <c:v>-12.68194746766736</c:v>
                </c:pt>
                <c:pt idx="32">
                  <c:v>-12.714098400314239</c:v>
                </c:pt>
                <c:pt idx="33">
                  <c:v>-12.048838268790842</c:v>
                </c:pt>
                <c:pt idx="34">
                  <c:v>-12.394797289899133</c:v>
                </c:pt>
                <c:pt idx="35">
                  <c:v>-12.681683827596029</c:v>
                </c:pt>
                <c:pt idx="36">
                  <c:v>-12.737771320893822</c:v>
                </c:pt>
                <c:pt idx="37">
                  <c:v>-12.728064153408486</c:v>
                </c:pt>
                <c:pt idx="38">
                  <c:v>-12.703257887853871</c:v>
                </c:pt>
                <c:pt idx="39">
                  <c:v>-12.675954574009362</c:v>
                </c:pt>
                <c:pt idx="40">
                  <c:v>-12.568155139390173</c:v>
                </c:pt>
                <c:pt idx="41">
                  <c:v>-12.676069944665048</c:v>
                </c:pt>
                <c:pt idx="42">
                  <c:v>-12.546833967434107</c:v>
                </c:pt>
                <c:pt idx="43">
                  <c:v>-12.444395032858342</c:v>
                </c:pt>
                <c:pt idx="44">
                  <c:v>-12.461578189504452</c:v>
                </c:pt>
                <c:pt idx="45">
                  <c:v>-12.152740828867582</c:v>
                </c:pt>
                <c:pt idx="46">
                  <c:v>-12.446788734961785</c:v>
                </c:pt>
                <c:pt idx="47">
                  <c:v>-12.483898819685441</c:v>
                </c:pt>
                <c:pt idx="48">
                  <c:v>-12.432047846229841</c:v>
                </c:pt>
                <c:pt idx="49">
                  <c:v>-12.385822224607255</c:v>
                </c:pt>
                <c:pt idx="50">
                  <c:v>-12.344901621304492</c:v>
                </c:pt>
                <c:pt idx="51">
                  <c:v>-12.358715613666003</c:v>
                </c:pt>
                <c:pt idx="52">
                  <c:v>-12.301433735150512</c:v>
                </c:pt>
                <c:pt idx="53">
                  <c:v>-12.290204454138959</c:v>
                </c:pt>
                <c:pt idx="54">
                  <c:v>-12.254770011184323</c:v>
                </c:pt>
                <c:pt idx="55">
                  <c:v>-12.296072637864913</c:v>
                </c:pt>
                <c:pt idx="56">
                  <c:v>-12.320326677887962</c:v>
                </c:pt>
                <c:pt idx="57">
                  <c:v>-12.360663896462771</c:v>
                </c:pt>
                <c:pt idx="58">
                  <c:v>-12.309637907313268</c:v>
                </c:pt>
                <c:pt idx="59">
                  <c:v>-12.361970905745503</c:v>
                </c:pt>
                <c:pt idx="60">
                  <c:v>-12.380898983873168</c:v>
                </c:pt>
                <c:pt idx="61">
                  <c:v>-12.392081348404014</c:v>
                </c:pt>
                <c:pt idx="62">
                  <c:v>-12.390969454215382</c:v>
                </c:pt>
                <c:pt idx="63">
                  <c:v>-12.433422851015273</c:v>
                </c:pt>
                <c:pt idx="64">
                  <c:v>-12.414749988643228</c:v>
                </c:pt>
                <c:pt idx="65">
                  <c:v>-12.457549789285325</c:v>
                </c:pt>
                <c:pt idx="66">
                  <c:v>-12.379749215655034</c:v>
                </c:pt>
                <c:pt idx="67">
                  <c:v>-12.387544911854668</c:v>
                </c:pt>
                <c:pt idx="68">
                  <c:v>-12.391714923818684</c:v>
                </c:pt>
                <c:pt idx="69">
                  <c:v>-12.407558703592533</c:v>
                </c:pt>
                <c:pt idx="70">
                  <c:v>-12.357595206652439</c:v>
                </c:pt>
                <c:pt idx="71">
                  <c:v>-12.353726912363399</c:v>
                </c:pt>
                <c:pt idx="72">
                  <c:v>-12.366749526518559</c:v>
                </c:pt>
                <c:pt idx="73">
                  <c:v>-12.37150863622424</c:v>
                </c:pt>
                <c:pt idx="74">
                  <c:v>-12.354630339639847</c:v>
                </c:pt>
                <c:pt idx="75">
                  <c:v>-12.340300403816439</c:v>
                </c:pt>
                <c:pt idx="76">
                  <c:v>-12.375129040314901</c:v>
                </c:pt>
                <c:pt idx="77">
                  <c:v>-12.332414275665835</c:v>
                </c:pt>
                <c:pt idx="78">
                  <c:v>-12.355962835597335</c:v>
                </c:pt>
                <c:pt idx="79">
                  <c:v>-12.321989266757223</c:v>
                </c:pt>
                <c:pt idx="80">
                  <c:v>-12.300075735327702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999936"/>
        <c:axId val="143001472"/>
      </c:lineChart>
      <c:dateAx>
        <c:axId val="14299993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3001472"/>
        <c:crosses val="autoZero"/>
        <c:auto val="1"/>
        <c:lblOffset val="100"/>
        <c:baseTimeUnit val="months"/>
      </c:dateAx>
      <c:valAx>
        <c:axId val="14300147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429999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93262066200058324"/>
          <c:w val="1"/>
          <c:h val="6.5198673082531355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78018372703412"/>
          <c:y val="2.8252405949256341E-2"/>
          <c:w val="0.89821981627296588"/>
          <c:h val="0.71548993875765532"/>
        </c:manualLayout>
      </c:layout>
      <c:lineChart>
        <c:grouping val="standard"/>
        <c:varyColors val="0"/>
        <c:ser>
          <c:idx val="0"/>
          <c:order val="0"/>
          <c:tx>
            <c:strRef>
              <c:f>'3.6'!$H$85</c:f>
              <c:strCache>
                <c:ptCount val="1"/>
                <c:pt idx="0">
                  <c:v>Minas</c:v>
                </c:pt>
              </c:strCache>
            </c:strRef>
          </c:tx>
          <c:marker>
            <c:symbol val="none"/>
          </c:marker>
          <c:cat>
            <c:numRef>
              <c:f>'3.6'!$A$86:$A$166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'3.6'!$H$86:$H$166</c:f>
              <c:numCache>
                <c:formatCode>0.00</c:formatCode>
                <c:ptCount val="81"/>
                <c:pt idx="0">
                  <c:v>-9.3889561985933341</c:v>
                </c:pt>
                <c:pt idx="1">
                  <c:v>-9.5181336313149671</c:v>
                </c:pt>
                <c:pt idx="2">
                  <c:v>-9.518218652467878</c:v>
                </c:pt>
                <c:pt idx="3">
                  <c:v>-9.2420229726339613</c:v>
                </c:pt>
                <c:pt idx="4">
                  <c:v>-9.3472122788027576</c:v>
                </c:pt>
                <c:pt idx="5">
                  <c:v>-9.1466043905779859</c:v>
                </c:pt>
                <c:pt idx="6">
                  <c:v>-9.1677131450728009</c:v>
                </c:pt>
                <c:pt idx="7">
                  <c:v>-9.1459907990732123</c:v>
                </c:pt>
                <c:pt idx="8">
                  <c:v>-9.1188098844008039</c:v>
                </c:pt>
                <c:pt idx="9">
                  <c:v>-9.0591145137464739</c:v>
                </c:pt>
                <c:pt idx="10">
                  <c:v>-9.0657682331311964</c:v>
                </c:pt>
                <c:pt idx="11">
                  <c:v>-9.067469948498406</c:v>
                </c:pt>
                <c:pt idx="12">
                  <c:v>-9.0393020860178996</c:v>
                </c:pt>
                <c:pt idx="13">
                  <c:v>-9.0676010245775274</c:v>
                </c:pt>
                <c:pt idx="14">
                  <c:v>-8.9615002030737347</c:v>
                </c:pt>
                <c:pt idx="15">
                  <c:v>-8.9161920192174975</c:v>
                </c:pt>
                <c:pt idx="16">
                  <c:v>-8.8585276938290729</c:v>
                </c:pt>
                <c:pt idx="17">
                  <c:v>-8.7500695756700537</c:v>
                </c:pt>
                <c:pt idx="18">
                  <c:v>-8.7282589538624453</c:v>
                </c:pt>
                <c:pt idx="19">
                  <c:v>-8.6696712795756472</c:v>
                </c:pt>
                <c:pt idx="20">
                  <c:v>-8.4509325132797226</c:v>
                </c:pt>
                <c:pt idx="21">
                  <c:v>-8.4300307976254718</c:v>
                </c:pt>
                <c:pt idx="22">
                  <c:v>-8.391996949567881</c:v>
                </c:pt>
                <c:pt idx="23">
                  <c:v>-8.4511112552485859</c:v>
                </c:pt>
                <c:pt idx="24">
                  <c:v>-8.4286812137703464</c:v>
                </c:pt>
                <c:pt idx="25">
                  <c:v>-8.5009470809755658</c:v>
                </c:pt>
                <c:pt idx="26">
                  <c:v>-8.5783232652306438</c:v>
                </c:pt>
                <c:pt idx="27">
                  <c:v>-8.6671892682512937</c:v>
                </c:pt>
                <c:pt idx="28">
                  <c:v>-7.4511131454689234</c:v>
                </c:pt>
                <c:pt idx="29">
                  <c:v>-7.6179588376896952</c:v>
                </c:pt>
                <c:pt idx="30">
                  <c:v>-7.5906367123812615</c:v>
                </c:pt>
                <c:pt idx="31">
                  <c:v>-7.7005879588272128</c:v>
                </c:pt>
                <c:pt idx="32">
                  <c:v>-7.7093259397423282</c:v>
                </c:pt>
                <c:pt idx="33">
                  <c:v>-10.758183799543545</c:v>
                </c:pt>
                <c:pt idx="34">
                  <c:v>-10.062118766798235</c:v>
                </c:pt>
                <c:pt idx="35">
                  <c:v>-7.4471061923783592</c:v>
                </c:pt>
                <c:pt idx="36">
                  <c:v>-7.7700139554325789</c:v>
                </c:pt>
                <c:pt idx="37">
                  <c:v>-7.6998146802480116</c:v>
                </c:pt>
                <c:pt idx="38">
                  <c:v>-7.3994413152524769</c:v>
                </c:pt>
                <c:pt idx="39">
                  <c:v>-7.9252908450749358</c:v>
                </c:pt>
                <c:pt idx="40">
                  <c:v>-7.8930084382307752</c:v>
                </c:pt>
                <c:pt idx="41">
                  <c:v>-7.7042657044583684</c:v>
                </c:pt>
                <c:pt idx="42">
                  <c:v>-7.4399070975360795</c:v>
                </c:pt>
                <c:pt idx="43">
                  <c:v>-7.3159446132289814</c:v>
                </c:pt>
                <c:pt idx="44">
                  <c:v>-7.3459033476996485</c:v>
                </c:pt>
                <c:pt idx="45">
                  <c:v>-7.0388913377139097</c:v>
                </c:pt>
                <c:pt idx="46">
                  <c:v>-7.313978596583798</c:v>
                </c:pt>
                <c:pt idx="47">
                  <c:v>-7.5396840141225354</c:v>
                </c:pt>
                <c:pt idx="48">
                  <c:v>-6.9535080317913565</c:v>
                </c:pt>
                <c:pt idx="49">
                  <c:v>-7.2337439787639886</c:v>
                </c:pt>
                <c:pt idx="50">
                  <c:v>-7.348884886551514</c:v>
                </c:pt>
                <c:pt idx="51">
                  <c:v>-7.490595510220837</c:v>
                </c:pt>
                <c:pt idx="52">
                  <c:v>-7.6636904940242072</c:v>
                </c:pt>
                <c:pt idx="53">
                  <c:v>-7.7970067458951107</c:v>
                </c:pt>
                <c:pt idx="54">
                  <c:v>-7.8867739322874897</c:v>
                </c:pt>
                <c:pt idx="55">
                  <c:v>-7.47458559430655</c:v>
                </c:pt>
                <c:pt idx="56">
                  <c:v>-7.5882651568700892</c:v>
                </c:pt>
                <c:pt idx="57">
                  <c:v>-7.7213585877873561</c:v>
                </c:pt>
                <c:pt idx="58">
                  <c:v>-7.2575304472262356</c:v>
                </c:pt>
                <c:pt idx="59">
                  <c:v>-7.1640673411679048</c:v>
                </c:pt>
                <c:pt idx="60">
                  <c:v>-7.2498287830038803</c:v>
                </c:pt>
                <c:pt idx="61">
                  <c:v>-7.7418655511592345</c:v>
                </c:pt>
                <c:pt idx="62">
                  <c:v>-7.3989122801053018</c:v>
                </c:pt>
                <c:pt idx="63">
                  <c:v>-7.4039017674043999</c:v>
                </c:pt>
                <c:pt idx="64">
                  <c:v>-7.7266548441380438</c:v>
                </c:pt>
                <c:pt idx="65">
                  <c:v>-7.6844687930883797</c:v>
                </c:pt>
                <c:pt idx="66">
                  <c:v>-7.3786571112528963</c:v>
                </c:pt>
                <c:pt idx="67">
                  <c:v>-7.6336716946831196</c:v>
                </c:pt>
                <c:pt idx="68">
                  <c:v>-7.8558630016260285</c:v>
                </c:pt>
                <c:pt idx="69">
                  <c:v>-7.3914582411929697</c:v>
                </c:pt>
                <c:pt idx="70">
                  <c:v>-7.351009687238701</c:v>
                </c:pt>
                <c:pt idx="71">
                  <c:v>-7.5467451783429045</c:v>
                </c:pt>
                <c:pt idx="72">
                  <c:v>-7.4824570074209493</c:v>
                </c:pt>
                <c:pt idx="73">
                  <c:v>-7.505816070949753</c:v>
                </c:pt>
                <c:pt idx="74">
                  <c:v>-7.420637329223279</c:v>
                </c:pt>
                <c:pt idx="75">
                  <c:v>-7.6477034426798749</c:v>
                </c:pt>
                <c:pt idx="76">
                  <c:v>-7.732741868108473</c:v>
                </c:pt>
                <c:pt idx="77">
                  <c:v>-7.2970364667213774</c:v>
                </c:pt>
                <c:pt idx="78">
                  <c:v>-7.8895372996431714</c:v>
                </c:pt>
                <c:pt idx="79">
                  <c:v>-7.5923904695118027</c:v>
                </c:pt>
                <c:pt idx="80">
                  <c:v>-6.7298197785181237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022336"/>
        <c:axId val="143028224"/>
      </c:lineChart>
      <c:dateAx>
        <c:axId val="14302233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3028224"/>
        <c:crosses val="autoZero"/>
        <c:auto val="1"/>
        <c:lblOffset val="100"/>
        <c:baseTimeUnit val="months"/>
      </c:dateAx>
      <c:valAx>
        <c:axId val="14302822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430223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93262066200058324"/>
          <c:w val="1"/>
          <c:h val="6.5198673082531355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78018372703412"/>
          <c:y val="2.8252405949256341E-2"/>
          <c:w val="0.89821981627296588"/>
          <c:h val="0.71548993875765532"/>
        </c:manualLayout>
      </c:layout>
      <c:lineChart>
        <c:grouping val="standard"/>
        <c:varyColors val="0"/>
        <c:ser>
          <c:idx val="0"/>
          <c:order val="0"/>
          <c:tx>
            <c:strRef>
              <c:f>'3.6'!$I$85</c:f>
              <c:strCache>
                <c:ptCount val="1"/>
                <c:pt idx="0">
                  <c:v>Electividad gas y agua</c:v>
                </c:pt>
              </c:strCache>
            </c:strRef>
          </c:tx>
          <c:marker>
            <c:symbol val="none"/>
          </c:marker>
          <c:cat>
            <c:numRef>
              <c:f>'3.6'!$A$86:$A$166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'3.6'!$I$86:$I$166</c:f>
              <c:numCache>
                <c:formatCode>0.00</c:formatCode>
                <c:ptCount val="81"/>
                <c:pt idx="0">
                  <c:v>-9.2984650272474578</c:v>
                </c:pt>
                <c:pt idx="1">
                  <c:v>-9.2587251573900726</c:v>
                </c:pt>
                <c:pt idx="2">
                  <c:v>-9.232499742227871</c:v>
                </c:pt>
                <c:pt idx="3">
                  <c:v>-9.2188344306024277</c:v>
                </c:pt>
                <c:pt idx="4">
                  <c:v>-9.2277498685618031</c:v>
                </c:pt>
                <c:pt idx="5">
                  <c:v>-9.2342932929806949</c:v>
                </c:pt>
                <c:pt idx="6">
                  <c:v>-9.2550255156709476</c:v>
                </c:pt>
                <c:pt idx="7">
                  <c:v>-9.2264916309774669</c:v>
                </c:pt>
                <c:pt idx="8">
                  <c:v>-9.2060318626023729</c:v>
                </c:pt>
                <c:pt idx="9">
                  <c:v>-9.1995655986708069</c:v>
                </c:pt>
                <c:pt idx="10">
                  <c:v>-9.1803290306565284</c:v>
                </c:pt>
                <c:pt idx="11">
                  <c:v>-9.1442013359467484</c:v>
                </c:pt>
                <c:pt idx="12">
                  <c:v>-9.2254381992294832</c:v>
                </c:pt>
                <c:pt idx="13">
                  <c:v>-9.1847757373556007</c:v>
                </c:pt>
                <c:pt idx="14">
                  <c:v>-9.1576298676055501</c:v>
                </c:pt>
                <c:pt idx="15">
                  <c:v>-9.1500907507866476</c:v>
                </c:pt>
                <c:pt idx="16">
                  <c:v>-9.1208585118240233</c:v>
                </c:pt>
                <c:pt idx="17">
                  <c:v>-9.1408403586445601</c:v>
                </c:pt>
                <c:pt idx="18">
                  <c:v>-9.1807236045831146</c:v>
                </c:pt>
                <c:pt idx="19">
                  <c:v>-9.2204398484530632</c:v>
                </c:pt>
                <c:pt idx="20">
                  <c:v>-9.2496068637003539</c:v>
                </c:pt>
                <c:pt idx="21">
                  <c:v>-9.2327265104157696</c:v>
                </c:pt>
                <c:pt idx="22">
                  <c:v>-9.2193216402874718</c:v>
                </c:pt>
                <c:pt idx="23">
                  <c:v>-9.2203571383421856</c:v>
                </c:pt>
                <c:pt idx="24">
                  <c:v>-9.2146717750124925</c:v>
                </c:pt>
                <c:pt idx="25">
                  <c:v>-9.219780346132568</c:v>
                </c:pt>
                <c:pt idx="26">
                  <c:v>-9.2091731305022968</c:v>
                </c:pt>
                <c:pt idx="27">
                  <c:v>-9.1735240801696101</c:v>
                </c:pt>
                <c:pt idx="28">
                  <c:v>-9.1577314086311077</c:v>
                </c:pt>
                <c:pt idx="29">
                  <c:v>-9.1490008737258552</c:v>
                </c:pt>
                <c:pt idx="30">
                  <c:v>-9.1511231121193468</c:v>
                </c:pt>
                <c:pt idx="31">
                  <c:v>-9.1530690240070669</c:v>
                </c:pt>
                <c:pt idx="32">
                  <c:v>-9.1544916029573784</c:v>
                </c:pt>
                <c:pt idx="33">
                  <c:v>-9.1380341857320779</c:v>
                </c:pt>
                <c:pt idx="34">
                  <c:v>-9.1376469427649045</c:v>
                </c:pt>
                <c:pt idx="35">
                  <c:v>-9.1247958416575852</c:v>
                </c:pt>
                <c:pt idx="36">
                  <c:v>-9.0890870135964938</c:v>
                </c:pt>
                <c:pt idx="37">
                  <c:v>-9.0885933965972896</c:v>
                </c:pt>
                <c:pt idx="38">
                  <c:v>-9.0653028441779977</c:v>
                </c:pt>
                <c:pt idx="39">
                  <c:v>-9.0476945729695561</c:v>
                </c:pt>
                <c:pt idx="40">
                  <c:v>-9.0365958447980788</c:v>
                </c:pt>
                <c:pt idx="41">
                  <c:v>-9.0350281403695263</c:v>
                </c:pt>
                <c:pt idx="42">
                  <c:v>-9.0138888933889127</c:v>
                </c:pt>
                <c:pt idx="43">
                  <c:v>-9.0028056052592493</c:v>
                </c:pt>
                <c:pt idx="44">
                  <c:v>-9.0003777846856732</c:v>
                </c:pt>
                <c:pt idx="45">
                  <c:v>-8.9611121887163705</c:v>
                </c:pt>
                <c:pt idx="46">
                  <c:v>-8.9460353904185475</c:v>
                </c:pt>
                <c:pt idx="47">
                  <c:v>-8.9473956518022781</c:v>
                </c:pt>
                <c:pt idx="48">
                  <c:v>-8.9341844323007358</c:v>
                </c:pt>
                <c:pt idx="49">
                  <c:v>-8.9032286061099803</c:v>
                </c:pt>
                <c:pt idx="50">
                  <c:v>-8.890698827169059</c:v>
                </c:pt>
                <c:pt idx="51">
                  <c:v>-8.8697718385079281</c:v>
                </c:pt>
                <c:pt idx="52">
                  <c:v>-8.8552310530345455</c:v>
                </c:pt>
                <c:pt idx="53">
                  <c:v>-8.8568230395294414</c:v>
                </c:pt>
                <c:pt idx="54">
                  <c:v>-8.4018060038953486</c:v>
                </c:pt>
                <c:pt idx="55">
                  <c:v>-8.6130515634067049</c:v>
                </c:pt>
                <c:pt idx="56">
                  <c:v>-8.7975119980365175</c:v>
                </c:pt>
                <c:pt idx="57">
                  <c:v>-8.6152243092015013</c:v>
                </c:pt>
                <c:pt idx="58">
                  <c:v>-8.4924911442617486</c:v>
                </c:pt>
                <c:pt idx="59">
                  <c:v>-8.7795680689782607</c:v>
                </c:pt>
                <c:pt idx="60">
                  <c:v>-8.5277648333465272</c:v>
                </c:pt>
                <c:pt idx="61">
                  <c:v>-8.6011042045246953</c:v>
                </c:pt>
                <c:pt idx="62">
                  <c:v>-8.4628135486159817</c:v>
                </c:pt>
                <c:pt idx="63">
                  <c:v>-8.6383836438604291</c:v>
                </c:pt>
                <c:pt idx="64">
                  <c:v>-8.739904003218129</c:v>
                </c:pt>
                <c:pt idx="65">
                  <c:v>-8.9122069921941414</c:v>
                </c:pt>
                <c:pt idx="66">
                  <c:v>-8.9214525279406303</c:v>
                </c:pt>
                <c:pt idx="67">
                  <c:v>-8.9663686555568205</c:v>
                </c:pt>
                <c:pt idx="68">
                  <c:v>-8.894039970853381</c:v>
                </c:pt>
                <c:pt idx="69">
                  <c:v>-8.84490721411815</c:v>
                </c:pt>
                <c:pt idx="70">
                  <c:v>-8.8473996321826647</c:v>
                </c:pt>
                <c:pt idx="71">
                  <c:v>-8.8059496612620638</c:v>
                </c:pt>
                <c:pt idx="72">
                  <c:v>-8.8485873337251828</c:v>
                </c:pt>
                <c:pt idx="73">
                  <c:v>-8.9057199301415135</c:v>
                </c:pt>
                <c:pt idx="74">
                  <c:v>-8.8804403560092027</c:v>
                </c:pt>
                <c:pt idx="75">
                  <c:v>-8.7717422291771996</c:v>
                </c:pt>
                <c:pt idx="76">
                  <c:v>-8.7950183300710094</c:v>
                </c:pt>
                <c:pt idx="77">
                  <c:v>-8.9917434383600536</c:v>
                </c:pt>
                <c:pt idx="78">
                  <c:v>-8.919446274648914</c:v>
                </c:pt>
                <c:pt idx="79">
                  <c:v>-9.0321535711648711</c:v>
                </c:pt>
                <c:pt idx="80">
                  <c:v>-8.8763609536158832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053184"/>
        <c:axId val="143054720"/>
      </c:lineChart>
      <c:dateAx>
        <c:axId val="14305318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3054720"/>
        <c:crosses val="autoZero"/>
        <c:auto val="1"/>
        <c:lblOffset val="100"/>
        <c:baseTimeUnit val="months"/>
      </c:dateAx>
      <c:valAx>
        <c:axId val="14305472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43053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93262066200058324"/>
          <c:w val="1"/>
          <c:h val="6.5198673082531355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1"/>
            </a:pPr>
            <a:r>
              <a:rPr lang="es-CO" sz="1400" b="0" i="1"/>
              <a:t>Logaritmo TFP</a:t>
            </a:r>
          </a:p>
        </c:rich>
      </c:tx>
      <c:layout>
        <c:manualLayout>
          <c:xMode val="edge"/>
          <c:yMode val="edge"/>
          <c:x val="0.39957004439865579"/>
          <c:y val="1.4934069610403049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1316800353226868E-2"/>
          <c:y val="0.10665630297111552"/>
          <c:w val="0.90868319964677313"/>
          <c:h val="0.5890299851423646"/>
        </c:manualLayout>
      </c:layout>
      <c:lineChart>
        <c:grouping val="standard"/>
        <c:varyColors val="0"/>
        <c:ser>
          <c:idx val="0"/>
          <c:order val="0"/>
          <c:tx>
            <c:strRef>
              <c:f>'3.6'!$B$85</c:f>
              <c:strCache>
                <c:ptCount val="1"/>
                <c:pt idx="0">
                  <c:v>Agricultura</c:v>
                </c:pt>
              </c:strCache>
            </c:strRef>
          </c:tx>
          <c:marker>
            <c:symbol val="none"/>
          </c:marker>
          <c:cat>
            <c:numRef>
              <c:f>'3.6'!$A$86:$A$166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'3.6'!$B$86:$B$166</c:f>
              <c:numCache>
                <c:formatCode>0.00</c:formatCode>
                <c:ptCount val="81"/>
                <c:pt idx="0">
                  <c:v>-9.4815019793543502</c:v>
                </c:pt>
                <c:pt idx="1">
                  <c:v>-9.4096075029589361</c:v>
                </c:pt>
                <c:pt idx="2">
                  <c:v>-9.4263281877780756</c:v>
                </c:pt>
                <c:pt idx="3">
                  <c:v>-9.4277871509614108</c:v>
                </c:pt>
                <c:pt idx="4">
                  <c:v>-9.3509566038115857</c:v>
                </c:pt>
                <c:pt idx="5">
                  <c:v>-9.3284193707492093</c:v>
                </c:pt>
                <c:pt idx="6">
                  <c:v>-9.4461517224416021</c:v>
                </c:pt>
                <c:pt idx="7">
                  <c:v>-9.4474794031749916</c:v>
                </c:pt>
                <c:pt idx="8">
                  <c:v>-9.3723704467368307</c:v>
                </c:pt>
                <c:pt idx="9">
                  <c:v>-9.440802672567207</c:v>
                </c:pt>
                <c:pt idx="10">
                  <c:v>-9.4842549023451781</c:v>
                </c:pt>
                <c:pt idx="11">
                  <c:v>-9.4552662526412572</c:v>
                </c:pt>
                <c:pt idx="12">
                  <c:v>-9.3271244394531969</c:v>
                </c:pt>
                <c:pt idx="13">
                  <c:v>-9.2294322724606719</c:v>
                </c:pt>
                <c:pt idx="14">
                  <c:v>-9.3031061824447772</c:v>
                </c:pt>
                <c:pt idx="15">
                  <c:v>-9.2217039174574253</c:v>
                </c:pt>
                <c:pt idx="16">
                  <c:v>-9.2158968265593995</c:v>
                </c:pt>
                <c:pt idx="17">
                  <c:v>-9.2230292312481197</c:v>
                </c:pt>
                <c:pt idx="18">
                  <c:v>-9.3099337819430801</c:v>
                </c:pt>
                <c:pt idx="19">
                  <c:v>-9.351806806518459</c:v>
                </c:pt>
                <c:pt idx="20">
                  <c:v>-9.230712525966803</c:v>
                </c:pt>
                <c:pt idx="21">
                  <c:v>-9.4496326448107695</c:v>
                </c:pt>
                <c:pt idx="22">
                  <c:v>-9.3582194877490803</c:v>
                </c:pt>
                <c:pt idx="23">
                  <c:v>-9.3320955623730182</c:v>
                </c:pt>
                <c:pt idx="24">
                  <c:v>-9.1821821954430831</c:v>
                </c:pt>
                <c:pt idx="25">
                  <c:v>-8.9744952943207483</c:v>
                </c:pt>
                <c:pt idx="26">
                  <c:v>-9.0575132327707237</c:v>
                </c:pt>
                <c:pt idx="27">
                  <c:v>-8.5062506382194591</c:v>
                </c:pt>
                <c:pt idx="28">
                  <c:v>-8.7814332021911294</c:v>
                </c:pt>
                <c:pt idx="29">
                  <c:v>-9.098162563811627</c:v>
                </c:pt>
                <c:pt idx="30">
                  <c:v>-9.0387259791072321</c:v>
                </c:pt>
                <c:pt idx="31">
                  <c:v>-9.0557504093807548</c:v>
                </c:pt>
                <c:pt idx="32">
                  <c:v>-9.0223178267846826</c:v>
                </c:pt>
                <c:pt idx="33">
                  <c:v>-9.2469880411742125</c:v>
                </c:pt>
                <c:pt idx="34">
                  <c:v>-9.1138630833436043</c:v>
                </c:pt>
                <c:pt idx="35">
                  <c:v>-8.9829101279332839</c:v>
                </c:pt>
                <c:pt idx="36">
                  <c:v>-8.8840969325777674</c:v>
                </c:pt>
                <c:pt idx="37">
                  <c:v>-8.7880861009684139</c:v>
                </c:pt>
                <c:pt idx="38">
                  <c:v>-9.0320523267041253</c:v>
                </c:pt>
                <c:pt idx="39">
                  <c:v>-8.8070229721334581</c:v>
                </c:pt>
                <c:pt idx="40">
                  <c:v>-8.6963311177918445</c:v>
                </c:pt>
                <c:pt idx="41">
                  <c:v>-8.6937729089232558</c:v>
                </c:pt>
                <c:pt idx="42">
                  <c:v>-8.7840727913608578</c:v>
                </c:pt>
                <c:pt idx="43">
                  <c:v>-8.808304758657874</c:v>
                </c:pt>
                <c:pt idx="44">
                  <c:v>-8.4958333012646108</c:v>
                </c:pt>
                <c:pt idx="45">
                  <c:v>-8.4623432392791926</c:v>
                </c:pt>
                <c:pt idx="46">
                  <c:v>-8.6025080711698489</c:v>
                </c:pt>
                <c:pt idx="47">
                  <c:v>-8.6184749432701242</c:v>
                </c:pt>
                <c:pt idx="48">
                  <c:v>-8.4929158280848522</c:v>
                </c:pt>
                <c:pt idx="49">
                  <c:v>-8.4397906836140315</c:v>
                </c:pt>
                <c:pt idx="50">
                  <c:v>-8.3583589444526165</c:v>
                </c:pt>
                <c:pt idx="51">
                  <c:v>-8.3240755531569253</c:v>
                </c:pt>
                <c:pt idx="52">
                  <c:v>-8.2625962434696891</c:v>
                </c:pt>
                <c:pt idx="53">
                  <c:v>-8.2109894638871399</c:v>
                </c:pt>
                <c:pt idx="54">
                  <c:v>-8.1455880474007554</c:v>
                </c:pt>
                <c:pt idx="55">
                  <c:v>-8.4122640525113113</c:v>
                </c:pt>
                <c:pt idx="56">
                  <c:v>-8.5708054205254935</c:v>
                </c:pt>
                <c:pt idx="57">
                  <c:v>-8.4714277619857938</c:v>
                </c:pt>
                <c:pt idx="58">
                  <c:v>-8.3776929824959758</c:v>
                </c:pt>
                <c:pt idx="59">
                  <c:v>-8.4430738990977794</c:v>
                </c:pt>
                <c:pt idx="60">
                  <c:v>-8.5271413639219595</c:v>
                </c:pt>
                <c:pt idx="61">
                  <c:v>-8.3940428806248182</c:v>
                </c:pt>
                <c:pt idx="62">
                  <c:v>-8.3961127180583137</c:v>
                </c:pt>
                <c:pt idx="63">
                  <c:v>-8.3999278860260276</c:v>
                </c:pt>
                <c:pt idx="64">
                  <c:v>-8.5023348160848649</c:v>
                </c:pt>
                <c:pt idx="65">
                  <c:v>-8.4083308955788745</c:v>
                </c:pt>
                <c:pt idx="66">
                  <c:v>-8.2809412289645614</c:v>
                </c:pt>
                <c:pt idx="67">
                  <c:v>-8.461326888003212</c:v>
                </c:pt>
                <c:pt idx="68">
                  <c:v>-8.4066147542596177</c:v>
                </c:pt>
                <c:pt idx="69">
                  <c:v>-8.3289171278523906</c:v>
                </c:pt>
                <c:pt idx="70">
                  <c:v>-8.3366263899959687</c:v>
                </c:pt>
                <c:pt idx="71">
                  <c:v>-8.451788954643904</c:v>
                </c:pt>
                <c:pt idx="72">
                  <c:v>-8.3392039479606108</c:v>
                </c:pt>
                <c:pt idx="73">
                  <c:v>-8.4137012912591338</c:v>
                </c:pt>
                <c:pt idx="74">
                  <c:v>-8.2698235803205087</c:v>
                </c:pt>
                <c:pt idx="75">
                  <c:v>-8.3666965894827516</c:v>
                </c:pt>
                <c:pt idx="76">
                  <c:v>-8.1662051875665203</c:v>
                </c:pt>
                <c:pt idx="77">
                  <c:v>-8.2341275786524566</c:v>
                </c:pt>
                <c:pt idx="78">
                  <c:v>-8.1908565198166983</c:v>
                </c:pt>
                <c:pt idx="79">
                  <c:v>-8.0242794601084277</c:v>
                </c:pt>
                <c:pt idx="80">
                  <c:v>-8.0109263670079809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'3.6'!$C$85</c:f>
              <c:strCache>
                <c:ptCount val="1"/>
                <c:pt idx="0">
                  <c:v>Construcción</c:v>
                </c:pt>
              </c:strCache>
            </c:strRef>
          </c:tx>
          <c:marker>
            <c:symbol val="none"/>
          </c:marker>
          <c:cat>
            <c:numRef>
              <c:f>'3.6'!$A$86:$A$166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'3.6'!$C$86:$C$166</c:f>
              <c:numCache>
                <c:formatCode>0.00</c:formatCode>
                <c:ptCount val="81"/>
                <c:pt idx="0">
                  <c:v>-11.449050887187383</c:v>
                </c:pt>
                <c:pt idx="1">
                  <c:v>-11.404388425634032</c:v>
                </c:pt>
                <c:pt idx="2">
                  <c:v>-11.38869762548989</c:v>
                </c:pt>
                <c:pt idx="3">
                  <c:v>-11.382690357106684</c:v>
                </c:pt>
                <c:pt idx="4">
                  <c:v>-11.382592567480367</c:v>
                </c:pt>
                <c:pt idx="5">
                  <c:v>-11.365359104857827</c:v>
                </c:pt>
                <c:pt idx="6">
                  <c:v>-11.417305876091163</c:v>
                </c:pt>
                <c:pt idx="7">
                  <c:v>-11.465748742143308</c:v>
                </c:pt>
                <c:pt idx="8">
                  <c:v>-11.547539181007432</c:v>
                </c:pt>
                <c:pt idx="9">
                  <c:v>-11.622319308879206</c:v>
                </c:pt>
                <c:pt idx="10">
                  <c:v>-11.682263223466915</c:v>
                </c:pt>
                <c:pt idx="11">
                  <c:v>-11.716037698056045</c:v>
                </c:pt>
                <c:pt idx="12">
                  <c:v>-11.705133633939379</c:v>
                </c:pt>
                <c:pt idx="13">
                  <c:v>-11.650721957200371</c:v>
                </c:pt>
                <c:pt idx="14">
                  <c:v>-11.592822750597691</c:v>
                </c:pt>
                <c:pt idx="15">
                  <c:v>-11.575330260466355</c:v>
                </c:pt>
                <c:pt idx="16">
                  <c:v>-11.65317513604705</c:v>
                </c:pt>
                <c:pt idx="17">
                  <c:v>-11.600654041360887</c:v>
                </c:pt>
                <c:pt idx="18">
                  <c:v>-11.830179943664874</c:v>
                </c:pt>
                <c:pt idx="19">
                  <c:v>-11.975270573712798</c:v>
                </c:pt>
                <c:pt idx="20">
                  <c:v>-12.053772172123402</c:v>
                </c:pt>
                <c:pt idx="21">
                  <c:v>-12.164554995940925</c:v>
                </c:pt>
                <c:pt idx="22">
                  <c:v>-12.092049942940868</c:v>
                </c:pt>
                <c:pt idx="23">
                  <c:v>-12.567578524499801</c:v>
                </c:pt>
                <c:pt idx="24">
                  <c:v>-12.351463740188541</c:v>
                </c:pt>
                <c:pt idx="25">
                  <c:v>-12.339599717192909</c:v>
                </c:pt>
                <c:pt idx="26">
                  <c:v>-12.292724589163315</c:v>
                </c:pt>
                <c:pt idx="27">
                  <c:v>-12.243185929913265</c:v>
                </c:pt>
                <c:pt idx="28">
                  <c:v>-12.231865518624653</c:v>
                </c:pt>
                <c:pt idx="29">
                  <c:v>-12.182677801073826</c:v>
                </c:pt>
                <c:pt idx="30">
                  <c:v>-12.077995712379797</c:v>
                </c:pt>
                <c:pt idx="31">
                  <c:v>-12.094268478782222</c:v>
                </c:pt>
                <c:pt idx="32">
                  <c:v>-12.178430236884031</c:v>
                </c:pt>
                <c:pt idx="33">
                  <c:v>-12.602894542154239</c:v>
                </c:pt>
                <c:pt idx="34">
                  <c:v>-12.527998434215663</c:v>
                </c:pt>
                <c:pt idx="35">
                  <c:v>-12.026804173700029</c:v>
                </c:pt>
                <c:pt idx="36">
                  <c:v>-11.964997309993121</c:v>
                </c:pt>
                <c:pt idx="37">
                  <c:v>-11.947738369584981</c:v>
                </c:pt>
                <c:pt idx="38">
                  <c:v>-12.0183459460417</c:v>
                </c:pt>
                <c:pt idx="39">
                  <c:v>-11.79708198284524</c:v>
                </c:pt>
                <c:pt idx="40">
                  <c:v>-11.787650211699431</c:v>
                </c:pt>
                <c:pt idx="41">
                  <c:v>-11.888938030584539</c:v>
                </c:pt>
                <c:pt idx="42">
                  <c:v>-11.611726821536351</c:v>
                </c:pt>
                <c:pt idx="43">
                  <c:v>-11.493151603517946</c:v>
                </c:pt>
                <c:pt idx="44">
                  <c:v>-11.518487376665965</c:v>
                </c:pt>
                <c:pt idx="45">
                  <c:v>-11.446242733118176</c:v>
                </c:pt>
                <c:pt idx="46">
                  <c:v>-11.570297957550148</c:v>
                </c:pt>
                <c:pt idx="47">
                  <c:v>-11.584078775803434</c:v>
                </c:pt>
                <c:pt idx="48">
                  <c:v>-11.594108467536779</c:v>
                </c:pt>
                <c:pt idx="49">
                  <c:v>-11.411934107006925</c:v>
                </c:pt>
                <c:pt idx="50">
                  <c:v>-11.391715749284565</c:v>
                </c:pt>
                <c:pt idx="51">
                  <c:v>-11.383541934874298</c:v>
                </c:pt>
                <c:pt idx="52">
                  <c:v>-11.363198391650052</c:v>
                </c:pt>
                <c:pt idx="53">
                  <c:v>-11.427413446150744</c:v>
                </c:pt>
                <c:pt idx="54">
                  <c:v>-11.361111991570446</c:v>
                </c:pt>
                <c:pt idx="55">
                  <c:v>-11.284618096980154</c:v>
                </c:pt>
                <c:pt idx="56">
                  <c:v>-11.285200914307616</c:v>
                </c:pt>
                <c:pt idx="57">
                  <c:v>-11.239012907778628</c:v>
                </c:pt>
                <c:pt idx="58">
                  <c:v>-11.224950404767124</c:v>
                </c:pt>
                <c:pt idx="59">
                  <c:v>-11.3950046956199</c:v>
                </c:pt>
                <c:pt idx="60">
                  <c:v>-11.29413303784075</c:v>
                </c:pt>
                <c:pt idx="61">
                  <c:v>-11.144036657800672</c:v>
                </c:pt>
                <c:pt idx="62">
                  <c:v>-11.259727096634728</c:v>
                </c:pt>
                <c:pt idx="63">
                  <c:v>-11.275545070414498</c:v>
                </c:pt>
                <c:pt idx="64">
                  <c:v>-11.407125658711838</c:v>
                </c:pt>
                <c:pt idx="65">
                  <c:v>-11.434962046560054</c:v>
                </c:pt>
                <c:pt idx="66">
                  <c:v>-11.462494243151548</c:v>
                </c:pt>
                <c:pt idx="67">
                  <c:v>-11.333462374551662</c:v>
                </c:pt>
                <c:pt idx="68">
                  <c:v>-11.456609163453438</c:v>
                </c:pt>
                <c:pt idx="69">
                  <c:v>-11.491687527773424</c:v>
                </c:pt>
                <c:pt idx="70">
                  <c:v>-11.419666751027815</c:v>
                </c:pt>
                <c:pt idx="71">
                  <c:v>-11.391007165726212</c:v>
                </c:pt>
                <c:pt idx="72">
                  <c:v>-11.324644552301358</c:v>
                </c:pt>
                <c:pt idx="73">
                  <c:v>-11.252212669616288</c:v>
                </c:pt>
                <c:pt idx="74">
                  <c:v>-11.439519725175165</c:v>
                </c:pt>
                <c:pt idx="75">
                  <c:v>-11.306269292317097</c:v>
                </c:pt>
                <c:pt idx="76">
                  <c:v>-11.239819363677478</c:v>
                </c:pt>
                <c:pt idx="77">
                  <c:v>-11.234490689270695</c:v>
                </c:pt>
                <c:pt idx="78">
                  <c:v>-11.18990927368375</c:v>
                </c:pt>
                <c:pt idx="79">
                  <c:v>-11.370056428610049</c:v>
                </c:pt>
                <c:pt idx="80">
                  <c:v>-11.032451084935158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'3.6'!$D$85</c:f>
              <c:strCache>
                <c:ptCount val="1"/>
                <c:pt idx="0">
                  <c:v>Servicios</c:v>
                </c:pt>
              </c:strCache>
            </c:strRef>
          </c:tx>
          <c:marker>
            <c:symbol val="none"/>
          </c:marker>
          <c:cat>
            <c:numRef>
              <c:f>'3.6'!$A$86:$A$166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'3.6'!$D$86:$D$166</c:f>
              <c:numCache>
                <c:formatCode>0.00</c:formatCode>
                <c:ptCount val="81"/>
                <c:pt idx="0">
                  <c:v>-11.166039604963506</c:v>
                </c:pt>
                <c:pt idx="1">
                  <c:v>-11.122467272556804</c:v>
                </c:pt>
                <c:pt idx="2">
                  <c:v>-11.064358768852427</c:v>
                </c:pt>
                <c:pt idx="3">
                  <c:v>-11.044817964304384</c:v>
                </c:pt>
                <c:pt idx="4">
                  <c:v>-11.004976110077971</c:v>
                </c:pt>
                <c:pt idx="5">
                  <c:v>-10.991556664632338</c:v>
                </c:pt>
                <c:pt idx="6">
                  <c:v>-10.972655245847843</c:v>
                </c:pt>
                <c:pt idx="7">
                  <c:v>-10.92024087208177</c:v>
                </c:pt>
                <c:pt idx="8">
                  <c:v>-10.803440065480387</c:v>
                </c:pt>
                <c:pt idx="9">
                  <c:v>-10.757854607328312</c:v>
                </c:pt>
                <c:pt idx="10">
                  <c:v>-10.710823767771107</c:v>
                </c:pt>
                <c:pt idx="11">
                  <c:v>-10.656669251833923</c:v>
                </c:pt>
                <c:pt idx="12">
                  <c:v>-10.68185925886592</c:v>
                </c:pt>
                <c:pt idx="13">
                  <c:v>-10.62516255161645</c:v>
                </c:pt>
                <c:pt idx="14">
                  <c:v>-10.608440621943595</c:v>
                </c:pt>
                <c:pt idx="15">
                  <c:v>-10.613077380141753</c:v>
                </c:pt>
                <c:pt idx="16">
                  <c:v>-10.579191005228967</c:v>
                </c:pt>
                <c:pt idx="17">
                  <c:v>-10.577247138224397</c:v>
                </c:pt>
                <c:pt idx="18">
                  <c:v>-10.588588045071848</c:v>
                </c:pt>
                <c:pt idx="19">
                  <c:v>-10.597021643974429</c:v>
                </c:pt>
                <c:pt idx="20">
                  <c:v>-10.591442284761396</c:v>
                </c:pt>
                <c:pt idx="21">
                  <c:v>-10.541193864484237</c:v>
                </c:pt>
                <c:pt idx="22">
                  <c:v>-10.528294628325547</c:v>
                </c:pt>
                <c:pt idx="23">
                  <c:v>-10.436265293005912</c:v>
                </c:pt>
                <c:pt idx="24">
                  <c:v>-10.447993215016519</c:v>
                </c:pt>
                <c:pt idx="25">
                  <c:v>-10.46534250024834</c:v>
                </c:pt>
                <c:pt idx="26">
                  <c:v>-10.480966803508329</c:v>
                </c:pt>
                <c:pt idx="27">
                  <c:v>-10.50477566441764</c:v>
                </c:pt>
                <c:pt idx="28">
                  <c:v>-10.401333860915521</c:v>
                </c:pt>
                <c:pt idx="29">
                  <c:v>-10.448975897103633</c:v>
                </c:pt>
                <c:pt idx="30">
                  <c:v>-10.435969372289451</c:v>
                </c:pt>
                <c:pt idx="31">
                  <c:v>-10.468174941456565</c:v>
                </c:pt>
                <c:pt idx="32">
                  <c:v>-10.448805663436575</c:v>
                </c:pt>
                <c:pt idx="33">
                  <c:v>-10.245057550764178</c:v>
                </c:pt>
                <c:pt idx="34">
                  <c:v>-10.320614473971078</c:v>
                </c:pt>
                <c:pt idx="35">
                  <c:v>-10.407998585295079</c:v>
                </c:pt>
                <c:pt idx="36">
                  <c:v>-10.408482762833149</c:v>
                </c:pt>
                <c:pt idx="37">
                  <c:v>-10.413518904952058</c:v>
                </c:pt>
                <c:pt idx="38">
                  <c:v>-10.438346556506978</c:v>
                </c:pt>
                <c:pt idx="39">
                  <c:v>-10.530426061367367</c:v>
                </c:pt>
                <c:pt idx="40">
                  <c:v>-10.370065577579203</c:v>
                </c:pt>
                <c:pt idx="41">
                  <c:v>-10.442573346584814</c:v>
                </c:pt>
                <c:pt idx="42">
                  <c:v>-10.282982644948476</c:v>
                </c:pt>
                <c:pt idx="43">
                  <c:v>-10.109527165906766</c:v>
                </c:pt>
                <c:pt idx="44">
                  <c:v>-10.167631009213187</c:v>
                </c:pt>
                <c:pt idx="45">
                  <c:v>-9.8005449959694939</c:v>
                </c:pt>
                <c:pt idx="46">
                  <c:v>-10.150633410648473</c:v>
                </c:pt>
                <c:pt idx="47">
                  <c:v>-10.133353769717308</c:v>
                </c:pt>
                <c:pt idx="48">
                  <c:v>-10.114600228480159</c:v>
                </c:pt>
                <c:pt idx="49">
                  <c:v>-10.125254176861192</c:v>
                </c:pt>
                <c:pt idx="50">
                  <c:v>-10.112506791039443</c:v>
                </c:pt>
                <c:pt idx="51">
                  <c:v>-10.104368208778761</c:v>
                </c:pt>
                <c:pt idx="52">
                  <c:v>-10.088510203932751</c:v>
                </c:pt>
                <c:pt idx="53">
                  <c:v>-10.08621757005734</c:v>
                </c:pt>
                <c:pt idx="54">
                  <c:v>-10.04122498196676</c:v>
                </c:pt>
                <c:pt idx="55">
                  <c:v>-10.135034677624946</c:v>
                </c:pt>
                <c:pt idx="56">
                  <c:v>-10.077577606135542</c:v>
                </c:pt>
                <c:pt idx="57">
                  <c:v>-10.059726579524503</c:v>
                </c:pt>
                <c:pt idx="58">
                  <c:v>-10.092819305207032</c:v>
                </c:pt>
                <c:pt idx="59">
                  <c:v>-10.154263355326902</c:v>
                </c:pt>
                <c:pt idx="60">
                  <c:v>-10.055519059327402</c:v>
                </c:pt>
                <c:pt idx="61">
                  <c:v>-10.112076893619767</c:v>
                </c:pt>
                <c:pt idx="62">
                  <c:v>-9.9276208559430312</c:v>
                </c:pt>
                <c:pt idx="63">
                  <c:v>-10.06641963704234</c:v>
                </c:pt>
                <c:pt idx="64">
                  <c:v>-10.010458486936489</c:v>
                </c:pt>
                <c:pt idx="65">
                  <c:v>-10.070673315962866</c:v>
                </c:pt>
                <c:pt idx="66">
                  <c:v>-10.066087793315701</c:v>
                </c:pt>
                <c:pt idx="67">
                  <c:v>-10.064846411930363</c:v>
                </c:pt>
                <c:pt idx="68">
                  <c:v>-10.089041410695847</c:v>
                </c:pt>
                <c:pt idx="69">
                  <c:v>-10.109099228179032</c:v>
                </c:pt>
                <c:pt idx="70">
                  <c:v>-10.063995014950414</c:v>
                </c:pt>
                <c:pt idx="71">
                  <c:v>-10.115427373505977</c:v>
                </c:pt>
                <c:pt idx="72">
                  <c:v>-10.063254625813933</c:v>
                </c:pt>
                <c:pt idx="73">
                  <c:v>-10.034593178979122</c:v>
                </c:pt>
                <c:pt idx="74">
                  <c:v>-10.030853204863506</c:v>
                </c:pt>
                <c:pt idx="75">
                  <c:v>-10.040645392925738</c:v>
                </c:pt>
                <c:pt idx="76">
                  <c:v>-10.070197789555273</c:v>
                </c:pt>
                <c:pt idx="77">
                  <c:v>-10.137893171076065</c:v>
                </c:pt>
                <c:pt idx="78">
                  <c:v>-10.043887545985417</c:v>
                </c:pt>
                <c:pt idx="79">
                  <c:v>-10.041313649273427</c:v>
                </c:pt>
                <c:pt idx="80">
                  <c:v>-10.075389425152652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'3.6'!$E$85</c:f>
              <c:strCache>
                <c:ptCount val="1"/>
                <c:pt idx="0">
                  <c:v>Industria</c:v>
                </c:pt>
              </c:strCache>
            </c:strRef>
          </c:tx>
          <c:marker>
            <c:symbol val="none"/>
          </c:marker>
          <c:cat>
            <c:numRef>
              <c:f>'3.6'!$A$86:$A$166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'3.6'!$E$86:$E$166</c:f>
              <c:numCache>
                <c:formatCode>0.00</c:formatCode>
                <c:ptCount val="81"/>
                <c:pt idx="0">
                  <c:v>-11.79344244811778</c:v>
                </c:pt>
                <c:pt idx="1">
                  <c:v>-11.777111007594598</c:v>
                </c:pt>
                <c:pt idx="2">
                  <c:v>-11.769753329125688</c:v>
                </c:pt>
                <c:pt idx="3">
                  <c:v>-11.786726014475724</c:v>
                </c:pt>
                <c:pt idx="4">
                  <c:v>-11.741528410854237</c:v>
                </c:pt>
                <c:pt idx="5">
                  <c:v>-11.773294273404614</c:v>
                </c:pt>
                <c:pt idx="6">
                  <c:v>-11.770950007143169</c:v>
                </c:pt>
                <c:pt idx="7">
                  <c:v>-11.727737535534352</c:v>
                </c:pt>
                <c:pt idx="8">
                  <c:v>-11.766672539792927</c:v>
                </c:pt>
                <c:pt idx="9">
                  <c:v>-11.796088148937583</c:v>
                </c:pt>
                <c:pt idx="10">
                  <c:v>-11.843100665463504</c:v>
                </c:pt>
                <c:pt idx="11">
                  <c:v>-11.880227265527138</c:v>
                </c:pt>
                <c:pt idx="12">
                  <c:v>-11.912247743436048</c:v>
                </c:pt>
                <c:pt idx="13">
                  <c:v>-11.831626517680958</c:v>
                </c:pt>
                <c:pt idx="14">
                  <c:v>-11.847276986913979</c:v>
                </c:pt>
                <c:pt idx="15">
                  <c:v>-11.818329090109389</c:v>
                </c:pt>
                <c:pt idx="16">
                  <c:v>-11.799983912271431</c:v>
                </c:pt>
                <c:pt idx="17">
                  <c:v>-11.865598131049554</c:v>
                </c:pt>
                <c:pt idx="18">
                  <c:v>-11.944458044156775</c:v>
                </c:pt>
                <c:pt idx="19">
                  <c:v>-12.001722438440584</c:v>
                </c:pt>
                <c:pt idx="20">
                  <c:v>-12.085561374269473</c:v>
                </c:pt>
                <c:pt idx="21">
                  <c:v>-12.068249425040477</c:v>
                </c:pt>
                <c:pt idx="22">
                  <c:v>-12.081411114937904</c:v>
                </c:pt>
                <c:pt idx="23">
                  <c:v>-12.022153688988086</c:v>
                </c:pt>
                <c:pt idx="24">
                  <c:v>-11.917213658275061</c:v>
                </c:pt>
                <c:pt idx="25">
                  <c:v>-11.963279900464595</c:v>
                </c:pt>
                <c:pt idx="26">
                  <c:v>-11.888807905495547</c:v>
                </c:pt>
                <c:pt idx="27">
                  <c:v>-11.922327963992283</c:v>
                </c:pt>
                <c:pt idx="28">
                  <c:v>-11.914683905111564</c:v>
                </c:pt>
                <c:pt idx="29">
                  <c:v>-11.889649974253581</c:v>
                </c:pt>
                <c:pt idx="30">
                  <c:v>-11.926265164006834</c:v>
                </c:pt>
                <c:pt idx="31">
                  <c:v>-11.892837366585209</c:v>
                </c:pt>
                <c:pt idx="32">
                  <c:v>-11.976676854459528</c:v>
                </c:pt>
                <c:pt idx="33">
                  <c:v>-11.878857623555824</c:v>
                </c:pt>
                <c:pt idx="34">
                  <c:v>-11.935026764229827</c:v>
                </c:pt>
                <c:pt idx="35">
                  <c:v>-11.915779149247125</c:v>
                </c:pt>
                <c:pt idx="36">
                  <c:v>-11.968520875718925</c:v>
                </c:pt>
                <c:pt idx="37">
                  <c:v>-11.931408616687705</c:v>
                </c:pt>
                <c:pt idx="38">
                  <c:v>-11.910580846654913</c:v>
                </c:pt>
                <c:pt idx="39">
                  <c:v>-11.963238611435951</c:v>
                </c:pt>
                <c:pt idx="40">
                  <c:v>-11.8577770638519</c:v>
                </c:pt>
                <c:pt idx="41">
                  <c:v>-11.987261804857159</c:v>
                </c:pt>
                <c:pt idx="42">
                  <c:v>-11.802264563314628</c:v>
                </c:pt>
                <c:pt idx="43">
                  <c:v>-11.645352742589443</c:v>
                </c:pt>
                <c:pt idx="44">
                  <c:v>-11.748829351738296</c:v>
                </c:pt>
                <c:pt idx="45">
                  <c:v>-11.402262654658207</c:v>
                </c:pt>
                <c:pt idx="46">
                  <c:v>-11.647070167210753</c:v>
                </c:pt>
                <c:pt idx="47">
                  <c:v>-11.783658968990363</c:v>
                </c:pt>
                <c:pt idx="48">
                  <c:v>-11.765727437022013</c:v>
                </c:pt>
                <c:pt idx="49">
                  <c:v>-11.708494306549071</c:v>
                </c:pt>
                <c:pt idx="50">
                  <c:v>-11.652139880633186</c:v>
                </c:pt>
                <c:pt idx="51">
                  <c:v>-11.622896540906776</c:v>
                </c:pt>
                <c:pt idx="52">
                  <c:v>-11.581031376669188</c:v>
                </c:pt>
                <c:pt idx="53">
                  <c:v>-11.554764399123545</c:v>
                </c:pt>
                <c:pt idx="54">
                  <c:v>-11.516902759704024</c:v>
                </c:pt>
                <c:pt idx="55">
                  <c:v>-11.599702160154699</c:v>
                </c:pt>
                <c:pt idx="56">
                  <c:v>-11.657559123017844</c:v>
                </c:pt>
                <c:pt idx="57">
                  <c:v>-11.693470698330053</c:v>
                </c:pt>
                <c:pt idx="58">
                  <c:v>-11.60809067225915</c:v>
                </c:pt>
                <c:pt idx="59">
                  <c:v>-11.727134997043443</c:v>
                </c:pt>
                <c:pt idx="60">
                  <c:v>-11.749130183346855</c:v>
                </c:pt>
                <c:pt idx="61">
                  <c:v>-11.827332832122456</c:v>
                </c:pt>
                <c:pt idx="62">
                  <c:v>-11.690695816127707</c:v>
                </c:pt>
                <c:pt idx="63">
                  <c:v>-11.796505899209144</c:v>
                </c:pt>
                <c:pt idx="64">
                  <c:v>-11.784793738880442</c:v>
                </c:pt>
                <c:pt idx="65">
                  <c:v>-11.809124581679727</c:v>
                </c:pt>
                <c:pt idx="66">
                  <c:v>-11.879926775474711</c:v>
                </c:pt>
                <c:pt idx="67">
                  <c:v>-11.84662478892878</c:v>
                </c:pt>
                <c:pt idx="68">
                  <c:v>-11.824253545022344</c:v>
                </c:pt>
                <c:pt idx="69">
                  <c:v>-11.90920098933073</c:v>
                </c:pt>
                <c:pt idx="70">
                  <c:v>-11.857525334679371</c:v>
                </c:pt>
                <c:pt idx="71">
                  <c:v>-11.867477421389275</c:v>
                </c:pt>
                <c:pt idx="72">
                  <c:v>-11.92566938417793</c:v>
                </c:pt>
                <c:pt idx="73">
                  <c:v>-11.962783353641912</c:v>
                </c:pt>
                <c:pt idx="74">
                  <c:v>-11.949211625851479</c:v>
                </c:pt>
                <c:pt idx="75">
                  <c:v>-12.0145219240106</c:v>
                </c:pt>
                <c:pt idx="76">
                  <c:v>-12.054811003909704</c:v>
                </c:pt>
                <c:pt idx="77">
                  <c:v>-11.992837370572252</c:v>
                </c:pt>
                <c:pt idx="78">
                  <c:v>-12.019544795027777</c:v>
                </c:pt>
                <c:pt idx="79">
                  <c:v>-12.026537841913138</c:v>
                </c:pt>
                <c:pt idx="80">
                  <c:v>-12.067114355632588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'3.6'!$F$85</c:f>
              <c:strCache>
                <c:ptCount val="1"/>
                <c:pt idx="0">
                  <c:v>Transporte</c:v>
                </c:pt>
              </c:strCache>
            </c:strRef>
          </c:tx>
          <c:marker>
            <c:symbol val="none"/>
          </c:marker>
          <c:cat>
            <c:numRef>
              <c:f>'3.6'!$A$86:$A$166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'3.6'!$F$86:$F$166</c:f>
              <c:numCache>
                <c:formatCode>0.00</c:formatCode>
                <c:ptCount val="81"/>
                <c:pt idx="0">
                  <c:v>-10.102891788275427</c:v>
                </c:pt>
                <c:pt idx="1">
                  <c:v>-10.104630400073509</c:v>
                </c:pt>
                <c:pt idx="2">
                  <c:v>-10.084681200410028</c:v>
                </c:pt>
                <c:pt idx="3">
                  <c:v>-10.091777689388813</c:v>
                </c:pt>
                <c:pt idx="4">
                  <c:v>-10.097938368651002</c:v>
                </c:pt>
                <c:pt idx="5">
                  <c:v>-10.098328429114138</c:v>
                </c:pt>
                <c:pt idx="6">
                  <c:v>-10.075709428693768</c:v>
                </c:pt>
                <c:pt idx="7">
                  <c:v>-10.078657138984426</c:v>
                </c:pt>
                <c:pt idx="8">
                  <c:v>-10.107336140036095</c:v>
                </c:pt>
                <c:pt idx="9">
                  <c:v>-10.112743321212861</c:v>
                </c:pt>
                <c:pt idx="10">
                  <c:v>-10.117295220533073</c:v>
                </c:pt>
                <c:pt idx="11">
                  <c:v>-10.128507341894514</c:v>
                </c:pt>
                <c:pt idx="12">
                  <c:v>-10.149217671342289</c:v>
                </c:pt>
                <c:pt idx="13">
                  <c:v>-10.109068442367725</c:v>
                </c:pt>
                <c:pt idx="14">
                  <c:v>-10.091062315985585</c:v>
                </c:pt>
                <c:pt idx="15">
                  <c:v>-10.086755268947993</c:v>
                </c:pt>
                <c:pt idx="16">
                  <c:v>-10.107612233474857</c:v>
                </c:pt>
                <c:pt idx="17">
                  <c:v>-10.132769963737596</c:v>
                </c:pt>
                <c:pt idx="18">
                  <c:v>-10.17259598990883</c:v>
                </c:pt>
                <c:pt idx="19">
                  <c:v>-10.208426190109344</c:v>
                </c:pt>
                <c:pt idx="20">
                  <c:v>-10.230695608272255</c:v>
                </c:pt>
                <c:pt idx="21">
                  <c:v>-10.250120210178054</c:v>
                </c:pt>
                <c:pt idx="22">
                  <c:v>-10.246620329621068</c:v>
                </c:pt>
                <c:pt idx="23">
                  <c:v>-10.250411466389224</c:v>
                </c:pt>
                <c:pt idx="24">
                  <c:v>-10.261792388954502</c:v>
                </c:pt>
                <c:pt idx="25">
                  <c:v>-10.281876396772217</c:v>
                </c:pt>
                <c:pt idx="26">
                  <c:v>-10.25405573886008</c:v>
                </c:pt>
                <c:pt idx="27">
                  <c:v>-10.26539035230965</c:v>
                </c:pt>
                <c:pt idx="28">
                  <c:v>-10.276807183334824</c:v>
                </c:pt>
                <c:pt idx="29">
                  <c:v>-10.292942117841582</c:v>
                </c:pt>
                <c:pt idx="30">
                  <c:v>-10.229923152260264</c:v>
                </c:pt>
                <c:pt idx="31">
                  <c:v>-10.244241287778385</c:v>
                </c:pt>
                <c:pt idx="32">
                  <c:v>-10.298802960872043</c:v>
                </c:pt>
                <c:pt idx="33">
                  <c:v>-10.279421122418345</c:v>
                </c:pt>
                <c:pt idx="34">
                  <c:v>-10.303317051954455</c:v>
                </c:pt>
                <c:pt idx="35">
                  <c:v>-10.339240179730165</c:v>
                </c:pt>
                <c:pt idx="36">
                  <c:v>-10.330558099140262</c:v>
                </c:pt>
                <c:pt idx="37">
                  <c:v>-10.351958527381633</c:v>
                </c:pt>
                <c:pt idx="38">
                  <c:v>-10.328951113235012</c:v>
                </c:pt>
                <c:pt idx="39">
                  <c:v>-10.307444883624976</c:v>
                </c:pt>
                <c:pt idx="40">
                  <c:v>-10.320269926373749</c:v>
                </c:pt>
                <c:pt idx="41">
                  <c:v>-10.364779131664925</c:v>
                </c:pt>
                <c:pt idx="42">
                  <c:v>-10.062446157868843</c:v>
                </c:pt>
                <c:pt idx="43">
                  <c:v>-9.9832481582223735</c:v>
                </c:pt>
                <c:pt idx="44">
                  <c:v>-9.9972015858417311</c:v>
                </c:pt>
                <c:pt idx="45">
                  <c:v>-9.783722309862382</c:v>
                </c:pt>
                <c:pt idx="46">
                  <c:v>-10.04430039078524</c:v>
                </c:pt>
                <c:pt idx="47">
                  <c:v>-10.120324215288484</c:v>
                </c:pt>
                <c:pt idx="48">
                  <c:v>-10.113467026282741</c:v>
                </c:pt>
                <c:pt idx="49">
                  <c:v>-10.092422137022471</c:v>
                </c:pt>
                <c:pt idx="50">
                  <c:v>-10.083436525297499</c:v>
                </c:pt>
                <c:pt idx="51">
                  <c:v>-10.050020699359704</c:v>
                </c:pt>
                <c:pt idx="52">
                  <c:v>-10.014455981392326</c:v>
                </c:pt>
                <c:pt idx="53">
                  <c:v>-10.00259315830521</c:v>
                </c:pt>
                <c:pt idx="54">
                  <c:v>-9.9852095282245887</c:v>
                </c:pt>
                <c:pt idx="55">
                  <c:v>-10.058379813431534</c:v>
                </c:pt>
                <c:pt idx="56">
                  <c:v>-10.000517267116285</c:v>
                </c:pt>
                <c:pt idx="57">
                  <c:v>-10.029500783370546</c:v>
                </c:pt>
                <c:pt idx="58">
                  <c:v>-10.005427163129234</c:v>
                </c:pt>
                <c:pt idx="59">
                  <c:v>-10.063292606817241</c:v>
                </c:pt>
                <c:pt idx="60">
                  <c:v>-10.165529717609271</c:v>
                </c:pt>
                <c:pt idx="61">
                  <c:v>-10.168604017972392</c:v>
                </c:pt>
                <c:pt idx="62">
                  <c:v>-10.2111359269174</c:v>
                </c:pt>
                <c:pt idx="63">
                  <c:v>-10.189514491022415</c:v>
                </c:pt>
                <c:pt idx="64">
                  <c:v>-10.245396674774092</c:v>
                </c:pt>
                <c:pt idx="65">
                  <c:v>-10.184190358560617</c:v>
                </c:pt>
                <c:pt idx="66">
                  <c:v>-10.212357573237787</c:v>
                </c:pt>
                <c:pt idx="67">
                  <c:v>-10.160037530982603</c:v>
                </c:pt>
                <c:pt idx="68">
                  <c:v>-10.180704257965576</c:v>
                </c:pt>
                <c:pt idx="69">
                  <c:v>-10.231807379640143</c:v>
                </c:pt>
                <c:pt idx="70">
                  <c:v>-10.193631241863875</c:v>
                </c:pt>
                <c:pt idx="71">
                  <c:v>-10.219763728271996</c:v>
                </c:pt>
                <c:pt idx="72">
                  <c:v>-10.239068491643399</c:v>
                </c:pt>
                <c:pt idx="73">
                  <c:v>-10.215867905491313</c:v>
                </c:pt>
                <c:pt idx="74">
                  <c:v>-10.212631503837923</c:v>
                </c:pt>
                <c:pt idx="75">
                  <c:v>-10.242394879527145</c:v>
                </c:pt>
                <c:pt idx="76">
                  <c:v>-10.277395401798366</c:v>
                </c:pt>
                <c:pt idx="77">
                  <c:v>-10.264502226355805</c:v>
                </c:pt>
                <c:pt idx="78">
                  <c:v>-10.265574346438065</c:v>
                </c:pt>
                <c:pt idx="79">
                  <c:v>-10.262313947433093</c:v>
                </c:pt>
                <c:pt idx="80">
                  <c:v>-10.237868319278894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'3.6'!$G$85</c:f>
              <c:strCache>
                <c:ptCount val="1"/>
                <c:pt idx="0">
                  <c:v>Comercio</c:v>
                </c:pt>
              </c:strCache>
            </c:strRef>
          </c:tx>
          <c:marker>
            <c:symbol val="none"/>
          </c:marker>
          <c:cat>
            <c:numRef>
              <c:f>'3.6'!$A$86:$A$166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'3.6'!$G$86:$G$166</c:f>
              <c:numCache>
                <c:formatCode>0.00</c:formatCode>
                <c:ptCount val="81"/>
                <c:pt idx="0">
                  <c:v>-12.219728038848947</c:v>
                </c:pt>
                <c:pt idx="1">
                  <c:v>-12.203751621609674</c:v>
                </c:pt>
                <c:pt idx="2">
                  <c:v>-12.161214930034037</c:v>
                </c:pt>
                <c:pt idx="3">
                  <c:v>-12.174423585305149</c:v>
                </c:pt>
                <c:pt idx="4">
                  <c:v>-12.206200281699289</c:v>
                </c:pt>
                <c:pt idx="5">
                  <c:v>-12.181232078582999</c:v>
                </c:pt>
                <c:pt idx="6">
                  <c:v>-12.202235374295094</c:v>
                </c:pt>
                <c:pt idx="7">
                  <c:v>-12.222709725708128</c:v>
                </c:pt>
                <c:pt idx="8">
                  <c:v>-12.246548334567949</c:v>
                </c:pt>
                <c:pt idx="9">
                  <c:v>-12.257298239830069</c:v>
                </c:pt>
                <c:pt idx="10">
                  <c:v>-12.310426671735026</c:v>
                </c:pt>
                <c:pt idx="11">
                  <c:v>-12.279614827761765</c:v>
                </c:pt>
                <c:pt idx="12">
                  <c:v>-12.300108284565976</c:v>
                </c:pt>
                <c:pt idx="13">
                  <c:v>-12.301455371968345</c:v>
                </c:pt>
                <c:pt idx="14">
                  <c:v>-12.284022526119522</c:v>
                </c:pt>
                <c:pt idx="15">
                  <c:v>-12.256569501158033</c:v>
                </c:pt>
                <c:pt idx="16">
                  <c:v>-12.334563953039403</c:v>
                </c:pt>
                <c:pt idx="17">
                  <c:v>-12.342622401363879</c:v>
                </c:pt>
                <c:pt idx="18">
                  <c:v>-12.389849832324197</c:v>
                </c:pt>
                <c:pt idx="19">
                  <c:v>-12.51567376775389</c:v>
                </c:pt>
                <c:pt idx="20">
                  <c:v>-12.652758625553668</c:v>
                </c:pt>
                <c:pt idx="21">
                  <c:v>-12.608750891761909</c:v>
                </c:pt>
                <c:pt idx="22">
                  <c:v>-12.67380436140952</c:v>
                </c:pt>
                <c:pt idx="23">
                  <c:v>-12.636479688553125</c:v>
                </c:pt>
                <c:pt idx="24">
                  <c:v>-12.553573381034068</c:v>
                </c:pt>
                <c:pt idx="25">
                  <c:v>-12.636024710876631</c:v>
                </c:pt>
                <c:pt idx="26">
                  <c:v>-12.745893906033652</c:v>
                </c:pt>
                <c:pt idx="27">
                  <c:v>-12.643609291304653</c:v>
                </c:pt>
                <c:pt idx="28">
                  <c:v>-12.696993951842133</c:v>
                </c:pt>
                <c:pt idx="29">
                  <c:v>-12.686942010509878</c:v>
                </c:pt>
                <c:pt idx="30">
                  <c:v>-12.692673170225781</c:v>
                </c:pt>
                <c:pt idx="31">
                  <c:v>-12.68194746766736</c:v>
                </c:pt>
                <c:pt idx="32">
                  <c:v>-12.714098400314239</c:v>
                </c:pt>
                <c:pt idx="33">
                  <c:v>-12.048838268790842</c:v>
                </c:pt>
                <c:pt idx="34">
                  <c:v>-12.394797289899133</c:v>
                </c:pt>
                <c:pt idx="35">
                  <c:v>-12.681683827596029</c:v>
                </c:pt>
                <c:pt idx="36">
                  <c:v>-12.737771320893822</c:v>
                </c:pt>
                <c:pt idx="37">
                  <c:v>-12.728064153408486</c:v>
                </c:pt>
                <c:pt idx="38">
                  <c:v>-12.703257887853871</c:v>
                </c:pt>
                <c:pt idx="39">
                  <c:v>-12.675954574009362</c:v>
                </c:pt>
                <c:pt idx="40">
                  <c:v>-12.568155139390173</c:v>
                </c:pt>
                <c:pt idx="41">
                  <c:v>-12.676069944665048</c:v>
                </c:pt>
                <c:pt idx="42">
                  <c:v>-12.546833967434107</c:v>
                </c:pt>
                <c:pt idx="43">
                  <c:v>-12.444395032858342</c:v>
                </c:pt>
                <c:pt idx="44">
                  <c:v>-12.461578189504452</c:v>
                </c:pt>
                <c:pt idx="45">
                  <c:v>-12.152740828867582</c:v>
                </c:pt>
                <c:pt idx="46">
                  <c:v>-12.446788734961785</c:v>
                </c:pt>
                <c:pt idx="47">
                  <c:v>-12.483898819685441</c:v>
                </c:pt>
                <c:pt idx="48">
                  <c:v>-12.432047846229841</c:v>
                </c:pt>
                <c:pt idx="49">
                  <c:v>-12.385822224607255</c:v>
                </c:pt>
                <c:pt idx="50">
                  <c:v>-12.344901621304492</c:v>
                </c:pt>
                <c:pt idx="51">
                  <c:v>-12.358715613666003</c:v>
                </c:pt>
                <c:pt idx="52">
                  <c:v>-12.301433735150512</c:v>
                </c:pt>
                <c:pt idx="53">
                  <c:v>-12.290204454138959</c:v>
                </c:pt>
                <c:pt idx="54">
                  <c:v>-12.254770011184323</c:v>
                </c:pt>
                <c:pt idx="55">
                  <c:v>-12.296072637864913</c:v>
                </c:pt>
                <c:pt idx="56">
                  <c:v>-12.320326677887962</c:v>
                </c:pt>
                <c:pt idx="57">
                  <c:v>-12.360663896462771</c:v>
                </c:pt>
                <c:pt idx="58">
                  <c:v>-12.309637907313268</c:v>
                </c:pt>
                <c:pt idx="59">
                  <c:v>-12.361970905745503</c:v>
                </c:pt>
                <c:pt idx="60">
                  <c:v>-12.380898983873168</c:v>
                </c:pt>
                <c:pt idx="61">
                  <c:v>-12.392081348404014</c:v>
                </c:pt>
                <c:pt idx="62">
                  <c:v>-12.390969454215382</c:v>
                </c:pt>
                <c:pt idx="63">
                  <c:v>-12.433422851015273</c:v>
                </c:pt>
                <c:pt idx="64">
                  <c:v>-12.414749988643228</c:v>
                </c:pt>
                <c:pt idx="65">
                  <c:v>-12.457549789285325</c:v>
                </c:pt>
                <c:pt idx="66">
                  <c:v>-12.379749215655034</c:v>
                </c:pt>
                <c:pt idx="67">
                  <c:v>-12.387544911854668</c:v>
                </c:pt>
                <c:pt idx="68">
                  <c:v>-12.391714923818684</c:v>
                </c:pt>
                <c:pt idx="69">
                  <c:v>-12.407558703592533</c:v>
                </c:pt>
                <c:pt idx="70">
                  <c:v>-12.357595206652439</c:v>
                </c:pt>
                <c:pt idx="71">
                  <c:v>-12.353726912363399</c:v>
                </c:pt>
                <c:pt idx="72">
                  <c:v>-12.366749526518559</c:v>
                </c:pt>
                <c:pt idx="73">
                  <c:v>-12.37150863622424</c:v>
                </c:pt>
                <c:pt idx="74">
                  <c:v>-12.354630339639847</c:v>
                </c:pt>
                <c:pt idx="75">
                  <c:v>-12.340300403816439</c:v>
                </c:pt>
                <c:pt idx="76">
                  <c:v>-12.375129040314901</c:v>
                </c:pt>
                <c:pt idx="77">
                  <c:v>-12.332414275665835</c:v>
                </c:pt>
                <c:pt idx="78">
                  <c:v>-12.355962835597335</c:v>
                </c:pt>
                <c:pt idx="79">
                  <c:v>-12.321989266757223</c:v>
                </c:pt>
                <c:pt idx="80">
                  <c:v>-12.300075735327702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'3.6'!$H$85</c:f>
              <c:strCache>
                <c:ptCount val="1"/>
                <c:pt idx="0">
                  <c:v>Minas</c:v>
                </c:pt>
              </c:strCache>
            </c:strRef>
          </c:tx>
          <c:marker>
            <c:symbol val="none"/>
          </c:marker>
          <c:cat>
            <c:numRef>
              <c:f>'3.6'!$A$86:$A$166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'3.6'!$H$86:$H$166</c:f>
              <c:numCache>
                <c:formatCode>0.00</c:formatCode>
                <c:ptCount val="81"/>
                <c:pt idx="0">
                  <c:v>-9.3889561985933341</c:v>
                </c:pt>
                <c:pt idx="1">
                  <c:v>-9.5181336313149671</c:v>
                </c:pt>
                <c:pt idx="2">
                  <c:v>-9.518218652467878</c:v>
                </c:pt>
                <c:pt idx="3">
                  <c:v>-9.2420229726339613</c:v>
                </c:pt>
                <c:pt idx="4">
                  <c:v>-9.3472122788027576</c:v>
                </c:pt>
                <c:pt idx="5">
                  <c:v>-9.1466043905779859</c:v>
                </c:pt>
                <c:pt idx="6">
                  <c:v>-9.1677131450728009</c:v>
                </c:pt>
                <c:pt idx="7">
                  <c:v>-9.1459907990732123</c:v>
                </c:pt>
                <c:pt idx="8">
                  <c:v>-9.1188098844008039</c:v>
                </c:pt>
                <c:pt idx="9">
                  <c:v>-9.0591145137464739</c:v>
                </c:pt>
                <c:pt idx="10">
                  <c:v>-9.0657682331311964</c:v>
                </c:pt>
                <c:pt idx="11">
                  <c:v>-9.067469948498406</c:v>
                </c:pt>
                <c:pt idx="12">
                  <c:v>-9.0393020860178996</c:v>
                </c:pt>
                <c:pt idx="13">
                  <c:v>-9.0676010245775274</c:v>
                </c:pt>
                <c:pt idx="14">
                  <c:v>-8.9615002030737347</c:v>
                </c:pt>
                <c:pt idx="15">
                  <c:v>-8.9161920192174975</c:v>
                </c:pt>
                <c:pt idx="16">
                  <c:v>-8.8585276938290729</c:v>
                </c:pt>
                <c:pt idx="17">
                  <c:v>-8.7500695756700537</c:v>
                </c:pt>
                <c:pt idx="18">
                  <c:v>-8.7282589538624453</c:v>
                </c:pt>
                <c:pt idx="19">
                  <c:v>-8.6696712795756472</c:v>
                </c:pt>
                <c:pt idx="20">
                  <c:v>-8.4509325132797226</c:v>
                </c:pt>
                <c:pt idx="21">
                  <c:v>-8.4300307976254718</c:v>
                </c:pt>
                <c:pt idx="22">
                  <c:v>-8.391996949567881</c:v>
                </c:pt>
                <c:pt idx="23">
                  <c:v>-8.4511112552485859</c:v>
                </c:pt>
                <c:pt idx="24">
                  <c:v>-8.4286812137703464</c:v>
                </c:pt>
                <c:pt idx="25">
                  <c:v>-8.5009470809755658</c:v>
                </c:pt>
                <c:pt idx="26">
                  <c:v>-8.5783232652306438</c:v>
                </c:pt>
                <c:pt idx="27">
                  <c:v>-8.6671892682512937</c:v>
                </c:pt>
                <c:pt idx="28">
                  <c:v>-7.4511131454689234</c:v>
                </c:pt>
                <c:pt idx="29">
                  <c:v>-7.6179588376896952</c:v>
                </c:pt>
                <c:pt idx="30">
                  <c:v>-7.5906367123812615</c:v>
                </c:pt>
                <c:pt idx="31">
                  <c:v>-7.7005879588272128</c:v>
                </c:pt>
                <c:pt idx="32">
                  <c:v>-7.7093259397423282</c:v>
                </c:pt>
                <c:pt idx="33">
                  <c:v>-10.758183799543545</c:v>
                </c:pt>
                <c:pt idx="34">
                  <c:v>-10.062118766798235</c:v>
                </c:pt>
                <c:pt idx="35">
                  <c:v>-7.4471061923783592</c:v>
                </c:pt>
                <c:pt idx="36">
                  <c:v>-7.7700139554325789</c:v>
                </c:pt>
                <c:pt idx="37">
                  <c:v>-7.6998146802480116</c:v>
                </c:pt>
                <c:pt idx="38">
                  <c:v>-7.3994413152524769</c:v>
                </c:pt>
                <c:pt idx="39">
                  <c:v>-7.9252908450749358</c:v>
                </c:pt>
                <c:pt idx="40">
                  <c:v>-7.8930084382307752</c:v>
                </c:pt>
                <c:pt idx="41">
                  <c:v>-7.7042657044583684</c:v>
                </c:pt>
                <c:pt idx="42">
                  <c:v>-7.4399070975360795</c:v>
                </c:pt>
                <c:pt idx="43">
                  <c:v>-7.3159446132289814</c:v>
                </c:pt>
                <c:pt idx="44">
                  <c:v>-7.3459033476996485</c:v>
                </c:pt>
                <c:pt idx="45">
                  <c:v>-7.0388913377139097</c:v>
                </c:pt>
                <c:pt idx="46">
                  <c:v>-7.313978596583798</c:v>
                </c:pt>
                <c:pt idx="47">
                  <c:v>-7.5396840141225354</c:v>
                </c:pt>
                <c:pt idx="48">
                  <c:v>-6.9535080317913565</c:v>
                </c:pt>
                <c:pt idx="49">
                  <c:v>-7.2337439787639886</c:v>
                </c:pt>
                <c:pt idx="50">
                  <c:v>-7.348884886551514</c:v>
                </c:pt>
                <c:pt idx="51">
                  <c:v>-7.490595510220837</c:v>
                </c:pt>
                <c:pt idx="52">
                  <c:v>-7.6636904940242072</c:v>
                </c:pt>
                <c:pt idx="53">
                  <c:v>-7.7970067458951107</c:v>
                </c:pt>
                <c:pt idx="54">
                  <c:v>-7.8867739322874897</c:v>
                </c:pt>
                <c:pt idx="55">
                  <c:v>-7.47458559430655</c:v>
                </c:pt>
                <c:pt idx="56">
                  <c:v>-7.5882651568700892</c:v>
                </c:pt>
                <c:pt idx="57">
                  <c:v>-7.7213585877873561</c:v>
                </c:pt>
                <c:pt idx="58">
                  <c:v>-7.2575304472262356</c:v>
                </c:pt>
                <c:pt idx="59">
                  <c:v>-7.1640673411679048</c:v>
                </c:pt>
                <c:pt idx="60">
                  <c:v>-7.2498287830038803</c:v>
                </c:pt>
                <c:pt idx="61">
                  <c:v>-7.7418655511592345</c:v>
                </c:pt>
                <c:pt idx="62">
                  <c:v>-7.3989122801053018</c:v>
                </c:pt>
                <c:pt idx="63">
                  <c:v>-7.4039017674043999</c:v>
                </c:pt>
                <c:pt idx="64">
                  <c:v>-7.7266548441380438</c:v>
                </c:pt>
                <c:pt idx="65">
                  <c:v>-7.6844687930883797</c:v>
                </c:pt>
                <c:pt idx="66">
                  <c:v>-7.3786571112528963</c:v>
                </c:pt>
                <c:pt idx="67">
                  <c:v>-7.6336716946831196</c:v>
                </c:pt>
                <c:pt idx="68">
                  <c:v>-7.8558630016260285</c:v>
                </c:pt>
                <c:pt idx="69">
                  <c:v>-7.3914582411929697</c:v>
                </c:pt>
                <c:pt idx="70">
                  <c:v>-7.351009687238701</c:v>
                </c:pt>
                <c:pt idx="71">
                  <c:v>-7.5467451783429045</c:v>
                </c:pt>
                <c:pt idx="72">
                  <c:v>-7.4824570074209493</c:v>
                </c:pt>
                <c:pt idx="73">
                  <c:v>-7.505816070949753</c:v>
                </c:pt>
                <c:pt idx="74">
                  <c:v>-7.420637329223279</c:v>
                </c:pt>
                <c:pt idx="75">
                  <c:v>-7.6477034426798749</c:v>
                </c:pt>
                <c:pt idx="76">
                  <c:v>-7.732741868108473</c:v>
                </c:pt>
                <c:pt idx="77">
                  <c:v>-7.2970364667213774</c:v>
                </c:pt>
                <c:pt idx="78">
                  <c:v>-7.8895372996431714</c:v>
                </c:pt>
                <c:pt idx="79">
                  <c:v>-7.5923904695118027</c:v>
                </c:pt>
                <c:pt idx="80">
                  <c:v>-6.7298197785181237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'3.6'!$I$85</c:f>
              <c:strCache>
                <c:ptCount val="1"/>
                <c:pt idx="0">
                  <c:v>Electividad gas y agua</c:v>
                </c:pt>
              </c:strCache>
            </c:strRef>
          </c:tx>
          <c:marker>
            <c:symbol val="none"/>
          </c:marker>
          <c:cat>
            <c:numRef>
              <c:f>'3.6'!$A$86:$A$166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'3.6'!$I$86:$I$166</c:f>
              <c:numCache>
                <c:formatCode>0.00</c:formatCode>
                <c:ptCount val="81"/>
                <c:pt idx="0">
                  <c:v>-9.2984650272474578</c:v>
                </c:pt>
                <c:pt idx="1">
                  <c:v>-9.2587251573900726</c:v>
                </c:pt>
                <c:pt idx="2">
                  <c:v>-9.232499742227871</c:v>
                </c:pt>
                <c:pt idx="3">
                  <c:v>-9.2188344306024277</c:v>
                </c:pt>
                <c:pt idx="4">
                  <c:v>-9.2277498685618031</c:v>
                </c:pt>
                <c:pt idx="5">
                  <c:v>-9.2342932929806949</c:v>
                </c:pt>
                <c:pt idx="6">
                  <c:v>-9.2550255156709476</c:v>
                </c:pt>
                <c:pt idx="7">
                  <c:v>-9.2264916309774669</c:v>
                </c:pt>
                <c:pt idx="8">
                  <c:v>-9.2060318626023729</c:v>
                </c:pt>
                <c:pt idx="9">
                  <c:v>-9.1995655986708069</c:v>
                </c:pt>
                <c:pt idx="10">
                  <c:v>-9.1803290306565284</c:v>
                </c:pt>
                <c:pt idx="11">
                  <c:v>-9.1442013359467484</c:v>
                </c:pt>
                <c:pt idx="12">
                  <c:v>-9.2254381992294832</c:v>
                </c:pt>
                <c:pt idx="13">
                  <c:v>-9.1847757373556007</c:v>
                </c:pt>
                <c:pt idx="14">
                  <c:v>-9.1576298676055501</c:v>
                </c:pt>
                <c:pt idx="15">
                  <c:v>-9.1500907507866476</c:v>
                </c:pt>
                <c:pt idx="16">
                  <c:v>-9.1208585118240233</c:v>
                </c:pt>
                <c:pt idx="17">
                  <c:v>-9.1408403586445601</c:v>
                </c:pt>
                <c:pt idx="18">
                  <c:v>-9.1807236045831146</c:v>
                </c:pt>
                <c:pt idx="19">
                  <c:v>-9.2204398484530632</c:v>
                </c:pt>
                <c:pt idx="20">
                  <c:v>-9.2496068637003539</c:v>
                </c:pt>
                <c:pt idx="21">
                  <c:v>-9.2327265104157696</c:v>
                </c:pt>
                <c:pt idx="22">
                  <c:v>-9.2193216402874718</c:v>
                </c:pt>
                <c:pt idx="23">
                  <c:v>-9.2203571383421856</c:v>
                </c:pt>
                <c:pt idx="24">
                  <c:v>-9.2146717750124925</c:v>
                </c:pt>
                <c:pt idx="25">
                  <c:v>-9.219780346132568</c:v>
                </c:pt>
                <c:pt idx="26">
                  <c:v>-9.2091731305022968</c:v>
                </c:pt>
                <c:pt idx="27">
                  <c:v>-9.1735240801696101</c:v>
                </c:pt>
                <c:pt idx="28">
                  <c:v>-9.1577314086311077</c:v>
                </c:pt>
                <c:pt idx="29">
                  <c:v>-9.1490008737258552</c:v>
                </c:pt>
                <c:pt idx="30">
                  <c:v>-9.1511231121193468</c:v>
                </c:pt>
                <c:pt idx="31">
                  <c:v>-9.1530690240070669</c:v>
                </c:pt>
                <c:pt idx="32">
                  <c:v>-9.1544916029573784</c:v>
                </c:pt>
                <c:pt idx="33">
                  <c:v>-9.1380341857320779</c:v>
                </c:pt>
                <c:pt idx="34">
                  <c:v>-9.1376469427649045</c:v>
                </c:pt>
                <c:pt idx="35">
                  <c:v>-9.1247958416575852</c:v>
                </c:pt>
                <c:pt idx="36">
                  <c:v>-9.0890870135964938</c:v>
                </c:pt>
                <c:pt idx="37">
                  <c:v>-9.0885933965972896</c:v>
                </c:pt>
                <c:pt idx="38">
                  <c:v>-9.0653028441779977</c:v>
                </c:pt>
                <c:pt idx="39">
                  <c:v>-9.0476945729695561</c:v>
                </c:pt>
                <c:pt idx="40">
                  <c:v>-9.0365958447980788</c:v>
                </c:pt>
                <c:pt idx="41">
                  <c:v>-9.0350281403695263</c:v>
                </c:pt>
                <c:pt idx="42">
                  <c:v>-9.0138888933889127</c:v>
                </c:pt>
                <c:pt idx="43">
                  <c:v>-9.0028056052592493</c:v>
                </c:pt>
                <c:pt idx="44">
                  <c:v>-9.0003777846856732</c:v>
                </c:pt>
                <c:pt idx="45">
                  <c:v>-8.9611121887163705</c:v>
                </c:pt>
                <c:pt idx="46">
                  <c:v>-8.9460353904185475</c:v>
                </c:pt>
                <c:pt idx="47">
                  <c:v>-8.9473956518022781</c:v>
                </c:pt>
                <c:pt idx="48">
                  <c:v>-8.9341844323007358</c:v>
                </c:pt>
                <c:pt idx="49">
                  <c:v>-8.9032286061099803</c:v>
                </c:pt>
                <c:pt idx="50">
                  <c:v>-8.890698827169059</c:v>
                </c:pt>
                <c:pt idx="51">
                  <c:v>-8.8697718385079281</c:v>
                </c:pt>
                <c:pt idx="52">
                  <c:v>-8.8552310530345455</c:v>
                </c:pt>
                <c:pt idx="53">
                  <c:v>-8.8568230395294414</c:v>
                </c:pt>
                <c:pt idx="54">
                  <c:v>-8.4018060038953486</c:v>
                </c:pt>
                <c:pt idx="55">
                  <c:v>-8.6130515634067049</c:v>
                </c:pt>
                <c:pt idx="56">
                  <c:v>-8.7975119980365175</c:v>
                </c:pt>
                <c:pt idx="57">
                  <c:v>-8.6152243092015013</c:v>
                </c:pt>
                <c:pt idx="58">
                  <c:v>-8.4924911442617486</c:v>
                </c:pt>
                <c:pt idx="59">
                  <c:v>-8.7795680689782607</c:v>
                </c:pt>
                <c:pt idx="60">
                  <c:v>-8.5277648333465272</c:v>
                </c:pt>
                <c:pt idx="61">
                  <c:v>-8.6011042045246953</c:v>
                </c:pt>
                <c:pt idx="62">
                  <c:v>-8.4628135486159817</c:v>
                </c:pt>
                <c:pt idx="63">
                  <c:v>-8.6383836438604291</c:v>
                </c:pt>
                <c:pt idx="64">
                  <c:v>-8.739904003218129</c:v>
                </c:pt>
                <c:pt idx="65">
                  <c:v>-8.9122069921941414</c:v>
                </c:pt>
                <c:pt idx="66">
                  <c:v>-8.9214525279406303</c:v>
                </c:pt>
                <c:pt idx="67">
                  <c:v>-8.9663686555568205</c:v>
                </c:pt>
                <c:pt idx="68">
                  <c:v>-8.894039970853381</c:v>
                </c:pt>
                <c:pt idx="69">
                  <c:v>-8.84490721411815</c:v>
                </c:pt>
                <c:pt idx="70">
                  <c:v>-8.8473996321826647</c:v>
                </c:pt>
                <c:pt idx="71">
                  <c:v>-8.8059496612620638</c:v>
                </c:pt>
                <c:pt idx="72">
                  <c:v>-8.8485873337251828</c:v>
                </c:pt>
                <c:pt idx="73">
                  <c:v>-8.9057199301415135</c:v>
                </c:pt>
                <c:pt idx="74">
                  <c:v>-8.8804403560092027</c:v>
                </c:pt>
                <c:pt idx="75">
                  <c:v>-8.7717422291771996</c:v>
                </c:pt>
                <c:pt idx="76">
                  <c:v>-8.7950183300710094</c:v>
                </c:pt>
                <c:pt idx="77">
                  <c:v>-8.9917434383600536</c:v>
                </c:pt>
                <c:pt idx="78">
                  <c:v>-8.919446274648914</c:v>
                </c:pt>
                <c:pt idx="79">
                  <c:v>-9.0321535711648711</c:v>
                </c:pt>
                <c:pt idx="80">
                  <c:v>-8.8763609536158832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128064"/>
        <c:axId val="143129600"/>
      </c:lineChart>
      <c:dateAx>
        <c:axId val="14312806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43129600"/>
        <c:crosses val="autoZero"/>
        <c:auto val="1"/>
        <c:lblOffset val="100"/>
        <c:baseTimeUnit val="months"/>
      </c:dateAx>
      <c:valAx>
        <c:axId val="14312960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4312806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85561782657547081"/>
          <c:w val="1"/>
          <c:h val="0.14438217342452914"/>
        </c:manualLayout>
      </c:layout>
      <c:overlay val="0"/>
      <c:txPr>
        <a:bodyPr/>
        <a:lstStyle/>
        <a:p>
          <a:pPr>
            <a:defRPr sz="800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s-CO" sz="1400" b="0" i="1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1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TFP</a:t>
            </a:r>
          </a:p>
        </c:rich>
      </c:tx>
      <c:layout>
        <c:manualLayout>
          <c:xMode val="edge"/>
          <c:yMode val="edge"/>
          <c:x val="0.52180095003679017"/>
          <c:y val="3.0508870544195973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7695721928645937E-2"/>
          <c:y val="0.12431553979530829"/>
          <c:w val="0.90230427807135405"/>
          <c:h val="0.59952422977863951"/>
        </c:manualLayout>
      </c:layout>
      <c:lineChart>
        <c:grouping val="standard"/>
        <c:varyColors val="0"/>
        <c:ser>
          <c:idx val="0"/>
          <c:order val="0"/>
          <c:tx>
            <c:strRef>
              <c:f>'3.6'!$B$1</c:f>
              <c:strCache>
                <c:ptCount val="1"/>
                <c:pt idx="0">
                  <c:v>Agricultura</c:v>
                </c:pt>
              </c:strCache>
            </c:strRef>
          </c:tx>
          <c:marker>
            <c:symbol val="none"/>
          </c:marker>
          <c:cat>
            <c:numRef>
              <c:f>'3.6'!$A$2:$A$82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'3.6'!$B$2:$B$82</c:f>
              <c:numCache>
                <c:formatCode>00,000,000</c:formatCode>
                <c:ptCount val="81"/>
                <c:pt idx="0">
                  <c:v>7.6249326191060377E-5</c:v>
                </c:pt>
                <c:pt idx="1">
                  <c:v>8.1933099540301501E-5</c:v>
                </c:pt>
                <c:pt idx="2">
                  <c:v>8.0574511917182816E-5</c:v>
                </c:pt>
                <c:pt idx="3">
                  <c:v>8.0457042383479693E-5</c:v>
                </c:pt>
                <c:pt idx="4">
                  <c:v>8.6882267420965783E-5</c:v>
                </c:pt>
                <c:pt idx="5">
                  <c:v>8.8862584948988434E-5</c:v>
                </c:pt>
                <c:pt idx="6">
                  <c:v>7.8992967974385737E-5</c:v>
                </c:pt>
                <c:pt idx="7">
                  <c:v>7.8888160123810594E-5</c:v>
                </c:pt>
                <c:pt idx="8">
                  <c:v>8.5041562810916498E-5</c:v>
                </c:pt>
                <c:pt idx="9">
                  <c:v>7.9416637404081651E-5</c:v>
                </c:pt>
                <c:pt idx="10">
                  <c:v>7.6039706334000994E-5</c:v>
                </c:pt>
                <c:pt idx="11">
                  <c:v>7.8276255393170134E-5</c:v>
                </c:pt>
                <c:pt idx="12">
                  <c:v>8.8977730427935406E-5</c:v>
                </c:pt>
                <c:pt idx="13">
                  <c:v>9.8108919552729158E-5</c:v>
                </c:pt>
                <c:pt idx="14">
                  <c:v>9.1140691726402962E-5</c:v>
                </c:pt>
                <c:pt idx="15">
                  <c:v>9.8870077573215572E-5</c:v>
                </c:pt>
                <c:pt idx="16">
                  <c:v>9.9445895395838712E-5</c:v>
                </c:pt>
                <c:pt idx="17">
                  <c:v>9.8739130488076593E-5</c:v>
                </c:pt>
                <c:pt idx="18">
                  <c:v>9.0520539071365313E-5</c:v>
                </c:pt>
                <c:pt idx="19">
                  <c:v>8.6808431274318774E-5</c:v>
                </c:pt>
                <c:pt idx="20">
                  <c:v>9.7983395632853234E-5</c:v>
                </c:pt>
                <c:pt idx="21">
                  <c:v>7.8718477602157693E-5</c:v>
                </c:pt>
                <c:pt idx="22">
                  <c:v>8.6253537556241019E-5</c:v>
                </c:pt>
                <c:pt idx="23">
                  <c:v>8.8536508784986805E-5</c:v>
                </c:pt>
                <c:pt idx="24">
                  <c:v>1.0285583653512558E-4</c:v>
                </c:pt>
                <c:pt idx="25">
                  <c:v>1.2659781666680175E-4</c:v>
                </c:pt>
                <c:pt idx="26">
                  <c:v>1.1651235573504296E-4</c:v>
                </c:pt>
                <c:pt idx="27">
                  <c:v>2.022005283813278E-4</c:v>
                </c:pt>
                <c:pt idx="28">
                  <c:v>1.5355784797004227E-4</c:v>
                </c:pt>
                <c:pt idx="29">
                  <c:v>1.1187117590461848E-4</c:v>
                </c:pt>
                <c:pt idx="30">
                  <c:v>1.1872199444602865E-4</c:v>
                </c:pt>
                <c:pt idx="31">
                  <c:v>1.1671792758114705E-4</c:v>
                </c:pt>
                <c:pt idx="32">
                  <c:v>1.2068607239490287E-4</c:v>
                </c:pt>
                <c:pt idx="33">
                  <c:v>9.6401572795561552E-5</c:v>
                </c:pt>
                <c:pt idx="34">
                  <c:v>1.101284569181282E-4</c:v>
                </c:pt>
                <c:pt idx="35">
                  <c:v>1.2553698671732093E-4</c:v>
                </c:pt>
                <c:pt idx="36">
                  <c:v>1.3857526746118259E-4</c:v>
                </c:pt>
                <c:pt idx="37">
                  <c:v>1.5253963394406419E-4</c:v>
                </c:pt>
                <c:pt idx="38">
                  <c:v>1.1951695345916514E-4</c:v>
                </c:pt>
                <c:pt idx="39">
                  <c:v>1.4967818946146069E-4</c:v>
                </c:pt>
                <c:pt idx="40">
                  <c:v>1.6719811725865E-4</c:v>
                </c:pt>
                <c:pt idx="41">
                  <c:v>1.6762639254027604E-4</c:v>
                </c:pt>
                <c:pt idx="42">
                  <c:v>1.5315305281909361E-4</c:v>
                </c:pt>
                <c:pt idx="43">
                  <c:v>1.4948645688157982E-4</c:v>
                </c:pt>
                <c:pt idx="44">
                  <c:v>2.043179291078563E-4</c:v>
                </c:pt>
                <c:pt idx="45">
                  <c:v>2.1127641898144217E-4</c:v>
                </c:pt>
                <c:pt idx="46">
                  <c:v>1.8364462180195658E-4</c:v>
                </c:pt>
                <c:pt idx="47">
                  <c:v>1.8073567679072959E-4</c:v>
                </c:pt>
                <c:pt idx="48">
                  <c:v>2.0491489157373606E-4</c:v>
                </c:pt>
                <c:pt idx="49">
                  <c:v>2.1609537785139465E-4</c:v>
                </c:pt>
                <c:pt idx="50">
                  <c:v>2.3442872884198989E-4</c:v>
                </c:pt>
                <c:pt idx="51">
                  <c:v>2.4260509666648491E-4</c:v>
                </c:pt>
                <c:pt idx="52">
                  <c:v>2.579883204941957E-4</c:v>
                </c:pt>
                <c:pt idx="53">
                  <c:v>2.7165179862222844E-4</c:v>
                </c:pt>
                <c:pt idx="54">
                  <c:v>2.9001206064985463E-4</c:v>
                </c:pt>
                <c:pt idx="55">
                  <c:v>2.221263813948164E-4</c:v>
                </c:pt>
                <c:pt idx="56">
                  <c:v>1.8955991286675528E-4</c:v>
                </c:pt>
                <c:pt idx="57">
                  <c:v>2.0936576538410211E-4</c:v>
                </c:pt>
                <c:pt idx="58">
                  <c:v>2.299398091826925E-4</c:v>
                </c:pt>
                <c:pt idx="59">
                  <c:v>2.1538705358774342E-4</c:v>
                </c:pt>
                <c:pt idx="60">
                  <c:v>1.9802022937619309E-4</c:v>
                </c:pt>
                <c:pt idx="61">
                  <c:v>2.2621088357113395E-4</c:v>
                </c:pt>
                <c:pt idx="62">
                  <c:v>2.2574314805168851E-4</c:v>
                </c:pt>
                <c:pt idx="63">
                  <c:v>2.2488354083992807E-4</c:v>
                </c:pt>
                <c:pt idx="64">
                  <c:v>2.0299386194883617E-4</c:v>
                </c:pt>
                <c:pt idx="65">
                  <c:v>2.2300175968328033E-4</c:v>
                </c:pt>
                <c:pt idx="66">
                  <c:v>2.5329867574905643E-4</c:v>
                </c:pt>
                <c:pt idx="67">
                  <c:v>2.1149125919752869E-4</c:v>
                </c:pt>
                <c:pt idx="68">
                  <c:v>2.2338479079108865E-4</c:v>
                </c:pt>
                <c:pt idx="69">
                  <c:v>2.4143334482042066E-4</c:v>
                </c:pt>
                <c:pt idx="70">
                  <c:v>2.3957922799425351E-4</c:v>
                </c:pt>
                <c:pt idx="71">
                  <c:v>2.1351809930127011E-4</c:v>
                </c:pt>
                <c:pt idx="72">
                  <c:v>2.3896249382246744E-4</c:v>
                </c:pt>
                <c:pt idx="73">
                  <c:v>2.2180736206095161E-4</c:v>
                </c:pt>
                <c:pt idx="74">
                  <c:v>2.5613047372755851E-4</c:v>
                </c:pt>
                <c:pt idx="75">
                  <c:v>2.3248227102906435E-4</c:v>
                </c:pt>
                <c:pt idx="76">
                  <c:v>2.8409405712699355E-4</c:v>
                </c:pt>
                <c:pt idx="77">
                  <c:v>2.654384479422664E-4</c:v>
                </c:pt>
                <c:pt idx="78">
                  <c:v>2.7717637548134596E-4</c:v>
                </c:pt>
                <c:pt idx="79">
                  <c:v>3.2741585732162429E-4</c:v>
                </c:pt>
                <c:pt idx="80">
                  <c:v>3.3181719206512724E-4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'3.6'!$C$1</c:f>
              <c:strCache>
                <c:ptCount val="1"/>
                <c:pt idx="0">
                  <c:v>Construcción</c:v>
                </c:pt>
              </c:strCache>
            </c:strRef>
          </c:tx>
          <c:marker>
            <c:symbol val="none"/>
          </c:marker>
          <c:cat>
            <c:numRef>
              <c:f>'3.6'!$A$2:$A$82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'3.6'!$C$2:$C$82</c:f>
              <c:numCache>
                <c:formatCode>00,000,000</c:formatCode>
                <c:ptCount val="81"/>
                <c:pt idx="0">
                  <c:v>1.065958695474017E-5</c:v>
                </c:pt>
                <c:pt idx="1">
                  <c:v>1.1146461935288536E-5</c:v>
                </c:pt>
                <c:pt idx="2">
                  <c:v>1.132273818291132E-5</c:v>
                </c:pt>
                <c:pt idx="3">
                  <c:v>1.1390961623100091E-5</c:v>
                </c:pt>
                <c:pt idx="4">
                  <c:v>1.1392075595447178E-5</c:v>
                </c:pt>
                <c:pt idx="5">
                  <c:v>1.1590101943246305E-5</c:v>
                </c:pt>
                <c:pt idx="6">
                  <c:v>1.1003404026413318E-5</c:v>
                </c:pt>
                <c:pt idx="7">
                  <c:v>1.0483072525319483E-5</c:v>
                </c:pt>
                <c:pt idx="8">
                  <c:v>9.6597848619508507E-6</c:v>
                </c:pt>
                <c:pt idx="9">
                  <c:v>8.9637731522346396E-6</c:v>
                </c:pt>
                <c:pt idx="10">
                  <c:v>8.4422371149409138E-6</c:v>
                </c:pt>
                <c:pt idx="11">
                  <c:v>8.16186633140526E-6</c:v>
                </c:pt>
                <c:pt idx="12">
                  <c:v>8.2513508309245102E-6</c:v>
                </c:pt>
                <c:pt idx="13">
                  <c:v>8.7127598513755973E-6</c:v>
                </c:pt>
                <c:pt idx="14">
                  <c:v>9.2321116857265197E-6</c:v>
                </c:pt>
                <c:pt idx="15">
                  <c:v>9.3950250342555988E-6</c:v>
                </c:pt>
                <c:pt idx="16">
                  <c:v>8.691412088857787E-6</c:v>
                </c:pt>
                <c:pt idx="17">
                  <c:v>9.1600946958123847E-6</c:v>
                </c:pt>
                <c:pt idx="18">
                  <c:v>7.2814543404700021E-6</c:v>
                </c:pt>
                <c:pt idx="19">
                  <c:v>6.2980495123791232E-6</c:v>
                </c:pt>
                <c:pt idx="20">
                  <c:v>5.8225504409116147E-6</c:v>
                </c:pt>
                <c:pt idx="21">
                  <c:v>5.2119577973598936E-6</c:v>
                </c:pt>
                <c:pt idx="22">
                  <c:v>5.6038878457409155E-6</c:v>
                </c:pt>
                <c:pt idx="23">
                  <c:v>3.483132503087089E-6</c:v>
                </c:pt>
                <c:pt idx="24">
                  <c:v>4.3234202682933515E-6</c:v>
                </c:pt>
                <c:pt idx="25">
                  <c:v>4.3750189042486571E-6</c:v>
                </c:pt>
                <c:pt idx="26">
                  <c:v>4.5849810323184886E-6</c:v>
                </c:pt>
                <c:pt idx="27">
                  <c:v>4.8178348603796178E-6</c:v>
                </c:pt>
                <c:pt idx="28">
                  <c:v>4.8726846076124401E-6</c:v>
                </c:pt>
                <c:pt idx="29">
                  <c:v>5.1183532522147383E-6</c:v>
                </c:pt>
                <c:pt idx="30">
                  <c:v>5.6832022233183838E-6</c:v>
                </c:pt>
                <c:pt idx="31">
                  <c:v>5.591469200402703E-6</c:v>
                </c:pt>
                <c:pt idx="32">
                  <c:v>5.1401400237989166E-6</c:v>
                </c:pt>
                <c:pt idx="33">
                  <c:v>3.3622689062825122E-6</c:v>
                </c:pt>
                <c:pt idx="34">
                  <c:v>3.6237598656542617E-6</c:v>
                </c:pt>
                <c:pt idx="35">
                  <c:v>5.981709425763438E-6</c:v>
                </c:pt>
                <c:pt idx="36">
                  <c:v>6.3630845248749235E-6</c:v>
                </c:pt>
                <c:pt idx="37">
                  <c:v>6.473857786396325E-6</c:v>
                </c:pt>
                <c:pt idx="38">
                  <c:v>6.0325186609976919E-6</c:v>
                </c:pt>
                <c:pt idx="39">
                  <c:v>7.5264883249068693E-6</c:v>
                </c:pt>
                <c:pt idx="40">
                  <c:v>7.5978122671318289E-6</c:v>
                </c:pt>
                <c:pt idx="41">
                  <c:v>6.8659370551640415E-6</c:v>
                </c:pt>
                <c:pt idx="42">
                  <c:v>9.0592264573641108E-6</c:v>
                </c:pt>
                <c:pt idx="43">
                  <c:v>1.019970659261232E-5</c:v>
                </c:pt>
                <c:pt idx="44">
                  <c:v>9.9445352709878645E-6</c:v>
                </c:pt>
                <c:pt idx="45">
                  <c:v>1.0689562785900895E-5</c:v>
                </c:pt>
                <c:pt idx="46">
                  <c:v>9.4424228060806811E-6</c:v>
                </c:pt>
                <c:pt idx="47">
                  <c:v>9.313190998748898E-6</c:v>
                </c:pt>
                <c:pt idx="48">
                  <c:v>9.2202494307338069E-6</c:v>
                </c:pt>
                <c:pt idx="49">
                  <c:v>1.106267081321401E-5</c:v>
                </c:pt>
                <c:pt idx="50">
                  <c:v>1.1288616275352721E-5</c:v>
                </c:pt>
                <c:pt idx="51">
                  <c:v>1.138126546253345E-5</c:v>
                </c:pt>
                <c:pt idx="52">
                  <c:v>1.1615171904338927E-5</c:v>
                </c:pt>
                <c:pt idx="53">
                  <c:v>1.0892746530608158E-5</c:v>
                </c:pt>
                <c:pt idx="54">
                  <c:v>1.1639431098316746E-5</c:v>
                </c:pt>
                <c:pt idx="55">
                  <c:v>1.2564714651946453E-5</c:v>
                </c:pt>
                <c:pt idx="56">
                  <c:v>1.2557393852084423E-5</c:v>
                </c:pt>
                <c:pt idx="57">
                  <c:v>1.3150998011908478E-5</c:v>
                </c:pt>
                <c:pt idx="58">
                  <c:v>1.3337240409019026E-5</c:v>
                </c:pt>
                <c:pt idx="59">
                  <c:v>1.1251549610771243E-5</c:v>
                </c:pt>
                <c:pt idx="60">
                  <c:v>1.2445729103019677E-5</c:v>
                </c:pt>
                <c:pt idx="61">
                  <c:v>1.4461267958029572E-5</c:v>
                </c:pt>
                <c:pt idx="62">
                  <c:v>1.2881387774373508E-5</c:v>
                </c:pt>
                <c:pt idx="63">
                  <c:v>1.2679233371871979E-5</c:v>
                </c:pt>
                <c:pt idx="64">
                  <c:v>1.1115993190031223E-5</c:v>
                </c:pt>
                <c:pt idx="65">
                  <c:v>1.0810831102078088E-5</c:v>
                </c:pt>
                <c:pt idx="66">
                  <c:v>1.0517245251672977E-5</c:v>
                </c:pt>
                <c:pt idx="67">
                  <c:v>1.1965747381796742E-5</c:v>
                </c:pt>
                <c:pt idx="68">
                  <c:v>1.0579322563982625E-5</c:v>
                </c:pt>
                <c:pt idx="69">
                  <c:v>1.0214650672598913E-5</c:v>
                </c:pt>
                <c:pt idx="70">
                  <c:v>1.0977457006515796E-5</c:v>
                </c:pt>
                <c:pt idx="71">
                  <c:v>1.129661803786588E-5</c:v>
                </c:pt>
                <c:pt idx="72">
                  <c:v>1.2071725777945237E-5</c:v>
                </c:pt>
                <c:pt idx="73">
                  <c:v>1.2978548619545431E-5</c:v>
                </c:pt>
                <c:pt idx="74">
                  <c:v>1.0761670921602243E-5</c:v>
                </c:pt>
                <c:pt idx="75">
                  <c:v>1.2295597428306463E-5</c:v>
                </c:pt>
                <c:pt idx="76">
                  <c:v>1.3140396587351273E-5</c:v>
                </c:pt>
                <c:pt idx="77">
                  <c:v>1.3210604373429941E-5</c:v>
                </c:pt>
                <c:pt idx="78">
                  <c:v>1.381287715549686E-5</c:v>
                </c:pt>
                <c:pt idx="79">
                  <c:v>1.1535787149054676E-5</c:v>
                </c:pt>
                <c:pt idx="80">
                  <c:v>1.6168412174910371E-5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'3.6'!$D$1</c:f>
              <c:strCache>
                <c:ptCount val="1"/>
                <c:pt idx="0">
                  <c:v>Servicios</c:v>
                </c:pt>
              </c:strCache>
            </c:strRef>
          </c:tx>
          <c:marker>
            <c:symbol val="none"/>
          </c:marker>
          <c:cat>
            <c:numRef>
              <c:f>'3.6'!$A$2:$A$82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'3.6'!$D$2:$D$82</c:f>
              <c:numCache>
                <c:formatCode>00,000,000</c:formatCode>
                <c:ptCount val="81"/>
                <c:pt idx="0">
                  <c:v>1.4146552474146275E-5</c:v>
                </c:pt>
                <c:pt idx="1">
                  <c:v>1.4776576903397419E-5</c:v>
                </c:pt>
                <c:pt idx="2">
                  <c:v>1.5660659277157507E-5</c:v>
                </c:pt>
                <c:pt idx="3">
                  <c:v>1.5969690686979987E-5</c:v>
                </c:pt>
                <c:pt idx="4">
                  <c:v>1.6618797727076269E-5</c:v>
                </c:pt>
                <c:pt idx="5">
                  <c:v>1.6843315861689202E-5</c:v>
                </c:pt>
                <c:pt idx="6">
                  <c:v>1.7164706227088251E-5</c:v>
                </c:pt>
                <c:pt idx="7">
                  <c:v>1.8088378963972657E-5</c:v>
                </c:pt>
                <c:pt idx="8">
                  <c:v>2.0329448349755625E-5</c:v>
                </c:pt>
                <c:pt idx="9">
                  <c:v>2.1277622862320453E-5</c:v>
                </c:pt>
                <c:pt idx="10">
                  <c:v>2.2302232603267238E-5</c:v>
                </c:pt>
                <c:pt idx="11">
                  <c:v>2.3543300640556708E-5</c:v>
                </c:pt>
                <c:pt idx="12">
                  <c:v>2.2957651946847376E-5</c:v>
                </c:pt>
                <c:pt idx="13">
                  <c:v>2.4296881440960567E-5</c:v>
                </c:pt>
                <c:pt idx="14">
                  <c:v>2.4706588180422401E-5</c:v>
                </c:pt>
                <c:pt idx="15">
                  <c:v>2.459229488508628E-5</c:v>
                </c:pt>
                <c:pt idx="16">
                  <c:v>2.5439918954989606E-5</c:v>
                </c:pt>
                <c:pt idx="17">
                  <c:v>2.5489418869083234E-5</c:v>
                </c:pt>
                <c:pt idx="18">
                  <c:v>2.5201978740733972E-5</c:v>
                </c:pt>
                <c:pt idx="19">
                  <c:v>2.4990329099050162E-5</c:v>
                </c:pt>
                <c:pt idx="20">
                  <c:v>2.5130148811439213E-5</c:v>
                </c:pt>
                <c:pt idx="21">
                  <c:v>2.642516282405137E-5</c:v>
                </c:pt>
                <c:pt idx="22">
                  <c:v>2.6768235168466544E-5</c:v>
                </c:pt>
                <c:pt idx="23">
                  <c:v>2.934861232618872E-5</c:v>
                </c:pt>
                <c:pt idx="24">
                  <c:v>2.9006424587415563E-5</c:v>
                </c:pt>
                <c:pt idx="25">
                  <c:v>2.8507524150610857E-5</c:v>
                </c:pt>
                <c:pt idx="26">
                  <c:v>2.8065575508524618E-5</c:v>
                </c:pt>
                <c:pt idx="27">
                  <c:v>2.7405258020620263E-5</c:v>
                </c:pt>
                <c:pt idx="28">
                  <c:v>3.0391917369231233E-5</c:v>
                </c:pt>
                <c:pt idx="29">
                  <c:v>2.8977934494207061E-5</c:v>
                </c:pt>
                <c:pt idx="30">
                  <c:v>2.9357298473717557E-5</c:v>
                </c:pt>
                <c:pt idx="31">
                  <c:v>2.8426892510559282E-5</c:v>
                </c:pt>
                <c:pt idx="32">
                  <c:v>2.8982867934166681E-5</c:v>
                </c:pt>
                <c:pt idx="33">
                  <c:v>3.5532686068877542E-5</c:v>
                </c:pt>
                <c:pt idx="34">
                  <c:v>3.2946864068558741E-5</c:v>
                </c:pt>
                <c:pt idx="35">
                  <c:v>3.0190037102036833E-5</c:v>
                </c:pt>
                <c:pt idx="36">
                  <c:v>3.0175423302320809E-5</c:v>
                </c:pt>
                <c:pt idx="37">
                  <c:v>3.0023837606012392E-5</c:v>
                </c:pt>
                <c:pt idx="38">
                  <c:v>2.9287593650544497E-5</c:v>
                </c:pt>
                <c:pt idx="39">
                  <c:v>2.6711241228517666E-5</c:v>
                </c:pt>
                <c:pt idx="40">
                  <c:v>3.1357233696570482E-5</c:v>
                </c:pt>
                <c:pt idx="41">
                  <c:v>2.916406239455717E-5</c:v>
                </c:pt>
                <c:pt idx="42">
                  <c:v>3.4210339160520428E-5</c:v>
                </c:pt>
                <c:pt idx="43">
                  <c:v>4.0690041912508246E-5</c:v>
                </c:pt>
                <c:pt idx="44">
                  <c:v>3.83931688313319E-5</c:v>
                </c:pt>
                <c:pt idx="45">
                  <c:v>5.5421386767622463E-5</c:v>
                </c:pt>
                <c:pt idx="46">
                  <c:v>3.9051338306658115E-5</c:v>
                </c:pt>
                <c:pt idx="47">
                  <c:v>3.9731995227943015E-5</c:v>
                </c:pt>
                <c:pt idx="48">
                  <c:v>4.0484141498201896E-5</c:v>
                </c:pt>
                <c:pt idx="49">
                  <c:v>4.0055115015534174E-5</c:v>
                </c:pt>
                <c:pt idx="50">
                  <c:v>4.0568981288181783E-5</c:v>
                </c:pt>
                <c:pt idx="51">
                  <c:v>4.0900502506080276E-5</c:v>
                </c:pt>
                <c:pt idx="52">
                  <c:v>4.1554272919628495E-5</c:v>
                </c:pt>
                <c:pt idx="53">
                  <c:v>4.1649650945061194E-5</c:v>
                </c:pt>
                <c:pt idx="54">
                  <c:v>4.3566372332805263E-5</c:v>
                </c:pt>
                <c:pt idx="55">
                  <c:v>3.9665265501951974E-5</c:v>
                </c:pt>
                <c:pt idx="56">
                  <c:v>4.2011061465268782E-5</c:v>
                </c:pt>
                <c:pt idx="57">
                  <c:v>4.276773565365688E-5</c:v>
                </c:pt>
                <c:pt idx="58">
                  <c:v>4.137559659290926E-5</c:v>
                </c:pt>
                <c:pt idx="59">
                  <c:v>3.8909841077912303E-5</c:v>
                </c:pt>
                <c:pt idx="60">
                  <c:v>4.2948060860150032E-5</c:v>
                </c:pt>
                <c:pt idx="61">
                  <c:v>4.0586425537906813E-5</c:v>
                </c:pt>
                <c:pt idx="62">
                  <c:v>4.8807778811025113E-5</c:v>
                </c:pt>
                <c:pt idx="63">
                  <c:v>4.2482444538954432E-5</c:v>
                </c:pt>
                <c:pt idx="64">
                  <c:v>4.4927589477866332E-5</c:v>
                </c:pt>
                <c:pt idx="65">
                  <c:v>4.2302121649856342E-5</c:v>
                </c:pt>
                <c:pt idx="66">
                  <c:v>4.2496544411014683E-5</c:v>
                </c:pt>
                <c:pt idx="67">
                  <c:v>4.2549331587918197E-5</c:v>
                </c:pt>
                <c:pt idx="68">
                  <c:v>4.1532204870685366E-5</c:v>
                </c:pt>
                <c:pt idx="69">
                  <c:v>4.0707458442915149E-5</c:v>
                </c:pt>
                <c:pt idx="70">
                  <c:v>4.258557338622055E-5</c:v>
                </c:pt>
                <c:pt idx="71">
                  <c:v>4.0450669087114741E-5</c:v>
                </c:pt>
                <c:pt idx="72">
                  <c:v>4.2617114957203996E-5</c:v>
                </c:pt>
                <c:pt idx="73">
                  <c:v>4.3856256094558342E-5</c:v>
                </c:pt>
                <c:pt idx="74">
                  <c:v>4.4020584457527875E-5</c:v>
                </c:pt>
                <c:pt idx="75">
                  <c:v>4.3591630243663562E-5</c:v>
                </c:pt>
                <c:pt idx="76">
                  <c:v>4.232224220934765E-5</c:v>
                </c:pt>
                <c:pt idx="77">
                  <c:v>3.9552044498120592E-5</c:v>
                </c:pt>
                <c:pt idx="78">
                  <c:v>4.3450528366833534E-5</c:v>
                </c:pt>
                <c:pt idx="79">
                  <c:v>4.3562509591161248E-5</c:v>
                </c:pt>
                <c:pt idx="80">
                  <c:v>4.2103089921776893E-5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'3.6'!$E$1</c:f>
              <c:strCache>
                <c:ptCount val="1"/>
                <c:pt idx="0">
                  <c:v>Industria</c:v>
                </c:pt>
              </c:strCache>
            </c:strRef>
          </c:tx>
          <c:marker>
            <c:symbol val="none"/>
          </c:marker>
          <c:cat>
            <c:numRef>
              <c:f>'3.6'!$A$2:$A$82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'3.6'!$E$2:$E$82</c:f>
              <c:numCache>
                <c:formatCode>00,000,000</c:formatCode>
                <c:ptCount val="81"/>
                <c:pt idx="0">
                  <c:v>7.5539311498055182E-6</c:v>
                </c:pt>
                <c:pt idx="1">
                  <c:v>7.6783106104904753E-6</c:v>
                </c:pt>
                <c:pt idx="2">
                  <c:v>7.735013496144638E-6</c:v>
                </c:pt>
                <c:pt idx="3">
                  <c:v>7.6048373899348097E-6</c:v>
                </c:pt>
                <c:pt idx="4">
                  <c:v>7.9564438467374156E-6</c:v>
                </c:pt>
                <c:pt idx="5">
                  <c:v>7.707672679080167E-6</c:v>
                </c:pt>
                <c:pt idx="6">
                  <c:v>7.7257627117380136E-6</c:v>
                </c:pt>
                <c:pt idx="7">
                  <c:v>8.0669302729858552E-6</c:v>
                </c:pt>
                <c:pt idx="8">
                  <c:v>7.7588801884607868E-6</c:v>
                </c:pt>
                <c:pt idx="9">
                  <c:v>7.5339721224196181E-6</c:v>
                </c:pt>
                <c:pt idx="10">
                  <c:v>7.1879778867231511E-6</c:v>
                </c:pt>
                <c:pt idx="11">
                  <c:v>6.9260058625630081E-6</c:v>
                </c:pt>
                <c:pt idx="12">
                  <c:v>6.7077449034158272E-6</c:v>
                </c:pt>
                <c:pt idx="13">
                  <c:v>7.2709287926492367E-6</c:v>
                </c:pt>
                <c:pt idx="14">
                  <c:v>7.1580211784521736E-6</c:v>
                </c:pt>
                <c:pt idx="15">
                  <c:v>7.3682591290256589E-6</c:v>
                </c:pt>
                <c:pt idx="16">
                  <c:v>7.504678647338784E-6</c:v>
                </c:pt>
                <c:pt idx="17">
                  <c:v>7.0280720836832711E-6</c:v>
                </c:pt>
                <c:pt idx="18">
                  <c:v>6.495129015915019E-6</c:v>
                </c:pt>
                <c:pt idx="19">
                  <c:v>6.1336384348597633E-6</c:v>
                </c:pt>
                <c:pt idx="20">
                  <c:v>5.6403672785205876E-6</c:v>
                </c:pt>
                <c:pt idx="21">
                  <c:v>5.738863148275965E-6</c:v>
                </c:pt>
                <c:pt idx="22">
                  <c:v>5.6638249094067032E-6</c:v>
                </c:pt>
                <c:pt idx="23">
                  <c:v>6.0095920576243534E-6</c:v>
                </c:pt>
                <c:pt idx="24">
                  <c:v>6.6745173842622301E-6</c:v>
                </c:pt>
                <c:pt idx="25">
                  <c:v>6.3740219361876511E-6</c:v>
                </c:pt>
                <c:pt idx="26">
                  <c:v>6.8668305439657611E-6</c:v>
                </c:pt>
                <c:pt idx="27">
                  <c:v>6.640469002974188E-6</c:v>
                </c:pt>
                <c:pt idx="28">
                  <c:v>6.691423641041993E-6</c:v>
                </c:pt>
                <c:pt idx="29">
                  <c:v>6.8610506343801447E-6</c:v>
                </c:pt>
                <c:pt idx="30">
                  <c:v>6.6143755495989487E-6</c:v>
                </c:pt>
                <c:pt idx="31">
                  <c:v>6.8392165895199872E-6</c:v>
                </c:pt>
                <c:pt idx="32">
                  <c:v>6.2891989112814697E-6</c:v>
                </c:pt>
                <c:pt idx="33">
                  <c:v>6.9354985101662808E-6</c:v>
                </c:pt>
                <c:pt idx="34">
                  <c:v>6.5566761738506448E-6</c:v>
                </c:pt>
                <c:pt idx="35">
                  <c:v>6.6840989104568961E-6</c:v>
                </c:pt>
                <c:pt idx="36">
                  <c:v>6.3407032324663721E-6</c:v>
                </c:pt>
                <c:pt idx="37">
                  <c:v>6.580442164136533E-6</c:v>
                </c:pt>
                <c:pt idx="38">
                  <c:v>6.7189353458691616E-6</c:v>
                </c:pt>
                <c:pt idx="39">
                  <c:v>6.37428511879519E-6</c:v>
                </c:pt>
                <c:pt idx="40">
                  <c:v>7.0832546195919306E-6</c:v>
                </c:pt>
                <c:pt idx="41">
                  <c:v>6.2229791375521431E-6</c:v>
                </c:pt>
                <c:pt idx="42">
                  <c:v>7.4875825966260548E-6</c:v>
                </c:pt>
                <c:pt idx="43">
                  <c:v>8.7596663416908976E-6</c:v>
                </c:pt>
                <c:pt idx="44">
                  <c:v>7.8985658595390873E-6</c:v>
                </c:pt>
                <c:pt idx="45">
                  <c:v>1.1170181963294892E-5</c:v>
                </c:pt>
                <c:pt idx="46">
                  <c:v>8.7446351861741064E-6</c:v>
                </c:pt>
                <c:pt idx="47">
                  <c:v>7.6281975771849557E-6</c:v>
                </c:pt>
                <c:pt idx="48">
                  <c:v>7.7662165939085561E-6</c:v>
                </c:pt>
                <c:pt idx="49">
                  <c:v>8.2236672859148908E-6</c:v>
                </c:pt>
                <c:pt idx="50">
                  <c:v>8.7004145794114007E-6</c:v>
                </c:pt>
                <c:pt idx="51">
                  <c:v>8.9586004683463269E-6</c:v>
                </c:pt>
                <c:pt idx="52">
                  <c:v>9.3416152970293569E-6</c:v>
                </c:pt>
                <c:pt idx="53">
                  <c:v>9.5902423418381893E-6</c:v>
                </c:pt>
                <c:pt idx="54">
                  <c:v>9.9603060422726784E-6</c:v>
                </c:pt>
                <c:pt idx="55">
                  <c:v>9.1688181689966512E-6</c:v>
                </c:pt>
                <c:pt idx="56">
                  <c:v>8.6533924511932013E-6</c:v>
                </c:pt>
                <c:pt idx="57">
                  <c:v>8.348149183593017E-6</c:v>
                </c:pt>
                <c:pt idx="58">
                  <c:v>9.0922271184038724E-6</c:v>
                </c:pt>
                <c:pt idx="59">
                  <c:v>8.071792373633095E-6</c:v>
                </c:pt>
                <c:pt idx="60">
                  <c:v>7.8961900786391674E-6</c:v>
                </c:pt>
                <c:pt idx="61">
                  <c:v>7.3022149930913032E-6</c:v>
                </c:pt>
                <c:pt idx="62">
                  <c:v>8.3713464841884981E-6</c:v>
                </c:pt>
                <c:pt idx="63">
                  <c:v>7.5308254608246734E-6</c:v>
                </c:pt>
                <c:pt idx="64">
                  <c:v>7.6195462378268562E-6</c:v>
                </c:pt>
                <c:pt idx="65">
                  <c:v>7.4363934225860906E-6</c:v>
                </c:pt>
                <c:pt idx="66">
                  <c:v>6.9280873711484059E-6</c:v>
                </c:pt>
                <c:pt idx="67">
                  <c:v>7.162691148149656E-6</c:v>
                </c:pt>
                <c:pt idx="68">
                  <c:v>7.3247352649182561E-6</c:v>
                </c:pt>
                <c:pt idx="69">
                  <c:v>6.7282129174073512E-6</c:v>
                </c:pt>
                <c:pt idx="70">
                  <c:v>7.0850379058593053E-6</c:v>
                </c:pt>
                <c:pt idx="71">
                  <c:v>7.0148766985729665E-6</c:v>
                </c:pt>
                <c:pt idx="72">
                  <c:v>6.6183174352635776E-6</c:v>
                </c:pt>
                <c:pt idx="73">
                  <c:v>6.3771877224432801E-6</c:v>
                </c:pt>
                <c:pt idx="74">
                  <c:v>6.4643271570976022E-6</c:v>
                </c:pt>
                <c:pt idx="75">
                  <c:v>6.0556313087324766E-6</c:v>
                </c:pt>
                <c:pt idx="76">
                  <c:v>5.8165049311137992E-6</c:v>
                </c:pt>
                <c:pt idx="77">
                  <c:v>6.188379055576626E-6</c:v>
                </c:pt>
                <c:pt idx="78">
                  <c:v>6.0252909154708232E-6</c:v>
                </c:pt>
                <c:pt idx="79">
                  <c:v>5.9833027572914561E-6</c:v>
                </c:pt>
                <c:pt idx="80">
                  <c:v>5.7453808545963835E-6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'3.6'!$F$1</c:f>
              <c:strCache>
                <c:ptCount val="1"/>
                <c:pt idx="0">
                  <c:v>Transporte</c:v>
                </c:pt>
              </c:strCache>
            </c:strRef>
          </c:tx>
          <c:marker>
            <c:symbol val="none"/>
          </c:marker>
          <c:cat>
            <c:numRef>
              <c:f>'3.6'!$A$2:$A$82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'3.6'!$F$2:$F$82</c:f>
              <c:numCache>
                <c:formatCode>00,000,000</c:formatCode>
                <c:ptCount val="81"/>
                <c:pt idx="0">
                  <c:v>4.0960933446339214E-5</c:v>
                </c:pt>
                <c:pt idx="1">
                  <c:v>4.0889780156087255E-5</c:v>
                </c:pt>
                <c:pt idx="2">
                  <c:v>4.1713689385355759E-5</c:v>
                </c:pt>
                <c:pt idx="3">
                  <c:v>4.1418716522110262E-5</c:v>
                </c:pt>
                <c:pt idx="4">
                  <c:v>4.1164333484886977E-5</c:v>
                </c:pt>
                <c:pt idx="5">
                  <c:v>4.1148280037014397E-5</c:v>
                </c:pt>
                <c:pt idx="6">
                  <c:v>4.2089618939406031E-5</c:v>
                </c:pt>
                <c:pt idx="7">
                  <c:v>4.1965733615254139E-5</c:v>
                </c:pt>
                <c:pt idx="8">
                  <c:v>4.0779292586580517E-5</c:v>
                </c:pt>
                <c:pt idx="9">
                  <c:v>4.0559386634759598E-5</c:v>
                </c:pt>
                <c:pt idx="10">
                  <c:v>4.0375183944412408E-5</c:v>
                </c:pt>
                <c:pt idx="11">
                  <c:v>3.9925020839605156E-5</c:v>
                </c:pt>
                <c:pt idx="12">
                  <c:v>3.9106663975378972E-5</c:v>
                </c:pt>
                <c:pt idx="13">
                  <c:v>4.070871167434034E-5</c:v>
                </c:pt>
                <c:pt idx="14">
                  <c:v>4.1448356971036349E-5</c:v>
                </c:pt>
                <c:pt idx="15">
                  <c:v>4.1627261993748507E-5</c:v>
                </c:pt>
                <c:pt idx="16">
                  <c:v>4.0768035245570521E-5</c:v>
                </c:pt>
                <c:pt idx="17">
                  <c:v>3.9755197776577296E-5</c:v>
                </c:pt>
                <c:pt idx="18">
                  <c:v>3.8203019922683891E-5</c:v>
                </c:pt>
                <c:pt idx="19">
                  <c:v>3.6858430372925548E-5</c:v>
                </c:pt>
                <c:pt idx="20">
                  <c:v>3.6046686651170222E-5</c:v>
                </c:pt>
                <c:pt idx="21">
                  <c:v>3.5353250774393518E-5</c:v>
                </c:pt>
                <c:pt idx="22">
                  <c:v>3.5477199706110616E-5</c:v>
                </c:pt>
                <c:pt idx="23">
                  <c:v>3.5342955419886193E-5</c:v>
                </c:pt>
                <c:pt idx="24">
                  <c:v>3.4943000227581314E-5</c:v>
                </c:pt>
                <c:pt idx="25">
                  <c:v>3.4248205226597524E-5</c:v>
                </c:pt>
                <c:pt idx="26">
                  <c:v>3.5214390465558953E-5</c:v>
                </c:pt>
                <c:pt idx="27">
                  <c:v>3.4817502496746072E-5</c:v>
                </c:pt>
                <c:pt idx="28">
                  <c:v>3.4422257470007218E-5</c:v>
                </c:pt>
                <c:pt idx="29">
                  <c:v>3.387131327689416E-5</c:v>
                </c:pt>
                <c:pt idx="30">
                  <c:v>3.6074541888073774E-5</c:v>
                </c:pt>
                <c:pt idx="31">
                  <c:v>3.5561701925975352E-5</c:v>
                </c:pt>
                <c:pt idx="32">
                  <c:v>3.3673379422744289E-5</c:v>
                </c:pt>
                <c:pt idx="33">
                  <c:v>3.4332397281558158E-5</c:v>
                </c:pt>
                <c:pt idx="34">
                  <c:v>3.3521717286860082E-5</c:v>
                </c:pt>
                <c:pt idx="35">
                  <c:v>3.2338885068132927E-5</c:v>
                </c:pt>
                <c:pt idx="36">
                  <c:v>3.2620876238176468E-5</c:v>
                </c:pt>
                <c:pt idx="37">
                  <c:v>3.1930192342299803E-5</c:v>
                </c:pt>
                <c:pt idx="38">
                  <c:v>3.2673339669215088E-5</c:v>
                </c:pt>
                <c:pt idx="39">
                  <c:v>3.3383630476219858E-5</c:v>
                </c:pt>
                <c:pt idx="40">
                  <c:v>3.2958217787249035E-5</c:v>
                </c:pt>
                <c:pt idx="41">
                  <c:v>3.152344095228682E-5</c:v>
                </c:pt>
                <c:pt idx="42">
                  <c:v>4.2651583460021429E-5</c:v>
                </c:pt>
                <c:pt idx="43">
                  <c:v>4.6166868082236836E-5</c:v>
                </c:pt>
                <c:pt idx="44">
                  <c:v>4.552715550084366E-5</c:v>
                </c:pt>
                <c:pt idx="45">
                  <c:v>5.6361609724972413E-5</c:v>
                </c:pt>
                <c:pt idx="46">
                  <c:v>4.3432593744510176E-5</c:v>
                </c:pt>
                <c:pt idx="47">
                  <c:v>4.0253072754435217E-5</c:v>
                </c:pt>
                <c:pt idx="48">
                  <c:v>4.0530044219928669E-5</c:v>
                </c:pt>
                <c:pt idx="49">
                  <c:v>4.1392032927271715E-5</c:v>
                </c:pt>
                <c:pt idx="50">
                  <c:v>4.1765641701555917E-5</c:v>
                </c:pt>
                <c:pt idx="51">
                  <c:v>4.3184855152239065E-5</c:v>
                </c:pt>
                <c:pt idx="52">
                  <c:v>4.4748350180749116E-5</c:v>
                </c:pt>
                <c:pt idx="53">
                  <c:v>4.5282353070939108E-5</c:v>
                </c:pt>
                <c:pt idx="54">
                  <c:v>4.6076406515386177E-5</c:v>
                </c:pt>
                <c:pt idx="55">
                  <c:v>4.2825372592934313E-5</c:v>
                </c:pt>
                <c:pt idx="56">
                  <c:v>4.5376451944412145E-5</c:v>
                </c:pt>
                <c:pt idx="57">
                  <c:v>4.4080159118026147E-5</c:v>
                </c:pt>
                <c:pt idx="58">
                  <c:v>4.5154204336728204E-5</c:v>
                </c:pt>
                <c:pt idx="59">
                  <c:v>4.2615496347158244E-5</c:v>
                </c:pt>
                <c:pt idx="60">
                  <c:v>3.8473928895151101E-5</c:v>
                </c:pt>
                <c:pt idx="61">
                  <c:v>3.8355830110162644E-5</c:v>
                </c:pt>
                <c:pt idx="62">
                  <c:v>3.6758688925023931E-5</c:v>
                </c:pt>
                <c:pt idx="63">
                  <c:v>3.7562118917089755E-5</c:v>
                </c:pt>
                <c:pt idx="64">
                  <c:v>3.5520638124883865E-5</c:v>
                </c:pt>
                <c:pt idx="65">
                  <c:v>3.7762637934990805E-5</c:v>
                </c:pt>
                <c:pt idx="66">
                  <c:v>3.6713810226486373E-5</c:v>
                </c:pt>
                <c:pt idx="67">
                  <c:v>3.8685816222661779E-5</c:v>
                </c:pt>
                <c:pt idx="68">
                  <c:v>3.7894512019173581E-5</c:v>
                </c:pt>
                <c:pt idx="69">
                  <c:v>3.6006633246284193E-5</c:v>
                </c:pt>
                <c:pt idx="70">
                  <c:v>3.7407802890687524E-5</c:v>
                </c:pt>
                <c:pt idx="71">
                  <c:v>3.6442906471935594E-5</c:v>
                </c:pt>
                <c:pt idx="72">
                  <c:v>3.574613195848592E-5</c:v>
                </c:pt>
                <c:pt idx="73">
                  <c:v>3.6585158491574258E-5</c:v>
                </c:pt>
                <c:pt idx="74">
                  <c:v>3.6703754567756935E-5</c:v>
                </c:pt>
                <c:pt idx="75">
                  <c:v>3.5627424002059594E-5</c:v>
                </c:pt>
                <c:pt idx="76">
                  <c:v>3.4402015616506237E-5</c:v>
                </c:pt>
                <c:pt idx="77">
                  <c:v>3.4848438559888345E-5</c:v>
                </c:pt>
                <c:pt idx="78">
                  <c:v>3.4811096870037541E-5</c:v>
                </c:pt>
                <c:pt idx="79">
                  <c:v>3.4924780161373261E-5</c:v>
                </c:pt>
                <c:pt idx="80">
                  <c:v>3.5789059233112114E-5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'3.6'!$G$1</c:f>
              <c:strCache>
                <c:ptCount val="1"/>
                <c:pt idx="0">
                  <c:v>Comercio</c:v>
                </c:pt>
              </c:strCache>
            </c:strRef>
          </c:tx>
          <c:marker>
            <c:symbol val="none"/>
          </c:marker>
          <c:cat>
            <c:numRef>
              <c:f>'3.6'!$A$2:$A$82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'3.6'!$G$2:$G$82</c:f>
              <c:numCache>
                <c:formatCode>00,000,000</c:formatCode>
                <c:ptCount val="81"/>
                <c:pt idx="0">
                  <c:v>4.9321870931154053E-6</c:v>
                </c:pt>
                <c:pt idx="1">
                  <c:v>5.0116185979084005E-6</c:v>
                </c:pt>
                <c:pt idx="2">
                  <c:v>5.2293951847074722E-6</c:v>
                </c:pt>
                <c:pt idx="3">
                  <c:v>5.1607760870924045E-6</c:v>
                </c:pt>
                <c:pt idx="4">
                  <c:v>4.9993618598801712E-6</c:v>
                </c:pt>
                <c:pt idx="5">
                  <c:v>5.1257583221757631E-6</c:v>
                </c:pt>
                <c:pt idx="6">
                  <c:v>5.0192232149323282E-6</c:v>
                </c:pt>
                <c:pt idx="7">
                  <c:v>4.9175027585956751E-6</c:v>
                </c:pt>
                <c:pt idx="8">
                  <c:v>4.8016625541751016E-6</c:v>
                </c:pt>
                <c:pt idx="9">
                  <c:v>4.7503215863019455E-6</c:v>
                </c:pt>
                <c:pt idx="10">
                  <c:v>4.5045314826005594E-6</c:v>
                </c:pt>
                <c:pt idx="11">
                  <c:v>4.6454847679102489E-6</c:v>
                </c:pt>
                <c:pt idx="12">
                  <c:v>4.5512516060945017E-6</c:v>
                </c:pt>
                <c:pt idx="13">
                  <c:v>4.5451247999890818E-6</c:v>
                </c:pt>
                <c:pt idx="14">
                  <c:v>4.6250539318861327E-6</c:v>
                </c:pt>
                <c:pt idx="15">
                  <c:v>4.7537845910059646E-6</c:v>
                </c:pt>
                <c:pt idx="16">
                  <c:v>4.3971060337295766E-6</c:v>
                </c:pt>
                <c:pt idx="17">
                  <c:v>4.3618145701784618E-6</c:v>
                </c:pt>
                <c:pt idx="18">
                  <c:v>4.160605953814254E-6</c:v>
                </c:pt>
                <c:pt idx="19">
                  <c:v>3.6686978513497527E-6</c:v>
                </c:pt>
                <c:pt idx="20">
                  <c:v>3.198723846866997E-6</c:v>
                </c:pt>
                <c:pt idx="21">
                  <c:v>3.3426358292863656E-6</c:v>
                </c:pt>
                <c:pt idx="22">
                  <c:v>3.1321078003660004E-6</c:v>
                </c:pt>
                <c:pt idx="23">
                  <c:v>3.2512218170855704E-6</c:v>
                </c:pt>
                <c:pt idx="24">
                  <c:v>3.5322574716577351E-6</c:v>
                </c:pt>
                <c:pt idx="25">
                  <c:v>3.2527013869937898E-6</c:v>
                </c:pt>
                <c:pt idx="26">
                  <c:v>2.9142621090626867E-6</c:v>
                </c:pt>
                <c:pt idx="27">
                  <c:v>3.2281243328555967E-6</c:v>
                </c:pt>
                <c:pt idx="28">
                  <c:v>3.0603111877051187E-6</c:v>
                </c:pt>
                <c:pt idx="29">
                  <c:v>3.0912283848218784E-6</c:v>
                </c:pt>
                <c:pt idx="30">
                  <c:v>3.0735627319233431E-6</c:v>
                </c:pt>
                <c:pt idx="31">
                  <c:v>3.1067062777502972E-6</c:v>
                </c:pt>
                <c:pt idx="32">
                  <c:v>3.0084113768273979E-6</c:v>
                </c:pt>
                <c:pt idx="33">
                  <c:v>5.8513493289790485E-6</c:v>
                </c:pt>
                <c:pt idx="34">
                  <c:v>4.1400723687760932E-6</c:v>
                </c:pt>
                <c:pt idx="35">
                  <c:v>3.1075254379919587E-6</c:v>
                </c:pt>
                <c:pt idx="36">
                  <c:v>2.9380298482301532E-6</c:v>
                </c:pt>
                <c:pt idx="37">
                  <c:v>2.9666886689894771E-6</c:v>
                </c:pt>
                <c:pt idx="38">
                  <c:v>3.0412015076395669E-6</c:v>
                </c:pt>
                <c:pt idx="39">
                  <c:v>3.1253803380387045E-6</c:v>
                </c:pt>
                <c:pt idx="40">
                  <c:v>3.4811246559535831E-6</c:v>
                </c:pt>
                <c:pt idx="41">
                  <c:v>3.1250197816590486E-6</c:v>
                </c:pt>
                <c:pt idx="42">
                  <c:v>3.5561432132397591E-6</c:v>
                </c:pt>
                <c:pt idx="43">
                  <c:v>3.9397431274505013E-6</c:v>
                </c:pt>
                <c:pt idx="44">
                  <c:v>3.8726242130140612E-6</c:v>
                </c:pt>
                <c:pt idx="45">
                  <c:v>5.2738979024956064E-6</c:v>
                </c:pt>
                <c:pt idx="46">
                  <c:v>3.9303238340280962E-6</c:v>
                </c:pt>
                <c:pt idx="47">
                  <c:v>3.7871423535786708E-6</c:v>
                </c:pt>
                <c:pt idx="48">
                  <c:v>3.988689423808802E-6</c:v>
                </c:pt>
                <c:pt idx="49">
                  <c:v>4.1773970337042568E-6</c:v>
                </c:pt>
                <c:pt idx="50">
                  <c:v>4.3518843563024215E-6</c:v>
                </c:pt>
                <c:pt idx="51">
                  <c:v>4.2921807808291583E-6</c:v>
                </c:pt>
                <c:pt idx="52">
                  <c:v>4.5452231430903114E-6</c:v>
                </c:pt>
                <c:pt idx="53">
                  <c:v>4.596550375634538E-6</c:v>
                </c:pt>
                <c:pt idx="54">
                  <c:v>4.7623466801009376E-6</c:v>
                </c:pt>
                <c:pt idx="55">
                  <c:v>4.5696559613837401E-6</c:v>
                </c:pt>
                <c:pt idx="56">
                  <c:v>4.4601566113873655E-6</c:v>
                </c:pt>
                <c:pt idx="57">
                  <c:v>4.2838265397079664E-6</c:v>
                </c:pt>
                <c:pt idx="58">
                  <c:v>4.5080858983848024E-6</c:v>
                </c:pt>
                <c:pt idx="59">
                  <c:v>4.2782311960345522E-6</c:v>
                </c:pt>
                <c:pt idx="60">
                  <c:v>4.1980140746274019E-6</c:v>
                </c:pt>
                <c:pt idx="61">
                  <c:v>4.1513318462351271E-6</c:v>
                </c:pt>
                <c:pt idx="62">
                  <c:v>4.1559502551052127E-6</c:v>
                </c:pt>
                <c:pt idx="63">
                  <c:v>3.9832087256200828E-6</c:v>
                </c:pt>
                <c:pt idx="64">
                  <c:v>4.0582854007246063E-6</c:v>
                </c:pt>
                <c:pt idx="65">
                  <c:v>3.888256157967995E-6</c:v>
                </c:pt>
                <c:pt idx="66">
                  <c:v>4.2028435936714022E-6</c:v>
                </c:pt>
                <c:pt idx="67">
                  <c:v>4.1702068800780438E-6</c:v>
                </c:pt>
                <c:pt idx="68">
                  <c:v>4.1528532750128814E-6</c:v>
                </c:pt>
                <c:pt idx="69">
                  <c:v>4.0875748761172526E-6</c:v>
                </c:pt>
                <c:pt idx="70">
                  <c:v>4.2969924652986492E-6</c:v>
                </c:pt>
                <c:pt idx="71">
                  <c:v>4.3136466876614473E-6</c:v>
                </c:pt>
                <c:pt idx="72">
                  <c:v>4.2578359210225297E-6</c:v>
                </c:pt>
                <c:pt idx="73">
                  <c:v>4.2376205544941316E-6</c:v>
                </c:pt>
                <c:pt idx="74">
                  <c:v>4.3097513814107478E-6</c:v>
                </c:pt>
                <c:pt idx="75">
                  <c:v>4.3719544607574247E-6</c:v>
                </c:pt>
                <c:pt idx="76">
                  <c:v>4.2223063941556426E-6</c:v>
                </c:pt>
                <c:pt idx="77">
                  <c:v>4.4065685601249591E-6</c:v>
                </c:pt>
                <c:pt idx="78">
                  <c:v>4.3040124794981806E-6</c:v>
                </c:pt>
                <c:pt idx="79">
                  <c:v>4.4527473656216039E-6</c:v>
                </c:pt>
                <c:pt idx="80">
                  <c:v>4.5513997482784118E-6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'3.6'!$H$1</c:f>
              <c:strCache>
                <c:ptCount val="1"/>
                <c:pt idx="0">
                  <c:v>Minas</c:v>
                </c:pt>
              </c:strCache>
            </c:strRef>
          </c:tx>
          <c:marker>
            <c:symbol val="none"/>
          </c:marker>
          <c:cat>
            <c:numRef>
              <c:f>'3.6'!$A$2:$A$82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'3.6'!$H$2:$H$82</c:f>
              <c:numCache>
                <c:formatCode>00,000,000</c:formatCode>
                <c:ptCount val="81"/>
                <c:pt idx="0">
                  <c:v>8.3642717073682398E-5</c:v>
                </c:pt>
                <c:pt idx="1">
                  <c:v>7.3506727059469945E-5</c:v>
                </c:pt>
                <c:pt idx="2">
                  <c:v>7.3500477698456351E-5</c:v>
                </c:pt>
                <c:pt idx="3">
                  <c:v>9.6881403422125915E-5</c:v>
                </c:pt>
                <c:pt idx="4">
                  <c:v>8.7208192671939583E-5</c:v>
                </c:pt>
                <c:pt idx="5">
                  <c:v>1.0658109676901447E-4</c:v>
                </c:pt>
                <c:pt idx="6">
                  <c:v>1.0435488154125506E-4</c:v>
                </c:pt>
                <c:pt idx="7">
                  <c:v>1.0664651409226584E-4</c:v>
                </c:pt>
                <c:pt idx="8">
                  <c:v>1.0958501859984041E-4</c:v>
                </c:pt>
                <c:pt idx="9">
                  <c:v>1.1632593601137627E-4</c:v>
                </c:pt>
                <c:pt idx="10">
                  <c:v>1.1555450516424446E-4</c:v>
                </c:pt>
                <c:pt idx="11">
                  <c:v>1.1535803150559111E-4</c:v>
                </c:pt>
                <c:pt idx="12">
                  <c:v>1.1865361758266301E-4</c:v>
                </c:pt>
                <c:pt idx="13">
                  <c:v>1.1534291181806263E-4</c:v>
                </c:pt>
                <c:pt idx="14">
                  <c:v>1.2825370273863681E-4</c:v>
                </c:pt>
                <c:pt idx="15">
                  <c:v>1.3419829757767236E-4</c:v>
                </c:pt>
                <c:pt idx="16">
                  <c:v>1.4216421941247285E-4</c:v>
                </c:pt>
                <c:pt idx="17">
                  <c:v>1.5845030044640753E-4</c:v>
                </c:pt>
                <c:pt idx="18">
                  <c:v>1.6194416318174768E-4</c:v>
                </c:pt>
                <c:pt idx="19">
                  <c:v>1.7171554135362552E-4</c:v>
                </c:pt>
                <c:pt idx="20">
                  <c:v>2.1370104336276128E-4</c:v>
                </c:pt>
                <c:pt idx="21">
                  <c:v>2.1821476979012677E-4</c:v>
                </c:pt>
                <c:pt idx="22">
                  <c:v>2.266741692068815E-4</c:v>
                </c:pt>
                <c:pt idx="23">
                  <c:v>2.1366284943105348E-4</c:v>
                </c:pt>
                <c:pt idx="24">
                  <c:v>2.185094677354502E-4</c:v>
                </c:pt>
                <c:pt idx="25">
                  <c:v>2.0327575921215974E-4</c:v>
                </c:pt>
                <c:pt idx="26">
                  <c:v>1.8814017425343449E-4</c:v>
                </c:pt>
                <c:pt idx="27">
                  <c:v>1.7214227062620826E-4</c:v>
                </c:pt>
                <c:pt idx="28">
                  <c:v>5.8079474319414092E-4</c:v>
                </c:pt>
                <c:pt idx="29">
                  <c:v>4.915441291887811E-4</c:v>
                </c:pt>
                <c:pt idx="30">
                  <c:v>5.0515931035858663E-4</c:v>
                </c:pt>
                <c:pt idx="31">
                  <c:v>4.5256101740225751E-4</c:v>
                </c:pt>
                <c:pt idx="32">
                  <c:v>4.4862377469651494E-4</c:v>
                </c:pt>
                <c:pt idx="33">
                  <c:v>2.1270619587290573E-5</c:v>
                </c:pt>
                <c:pt idx="34">
                  <c:v>4.266554949364614E-5</c:v>
                </c:pt>
                <c:pt idx="35">
                  <c:v>5.831266292443747E-4</c:v>
                </c:pt>
                <c:pt idx="36">
                  <c:v>4.2220737468140479E-4</c:v>
                </c:pt>
                <c:pt idx="37">
                  <c:v>4.529111084843186E-4</c:v>
                </c:pt>
                <c:pt idx="38">
                  <c:v>6.1159435413661318E-4</c:v>
                </c:pt>
                <c:pt idx="39">
                  <c:v>3.6148469849537148E-4</c:v>
                </c:pt>
                <c:pt idx="40">
                  <c:v>3.7334469930833401E-4</c:v>
                </c:pt>
                <c:pt idx="41">
                  <c:v>4.5089966997688186E-4</c:v>
                </c:pt>
                <c:pt idx="42">
                  <c:v>5.8733976032233621E-4</c:v>
                </c:pt>
                <c:pt idx="43">
                  <c:v>6.648529874653615E-4</c:v>
                </c:pt>
                <c:pt idx="44">
                  <c:v>6.4523023737007303E-4</c:v>
                </c:pt>
                <c:pt idx="45">
                  <c:v>8.7709842937232154E-4</c:v>
                </c:pt>
                <c:pt idx="46">
                  <c:v>6.6616138524979232E-4</c:v>
                </c:pt>
                <c:pt idx="47">
                  <c:v>5.3156556247410311E-4</c:v>
                </c:pt>
                <c:pt idx="48">
                  <c:v>9.5527812282676736E-4</c:v>
                </c:pt>
                <c:pt idx="49">
                  <c:v>7.2181334403387991E-4</c:v>
                </c:pt>
                <c:pt idx="50">
                  <c:v>6.4330932341176374E-4</c:v>
                </c:pt>
                <c:pt idx="51">
                  <c:v>5.5831038192349013E-4</c:v>
                </c:pt>
                <c:pt idx="52">
                  <c:v>4.6957125921167709E-4</c:v>
                </c:pt>
                <c:pt idx="53">
                  <c:v>4.109632572449438E-4</c:v>
                </c:pt>
                <c:pt idx="54">
                  <c:v>3.7567958993690344E-4</c:v>
                </c:pt>
                <c:pt idx="55">
                  <c:v>5.6732081990922337E-4</c:v>
                </c:pt>
                <c:pt idx="56">
                  <c:v>5.0635874540632363E-4</c:v>
                </c:pt>
                <c:pt idx="57">
                  <c:v>4.4325798975192616E-4</c:v>
                </c:pt>
                <c:pt idx="58">
                  <c:v>7.0484654379137377E-4</c:v>
                </c:pt>
                <c:pt idx="59">
                  <c:v>7.7390042604751129E-4</c:v>
                </c:pt>
                <c:pt idx="60">
                  <c:v>7.1029599317819518E-4</c:v>
                </c:pt>
                <c:pt idx="61">
                  <c:v>4.3426068341261557E-4</c:v>
                </c:pt>
                <c:pt idx="62">
                  <c:v>6.1191799464681979E-4</c:v>
                </c:pt>
                <c:pt idx="63">
                  <c:v>6.0887244177636928E-4</c:v>
                </c:pt>
                <c:pt idx="64">
                  <c:v>4.4091658761476822E-4</c:v>
                </c:pt>
                <c:pt idx="65">
                  <c:v>4.5991503452851501E-4</c:v>
                </c:pt>
                <c:pt idx="66">
                  <c:v>6.2443887514910439E-4</c:v>
                </c:pt>
                <c:pt idx="67">
                  <c:v>4.8388092962607155E-4</c:v>
                </c:pt>
                <c:pt idx="68">
                  <c:v>3.8747353757722936E-4</c:v>
                </c:pt>
                <c:pt idx="69">
                  <c:v>6.1649629741501602E-4</c:v>
                </c:pt>
                <c:pt idx="70">
                  <c:v>6.419438704906834E-4</c:v>
                </c:pt>
                <c:pt idx="71">
                  <c:v>5.2782531154733242E-4</c:v>
                </c:pt>
                <c:pt idx="72">
                  <c:v>5.6287273269993074E-4</c:v>
                </c:pt>
                <c:pt idx="73">
                  <c:v>5.4987692860506462E-4</c:v>
                </c:pt>
                <c:pt idx="74">
                  <c:v>5.9876741191267025E-4</c:v>
                </c:pt>
                <c:pt idx="75">
                  <c:v>4.7713864798318707E-4</c:v>
                </c:pt>
                <c:pt idx="76">
                  <c:v>4.3824086961847728E-4</c:v>
                </c:pt>
                <c:pt idx="77">
                  <c:v>6.7754372623732274E-4</c:v>
                </c:pt>
                <c:pt idx="78">
                  <c:v>3.7464288228362806E-4</c:v>
                </c:pt>
                <c:pt idx="79">
                  <c:v>5.0427416001222036E-4</c:v>
                </c:pt>
                <c:pt idx="80">
                  <c:v>1.1947482580412924E-3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'3.6'!$I$1</c:f>
              <c:strCache>
                <c:ptCount val="1"/>
                <c:pt idx="0">
                  <c:v>Electividad gas y agua</c:v>
                </c:pt>
              </c:strCache>
            </c:strRef>
          </c:tx>
          <c:marker>
            <c:symbol val="none"/>
          </c:marker>
          <c:cat>
            <c:numRef>
              <c:f>'3.6'!$A$2:$A$82</c:f>
              <c:numCache>
                <c:formatCode>mmm\-yy</c:formatCode>
                <c:ptCount val="81"/>
                <c:pt idx="0">
                  <c:v>34394</c:v>
                </c:pt>
                <c:pt idx="1">
                  <c:v>34486</c:v>
                </c:pt>
                <c:pt idx="2">
                  <c:v>34578</c:v>
                </c:pt>
                <c:pt idx="3">
                  <c:v>34669</c:v>
                </c:pt>
                <c:pt idx="4">
                  <c:v>34759</c:v>
                </c:pt>
                <c:pt idx="5">
                  <c:v>34851</c:v>
                </c:pt>
                <c:pt idx="6">
                  <c:v>34943</c:v>
                </c:pt>
                <c:pt idx="7">
                  <c:v>35034</c:v>
                </c:pt>
                <c:pt idx="8">
                  <c:v>35125</c:v>
                </c:pt>
                <c:pt idx="9">
                  <c:v>35217</c:v>
                </c:pt>
                <c:pt idx="10">
                  <c:v>35309</c:v>
                </c:pt>
                <c:pt idx="11">
                  <c:v>35400</c:v>
                </c:pt>
                <c:pt idx="12">
                  <c:v>35490</c:v>
                </c:pt>
                <c:pt idx="13">
                  <c:v>35582</c:v>
                </c:pt>
                <c:pt idx="14">
                  <c:v>35674</c:v>
                </c:pt>
                <c:pt idx="15">
                  <c:v>35765</c:v>
                </c:pt>
                <c:pt idx="16">
                  <c:v>35855</c:v>
                </c:pt>
                <c:pt idx="17">
                  <c:v>35947</c:v>
                </c:pt>
                <c:pt idx="18">
                  <c:v>36039</c:v>
                </c:pt>
                <c:pt idx="19">
                  <c:v>36130</c:v>
                </c:pt>
                <c:pt idx="20">
                  <c:v>36220</c:v>
                </c:pt>
                <c:pt idx="21">
                  <c:v>36312</c:v>
                </c:pt>
                <c:pt idx="22">
                  <c:v>36404</c:v>
                </c:pt>
                <c:pt idx="23">
                  <c:v>36495</c:v>
                </c:pt>
                <c:pt idx="24">
                  <c:v>36586</c:v>
                </c:pt>
                <c:pt idx="25">
                  <c:v>36678</c:v>
                </c:pt>
                <c:pt idx="26">
                  <c:v>36770</c:v>
                </c:pt>
                <c:pt idx="27">
                  <c:v>36861</c:v>
                </c:pt>
                <c:pt idx="28">
                  <c:v>36951</c:v>
                </c:pt>
                <c:pt idx="29">
                  <c:v>37043</c:v>
                </c:pt>
                <c:pt idx="30">
                  <c:v>37135</c:v>
                </c:pt>
                <c:pt idx="31">
                  <c:v>37226</c:v>
                </c:pt>
                <c:pt idx="32">
                  <c:v>37316</c:v>
                </c:pt>
                <c:pt idx="33">
                  <c:v>37408</c:v>
                </c:pt>
                <c:pt idx="34">
                  <c:v>37500</c:v>
                </c:pt>
                <c:pt idx="35">
                  <c:v>37591</c:v>
                </c:pt>
                <c:pt idx="36">
                  <c:v>37681</c:v>
                </c:pt>
                <c:pt idx="37">
                  <c:v>37773</c:v>
                </c:pt>
                <c:pt idx="38">
                  <c:v>37865</c:v>
                </c:pt>
                <c:pt idx="39">
                  <c:v>37956</c:v>
                </c:pt>
                <c:pt idx="40">
                  <c:v>38047</c:v>
                </c:pt>
                <c:pt idx="41">
                  <c:v>38139</c:v>
                </c:pt>
                <c:pt idx="42">
                  <c:v>38231</c:v>
                </c:pt>
                <c:pt idx="43">
                  <c:v>38322</c:v>
                </c:pt>
                <c:pt idx="44">
                  <c:v>38412</c:v>
                </c:pt>
                <c:pt idx="45">
                  <c:v>38504</c:v>
                </c:pt>
                <c:pt idx="46">
                  <c:v>38596</c:v>
                </c:pt>
                <c:pt idx="47">
                  <c:v>38687</c:v>
                </c:pt>
                <c:pt idx="48">
                  <c:v>38777</c:v>
                </c:pt>
                <c:pt idx="49">
                  <c:v>38869</c:v>
                </c:pt>
                <c:pt idx="50">
                  <c:v>38961</c:v>
                </c:pt>
                <c:pt idx="51">
                  <c:v>39052</c:v>
                </c:pt>
                <c:pt idx="52">
                  <c:v>39142</c:v>
                </c:pt>
                <c:pt idx="53">
                  <c:v>39234</c:v>
                </c:pt>
                <c:pt idx="54">
                  <c:v>39326</c:v>
                </c:pt>
                <c:pt idx="55">
                  <c:v>39417</c:v>
                </c:pt>
                <c:pt idx="56">
                  <c:v>39508</c:v>
                </c:pt>
                <c:pt idx="57">
                  <c:v>39600</c:v>
                </c:pt>
                <c:pt idx="58">
                  <c:v>39692</c:v>
                </c:pt>
                <c:pt idx="59">
                  <c:v>39783</c:v>
                </c:pt>
                <c:pt idx="60">
                  <c:v>39873</c:v>
                </c:pt>
                <c:pt idx="61">
                  <c:v>39965</c:v>
                </c:pt>
                <c:pt idx="62">
                  <c:v>40057</c:v>
                </c:pt>
                <c:pt idx="63">
                  <c:v>40148</c:v>
                </c:pt>
                <c:pt idx="64">
                  <c:v>40238</c:v>
                </c:pt>
                <c:pt idx="65">
                  <c:v>40330</c:v>
                </c:pt>
                <c:pt idx="66">
                  <c:v>40422</c:v>
                </c:pt>
                <c:pt idx="67">
                  <c:v>40513</c:v>
                </c:pt>
                <c:pt idx="68">
                  <c:v>40603</c:v>
                </c:pt>
                <c:pt idx="69">
                  <c:v>40695</c:v>
                </c:pt>
                <c:pt idx="70">
                  <c:v>40787</c:v>
                </c:pt>
                <c:pt idx="71">
                  <c:v>40878</c:v>
                </c:pt>
                <c:pt idx="72">
                  <c:v>40969</c:v>
                </c:pt>
                <c:pt idx="73">
                  <c:v>41061</c:v>
                </c:pt>
                <c:pt idx="74">
                  <c:v>41153</c:v>
                </c:pt>
                <c:pt idx="75">
                  <c:v>41244</c:v>
                </c:pt>
                <c:pt idx="76">
                  <c:v>41334</c:v>
                </c:pt>
                <c:pt idx="77">
                  <c:v>41426</c:v>
                </c:pt>
                <c:pt idx="78">
                  <c:v>41518</c:v>
                </c:pt>
                <c:pt idx="79">
                  <c:v>41609</c:v>
                </c:pt>
                <c:pt idx="80">
                  <c:v>41699</c:v>
                </c:pt>
              </c:numCache>
            </c:numRef>
          </c:cat>
          <c:val>
            <c:numRef>
              <c:f>'3.6'!$I$2:$I$82</c:f>
              <c:numCache>
                <c:formatCode>00,000,000</c:formatCode>
                <c:ptCount val="81"/>
                <c:pt idx="0">
                  <c:v>9.156467294174945E-5</c:v>
                </c:pt>
                <c:pt idx="1">
                  <c:v>9.5276710565010803E-5</c:v>
                </c:pt>
                <c:pt idx="2">
                  <c:v>9.7808434508118094E-5</c:v>
                </c:pt>
                <c:pt idx="3">
                  <c:v>9.9154191396657142E-5</c:v>
                </c:pt>
                <c:pt idx="4">
                  <c:v>9.8274117307205672E-5</c:v>
                </c:pt>
                <c:pt idx="5">
                  <c:v>9.7633167339038532E-5</c:v>
                </c:pt>
                <c:pt idx="6">
                  <c:v>9.5629853105917982E-5</c:v>
                </c:pt>
                <c:pt idx="7">
                  <c:v>9.8397847319721439E-5</c:v>
                </c:pt>
                <c:pt idx="8">
                  <c:v>1.0043178043446841E-4</c:v>
                </c:pt>
                <c:pt idx="9">
                  <c:v>1.0108330302222847E-4</c:v>
                </c:pt>
                <c:pt idx="10">
                  <c:v>1.0304662207340478E-4</c:v>
                </c:pt>
                <c:pt idx="11">
                  <c:v>1.0683752494927176E-4</c:v>
                </c:pt>
                <c:pt idx="12">
                  <c:v>9.8501557352150893E-5</c:v>
                </c:pt>
                <c:pt idx="13">
                  <c:v>1.0258942124107624E-4</c:v>
                </c:pt>
                <c:pt idx="14">
                  <c:v>1.0541244365260268E-4</c:v>
                </c:pt>
                <c:pt idx="15">
                  <c:v>1.0621016365318634E-4</c:v>
                </c:pt>
                <c:pt idx="16">
                  <c:v>1.0936074952588611E-4</c:v>
                </c:pt>
                <c:pt idx="17">
                  <c:v>1.0719720754958984E-4</c:v>
                </c:pt>
                <c:pt idx="18">
                  <c:v>1.0300597058364825E-4</c:v>
                </c:pt>
                <c:pt idx="19">
                  <c:v>9.8995135197816087E-5</c:v>
                </c:pt>
                <c:pt idx="20">
                  <c:v>9.6149444468935876E-5</c:v>
                </c:pt>
                <c:pt idx="21">
                  <c:v>9.7786257181314468E-5</c:v>
                </c:pt>
                <c:pt idx="22">
                  <c:v>9.9105894280662591E-5</c:v>
                </c:pt>
                <c:pt idx="23">
                  <c:v>9.9003323435044983E-5</c:v>
                </c:pt>
                <c:pt idx="24">
                  <c:v>9.9567796396086099E-5</c:v>
                </c:pt>
                <c:pt idx="25">
                  <c:v>9.906044425256631E-5</c:v>
                </c:pt>
                <c:pt idx="26">
                  <c:v>1.0011679229653452E-4</c:v>
                </c:pt>
                <c:pt idx="27">
                  <c:v>1.0375024056372903E-4</c:v>
                </c:pt>
                <c:pt idx="28">
                  <c:v>1.0540174050838095E-4</c:v>
                </c:pt>
                <c:pt idx="29">
                  <c:v>1.0632598277701355E-4</c:v>
                </c:pt>
                <c:pt idx="30">
                  <c:v>1.0610057296541858E-4</c:v>
                </c:pt>
                <c:pt idx="31">
                  <c:v>1.0589431134774355E-4</c:v>
                </c:pt>
                <c:pt idx="32">
                  <c:v>1.0574377542946372E-4</c:v>
                </c:pt>
                <c:pt idx="33">
                  <c:v>1.0749844391269388E-4</c:v>
                </c:pt>
                <c:pt idx="34">
                  <c:v>1.0754007999020005E-4</c:v>
                </c:pt>
                <c:pt idx="35">
                  <c:v>1.089310067588419E-4</c:v>
                </c:pt>
                <c:pt idx="36">
                  <c:v>1.1289108951729576E-4</c:v>
                </c:pt>
                <c:pt idx="37">
                  <c:v>1.1294682823379745E-4</c:v>
                </c:pt>
                <c:pt idx="38">
                  <c:v>1.1560829547017648E-4</c:v>
                </c:pt>
                <c:pt idx="39">
                  <c:v>1.1766198559495634E-4</c:v>
                </c:pt>
                <c:pt idx="40">
                  <c:v>1.1897515777987425E-4</c:v>
                </c:pt>
                <c:pt idx="41">
                  <c:v>1.191618219404988E-4</c:v>
                </c:pt>
                <c:pt idx="42">
                  <c:v>1.2170762651856867E-4</c:v>
                </c:pt>
                <c:pt idx="43">
                  <c:v>1.2306405014263089E-4</c:v>
                </c:pt>
                <c:pt idx="44">
                  <c:v>1.2336319055812668E-4</c:v>
                </c:pt>
                <c:pt idx="45">
                  <c:v>1.283034766725606E-4</c:v>
                </c:pt>
                <c:pt idx="46">
                  <c:v>1.302525381950514E-4</c:v>
                </c:pt>
                <c:pt idx="47">
                  <c:v>1.3007548114644563E-4</c:v>
                </c:pt>
                <c:pt idx="48">
                  <c:v>1.3180533848195151E-4</c:v>
                </c:pt>
                <c:pt idx="49">
                  <c:v>1.3594929044832355E-4</c:v>
                </c:pt>
                <c:pt idx="50">
                  <c:v>1.3766342142006654E-4</c:v>
                </c:pt>
                <c:pt idx="51">
                  <c:v>1.4057465773938295E-4</c:v>
                </c:pt>
                <c:pt idx="52">
                  <c:v>1.4263365713633797E-4</c:v>
                </c:pt>
                <c:pt idx="53">
                  <c:v>1.4240676693144986E-4</c:v>
                </c:pt>
                <c:pt idx="54">
                  <c:v>2.2446157941404066E-4</c:v>
                </c:pt>
                <c:pt idx="55">
                  <c:v>1.8171853782613469E-4</c:v>
                </c:pt>
                <c:pt idx="56">
                  <c:v>1.5110856619988277E-4</c:v>
                </c:pt>
                <c:pt idx="57">
                  <c:v>1.813241382573964E-4</c:v>
                </c:pt>
                <c:pt idx="58">
                  <c:v>2.0500193409476785E-4</c:v>
                </c:pt>
                <c:pt idx="59">
                  <c:v>1.5384452107104394E-4</c:v>
                </c:pt>
                <c:pt idx="60">
                  <c:v>1.978968082963639E-4</c:v>
                </c:pt>
                <c:pt idx="61">
                  <c:v>1.8390261541300677E-4</c:v>
                </c:pt>
                <c:pt idx="62">
                  <c:v>2.1117707707149673E-4</c:v>
                </c:pt>
                <c:pt idx="63">
                  <c:v>1.7717304566555717E-4</c:v>
                </c:pt>
                <c:pt idx="64">
                  <c:v>1.6006925330521102E-4</c:v>
                </c:pt>
                <c:pt idx="65">
                  <c:v>1.3473414840088442E-4</c:v>
                </c:pt>
                <c:pt idx="66">
                  <c:v>1.3349419984247878E-4</c:v>
                </c:pt>
                <c:pt idx="67">
                  <c:v>1.2763082314121691E-4</c:v>
                </c:pt>
                <c:pt idx="68">
                  <c:v>1.3720423567896279E-4</c:v>
                </c:pt>
                <c:pt idx="69">
                  <c:v>1.4411381132697131E-4</c:v>
                </c:pt>
                <c:pt idx="70">
                  <c:v>1.4375506671676188E-4</c:v>
                </c:pt>
                <c:pt idx="71">
                  <c:v>1.4983892693462824E-4</c:v>
                </c:pt>
                <c:pt idx="72">
                  <c:v>1.4358442995510918E-4</c:v>
                </c:pt>
                <c:pt idx="73">
                  <c:v>1.3561101826173623E-4</c:v>
                </c:pt>
                <c:pt idx="74">
                  <c:v>1.3908290608128813E-4</c:v>
                </c:pt>
                <c:pt idx="75">
                  <c:v>1.5505320696962272E-4</c:v>
                </c:pt>
                <c:pt idx="76">
                  <c:v>1.5148585100673931E-4</c:v>
                </c:pt>
                <c:pt idx="77">
                  <c:v>1.2443296281519287E-4</c:v>
                </c:pt>
                <c:pt idx="78">
                  <c:v>1.3376229186066118E-4</c:v>
                </c:pt>
                <c:pt idx="79">
                  <c:v>1.1950485364219229E-4</c:v>
                </c:pt>
                <c:pt idx="80">
                  <c:v>1.396514400722486E-4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199616"/>
        <c:axId val="143209600"/>
      </c:lineChart>
      <c:dateAx>
        <c:axId val="14319961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43209600"/>
        <c:crosses val="autoZero"/>
        <c:auto val="1"/>
        <c:lblOffset val="100"/>
        <c:baseTimeUnit val="months"/>
      </c:dateAx>
      <c:valAx>
        <c:axId val="143209600"/>
        <c:scaling>
          <c:orientation val="minMax"/>
          <c:max val="1.4000000000000004E-3"/>
          <c:min val="0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431996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87541660673495325"/>
          <c:w val="1"/>
          <c:h val="0.12458339326504671"/>
        </c:manualLayout>
      </c:layout>
      <c:overlay val="0"/>
      <c:txPr>
        <a:bodyPr/>
        <a:lstStyle/>
        <a:p>
          <a:pPr>
            <a:defRPr sz="800"/>
          </a:pPr>
          <a:endParaRPr lang="es-CO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image" Target="../media/image1.png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4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5" Type="http://schemas.openxmlformats.org/officeDocument/2006/relationships/image" Target="../media/image1.png"/><Relationship Id="rId4" Type="http://schemas.openxmlformats.org/officeDocument/2006/relationships/chart" Target="../charts/chart18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9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.xml"/><Relationship Id="rId13" Type="http://schemas.openxmlformats.org/officeDocument/2006/relationships/chart" Target="../charts/chart34.xml"/><Relationship Id="rId18" Type="http://schemas.openxmlformats.org/officeDocument/2006/relationships/chart" Target="../charts/chart39.xml"/><Relationship Id="rId26" Type="http://schemas.openxmlformats.org/officeDocument/2006/relationships/chart" Target="../charts/chart47.xml"/><Relationship Id="rId3" Type="http://schemas.openxmlformats.org/officeDocument/2006/relationships/chart" Target="../charts/chart24.xml"/><Relationship Id="rId21" Type="http://schemas.openxmlformats.org/officeDocument/2006/relationships/chart" Target="../charts/chart42.xml"/><Relationship Id="rId34" Type="http://schemas.openxmlformats.org/officeDocument/2006/relationships/image" Target="../media/image1.png"/><Relationship Id="rId7" Type="http://schemas.openxmlformats.org/officeDocument/2006/relationships/chart" Target="../charts/chart28.xml"/><Relationship Id="rId12" Type="http://schemas.openxmlformats.org/officeDocument/2006/relationships/chart" Target="../charts/chart33.xml"/><Relationship Id="rId17" Type="http://schemas.openxmlformats.org/officeDocument/2006/relationships/chart" Target="../charts/chart38.xml"/><Relationship Id="rId25" Type="http://schemas.openxmlformats.org/officeDocument/2006/relationships/chart" Target="../charts/chart46.xml"/><Relationship Id="rId33" Type="http://schemas.openxmlformats.org/officeDocument/2006/relationships/chart" Target="../charts/chart54.xml"/><Relationship Id="rId2" Type="http://schemas.openxmlformats.org/officeDocument/2006/relationships/chart" Target="../charts/chart23.xml"/><Relationship Id="rId16" Type="http://schemas.openxmlformats.org/officeDocument/2006/relationships/chart" Target="../charts/chart37.xml"/><Relationship Id="rId20" Type="http://schemas.openxmlformats.org/officeDocument/2006/relationships/chart" Target="../charts/chart41.xml"/><Relationship Id="rId29" Type="http://schemas.openxmlformats.org/officeDocument/2006/relationships/chart" Target="../charts/chart50.xml"/><Relationship Id="rId1" Type="http://schemas.openxmlformats.org/officeDocument/2006/relationships/chart" Target="../charts/chart22.xml"/><Relationship Id="rId6" Type="http://schemas.openxmlformats.org/officeDocument/2006/relationships/chart" Target="../charts/chart27.xml"/><Relationship Id="rId11" Type="http://schemas.openxmlformats.org/officeDocument/2006/relationships/chart" Target="../charts/chart32.xml"/><Relationship Id="rId24" Type="http://schemas.openxmlformats.org/officeDocument/2006/relationships/chart" Target="../charts/chart45.xml"/><Relationship Id="rId32" Type="http://schemas.openxmlformats.org/officeDocument/2006/relationships/chart" Target="../charts/chart53.xml"/><Relationship Id="rId5" Type="http://schemas.openxmlformats.org/officeDocument/2006/relationships/chart" Target="../charts/chart26.xml"/><Relationship Id="rId15" Type="http://schemas.openxmlformats.org/officeDocument/2006/relationships/chart" Target="../charts/chart36.xml"/><Relationship Id="rId23" Type="http://schemas.openxmlformats.org/officeDocument/2006/relationships/chart" Target="../charts/chart44.xml"/><Relationship Id="rId28" Type="http://schemas.openxmlformats.org/officeDocument/2006/relationships/chart" Target="../charts/chart49.xml"/><Relationship Id="rId10" Type="http://schemas.openxmlformats.org/officeDocument/2006/relationships/chart" Target="../charts/chart31.xml"/><Relationship Id="rId19" Type="http://schemas.openxmlformats.org/officeDocument/2006/relationships/chart" Target="../charts/chart40.xml"/><Relationship Id="rId31" Type="http://schemas.openxmlformats.org/officeDocument/2006/relationships/chart" Target="../charts/chart52.xml"/><Relationship Id="rId4" Type="http://schemas.openxmlformats.org/officeDocument/2006/relationships/chart" Target="../charts/chart25.xml"/><Relationship Id="rId9" Type="http://schemas.openxmlformats.org/officeDocument/2006/relationships/chart" Target="../charts/chart30.xml"/><Relationship Id="rId14" Type="http://schemas.openxmlformats.org/officeDocument/2006/relationships/chart" Target="../charts/chart35.xml"/><Relationship Id="rId22" Type="http://schemas.openxmlformats.org/officeDocument/2006/relationships/chart" Target="../charts/chart43.xml"/><Relationship Id="rId27" Type="http://schemas.openxmlformats.org/officeDocument/2006/relationships/chart" Target="../charts/chart48.xml"/><Relationship Id="rId30" Type="http://schemas.openxmlformats.org/officeDocument/2006/relationships/chart" Target="../charts/chart51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56.xml"/><Relationship Id="rId1" Type="http://schemas.openxmlformats.org/officeDocument/2006/relationships/chart" Target="../charts/chart55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4.xml"/><Relationship Id="rId13" Type="http://schemas.openxmlformats.org/officeDocument/2006/relationships/chart" Target="../charts/chart68.xml"/><Relationship Id="rId18" Type="http://schemas.openxmlformats.org/officeDocument/2006/relationships/chart" Target="../charts/chart73.xml"/><Relationship Id="rId3" Type="http://schemas.openxmlformats.org/officeDocument/2006/relationships/chart" Target="../charts/chart59.xml"/><Relationship Id="rId7" Type="http://schemas.openxmlformats.org/officeDocument/2006/relationships/chart" Target="../charts/chart63.xml"/><Relationship Id="rId12" Type="http://schemas.openxmlformats.org/officeDocument/2006/relationships/chart" Target="../charts/chart67.xml"/><Relationship Id="rId17" Type="http://schemas.openxmlformats.org/officeDocument/2006/relationships/chart" Target="../charts/chart72.xml"/><Relationship Id="rId2" Type="http://schemas.openxmlformats.org/officeDocument/2006/relationships/chart" Target="../charts/chart58.xml"/><Relationship Id="rId16" Type="http://schemas.openxmlformats.org/officeDocument/2006/relationships/chart" Target="../charts/chart71.xml"/><Relationship Id="rId1" Type="http://schemas.openxmlformats.org/officeDocument/2006/relationships/chart" Target="../charts/chart57.xml"/><Relationship Id="rId6" Type="http://schemas.openxmlformats.org/officeDocument/2006/relationships/chart" Target="../charts/chart62.xml"/><Relationship Id="rId11" Type="http://schemas.openxmlformats.org/officeDocument/2006/relationships/chart" Target="../charts/chart66.xml"/><Relationship Id="rId5" Type="http://schemas.openxmlformats.org/officeDocument/2006/relationships/chart" Target="../charts/chart61.xml"/><Relationship Id="rId15" Type="http://schemas.openxmlformats.org/officeDocument/2006/relationships/chart" Target="../charts/chart70.xml"/><Relationship Id="rId10" Type="http://schemas.openxmlformats.org/officeDocument/2006/relationships/chart" Target="../charts/chart65.xml"/><Relationship Id="rId19" Type="http://schemas.openxmlformats.org/officeDocument/2006/relationships/chart" Target="../charts/chart74.xml"/><Relationship Id="rId4" Type="http://schemas.openxmlformats.org/officeDocument/2006/relationships/chart" Target="../charts/chart60.xml"/><Relationship Id="rId9" Type="http://schemas.openxmlformats.org/officeDocument/2006/relationships/image" Target="../media/image1.png"/><Relationship Id="rId14" Type="http://schemas.openxmlformats.org/officeDocument/2006/relationships/chart" Target="../charts/chart6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881062</xdr:colOff>
      <xdr:row>118</xdr:row>
      <xdr:rowOff>47624</xdr:rowOff>
    </xdr:from>
    <xdr:to>
      <xdr:col>8</xdr:col>
      <xdr:colOff>702469</xdr:colOff>
      <xdr:row>133</xdr:row>
      <xdr:rowOff>107156</xdr:rowOff>
    </xdr:to>
    <xdr:sp macro="" textlink="">
      <xdr:nvSpPr>
        <xdr:cNvPr id="5" name="4 Rectángulo"/>
        <xdr:cNvSpPr/>
      </xdr:nvSpPr>
      <xdr:spPr>
        <a:xfrm>
          <a:off x="8096250" y="23693437"/>
          <a:ext cx="2226469" cy="2917032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95257</xdr:colOff>
      <xdr:row>117</xdr:row>
      <xdr:rowOff>142883</xdr:rowOff>
    </xdr:from>
    <xdr:to>
      <xdr:col>6</xdr:col>
      <xdr:colOff>-1</xdr:colOff>
      <xdr:row>139</xdr:row>
      <xdr:rowOff>91883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250033</xdr:colOff>
      <xdr:row>117</xdr:row>
      <xdr:rowOff>83344</xdr:rowOff>
    </xdr:from>
    <xdr:to>
      <xdr:col>11</xdr:col>
      <xdr:colOff>467345</xdr:colOff>
      <xdr:row>139</xdr:row>
      <xdr:rowOff>32344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35719</xdr:colOff>
      <xdr:row>0</xdr:row>
      <xdr:rowOff>35718</xdr:rowOff>
    </xdr:from>
    <xdr:to>
      <xdr:col>0</xdr:col>
      <xdr:colOff>1223719</xdr:colOff>
      <xdr:row>0</xdr:row>
      <xdr:rowOff>1223718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9" y="35718"/>
          <a:ext cx="1188000" cy="118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369094</xdr:colOff>
      <xdr:row>120</xdr:row>
      <xdr:rowOff>154780</xdr:rowOff>
    </xdr:from>
    <xdr:to>
      <xdr:col>5</xdr:col>
      <xdr:colOff>595313</xdr:colOff>
      <xdr:row>142</xdr:row>
      <xdr:rowOff>103780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892968</xdr:colOff>
      <xdr:row>120</xdr:row>
      <xdr:rowOff>130969</xdr:rowOff>
    </xdr:from>
    <xdr:to>
      <xdr:col>11</xdr:col>
      <xdr:colOff>154781</xdr:colOff>
      <xdr:row>142</xdr:row>
      <xdr:rowOff>79969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35720</xdr:colOff>
      <xdr:row>0</xdr:row>
      <xdr:rowOff>35719</xdr:rowOff>
    </xdr:from>
    <xdr:to>
      <xdr:col>0</xdr:col>
      <xdr:colOff>1223720</xdr:colOff>
      <xdr:row>0</xdr:row>
      <xdr:rowOff>1223719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20" y="35719"/>
          <a:ext cx="1188000" cy="118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127394</xdr:colOff>
      <xdr:row>83</xdr:row>
      <xdr:rowOff>130970</xdr:rowOff>
    </xdr:from>
    <xdr:to>
      <xdr:col>8</xdr:col>
      <xdr:colOff>523875</xdr:colOff>
      <xdr:row>106</xdr:row>
      <xdr:rowOff>71438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11907</xdr:colOff>
      <xdr:row>0</xdr:row>
      <xdr:rowOff>11907</xdr:rowOff>
    </xdr:from>
    <xdr:to>
      <xdr:col>0</xdr:col>
      <xdr:colOff>1199907</xdr:colOff>
      <xdr:row>0</xdr:row>
      <xdr:rowOff>1199907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7" y="11907"/>
          <a:ext cx="1188000" cy="118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416723</xdr:colOff>
      <xdr:row>203</xdr:row>
      <xdr:rowOff>47631</xdr:rowOff>
    </xdr:from>
    <xdr:to>
      <xdr:col>26</xdr:col>
      <xdr:colOff>462585</xdr:colOff>
      <xdr:row>224</xdr:row>
      <xdr:rowOff>187131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166687</xdr:colOff>
      <xdr:row>203</xdr:row>
      <xdr:rowOff>142876</xdr:rowOff>
    </xdr:from>
    <xdr:to>
      <xdr:col>19</xdr:col>
      <xdr:colOff>205406</xdr:colOff>
      <xdr:row>225</xdr:row>
      <xdr:rowOff>91876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508563</xdr:colOff>
      <xdr:row>204</xdr:row>
      <xdr:rowOff>3405</xdr:rowOff>
    </xdr:from>
    <xdr:to>
      <xdr:col>11</xdr:col>
      <xdr:colOff>1738311</xdr:colOff>
      <xdr:row>225</xdr:row>
      <xdr:rowOff>142905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654841</xdr:colOff>
      <xdr:row>203</xdr:row>
      <xdr:rowOff>166687</xdr:rowOff>
    </xdr:from>
    <xdr:to>
      <xdr:col>6</xdr:col>
      <xdr:colOff>488156</xdr:colOff>
      <xdr:row>224</xdr:row>
      <xdr:rowOff>11906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23812</xdr:colOff>
      <xdr:row>0</xdr:row>
      <xdr:rowOff>59531</xdr:rowOff>
    </xdr:from>
    <xdr:to>
      <xdr:col>0</xdr:col>
      <xdr:colOff>1211812</xdr:colOff>
      <xdr:row>0</xdr:row>
      <xdr:rowOff>1247531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" y="59531"/>
          <a:ext cx="1188000" cy="118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148828</xdr:colOff>
      <xdr:row>59</xdr:row>
      <xdr:rowOff>75007</xdr:rowOff>
    </xdr:from>
    <xdr:to>
      <xdr:col>7</xdr:col>
      <xdr:colOff>699515</xdr:colOff>
      <xdr:row>81</xdr:row>
      <xdr:rowOff>24007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59</xdr:row>
      <xdr:rowOff>107156</xdr:rowOff>
    </xdr:from>
    <xdr:to>
      <xdr:col>17</xdr:col>
      <xdr:colOff>384000</xdr:colOff>
      <xdr:row>81</xdr:row>
      <xdr:rowOff>56156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1188000</xdr:colOff>
      <xdr:row>0</xdr:row>
      <xdr:rowOff>1188000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8000" cy="118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41670</xdr:colOff>
      <xdr:row>82</xdr:row>
      <xdr:rowOff>86913</xdr:rowOff>
    </xdr:from>
    <xdr:to>
      <xdr:col>8</xdr:col>
      <xdr:colOff>488156</xdr:colOff>
      <xdr:row>104</xdr:row>
      <xdr:rowOff>35913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666750</xdr:colOff>
      <xdr:row>82</xdr:row>
      <xdr:rowOff>130970</xdr:rowOff>
    </xdr:from>
    <xdr:to>
      <xdr:col>16</xdr:col>
      <xdr:colOff>372095</xdr:colOff>
      <xdr:row>104</xdr:row>
      <xdr:rowOff>79970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297663</xdr:colOff>
      <xdr:row>109</xdr:row>
      <xdr:rowOff>146446</xdr:rowOff>
    </xdr:from>
    <xdr:to>
      <xdr:col>15</xdr:col>
      <xdr:colOff>726280</xdr:colOff>
      <xdr:row>128</xdr:row>
      <xdr:rowOff>154781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1188000</xdr:colOff>
      <xdr:row>0</xdr:row>
      <xdr:rowOff>1188000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8000" cy="118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367393</xdr:colOff>
      <xdr:row>1176</xdr:row>
      <xdr:rowOff>71446</xdr:rowOff>
    </xdr:from>
    <xdr:to>
      <xdr:col>5</xdr:col>
      <xdr:colOff>938893</xdr:colOff>
      <xdr:row>1198</xdr:row>
      <xdr:rowOff>20446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449036</xdr:colOff>
      <xdr:row>1176</xdr:row>
      <xdr:rowOff>46091</xdr:rowOff>
    </xdr:from>
    <xdr:to>
      <xdr:col>11</xdr:col>
      <xdr:colOff>517072</xdr:colOff>
      <xdr:row>1197</xdr:row>
      <xdr:rowOff>185591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625929</xdr:colOff>
      <xdr:row>1176</xdr:row>
      <xdr:rowOff>17008</xdr:rowOff>
    </xdr:from>
    <xdr:to>
      <xdr:col>16</xdr:col>
      <xdr:colOff>1156607</xdr:colOff>
      <xdr:row>1197</xdr:row>
      <xdr:rowOff>156508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1326696</xdr:colOff>
      <xdr:row>1175</xdr:row>
      <xdr:rowOff>163286</xdr:rowOff>
    </xdr:from>
    <xdr:to>
      <xdr:col>22</xdr:col>
      <xdr:colOff>544286</xdr:colOff>
      <xdr:row>1197</xdr:row>
      <xdr:rowOff>105482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23812</xdr:colOff>
      <xdr:row>0</xdr:row>
      <xdr:rowOff>23812</xdr:rowOff>
    </xdr:from>
    <xdr:to>
      <xdr:col>0</xdr:col>
      <xdr:colOff>1211812</xdr:colOff>
      <xdr:row>0</xdr:row>
      <xdr:rowOff>1211812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" y="23812"/>
          <a:ext cx="1188000" cy="118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83351</xdr:colOff>
      <xdr:row>256</xdr:row>
      <xdr:rowOff>59539</xdr:rowOff>
    </xdr:from>
    <xdr:to>
      <xdr:col>7</xdr:col>
      <xdr:colOff>595312</xdr:colOff>
      <xdr:row>274</xdr:row>
      <xdr:rowOff>107157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23813</xdr:colOff>
      <xdr:row>0</xdr:row>
      <xdr:rowOff>23813</xdr:rowOff>
    </xdr:from>
    <xdr:to>
      <xdr:col>0</xdr:col>
      <xdr:colOff>1211813</xdr:colOff>
      <xdr:row>0</xdr:row>
      <xdr:rowOff>1211813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" y="23813"/>
          <a:ext cx="1188000" cy="118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172639</xdr:colOff>
      <xdr:row>252</xdr:row>
      <xdr:rowOff>130975</xdr:rowOff>
    </xdr:from>
    <xdr:to>
      <xdr:col>7</xdr:col>
      <xdr:colOff>583406</xdr:colOff>
      <xdr:row>274</xdr:row>
      <xdr:rowOff>79975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666749</xdr:colOff>
      <xdr:row>252</xdr:row>
      <xdr:rowOff>130969</xdr:rowOff>
    </xdr:from>
    <xdr:to>
      <xdr:col>13</xdr:col>
      <xdr:colOff>214312</xdr:colOff>
      <xdr:row>274</xdr:row>
      <xdr:rowOff>79969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23813</xdr:colOff>
      <xdr:row>0</xdr:row>
      <xdr:rowOff>35719</xdr:rowOff>
    </xdr:from>
    <xdr:to>
      <xdr:col>0</xdr:col>
      <xdr:colOff>1211813</xdr:colOff>
      <xdr:row>0</xdr:row>
      <xdr:rowOff>1223719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" y="35719"/>
          <a:ext cx="1188000" cy="118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154790</xdr:colOff>
      <xdr:row>84</xdr:row>
      <xdr:rowOff>142883</xdr:rowOff>
    </xdr:from>
    <xdr:to>
      <xdr:col>5</xdr:col>
      <xdr:colOff>1250156</xdr:colOff>
      <xdr:row>101</xdr:row>
      <xdr:rowOff>119062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107156</xdr:colOff>
      <xdr:row>102</xdr:row>
      <xdr:rowOff>142875</xdr:rowOff>
    </xdr:from>
    <xdr:to>
      <xdr:col>5</xdr:col>
      <xdr:colOff>1476375</xdr:colOff>
      <xdr:row>116</xdr:row>
      <xdr:rowOff>71437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345282</xdr:colOff>
      <xdr:row>85</xdr:row>
      <xdr:rowOff>11906</xdr:rowOff>
    </xdr:from>
    <xdr:to>
      <xdr:col>11</xdr:col>
      <xdr:colOff>1416836</xdr:colOff>
      <xdr:row>101</xdr:row>
      <xdr:rowOff>178585</xdr:rowOff>
    </xdr:to>
    <xdr:graphicFrame macro="">
      <xdr:nvGraphicFramePr>
        <xdr:cNvPr id="14" name="1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71438</xdr:colOff>
      <xdr:row>102</xdr:row>
      <xdr:rowOff>166687</xdr:rowOff>
    </xdr:from>
    <xdr:to>
      <xdr:col>11</xdr:col>
      <xdr:colOff>1416845</xdr:colOff>
      <xdr:row>116</xdr:row>
      <xdr:rowOff>95249</xdr:rowOff>
    </xdr:to>
    <xdr:graphicFrame macro="">
      <xdr:nvGraphicFramePr>
        <xdr:cNvPr id="15" name="1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85</xdr:row>
      <xdr:rowOff>0</xdr:rowOff>
    </xdr:from>
    <xdr:to>
      <xdr:col>17</xdr:col>
      <xdr:colOff>1095367</xdr:colOff>
      <xdr:row>101</xdr:row>
      <xdr:rowOff>166679</xdr:rowOff>
    </xdr:to>
    <xdr:graphicFrame macro="">
      <xdr:nvGraphicFramePr>
        <xdr:cNvPr id="16" name="1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0</xdr:colOff>
      <xdr:row>103</xdr:row>
      <xdr:rowOff>0</xdr:rowOff>
    </xdr:from>
    <xdr:to>
      <xdr:col>17</xdr:col>
      <xdr:colOff>1369220</xdr:colOff>
      <xdr:row>116</xdr:row>
      <xdr:rowOff>119062</xdr:rowOff>
    </xdr:to>
    <xdr:graphicFrame macro="">
      <xdr:nvGraphicFramePr>
        <xdr:cNvPr id="17" name="1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</xdr:col>
      <xdr:colOff>654844</xdr:colOff>
      <xdr:row>85</xdr:row>
      <xdr:rowOff>95250</xdr:rowOff>
    </xdr:from>
    <xdr:to>
      <xdr:col>24</xdr:col>
      <xdr:colOff>83335</xdr:colOff>
      <xdr:row>102</xdr:row>
      <xdr:rowOff>71429</xdr:rowOff>
    </xdr:to>
    <xdr:graphicFrame macro="">
      <xdr:nvGraphicFramePr>
        <xdr:cNvPr id="18" name="1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714375</xdr:colOff>
      <xdr:row>103</xdr:row>
      <xdr:rowOff>142875</xdr:rowOff>
    </xdr:from>
    <xdr:to>
      <xdr:col>24</xdr:col>
      <xdr:colOff>416719</xdr:colOff>
      <xdr:row>117</xdr:row>
      <xdr:rowOff>71437</xdr:rowOff>
    </xdr:to>
    <xdr:graphicFrame macro="">
      <xdr:nvGraphicFramePr>
        <xdr:cNvPr id="19" name="1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0</xdr:colOff>
      <xdr:row>85</xdr:row>
      <xdr:rowOff>0</xdr:rowOff>
    </xdr:from>
    <xdr:to>
      <xdr:col>29</xdr:col>
      <xdr:colOff>1071554</xdr:colOff>
      <xdr:row>101</xdr:row>
      <xdr:rowOff>166679</xdr:rowOff>
    </xdr:to>
    <xdr:graphicFrame macro="">
      <xdr:nvGraphicFramePr>
        <xdr:cNvPr id="21" name="2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0</xdr:colOff>
      <xdr:row>103</xdr:row>
      <xdr:rowOff>0</xdr:rowOff>
    </xdr:from>
    <xdr:to>
      <xdr:col>29</xdr:col>
      <xdr:colOff>1345407</xdr:colOff>
      <xdr:row>116</xdr:row>
      <xdr:rowOff>119062</xdr:rowOff>
    </xdr:to>
    <xdr:graphicFrame macro="">
      <xdr:nvGraphicFramePr>
        <xdr:cNvPr id="22" name="2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32</xdr:col>
      <xdr:colOff>0</xdr:colOff>
      <xdr:row>85</xdr:row>
      <xdr:rowOff>0</xdr:rowOff>
    </xdr:from>
    <xdr:to>
      <xdr:col>36</xdr:col>
      <xdr:colOff>190491</xdr:colOff>
      <xdr:row>101</xdr:row>
      <xdr:rowOff>166679</xdr:rowOff>
    </xdr:to>
    <xdr:graphicFrame macro="">
      <xdr:nvGraphicFramePr>
        <xdr:cNvPr id="23" name="2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31</xdr:col>
      <xdr:colOff>714375</xdr:colOff>
      <xdr:row>102</xdr:row>
      <xdr:rowOff>83344</xdr:rowOff>
    </xdr:from>
    <xdr:to>
      <xdr:col>36</xdr:col>
      <xdr:colOff>416719</xdr:colOff>
      <xdr:row>116</xdr:row>
      <xdr:rowOff>11906</xdr:rowOff>
    </xdr:to>
    <xdr:graphicFrame macro="">
      <xdr:nvGraphicFramePr>
        <xdr:cNvPr id="24" name="2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38</xdr:col>
      <xdr:colOff>0</xdr:colOff>
      <xdr:row>85</xdr:row>
      <xdr:rowOff>0</xdr:rowOff>
    </xdr:from>
    <xdr:to>
      <xdr:col>42</xdr:col>
      <xdr:colOff>190491</xdr:colOff>
      <xdr:row>101</xdr:row>
      <xdr:rowOff>166679</xdr:rowOff>
    </xdr:to>
    <xdr:graphicFrame macro="">
      <xdr:nvGraphicFramePr>
        <xdr:cNvPr id="25" name="2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38</xdr:col>
      <xdr:colOff>0</xdr:colOff>
      <xdr:row>103</xdr:row>
      <xdr:rowOff>0</xdr:rowOff>
    </xdr:from>
    <xdr:to>
      <xdr:col>42</xdr:col>
      <xdr:colOff>464344</xdr:colOff>
      <xdr:row>116</xdr:row>
      <xdr:rowOff>119062</xdr:rowOff>
    </xdr:to>
    <xdr:graphicFrame macro="">
      <xdr:nvGraphicFramePr>
        <xdr:cNvPr id="26" name="2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44</xdr:col>
      <xdr:colOff>0</xdr:colOff>
      <xdr:row>85</xdr:row>
      <xdr:rowOff>0</xdr:rowOff>
    </xdr:from>
    <xdr:to>
      <xdr:col>48</xdr:col>
      <xdr:colOff>214304</xdr:colOff>
      <xdr:row>101</xdr:row>
      <xdr:rowOff>166679</xdr:rowOff>
    </xdr:to>
    <xdr:graphicFrame macro="">
      <xdr:nvGraphicFramePr>
        <xdr:cNvPr id="27" name="2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44</xdr:col>
      <xdr:colOff>0</xdr:colOff>
      <xdr:row>103</xdr:row>
      <xdr:rowOff>0</xdr:rowOff>
    </xdr:from>
    <xdr:to>
      <xdr:col>48</xdr:col>
      <xdr:colOff>488157</xdr:colOff>
      <xdr:row>116</xdr:row>
      <xdr:rowOff>119062</xdr:rowOff>
    </xdr:to>
    <xdr:graphicFrame macro="">
      <xdr:nvGraphicFramePr>
        <xdr:cNvPr id="28" name="2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49</xdr:col>
      <xdr:colOff>452437</xdr:colOff>
      <xdr:row>85</xdr:row>
      <xdr:rowOff>0</xdr:rowOff>
    </xdr:from>
    <xdr:to>
      <xdr:col>53</xdr:col>
      <xdr:colOff>1547804</xdr:colOff>
      <xdr:row>101</xdr:row>
      <xdr:rowOff>166679</xdr:rowOff>
    </xdr:to>
    <xdr:graphicFrame macro="">
      <xdr:nvGraphicFramePr>
        <xdr:cNvPr id="29" name="2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49</xdr:col>
      <xdr:colOff>321469</xdr:colOff>
      <xdr:row>103</xdr:row>
      <xdr:rowOff>35719</xdr:rowOff>
    </xdr:from>
    <xdr:to>
      <xdr:col>54</xdr:col>
      <xdr:colOff>47626</xdr:colOff>
      <xdr:row>116</xdr:row>
      <xdr:rowOff>154781</xdr:rowOff>
    </xdr:to>
    <xdr:graphicFrame macro="">
      <xdr:nvGraphicFramePr>
        <xdr:cNvPr id="30" name="2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56</xdr:col>
      <xdr:colOff>0</xdr:colOff>
      <xdr:row>85</xdr:row>
      <xdr:rowOff>0</xdr:rowOff>
    </xdr:from>
    <xdr:to>
      <xdr:col>60</xdr:col>
      <xdr:colOff>214304</xdr:colOff>
      <xdr:row>101</xdr:row>
      <xdr:rowOff>166679</xdr:rowOff>
    </xdr:to>
    <xdr:graphicFrame macro="">
      <xdr:nvGraphicFramePr>
        <xdr:cNvPr id="31" name="3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56</xdr:col>
      <xdr:colOff>0</xdr:colOff>
      <xdr:row>103</xdr:row>
      <xdr:rowOff>0</xdr:rowOff>
    </xdr:from>
    <xdr:to>
      <xdr:col>60</xdr:col>
      <xdr:colOff>488157</xdr:colOff>
      <xdr:row>116</xdr:row>
      <xdr:rowOff>119062</xdr:rowOff>
    </xdr:to>
    <xdr:graphicFrame macro="">
      <xdr:nvGraphicFramePr>
        <xdr:cNvPr id="32" name="3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62</xdr:col>
      <xdr:colOff>0</xdr:colOff>
      <xdr:row>85</xdr:row>
      <xdr:rowOff>0</xdr:rowOff>
    </xdr:from>
    <xdr:to>
      <xdr:col>66</xdr:col>
      <xdr:colOff>214304</xdr:colOff>
      <xdr:row>101</xdr:row>
      <xdr:rowOff>166679</xdr:rowOff>
    </xdr:to>
    <xdr:graphicFrame macro="">
      <xdr:nvGraphicFramePr>
        <xdr:cNvPr id="33" name="3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62</xdr:col>
      <xdr:colOff>0</xdr:colOff>
      <xdr:row>103</xdr:row>
      <xdr:rowOff>0</xdr:rowOff>
    </xdr:from>
    <xdr:to>
      <xdr:col>66</xdr:col>
      <xdr:colOff>488157</xdr:colOff>
      <xdr:row>116</xdr:row>
      <xdr:rowOff>119062</xdr:rowOff>
    </xdr:to>
    <xdr:graphicFrame macro="">
      <xdr:nvGraphicFramePr>
        <xdr:cNvPr id="34" name="3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68</xdr:col>
      <xdr:colOff>0</xdr:colOff>
      <xdr:row>85</xdr:row>
      <xdr:rowOff>0</xdr:rowOff>
    </xdr:from>
    <xdr:to>
      <xdr:col>72</xdr:col>
      <xdr:colOff>214304</xdr:colOff>
      <xdr:row>101</xdr:row>
      <xdr:rowOff>166679</xdr:rowOff>
    </xdr:to>
    <xdr:graphicFrame macro="">
      <xdr:nvGraphicFramePr>
        <xdr:cNvPr id="35" name="3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68</xdr:col>
      <xdr:colOff>0</xdr:colOff>
      <xdr:row>103</xdr:row>
      <xdr:rowOff>0</xdr:rowOff>
    </xdr:from>
    <xdr:to>
      <xdr:col>72</xdr:col>
      <xdr:colOff>488157</xdr:colOff>
      <xdr:row>116</xdr:row>
      <xdr:rowOff>119062</xdr:rowOff>
    </xdr:to>
    <xdr:graphicFrame macro="">
      <xdr:nvGraphicFramePr>
        <xdr:cNvPr id="36" name="3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74</xdr:col>
      <xdr:colOff>0</xdr:colOff>
      <xdr:row>85</xdr:row>
      <xdr:rowOff>0</xdr:rowOff>
    </xdr:from>
    <xdr:to>
      <xdr:col>78</xdr:col>
      <xdr:colOff>190492</xdr:colOff>
      <xdr:row>101</xdr:row>
      <xdr:rowOff>166679</xdr:rowOff>
    </xdr:to>
    <xdr:graphicFrame macro="">
      <xdr:nvGraphicFramePr>
        <xdr:cNvPr id="37" name="3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74</xdr:col>
      <xdr:colOff>0</xdr:colOff>
      <xdr:row>103</xdr:row>
      <xdr:rowOff>0</xdr:rowOff>
    </xdr:from>
    <xdr:to>
      <xdr:col>78</xdr:col>
      <xdr:colOff>464345</xdr:colOff>
      <xdr:row>116</xdr:row>
      <xdr:rowOff>119062</xdr:rowOff>
    </xdr:to>
    <xdr:graphicFrame macro="">
      <xdr:nvGraphicFramePr>
        <xdr:cNvPr id="38" name="3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80</xdr:col>
      <xdr:colOff>0</xdr:colOff>
      <xdr:row>85</xdr:row>
      <xdr:rowOff>0</xdr:rowOff>
    </xdr:from>
    <xdr:to>
      <xdr:col>84</xdr:col>
      <xdr:colOff>190492</xdr:colOff>
      <xdr:row>101</xdr:row>
      <xdr:rowOff>166679</xdr:rowOff>
    </xdr:to>
    <xdr:graphicFrame macro="">
      <xdr:nvGraphicFramePr>
        <xdr:cNvPr id="39" name="3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80</xdr:col>
      <xdr:colOff>0</xdr:colOff>
      <xdr:row>103</xdr:row>
      <xdr:rowOff>0</xdr:rowOff>
    </xdr:from>
    <xdr:to>
      <xdr:col>84</xdr:col>
      <xdr:colOff>464345</xdr:colOff>
      <xdr:row>116</xdr:row>
      <xdr:rowOff>119062</xdr:rowOff>
    </xdr:to>
    <xdr:graphicFrame macro="">
      <xdr:nvGraphicFramePr>
        <xdr:cNvPr id="40" name="3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86</xdr:col>
      <xdr:colOff>0</xdr:colOff>
      <xdr:row>85</xdr:row>
      <xdr:rowOff>0</xdr:rowOff>
    </xdr:from>
    <xdr:to>
      <xdr:col>90</xdr:col>
      <xdr:colOff>214304</xdr:colOff>
      <xdr:row>101</xdr:row>
      <xdr:rowOff>166679</xdr:rowOff>
    </xdr:to>
    <xdr:graphicFrame macro="">
      <xdr:nvGraphicFramePr>
        <xdr:cNvPr id="41" name="4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86</xdr:col>
      <xdr:colOff>0</xdr:colOff>
      <xdr:row>102</xdr:row>
      <xdr:rowOff>95250</xdr:rowOff>
    </xdr:from>
    <xdr:to>
      <xdr:col>90</xdr:col>
      <xdr:colOff>488157</xdr:colOff>
      <xdr:row>116</xdr:row>
      <xdr:rowOff>23812</xdr:rowOff>
    </xdr:to>
    <xdr:graphicFrame macro="">
      <xdr:nvGraphicFramePr>
        <xdr:cNvPr id="42" name="4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92</xdr:col>
      <xdr:colOff>0</xdr:colOff>
      <xdr:row>85</xdr:row>
      <xdr:rowOff>0</xdr:rowOff>
    </xdr:from>
    <xdr:to>
      <xdr:col>96</xdr:col>
      <xdr:colOff>190491</xdr:colOff>
      <xdr:row>101</xdr:row>
      <xdr:rowOff>166679</xdr:rowOff>
    </xdr:to>
    <xdr:graphicFrame macro="">
      <xdr:nvGraphicFramePr>
        <xdr:cNvPr id="43" name="4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92</xdr:col>
      <xdr:colOff>119063</xdr:colOff>
      <xdr:row>102</xdr:row>
      <xdr:rowOff>166687</xdr:rowOff>
    </xdr:from>
    <xdr:to>
      <xdr:col>96</xdr:col>
      <xdr:colOff>583407</xdr:colOff>
      <xdr:row>116</xdr:row>
      <xdr:rowOff>95249</xdr:rowOff>
    </xdr:to>
    <xdr:graphicFrame macro="">
      <xdr:nvGraphicFramePr>
        <xdr:cNvPr id="44" name="4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</xdr:col>
      <xdr:colOff>95258</xdr:colOff>
      <xdr:row>873</xdr:row>
      <xdr:rowOff>131989</xdr:rowOff>
    </xdr:from>
    <xdr:to>
      <xdr:col>12</xdr:col>
      <xdr:colOff>639535</xdr:colOff>
      <xdr:row>901</xdr:row>
      <xdr:rowOff>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 editAs="oneCell">
    <xdr:from>
      <xdr:col>0</xdr:col>
      <xdr:colOff>27214</xdr:colOff>
      <xdr:row>0</xdr:row>
      <xdr:rowOff>40821</xdr:rowOff>
    </xdr:from>
    <xdr:to>
      <xdr:col>0</xdr:col>
      <xdr:colOff>1215214</xdr:colOff>
      <xdr:row>1</xdr:row>
      <xdr:rowOff>983892</xdr:rowOff>
    </xdr:to>
    <xdr:pic>
      <xdr:nvPicPr>
        <xdr:cNvPr id="45" name="44 Imagen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14" y="40821"/>
          <a:ext cx="1188000" cy="118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676275</xdr:colOff>
      <xdr:row>506</xdr:row>
      <xdr:rowOff>42862</xdr:rowOff>
    </xdr:from>
    <xdr:to>
      <xdr:col>6</xdr:col>
      <xdr:colOff>1346025</xdr:colOff>
      <xdr:row>527</xdr:row>
      <xdr:rowOff>182362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309562</xdr:colOff>
      <xdr:row>505</xdr:row>
      <xdr:rowOff>166688</xdr:rowOff>
    </xdr:from>
    <xdr:to>
      <xdr:col>15</xdr:col>
      <xdr:colOff>693562</xdr:colOff>
      <xdr:row>527</xdr:row>
      <xdr:rowOff>115688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</xdr:colOff>
      <xdr:row>0</xdr:row>
      <xdr:rowOff>11906</xdr:rowOff>
    </xdr:from>
    <xdr:to>
      <xdr:col>0</xdr:col>
      <xdr:colOff>1188001</xdr:colOff>
      <xdr:row>0</xdr:row>
      <xdr:rowOff>1199906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1906"/>
          <a:ext cx="1188000" cy="118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226220</xdr:colOff>
      <xdr:row>1</xdr:row>
      <xdr:rowOff>63102</xdr:rowOff>
    </xdr:from>
    <xdr:to>
      <xdr:col>15</xdr:col>
      <xdr:colOff>226220</xdr:colOff>
      <xdr:row>15</xdr:row>
      <xdr:rowOff>139302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250031</xdr:colOff>
      <xdr:row>16</xdr:row>
      <xdr:rowOff>0</xdr:rowOff>
    </xdr:from>
    <xdr:to>
      <xdr:col>15</xdr:col>
      <xdr:colOff>250031</xdr:colOff>
      <xdr:row>30</xdr:row>
      <xdr:rowOff>76200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297656</xdr:colOff>
      <xdr:row>30</xdr:row>
      <xdr:rowOff>107156</xdr:rowOff>
    </xdr:from>
    <xdr:to>
      <xdr:col>15</xdr:col>
      <xdr:colOff>297656</xdr:colOff>
      <xdr:row>44</xdr:row>
      <xdr:rowOff>183356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571500</xdr:colOff>
      <xdr:row>1</xdr:row>
      <xdr:rowOff>35717</xdr:rowOff>
    </xdr:from>
    <xdr:to>
      <xdr:col>21</xdr:col>
      <xdr:colOff>571500</xdr:colOff>
      <xdr:row>15</xdr:row>
      <xdr:rowOff>64292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631031</xdr:colOff>
      <xdr:row>15</xdr:row>
      <xdr:rowOff>154781</xdr:rowOff>
    </xdr:from>
    <xdr:to>
      <xdr:col>21</xdr:col>
      <xdr:colOff>631031</xdr:colOff>
      <xdr:row>30</xdr:row>
      <xdr:rowOff>40481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154782</xdr:colOff>
      <xdr:row>30</xdr:row>
      <xdr:rowOff>95250</xdr:rowOff>
    </xdr:from>
    <xdr:to>
      <xdr:col>22</xdr:col>
      <xdr:colOff>154782</xdr:colOff>
      <xdr:row>44</xdr:row>
      <xdr:rowOff>171450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535781</xdr:colOff>
      <xdr:row>45</xdr:row>
      <xdr:rowOff>47625</xdr:rowOff>
    </xdr:from>
    <xdr:to>
      <xdr:col>15</xdr:col>
      <xdr:colOff>535781</xdr:colOff>
      <xdr:row>59</xdr:row>
      <xdr:rowOff>123825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119062</xdr:colOff>
      <xdr:row>45</xdr:row>
      <xdr:rowOff>83345</xdr:rowOff>
    </xdr:from>
    <xdr:to>
      <xdr:col>22</xdr:col>
      <xdr:colOff>119062</xdr:colOff>
      <xdr:row>59</xdr:row>
      <xdr:rowOff>159545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1188000</xdr:colOff>
      <xdr:row>0</xdr:row>
      <xdr:rowOff>1188000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8000" cy="118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321469</xdr:colOff>
      <xdr:row>83</xdr:row>
      <xdr:rowOff>134540</xdr:rowOff>
    </xdr:from>
    <xdr:to>
      <xdr:col>15</xdr:col>
      <xdr:colOff>321469</xdr:colOff>
      <xdr:row>98</xdr:row>
      <xdr:rowOff>20240</xdr:rowOff>
    </xdr:to>
    <xdr:graphicFrame macro="">
      <xdr:nvGraphicFramePr>
        <xdr:cNvPr id="12" name="1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642937</xdr:colOff>
      <xdr:row>83</xdr:row>
      <xdr:rowOff>71437</xdr:rowOff>
    </xdr:from>
    <xdr:to>
      <xdr:col>21</xdr:col>
      <xdr:colOff>642937</xdr:colOff>
      <xdr:row>97</xdr:row>
      <xdr:rowOff>147637</xdr:rowOff>
    </xdr:to>
    <xdr:graphicFrame macro="">
      <xdr:nvGraphicFramePr>
        <xdr:cNvPr id="13" name="1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523875</xdr:colOff>
      <xdr:row>98</xdr:row>
      <xdr:rowOff>71437</xdr:rowOff>
    </xdr:from>
    <xdr:to>
      <xdr:col>15</xdr:col>
      <xdr:colOff>523875</xdr:colOff>
      <xdr:row>112</xdr:row>
      <xdr:rowOff>147637</xdr:rowOff>
    </xdr:to>
    <xdr:graphicFrame macro="">
      <xdr:nvGraphicFramePr>
        <xdr:cNvPr id="14" name="1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16</xdr:col>
      <xdr:colOff>0</xdr:colOff>
      <xdr:row>98</xdr:row>
      <xdr:rowOff>47625</xdr:rowOff>
    </xdr:from>
    <xdr:to>
      <xdr:col>22</xdr:col>
      <xdr:colOff>0</xdr:colOff>
      <xdr:row>112</xdr:row>
      <xdr:rowOff>123825</xdr:rowOff>
    </xdr:to>
    <xdr:graphicFrame macro="">
      <xdr:nvGraphicFramePr>
        <xdr:cNvPr id="15" name="1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10</xdr:col>
      <xdr:colOff>83343</xdr:colOff>
      <xdr:row>113</xdr:row>
      <xdr:rowOff>11906</xdr:rowOff>
    </xdr:from>
    <xdr:to>
      <xdr:col>16</xdr:col>
      <xdr:colOff>83343</xdr:colOff>
      <xdr:row>127</xdr:row>
      <xdr:rowOff>88106</xdr:rowOff>
    </xdr:to>
    <xdr:graphicFrame macro="">
      <xdr:nvGraphicFramePr>
        <xdr:cNvPr id="16" name="1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16</xdr:col>
      <xdr:colOff>500062</xdr:colOff>
      <xdr:row>113</xdr:row>
      <xdr:rowOff>11906</xdr:rowOff>
    </xdr:from>
    <xdr:to>
      <xdr:col>22</xdr:col>
      <xdr:colOff>500062</xdr:colOff>
      <xdr:row>127</xdr:row>
      <xdr:rowOff>88106</xdr:rowOff>
    </xdr:to>
    <xdr:graphicFrame macro="">
      <xdr:nvGraphicFramePr>
        <xdr:cNvPr id="17" name="1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10</xdr:col>
      <xdr:colOff>166687</xdr:colOff>
      <xdr:row>128</xdr:row>
      <xdr:rowOff>23812</xdr:rowOff>
    </xdr:from>
    <xdr:to>
      <xdr:col>16</xdr:col>
      <xdr:colOff>166687</xdr:colOff>
      <xdr:row>142</xdr:row>
      <xdr:rowOff>100012</xdr:rowOff>
    </xdr:to>
    <xdr:graphicFrame macro="">
      <xdr:nvGraphicFramePr>
        <xdr:cNvPr id="18" name="1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17</xdr:col>
      <xdr:colOff>35719</xdr:colOff>
      <xdr:row>128</xdr:row>
      <xdr:rowOff>23812</xdr:rowOff>
    </xdr:from>
    <xdr:to>
      <xdr:col>23</xdr:col>
      <xdr:colOff>35719</xdr:colOff>
      <xdr:row>142</xdr:row>
      <xdr:rowOff>100012</xdr:rowOff>
    </xdr:to>
    <xdr:graphicFrame macro="">
      <xdr:nvGraphicFramePr>
        <xdr:cNvPr id="19" name="1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</xdr:col>
      <xdr:colOff>702468</xdr:colOff>
      <xdr:row>144</xdr:row>
      <xdr:rowOff>110725</xdr:rowOff>
    </xdr:from>
    <xdr:to>
      <xdr:col>16</xdr:col>
      <xdr:colOff>464343</xdr:colOff>
      <xdr:row>162</xdr:row>
      <xdr:rowOff>83343</xdr:rowOff>
    </xdr:to>
    <xdr:graphicFrame macro="">
      <xdr:nvGraphicFramePr>
        <xdr:cNvPr id="21" name="2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16</xdr:col>
      <xdr:colOff>654843</xdr:colOff>
      <xdr:row>144</xdr:row>
      <xdr:rowOff>117230</xdr:rowOff>
    </xdr:from>
    <xdr:to>
      <xdr:col>23</xdr:col>
      <xdr:colOff>345280</xdr:colOff>
      <xdr:row>162</xdr:row>
      <xdr:rowOff>18409</xdr:rowOff>
    </xdr:to>
    <xdr:graphicFrame macro="">
      <xdr:nvGraphicFramePr>
        <xdr:cNvPr id="22" name="2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ane.gov.co/files/investigaciones/boletines/pib/Anexos_Demanda_constantes_desestacionalizados_RI_2014" TargetMode="External"/><Relationship Id="rId2" Type="http://schemas.openxmlformats.org/officeDocument/2006/relationships/hyperlink" Target="http://www.banrep.gov.co/sites/default/files/paginas/srea5_004_0.xls" TargetMode="External"/><Relationship Id="rId1" Type="http://schemas.openxmlformats.org/officeDocument/2006/relationships/hyperlink" Target="http://www.banrep.gov.co/sites/default/files/paginas/srea1_004.xls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dane.gov.co/files/investigaciones/boletines/ech/ech/anexo_ech_jun_14.xls" TargetMode="External"/><Relationship Id="rId4" Type="http://schemas.openxmlformats.org/officeDocument/2006/relationships/hyperlink" Target="http://www.banrep.gov.co/sites/default/files/paginas/srea1_032.xl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showGridLines="0" tabSelected="1" zoomScale="90" zoomScaleNormal="90" workbookViewId="0"/>
  </sheetViews>
  <sheetFormatPr baseColWidth="10" defaultRowHeight="15" x14ac:dyDescent="0.25"/>
  <cols>
    <col min="1" max="1" width="11.42578125" style="28"/>
    <col min="3" max="3" width="104.5703125" bestFit="1" customWidth="1"/>
    <col min="4" max="4" width="255.42578125" customWidth="1"/>
  </cols>
  <sheetData>
    <row r="1" spans="1:4" x14ac:dyDescent="0.25">
      <c r="B1" s="1"/>
      <c r="C1" s="2" t="s">
        <v>0</v>
      </c>
      <c r="D1" s="2" t="s">
        <v>1</v>
      </c>
    </row>
    <row r="2" spans="1:4" ht="15" customHeight="1" x14ac:dyDescent="0.25">
      <c r="A2" s="67" t="s">
        <v>92</v>
      </c>
      <c r="B2" s="20">
        <v>1.1000000000000001</v>
      </c>
      <c r="C2" s="17" t="s">
        <v>9</v>
      </c>
      <c r="D2" s="23" t="s">
        <v>2</v>
      </c>
    </row>
    <row r="3" spans="1:4" ht="15" customHeight="1" x14ac:dyDescent="0.25">
      <c r="A3" s="68"/>
      <c r="B3" s="20">
        <v>1.2</v>
      </c>
      <c r="C3" s="17" t="s">
        <v>19</v>
      </c>
      <c r="D3" s="23" t="s">
        <v>3</v>
      </c>
    </row>
    <row r="4" spans="1:4" ht="15" customHeight="1" x14ac:dyDescent="0.25">
      <c r="A4" s="68"/>
      <c r="B4" s="21">
        <v>1.3</v>
      </c>
      <c r="C4" s="18" t="s">
        <v>29</v>
      </c>
      <c r="D4" s="3" t="s">
        <v>4</v>
      </c>
    </row>
    <row r="5" spans="1:4" ht="15" customHeight="1" x14ac:dyDescent="0.25">
      <c r="A5" s="68"/>
      <c r="B5" s="22">
        <v>2.1</v>
      </c>
      <c r="C5" s="19" t="s">
        <v>61</v>
      </c>
      <c r="D5" s="24" t="s">
        <v>6</v>
      </c>
    </row>
    <row r="6" spans="1:4" ht="15" customHeight="1" x14ac:dyDescent="0.25">
      <c r="A6" s="68"/>
      <c r="B6" s="22">
        <v>2.2000000000000002</v>
      </c>
      <c r="C6" s="19" t="s">
        <v>69</v>
      </c>
      <c r="D6" s="25" t="s">
        <v>36</v>
      </c>
    </row>
    <row r="7" spans="1:4" ht="15" customHeight="1" x14ac:dyDescent="0.25">
      <c r="A7" s="68"/>
      <c r="B7" s="21">
        <v>2.2999999999999998</v>
      </c>
      <c r="C7" s="18" t="s">
        <v>67</v>
      </c>
      <c r="D7" s="3" t="s">
        <v>4</v>
      </c>
    </row>
    <row r="8" spans="1:4" ht="15" customHeight="1" x14ac:dyDescent="0.25">
      <c r="A8" s="68"/>
      <c r="B8" s="22">
        <v>3.1</v>
      </c>
      <c r="C8" s="19" t="s">
        <v>68</v>
      </c>
      <c r="D8" s="23" t="s">
        <v>8</v>
      </c>
    </row>
    <row r="9" spans="1:4" ht="15" customHeight="1" x14ac:dyDescent="0.25">
      <c r="A9" s="68"/>
      <c r="B9" s="22">
        <v>3.2</v>
      </c>
      <c r="C9" s="19" t="s">
        <v>62</v>
      </c>
      <c r="D9" s="23" t="s">
        <v>98</v>
      </c>
    </row>
    <row r="10" spans="1:4" ht="15" customHeight="1" x14ac:dyDescent="0.25">
      <c r="A10" s="68"/>
      <c r="B10" s="21">
        <v>3.3</v>
      </c>
      <c r="C10" s="18" t="s">
        <v>50</v>
      </c>
      <c r="D10" s="3" t="s">
        <v>4</v>
      </c>
    </row>
    <row r="11" spans="1:4" ht="15" customHeight="1" x14ac:dyDescent="0.25">
      <c r="A11" s="68"/>
      <c r="B11" s="21">
        <v>3.4</v>
      </c>
      <c r="C11" s="18" t="s">
        <v>64</v>
      </c>
      <c r="D11" s="26" t="s">
        <v>91</v>
      </c>
    </row>
    <row r="12" spans="1:4" ht="15" customHeight="1" x14ac:dyDescent="0.25">
      <c r="A12" s="68"/>
      <c r="B12" s="21">
        <v>3.5</v>
      </c>
      <c r="C12" s="18" t="s">
        <v>66</v>
      </c>
      <c r="D12" s="26" t="s">
        <v>4</v>
      </c>
    </row>
    <row r="13" spans="1:4" s="28" customFormat="1" ht="16.5" customHeight="1" x14ac:dyDescent="0.25">
      <c r="A13" s="69"/>
      <c r="B13" s="21">
        <v>3.6</v>
      </c>
      <c r="C13" s="18" t="s">
        <v>113</v>
      </c>
      <c r="D13" s="26" t="s">
        <v>4</v>
      </c>
    </row>
  </sheetData>
  <mergeCells count="1">
    <mergeCell ref="A2:A13"/>
  </mergeCells>
  <hyperlinks>
    <hyperlink ref="D9" display="http://www.banrep.gov.co/sites/default/files/publicaciones/pdfs/borra121.pdf?__utma=1.1471993539.1373926797.1407162416.1407167892.8&amp;__utmb=1.12.9.1407167925812&amp;__utmc=1&amp;__utmx=-&amp;__utmz=1.1405968534.4.1.utmcsr=%28direct%29|utmccn=%28direct%29|utmcmd=%28non"/>
    <hyperlink ref="B2" location="'1.1'!A1" display="'1.1'!A1"/>
    <hyperlink ref="B3" location="'1.2'!A1" display="'1.2'!A1"/>
    <hyperlink ref="B4" location="'1.3'!A1" display="'1.3'!A1"/>
    <hyperlink ref="B5" location="'2.1'!A1" display="'2.1'!A1"/>
    <hyperlink ref="B6" location="'2.2'!A1" display="'2.2'!A1"/>
    <hyperlink ref="B7" location="'2.3'!A1" display="'2.3'!A1"/>
    <hyperlink ref="B8" location="'3.1'!A1" display="'3.1'!A1"/>
    <hyperlink ref="B9" location="'3.2'!A1" display="'3.2'!A1"/>
    <hyperlink ref="B10" location="'3.3'!A1" display="'3.3'!A1"/>
    <hyperlink ref="B11" location="'3.4'!A1" display="'3.4'!A1"/>
    <hyperlink ref="B12" location="'3.5'!A1" display="'3.5'!A1"/>
    <hyperlink ref="D2" r:id="rId1"/>
    <hyperlink ref="D3" r:id="rId2"/>
    <hyperlink ref="D5" r:id="rId3"/>
    <hyperlink ref="D6" r:id="rId4"/>
    <hyperlink ref="D8" r:id="rId5"/>
    <hyperlink ref="B13" location="'3.6'!A1" display="'3.6'!A1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showGridLines="0" zoomScale="70" zoomScaleNormal="70" workbookViewId="0">
      <pane xSplit="1" ySplit="1" topLeftCell="B2" activePane="bottomRight" state="frozen"/>
      <selection activeCell="B22" sqref="B22"/>
      <selection pane="topRight" activeCell="B22" sqref="B22"/>
      <selection pane="bottomLeft" activeCell="B22" sqref="B22"/>
      <selection pane="bottomRight" activeCell="A59" sqref="A59"/>
    </sheetView>
  </sheetViews>
  <sheetFormatPr baseColWidth="10" defaultRowHeight="15" x14ac:dyDescent="0.25"/>
  <cols>
    <col min="1" max="1" width="24" customWidth="1"/>
    <col min="2" max="2" width="19.5703125" customWidth="1"/>
    <col min="3" max="3" width="19.85546875" customWidth="1"/>
    <col min="4" max="4" width="18.28515625" customWidth="1"/>
    <col min="5" max="5" width="15.140625" customWidth="1"/>
    <col min="6" max="6" width="15.7109375" bestFit="1" customWidth="1"/>
    <col min="7" max="7" width="15.5703125" customWidth="1"/>
    <col min="8" max="8" width="20.5703125" customWidth="1"/>
    <col min="9" max="9" width="29.85546875" customWidth="1"/>
    <col min="10" max="10" width="15.140625" customWidth="1"/>
  </cols>
  <sheetData>
    <row r="1" spans="1:10" ht="126" customHeight="1" x14ac:dyDescent="0.25">
      <c r="A1" s="44" t="s">
        <v>115</v>
      </c>
      <c r="B1" s="40" t="s">
        <v>10</v>
      </c>
      <c r="C1" s="40" t="s">
        <v>11</v>
      </c>
      <c r="D1" s="40" t="s">
        <v>13</v>
      </c>
      <c r="E1" s="40" t="s">
        <v>12</v>
      </c>
      <c r="F1" s="38" t="s">
        <v>14</v>
      </c>
      <c r="G1" s="40" t="s">
        <v>15</v>
      </c>
      <c r="H1" s="40" t="s">
        <v>16</v>
      </c>
      <c r="I1" s="40" t="s">
        <v>17</v>
      </c>
      <c r="J1" s="40" t="s">
        <v>18</v>
      </c>
    </row>
    <row r="2" spans="1:10" x14ac:dyDescent="0.25">
      <c r="A2" s="9">
        <v>34394</v>
      </c>
      <c r="B2" s="2">
        <v>2429403</v>
      </c>
      <c r="C2" s="2">
        <v>593962</v>
      </c>
      <c r="D2" s="2">
        <v>2462298</v>
      </c>
      <c r="E2" s="2">
        <v>523566</v>
      </c>
      <c r="F2" s="2">
        <v>1213178</v>
      </c>
      <c r="G2" s="2">
        <v>2031201</v>
      </c>
      <c r="H2" s="2">
        <v>1200027</v>
      </c>
      <c r="I2" s="2">
        <v>2781250</v>
      </c>
      <c r="J2" s="2">
        <v>2620916</v>
      </c>
    </row>
    <row r="3" spans="1:10" x14ac:dyDescent="0.25">
      <c r="A3" s="9">
        <v>34486</v>
      </c>
      <c r="B3" s="2">
        <v>2472792</v>
      </c>
      <c r="C3" s="2">
        <v>543826</v>
      </c>
      <c r="D3" s="2">
        <v>2509953</v>
      </c>
      <c r="E3" s="2">
        <v>539292</v>
      </c>
      <c r="F3" s="2">
        <v>1255312</v>
      </c>
      <c r="G3" s="2">
        <v>2090963</v>
      </c>
      <c r="H3" s="2">
        <v>1214333</v>
      </c>
      <c r="I3" s="2">
        <v>2881749</v>
      </c>
      <c r="J3" s="2">
        <v>2680319</v>
      </c>
    </row>
    <row r="4" spans="1:10" x14ac:dyDescent="0.25">
      <c r="A4" s="9">
        <v>34578</v>
      </c>
      <c r="B4" s="2">
        <v>2540074</v>
      </c>
      <c r="C4" s="2">
        <v>542893</v>
      </c>
      <c r="D4" s="2">
        <v>2543827</v>
      </c>
      <c r="E4" s="2">
        <v>550760</v>
      </c>
      <c r="F4" s="2">
        <v>1274569</v>
      </c>
      <c r="G4" s="2">
        <v>2146638</v>
      </c>
      <c r="H4" s="2">
        <v>1246729</v>
      </c>
      <c r="I4" s="2">
        <v>2924126</v>
      </c>
      <c r="J4" s="2">
        <v>2755659</v>
      </c>
    </row>
    <row r="5" spans="1:10" x14ac:dyDescent="0.25">
      <c r="A5" s="9">
        <v>34669</v>
      </c>
      <c r="B5" s="2">
        <v>2573893</v>
      </c>
      <c r="C5" s="2">
        <v>651963</v>
      </c>
      <c r="D5" s="2">
        <v>2534389</v>
      </c>
      <c r="E5" s="2">
        <v>558110</v>
      </c>
      <c r="F5" s="2">
        <v>1286660</v>
      </c>
      <c r="G5" s="2">
        <v>2145177</v>
      </c>
      <c r="H5" s="2">
        <v>1258964</v>
      </c>
      <c r="I5" s="2">
        <v>2973612</v>
      </c>
      <c r="J5" s="2">
        <v>2800684</v>
      </c>
    </row>
    <row r="6" spans="1:10" x14ac:dyDescent="0.25">
      <c r="A6" s="9">
        <v>34759</v>
      </c>
      <c r="B6" s="2">
        <v>2527636</v>
      </c>
      <c r="C6" s="2">
        <v>606553</v>
      </c>
      <c r="D6" s="2">
        <v>2638625</v>
      </c>
      <c r="E6" s="2">
        <v>556780</v>
      </c>
      <c r="F6" s="2">
        <v>1293089</v>
      </c>
      <c r="G6" s="2">
        <v>2165179</v>
      </c>
      <c r="H6" s="2">
        <v>1272509</v>
      </c>
      <c r="I6" s="2">
        <v>3031407</v>
      </c>
      <c r="J6" s="2">
        <v>2870610</v>
      </c>
    </row>
    <row r="7" spans="1:10" x14ac:dyDescent="0.25">
      <c r="A7" s="9">
        <v>34851</v>
      </c>
      <c r="B7" s="2">
        <v>2605941</v>
      </c>
      <c r="C7" s="2">
        <v>693076</v>
      </c>
      <c r="D7" s="2">
        <v>2603879</v>
      </c>
      <c r="E7" s="2">
        <v>556561</v>
      </c>
      <c r="F7" s="2">
        <v>1314676</v>
      </c>
      <c r="G7" s="2">
        <v>2178709</v>
      </c>
      <c r="H7" s="2">
        <v>1290639</v>
      </c>
      <c r="I7" s="2">
        <v>3078426</v>
      </c>
      <c r="J7" s="2">
        <v>2923736</v>
      </c>
    </row>
    <row r="8" spans="1:10" x14ac:dyDescent="0.25">
      <c r="A8" s="9">
        <v>34943</v>
      </c>
      <c r="B8" s="2">
        <v>2609185</v>
      </c>
      <c r="C8" s="2">
        <v>682324</v>
      </c>
      <c r="D8" s="2">
        <v>2633143</v>
      </c>
      <c r="E8" s="2">
        <v>550985</v>
      </c>
      <c r="F8" s="2">
        <v>1276079</v>
      </c>
      <c r="G8" s="2">
        <v>2181446</v>
      </c>
      <c r="H8" s="2">
        <v>1330708</v>
      </c>
      <c r="I8" s="2">
        <v>3202972</v>
      </c>
      <c r="J8" s="2">
        <v>2976319</v>
      </c>
    </row>
    <row r="9" spans="1:10" x14ac:dyDescent="0.25">
      <c r="A9" s="9">
        <v>35034</v>
      </c>
      <c r="B9" s="2">
        <v>2647305</v>
      </c>
      <c r="C9" s="2">
        <v>690650</v>
      </c>
      <c r="D9" s="2">
        <v>2732033</v>
      </c>
      <c r="E9" s="2">
        <v>563361</v>
      </c>
      <c r="F9" s="2">
        <v>1241249</v>
      </c>
      <c r="G9" s="2">
        <v>2210611</v>
      </c>
      <c r="H9" s="2">
        <v>1346482</v>
      </c>
      <c r="I9" s="2">
        <v>3246054</v>
      </c>
      <c r="J9" s="2">
        <v>3059535</v>
      </c>
    </row>
    <row r="10" spans="1:10" x14ac:dyDescent="0.25">
      <c r="A10" s="9">
        <v>35125</v>
      </c>
      <c r="B10" s="2">
        <v>2651770</v>
      </c>
      <c r="C10" s="2">
        <v>701719</v>
      </c>
      <c r="D10" s="2">
        <v>2681805</v>
      </c>
      <c r="E10" s="2">
        <v>572965</v>
      </c>
      <c r="F10" s="2">
        <v>1180810</v>
      </c>
      <c r="G10" s="2">
        <v>2173198</v>
      </c>
      <c r="H10" s="2">
        <v>1341557</v>
      </c>
      <c r="I10" s="2">
        <v>3191991</v>
      </c>
      <c r="J10" s="2">
        <v>3280478</v>
      </c>
    </row>
    <row r="11" spans="1:10" x14ac:dyDescent="0.25">
      <c r="A11" s="9">
        <v>35217</v>
      </c>
      <c r="B11" s="2">
        <v>2528083</v>
      </c>
      <c r="C11" s="2">
        <v>727073</v>
      </c>
      <c r="D11" s="2">
        <v>2648069</v>
      </c>
      <c r="E11" s="2">
        <v>576848</v>
      </c>
      <c r="F11" s="2">
        <v>1127503</v>
      </c>
      <c r="G11" s="2">
        <v>2154550</v>
      </c>
      <c r="H11" s="2">
        <v>1355159</v>
      </c>
      <c r="I11" s="2">
        <v>3363767</v>
      </c>
      <c r="J11" s="2">
        <v>3380765</v>
      </c>
    </row>
    <row r="12" spans="1:10" x14ac:dyDescent="0.25">
      <c r="A12" s="9">
        <v>35309</v>
      </c>
      <c r="B12" s="2">
        <v>2545093</v>
      </c>
      <c r="C12" s="2">
        <v>720811</v>
      </c>
      <c r="D12" s="2">
        <v>2592713</v>
      </c>
      <c r="E12" s="2">
        <v>585656</v>
      </c>
      <c r="F12" s="2">
        <v>1086280</v>
      </c>
      <c r="G12" s="2">
        <v>2161210</v>
      </c>
      <c r="H12" s="2">
        <v>1367017</v>
      </c>
      <c r="I12" s="2">
        <v>3233887</v>
      </c>
      <c r="J12" s="2">
        <v>3499109</v>
      </c>
    </row>
    <row r="13" spans="1:10" x14ac:dyDescent="0.25">
      <c r="A13" s="9">
        <v>35400</v>
      </c>
      <c r="B13" s="2">
        <v>2536776</v>
      </c>
      <c r="C13" s="2">
        <v>717800</v>
      </c>
      <c r="D13" s="2">
        <v>2538593</v>
      </c>
      <c r="E13" s="2">
        <v>601271</v>
      </c>
      <c r="F13" s="2">
        <v>1067511</v>
      </c>
      <c r="G13" s="2">
        <v>2167452</v>
      </c>
      <c r="H13" s="2">
        <v>1377410</v>
      </c>
      <c r="I13" s="2">
        <v>3419030</v>
      </c>
      <c r="J13" s="2">
        <v>3584034</v>
      </c>
    </row>
    <row r="14" spans="1:10" x14ac:dyDescent="0.25">
      <c r="A14" s="9">
        <v>35490</v>
      </c>
      <c r="B14" s="2">
        <v>2555169</v>
      </c>
      <c r="C14" s="2">
        <v>727712</v>
      </c>
      <c r="D14" s="2">
        <v>2505628</v>
      </c>
      <c r="E14" s="2">
        <v>570629</v>
      </c>
      <c r="F14" s="2">
        <v>1079961</v>
      </c>
      <c r="G14" s="2">
        <v>2139762</v>
      </c>
      <c r="H14" s="2">
        <v>1375429</v>
      </c>
      <c r="I14" s="2">
        <v>3471747</v>
      </c>
      <c r="J14" s="2">
        <v>3569045</v>
      </c>
    </row>
    <row r="15" spans="1:10" x14ac:dyDescent="0.25">
      <c r="A15" s="9">
        <v>35582</v>
      </c>
      <c r="B15" s="2">
        <v>2624707</v>
      </c>
      <c r="C15" s="2">
        <v>710115</v>
      </c>
      <c r="D15" s="2">
        <v>2653405</v>
      </c>
      <c r="E15" s="2">
        <v>586936</v>
      </c>
      <c r="F15" s="2">
        <v>1122015</v>
      </c>
      <c r="G15" s="2">
        <v>2200913</v>
      </c>
      <c r="H15" s="2">
        <v>1429937</v>
      </c>
      <c r="I15" s="2">
        <v>3512487</v>
      </c>
      <c r="J15" s="2">
        <v>3682856</v>
      </c>
    </row>
    <row r="16" spans="1:10" x14ac:dyDescent="0.25">
      <c r="A16" s="9">
        <v>35674</v>
      </c>
      <c r="B16" s="2">
        <v>2591616</v>
      </c>
      <c r="C16" s="2">
        <v>758232</v>
      </c>
      <c r="D16" s="2">
        <v>2650304</v>
      </c>
      <c r="E16" s="2">
        <v>598697</v>
      </c>
      <c r="F16" s="2">
        <v>1169085</v>
      </c>
      <c r="G16" s="2">
        <v>2224288</v>
      </c>
      <c r="H16" s="2">
        <v>1464040</v>
      </c>
      <c r="I16" s="2">
        <v>3474968</v>
      </c>
      <c r="J16" s="2">
        <v>3735550</v>
      </c>
    </row>
    <row r="17" spans="1:10" x14ac:dyDescent="0.25">
      <c r="A17" s="9">
        <v>35765</v>
      </c>
      <c r="B17" s="2">
        <v>2556941</v>
      </c>
      <c r="C17" s="2">
        <v>777230</v>
      </c>
      <c r="D17" s="2">
        <v>2704798</v>
      </c>
      <c r="E17" s="2">
        <v>602937</v>
      </c>
      <c r="F17" s="2">
        <v>1188399</v>
      </c>
      <c r="G17" s="2">
        <v>2236847</v>
      </c>
      <c r="H17" s="2">
        <v>1488612</v>
      </c>
      <c r="I17" s="2">
        <v>3398807</v>
      </c>
      <c r="J17" s="2">
        <v>3744921</v>
      </c>
    </row>
    <row r="18" spans="1:10" x14ac:dyDescent="0.25">
      <c r="A18" s="9">
        <v>35855</v>
      </c>
      <c r="B18" s="2">
        <v>2512577</v>
      </c>
      <c r="C18" s="2">
        <v>804658</v>
      </c>
      <c r="D18" s="2">
        <v>2773127</v>
      </c>
      <c r="E18" s="2">
        <v>616439</v>
      </c>
      <c r="F18" s="2">
        <v>1140022</v>
      </c>
      <c r="G18" s="2">
        <v>2252117</v>
      </c>
      <c r="H18" s="2">
        <v>1495114</v>
      </c>
      <c r="I18" s="2">
        <v>3455584</v>
      </c>
      <c r="J18" s="2">
        <v>3737462</v>
      </c>
    </row>
    <row r="19" spans="1:10" x14ac:dyDescent="0.25">
      <c r="A19" s="9">
        <v>35947</v>
      </c>
      <c r="B19" s="2">
        <v>2592780</v>
      </c>
      <c r="C19" s="2">
        <v>862491</v>
      </c>
      <c r="D19" s="2">
        <v>2685348</v>
      </c>
      <c r="E19" s="2">
        <v>609713</v>
      </c>
      <c r="F19" s="2">
        <v>1173134</v>
      </c>
      <c r="G19" s="2">
        <v>2224048</v>
      </c>
      <c r="H19" s="2">
        <v>1487066</v>
      </c>
      <c r="I19" s="2">
        <v>3410358</v>
      </c>
      <c r="J19" s="2">
        <v>3773234</v>
      </c>
    </row>
    <row r="20" spans="1:10" x14ac:dyDescent="0.25">
      <c r="A20" s="9">
        <v>36039</v>
      </c>
      <c r="B20" s="2">
        <v>2623826</v>
      </c>
      <c r="C20" s="2">
        <v>870399</v>
      </c>
      <c r="D20" s="2">
        <v>2561550</v>
      </c>
      <c r="E20" s="2">
        <v>594808</v>
      </c>
      <c r="F20" s="2">
        <v>1001334</v>
      </c>
      <c r="G20" s="2">
        <v>2144410</v>
      </c>
      <c r="H20" s="2">
        <v>1469037</v>
      </c>
      <c r="I20" s="2">
        <v>3420573</v>
      </c>
      <c r="J20" s="2">
        <v>3769804</v>
      </c>
    </row>
    <row r="21" spans="1:10" x14ac:dyDescent="0.25">
      <c r="A21" s="9">
        <v>36130</v>
      </c>
      <c r="B21" s="2">
        <v>2603256</v>
      </c>
      <c r="C21" s="2">
        <v>899294</v>
      </c>
      <c r="D21" s="2">
        <v>2469067</v>
      </c>
      <c r="E21" s="2">
        <v>579783</v>
      </c>
      <c r="F21" s="2">
        <v>915107</v>
      </c>
      <c r="G21" s="2">
        <v>2040627</v>
      </c>
      <c r="H21" s="2">
        <v>1450259</v>
      </c>
      <c r="I21" s="2">
        <v>3394469</v>
      </c>
      <c r="J21" s="2">
        <v>3719059</v>
      </c>
    </row>
    <row r="22" spans="1:10" x14ac:dyDescent="0.25">
      <c r="A22" s="9">
        <v>36220</v>
      </c>
      <c r="B22" s="2">
        <v>2609932</v>
      </c>
      <c r="C22" s="2">
        <v>1030348</v>
      </c>
      <c r="D22" s="2">
        <v>2354654</v>
      </c>
      <c r="E22" s="2">
        <v>568550</v>
      </c>
      <c r="F22" s="2">
        <v>873392</v>
      </c>
      <c r="G22" s="2">
        <v>1854306</v>
      </c>
      <c r="H22" s="2">
        <v>1444422</v>
      </c>
      <c r="I22" s="2">
        <v>3301397</v>
      </c>
      <c r="J22" s="2">
        <v>3768026</v>
      </c>
    </row>
    <row r="23" spans="1:10" x14ac:dyDescent="0.25">
      <c r="A23" s="9">
        <v>36312</v>
      </c>
      <c r="B23" s="2">
        <v>2532438</v>
      </c>
      <c r="C23" s="2">
        <v>1028681</v>
      </c>
      <c r="D23" s="2">
        <v>2343305</v>
      </c>
      <c r="E23" s="2">
        <v>574657</v>
      </c>
      <c r="F23" s="2">
        <v>798292</v>
      </c>
      <c r="G23" s="2">
        <v>1808125</v>
      </c>
      <c r="H23" s="2">
        <v>1439053</v>
      </c>
      <c r="I23" s="2">
        <v>3284032</v>
      </c>
      <c r="J23" s="2">
        <v>3843070</v>
      </c>
    </row>
    <row r="24" spans="1:10" x14ac:dyDescent="0.25">
      <c r="A24" s="9">
        <v>36404</v>
      </c>
      <c r="B24" s="2">
        <v>2634210</v>
      </c>
      <c r="C24" s="2">
        <v>1027149</v>
      </c>
      <c r="D24" s="2">
        <v>2394371</v>
      </c>
      <c r="E24" s="2">
        <v>579109</v>
      </c>
      <c r="F24" s="2">
        <v>786757</v>
      </c>
      <c r="G24" s="2">
        <v>1818002</v>
      </c>
      <c r="H24" s="2">
        <v>1444869</v>
      </c>
      <c r="I24" s="2">
        <v>3212101</v>
      </c>
      <c r="J24" s="2">
        <v>3891943</v>
      </c>
    </row>
    <row r="25" spans="1:10" x14ac:dyDescent="0.25">
      <c r="A25" s="9">
        <v>36495</v>
      </c>
      <c r="B25" s="2">
        <v>2550941</v>
      </c>
      <c r="C25" s="2">
        <v>985372</v>
      </c>
      <c r="D25" s="2">
        <v>2499597</v>
      </c>
      <c r="E25" s="2">
        <v>578100</v>
      </c>
      <c r="F25" s="2">
        <v>629128</v>
      </c>
      <c r="G25" s="2">
        <v>1843098</v>
      </c>
      <c r="H25" s="2">
        <v>1459849</v>
      </c>
      <c r="I25" s="2">
        <v>3207945</v>
      </c>
      <c r="J25" s="2">
        <v>3984248</v>
      </c>
    </row>
    <row r="26" spans="1:10" x14ac:dyDescent="0.25">
      <c r="A26" s="9">
        <v>36586</v>
      </c>
      <c r="B26" s="2">
        <v>2625727</v>
      </c>
      <c r="C26" s="2">
        <v>986814</v>
      </c>
      <c r="D26" s="2">
        <v>2616859</v>
      </c>
      <c r="E26" s="2">
        <v>579648</v>
      </c>
      <c r="F26" s="2">
        <v>774559</v>
      </c>
      <c r="G26" s="2">
        <v>1910104</v>
      </c>
      <c r="H26" s="2">
        <v>1456659</v>
      </c>
      <c r="I26" s="2">
        <v>3239923</v>
      </c>
      <c r="J26" s="2">
        <v>3895197</v>
      </c>
    </row>
    <row r="27" spans="1:10" x14ac:dyDescent="0.25">
      <c r="A27" s="9">
        <v>36678</v>
      </c>
      <c r="B27" s="2">
        <v>2679834</v>
      </c>
      <c r="C27" s="2">
        <v>908470</v>
      </c>
      <c r="D27" s="2">
        <v>2639277</v>
      </c>
      <c r="E27" s="2">
        <v>574527</v>
      </c>
      <c r="F27" s="2">
        <v>730118</v>
      </c>
      <c r="G27" s="2">
        <v>1959385</v>
      </c>
      <c r="H27" s="2">
        <v>1454374</v>
      </c>
      <c r="I27" s="2">
        <v>3209002</v>
      </c>
      <c r="J27" s="2">
        <v>3870945</v>
      </c>
    </row>
    <row r="28" spans="1:10" x14ac:dyDescent="0.25">
      <c r="A28" s="9">
        <v>36770</v>
      </c>
      <c r="B28" s="2">
        <v>2693000</v>
      </c>
      <c r="C28" s="2">
        <v>888997</v>
      </c>
      <c r="D28" s="2">
        <v>2738935</v>
      </c>
      <c r="E28" s="2">
        <v>577020</v>
      </c>
      <c r="F28" s="2">
        <v>748089</v>
      </c>
      <c r="G28" s="2">
        <v>1987809</v>
      </c>
      <c r="H28" s="2">
        <v>1475058</v>
      </c>
      <c r="I28" s="2">
        <v>3219286</v>
      </c>
      <c r="J28" s="2">
        <v>3882387</v>
      </c>
    </row>
    <row r="29" spans="1:10" x14ac:dyDescent="0.25">
      <c r="A29" s="9">
        <v>36861</v>
      </c>
      <c r="B29" s="2">
        <v>2726505</v>
      </c>
      <c r="C29" s="2">
        <v>868652</v>
      </c>
      <c r="D29" s="2">
        <v>2728293</v>
      </c>
      <c r="E29" s="2">
        <v>589775</v>
      </c>
      <c r="F29" s="2">
        <v>714576</v>
      </c>
      <c r="G29" s="2">
        <v>2003557</v>
      </c>
      <c r="H29" s="2">
        <v>1490673</v>
      </c>
      <c r="I29" s="2">
        <v>3209288</v>
      </c>
      <c r="J29" s="2">
        <v>3929491</v>
      </c>
    </row>
    <row r="30" spans="1:10" x14ac:dyDescent="0.25">
      <c r="A30" s="9">
        <v>36951</v>
      </c>
      <c r="B30" s="2">
        <v>2696933</v>
      </c>
      <c r="C30" s="2">
        <v>883005</v>
      </c>
      <c r="D30" s="2">
        <v>2762705</v>
      </c>
      <c r="E30" s="2">
        <v>587525</v>
      </c>
      <c r="F30" s="2">
        <v>748312</v>
      </c>
      <c r="G30" s="2">
        <v>2015432</v>
      </c>
      <c r="H30" s="2">
        <v>1502849</v>
      </c>
      <c r="I30" s="2">
        <v>3283203</v>
      </c>
      <c r="J30" s="2">
        <v>3898832</v>
      </c>
    </row>
    <row r="31" spans="1:10" x14ac:dyDescent="0.25">
      <c r="A31" s="9">
        <v>37043</v>
      </c>
      <c r="B31" s="2">
        <v>2631220</v>
      </c>
      <c r="C31" s="2">
        <v>848923</v>
      </c>
      <c r="D31" s="2">
        <v>2707047</v>
      </c>
      <c r="E31" s="2">
        <v>599899</v>
      </c>
      <c r="F31" s="2">
        <v>770095</v>
      </c>
      <c r="G31" s="2">
        <v>2034309</v>
      </c>
      <c r="H31" s="2">
        <v>1518193</v>
      </c>
      <c r="I31" s="2">
        <v>3261205</v>
      </c>
      <c r="J31" s="2">
        <v>3879006</v>
      </c>
    </row>
    <row r="32" spans="1:10" x14ac:dyDescent="0.25">
      <c r="A32" s="9">
        <v>37135</v>
      </c>
      <c r="B32" s="2">
        <v>2642100</v>
      </c>
      <c r="C32" s="2">
        <v>890841</v>
      </c>
      <c r="D32" s="2">
        <v>2705580</v>
      </c>
      <c r="E32" s="2">
        <v>603360</v>
      </c>
      <c r="F32" s="2">
        <v>784462</v>
      </c>
      <c r="G32" s="2">
        <v>2018439</v>
      </c>
      <c r="H32" s="2">
        <v>1538173</v>
      </c>
      <c r="I32" s="2">
        <v>3328295</v>
      </c>
      <c r="J32" s="2">
        <v>3933244</v>
      </c>
    </row>
    <row r="33" spans="1:10" x14ac:dyDescent="0.25">
      <c r="A33" s="9">
        <v>37226</v>
      </c>
      <c r="B33" s="2">
        <v>2715921</v>
      </c>
      <c r="C33" s="2">
        <v>807081</v>
      </c>
      <c r="D33" s="2">
        <v>2690495</v>
      </c>
      <c r="E33" s="2">
        <v>600945</v>
      </c>
      <c r="F33" s="2">
        <v>779026</v>
      </c>
      <c r="G33" s="2">
        <v>2037366</v>
      </c>
      <c r="H33" s="2">
        <v>1552721</v>
      </c>
      <c r="I33" s="2">
        <v>3291945</v>
      </c>
      <c r="J33" s="2">
        <v>3980196</v>
      </c>
    </row>
    <row r="34" spans="1:10" x14ac:dyDescent="0.25">
      <c r="A34" s="9">
        <v>37316</v>
      </c>
      <c r="B34" s="2">
        <v>2652940</v>
      </c>
      <c r="C34" s="2">
        <v>862837</v>
      </c>
      <c r="D34" s="2">
        <v>2759426</v>
      </c>
      <c r="E34" s="2">
        <v>594739</v>
      </c>
      <c r="F34" s="2">
        <v>791231</v>
      </c>
      <c r="G34" s="2">
        <v>2032540</v>
      </c>
      <c r="H34" s="2">
        <v>1540213</v>
      </c>
      <c r="I34" s="2">
        <v>3283668</v>
      </c>
      <c r="J34" s="2">
        <v>3893471</v>
      </c>
    </row>
    <row r="35" spans="1:10" x14ac:dyDescent="0.25">
      <c r="A35" s="9">
        <v>37408</v>
      </c>
      <c r="B35" s="2">
        <v>2718975</v>
      </c>
      <c r="C35" s="2">
        <v>806876</v>
      </c>
      <c r="D35" s="2">
        <v>2780223</v>
      </c>
      <c r="E35" s="2">
        <v>596817</v>
      </c>
      <c r="F35" s="2">
        <v>880649</v>
      </c>
      <c r="G35" s="2">
        <v>2053866</v>
      </c>
      <c r="H35" s="2">
        <v>1570482</v>
      </c>
      <c r="I35" s="2">
        <v>3382919</v>
      </c>
      <c r="J35" s="2">
        <v>3919228</v>
      </c>
    </row>
    <row r="36" spans="1:10" x14ac:dyDescent="0.25">
      <c r="A36" s="9">
        <v>37500</v>
      </c>
      <c r="B36" s="2">
        <v>2651645</v>
      </c>
      <c r="C36" s="2">
        <v>834233</v>
      </c>
      <c r="D36" s="2">
        <v>2779800</v>
      </c>
      <c r="E36" s="2">
        <v>604310</v>
      </c>
      <c r="F36" s="2">
        <v>871531</v>
      </c>
      <c r="G36" s="2">
        <v>2075091</v>
      </c>
      <c r="H36" s="2">
        <v>1574935</v>
      </c>
      <c r="I36" s="2">
        <v>3351034</v>
      </c>
      <c r="J36" s="2">
        <v>3946224</v>
      </c>
    </row>
    <row r="37" spans="1:10" x14ac:dyDescent="0.25">
      <c r="A37" s="9">
        <v>37591</v>
      </c>
      <c r="B37" s="2">
        <v>2675818</v>
      </c>
      <c r="C37" s="2">
        <v>908589</v>
      </c>
      <c r="D37" s="2">
        <v>2828451</v>
      </c>
      <c r="E37" s="2">
        <v>615172</v>
      </c>
      <c r="F37" s="2">
        <v>919110</v>
      </c>
      <c r="G37" s="2">
        <v>2097969</v>
      </c>
      <c r="H37" s="2">
        <v>1573146</v>
      </c>
      <c r="I37" s="2">
        <v>3455924</v>
      </c>
      <c r="J37" s="2">
        <v>3890721</v>
      </c>
    </row>
    <row r="38" spans="1:10" x14ac:dyDescent="0.25">
      <c r="A38" s="9">
        <v>37681</v>
      </c>
      <c r="B38" s="2">
        <v>2723585</v>
      </c>
      <c r="C38" s="2">
        <v>926453</v>
      </c>
      <c r="D38" s="2">
        <v>2781675</v>
      </c>
      <c r="E38" s="2">
        <v>605194</v>
      </c>
      <c r="F38" s="2">
        <v>904595</v>
      </c>
      <c r="G38" s="2">
        <v>2115012</v>
      </c>
      <c r="H38" s="2">
        <v>1576224</v>
      </c>
      <c r="I38" s="2">
        <v>3469440</v>
      </c>
      <c r="J38" s="2">
        <v>3899241</v>
      </c>
    </row>
    <row r="39" spans="1:10" x14ac:dyDescent="0.25">
      <c r="A39" s="9">
        <v>37773</v>
      </c>
      <c r="B39" s="2">
        <v>2735119</v>
      </c>
      <c r="C39" s="2">
        <v>977700</v>
      </c>
      <c r="D39" s="2">
        <v>2872538</v>
      </c>
      <c r="E39" s="2">
        <v>605426</v>
      </c>
      <c r="F39" s="2">
        <v>934763</v>
      </c>
      <c r="G39" s="2">
        <v>2140281</v>
      </c>
      <c r="H39" s="2">
        <v>1589603</v>
      </c>
      <c r="I39" s="2">
        <v>3588905</v>
      </c>
      <c r="J39" s="2">
        <v>3860855</v>
      </c>
    </row>
    <row r="40" spans="1:10" x14ac:dyDescent="0.25">
      <c r="A40" s="9">
        <v>37865</v>
      </c>
      <c r="B40" s="2">
        <v>2778389</v>
      </c>
      <c r="C40" s="2">
        <v>1007578</v>
      </c>
      <c r="D40" s="2">
        <v>2956459</v>
      </c>
      <c r="E40" s="2">
        <v>619505</v>
      </c>
      <c r="F40" s="2">
        <v>995459</v>
      </c>
      <c r="G40" s="2">
        <v>2204881</v>
      </c>
      <c r="H40" s="2">
        <v>1622546</v>
      </c>
      <c r="I40" s="2">
        <v>3573176</v>
      </c>
      <c r="J40" s="2">
        <v>3899994</v>
      </c>
    </row>
    <row r="41" spans="1:10" x14ac:dyDescent="0.25">
      <c r="A41" s="9">
        <v>37956</v>
      </c>
      <c r="B41" s="2">
        <v>2754776</v>
      </c>
      <c r="C41" s="2">
        <v>968328</v>
      </c>
      <c r="D41" s="2">
        <v>3038706</v>
      </c>
      <c r="E41" s="2">
        <v>632874</v>
      </c>
      <c r="F41" s="2">
        <v>1087148</v>
      </c>
      <c r="G41" s="2">
        <v>2249092</v>
      </c>
      <c r="H41" s="2">
        <v>1652077</v>
      </c>
      <c r="I41" s="2">
        <v>3608217</v>
      </c>
      <c r="J41" s="2">
        <v>3964787</v>
      </c>
    </row>
    <row r="42" spans="1:10" x14ac:dyDescent="0.25">
      <c r="A42" s="9">
        <v>38047</v>
      </c>
      <c r="B42" s="2">
        <v>2817143</v>
      </c>
      <c r="C42" s="2">
        <v>963979</v>
      </c>
      <c r="D42" s="2">
        <v>3006067</v>
      </c>
      <c r="E42" s="2">
        <v>629983</v>
      </c>
      <c r="F42" s="2">
        <v>1101156</v>
      </c>
      <c r="G42" s="2">
        <v>2261159</v>
      </c>
      <c r="H42" s="2">
        <v>1678132</v>
      </c>
      <c r="I42" s="2">
        <v>3741863</v>
      </c>
      <c r="J42" s="2">
        <v>3930071</v>
      </c>
    </row>
    <row r="43" spans="1:10" x14ac:dyDescent="0.25">
      <c r="A43" s="9">
        <v>38139</v>
      </c>
      <c r="B43" s="2">
        <v>2837219</v>
      </c>
      <c r="C43" s="2">
        <v>1003963</v>
      </c>
      <c r="D43" s="2">
        <v>3048843</v>
      </c>
      <c r="E43" s="2">
        <v>625564</v>
      </c>
      <c r="F43" s="2">
        <v>1028157</v>
      </c>
      <c r="G43" s="2">
        <v>2302961</v>
      </c>
      <c r="H43" s="2">
        <v>1692570</v>
      </c>
      <c r="I43" s="2">
        <v>3580369</v>
      </c>
      <c r="J43" s="2">
        <v>3883961</v>
      </c>
    </row>
    <row r="44" spans="1:10" x14ac:dyDescent="0.25">
      <c r="A44" s="9">
        <v>38231</v>
      </c>
      <c r="B44" s="2">
        <v>2746249</v>
      </c>
      <c r="C44" s="2">
        <v>990460</v>
      </c>
      <c r="D44" s="2">
        <v>3134700</v>
      </c>
      <c r="E44" s="2">
        <v>627265</v>
      </c>
      <c r="F44" s="2">
        <v>1095386</v>
      </c>
      <c r="G44" s="2">
        <v>2366479</v>
      </c>
      <c r="H44" s="2">
        <v>1710119</v>
      </c>
      <c r="I44" s="2">
        <v>3747706</v>
      </c>
      <c r="J44" s="2">
        <v>3946238</v>
      </c>
    </row>
    <row r="45" spans="1:10" x14ac:dyDescent="0.25">
      <c r="A45" s="9">
        <v>38322</v>
      </c>
      <c r="B45" s="2">
        <v>2812200</v>
      </c>
      <c r="C45" s="2">
        <v>1024679</v>
      </c>
      <c r="D45" s="2">
        <v>3294989</v>
      </c>
      <c r="E45" s="2">
        <v>648026</v>
      </c>
      <c r="F45" s="2">
        <v>1182239</v>
      </c>
      <c r="G45" s="2">
        <v>2444045</v>
      </c>
      <c r="H45" s="2">
        <v>1756509</v>
      </c>
      <c r="I45" s="2">
        <v>3851635</v>
      </c>
      <c r="J45" s="2">
        <v>4076509</v>
      </c>
    </row>
    <row r="46" spans="1:10" x14ac:dyDescent="0.25">
      <c r="A46" s="9">
        <v>38412</v>
      </c>
      <c r="B46" s="2">
        <v>2862166</v>
      </c>
      <c r="C46" s="2">
        <v>1011706</v>
      </c>
      <c r="D46" s="2">
        <v>3159949</v>
      </c>
      <c r="E46" s="2">
        <v>654134</v>
      </c>
      <c r="F46" s="2">
        <v>1197038</v>
      </c>
      <c r="G46" s="2">
        <v>2436880</v>
      </c>
      <c r="H46" s="2">
        <v>1748939</v>
      </c>
      <c r="I46" s="2">
        <v>3688961</v>
      </c>
      <c r="J46" s="2">
        <v>4113431</v>
      </c>
    </row>
    <row r="47" spans="1:10" x14ac:dyDescent="0.25">
      <c r="A47" s="9">
        <v>38504</v>
      </c>
      <c r="B47" s="2">
        <v>2878896</v>
      </c>
      <c r="C47" s="2">
        <v>1030741</v>
      </c>
      <c r="D47" s="2">
        <v>3326978</v>
      </c>
      <c r="E47" s="2">
        <v>676733</v>
      </c>
      <c r="F47" s="2">
        <v>1156467</v>
      </c>
      <c r="G47" s="2">
        <v>2523073</v>
      </c>
      <c r="H47" s="2">
        <v>1775696</v>
      </c>
      <c r="I47" s="2">
        <v>3964424</v>
      </c>
      <c r="J47" s="2">
        <v>4172388</v>
      </c>
    </row>
    <row r="48" spans="1:10" x14ac:dyDescent="0.25">
      <c r="A48" s="9">
        <v>38596</v>
      </c>
      <c r="B48" s="2">
        <v>2824167</v>
      </c>
      <c r="C48" s="2">
        <v>1014407</v>
      </c>
      <c r="D48" s="2">
        <v>3270843</v>
      </c>
      <c r="E48" s="2">
        <v>667550</v>
      </c>
      <c r="F48" s="2">
        <v>1296409</v>
      </c>
      <c r="G48" s="2">
        <v>2528092</v>
      </c>
      <c r="H48" s="2">
        <v>1822759</v>
      </c>
      <c r="I48" s="2">
        <v>3952182</v>
      </c>
      <c r="J48" s="2">
        <v>4116717</v>
      </c>
    </row>
    <row r="49" spans="1:10" x14ac:dyDescent="0.25">
      <c r="A49" s="9">
        <v>38687</v>
      </c>
      <c r="B49" s="2">
        <v>2856667</v>
      </c>
      <c r="C49" s="2">
        <v>1009621</v>
      </c>
      <c r="D49" s="2">
        <v>3219181</v>
      </c>
      <c r="E49" s="2">
        <v>659978</v>
      </c>
      <c r="F49" s="2">
        <v>1275431</v>
      </c>
      <c r="G49" s="2">
        <v>2563415</v>
      </c>
      <c r="H49" s="2">
        <v>1810122</v>
      </c>
      <c r="I49" s="2">
        <v>3851696</v>
      </c>
      <c r="J49" s="2">
        <v>4059758</v>
      </c>
    </row>
    <row r="50" spans="1:10" x14ac:dyDescent="0.25">
      <c r="A50" s="9">
        <v>38777</v>
      </c>
      <c r="B50" s="2">
        <v>2886805</v>
      </c>
      <c r="C50" s="2">
        <v>1033141</v>
      </c>
      <c r="D50" s="2">
        <v>3399462</v>
      </c>
      <c r="E50" s="2">
        <v>672416</v>
      </c>
      <c r="F50" s="2">
        <v>1268091</v>
      </c>
      <c r="G50" s="2">
        <v>2653762</v>
      </c>
      <c r="H50" s="2">
        <v>1918559</v>
      </c>
      <c r="I50" s="2">
        <v>3937036</v>
      </c>
      <c r="J50" s="2">
        <v>4227557</v>
      </c>
    </row>
    <row r="51" spans="1:10" x14ac:dyDescent="0.25">
      <c r="A51" s="9">
        <v>38869</v>
      </c>
      <c r="B51" s="2">
        <v>2880002</v>
      </c>
      <c r="C51" s="2">
        <v>995156</v>
      </c>
      <c r="D51" s="2">
        <v>3535483</v>
      </c>
      <c r="E51" s="2">
        <v>682277</v>
      </c>
      <c r="F51" s="2">
        <v>1450948</v>
      </c>
      <c r="G51" s="2">
        <v>2758086</v>
      </c>
      <c r="H51" s="2">
        <v>1944947</v>
      </c>
      <c r="I51" s="2">
        <v>3666657</v>
      </c>
      <c r="J51" s="2">
        <v>4241342</v>
      </c>
    </row>
    <row r="52" spans="1:10" x14ac:dyDescent="0.25">
      <c r="A52" s="9">
        <v>38961</v>
      </c>
      <c r="B52" s="2">
        <v>2966012</v>
      </c>
      <c r="C52" s="2">
        <v>1027198</v>
      </c>
      <c r="D52" s="2">
        <v>3695089</v>
      </c>
      <c r="E52" s="2">
        <v>691746</v>
      </c>
      <c r="F52" s="2">
        <v>1528346</v>
      </c>
      <c r="G52" s="2">
        <v>2839512</v>
      </c>
      <c r="H52" s="2">
        <v>1995931</v>
      </c>
      <c r="I52" s="2">
        <v>4076063</v>
      </c>
      <c r="J52" s="2">
        <v>4169433</v>
      </c>
    </row>
    <row r="53" spans="1:10" x14ac:dyDescent="0.25">
      <c r="A53" s="9">
        <v>39052</v>
      </c>
      <c r="B53" s="2">
        <v>2950389</v>
      </c>
      <c r="C53" s="2">
        <v>1016041</v>
      </c>
      <c r="D53" s="2">
        <v>3752909</v>
      </c>
      <c r="E53" s="2">
        <v>692093</v>
      </c>
      <c r="F53" s="2">
        <v>1409070</v>
      </c>
      <c r="G53" s="2">
        <v>2911217</v>
      </c>
      <c r="H53" s="2">
        <v>2035956</v>
      </c>
      <c r="I53" s="2">
        <v>3992164</v>
      </c>
      <c r="J53" s="2">
        <v>4184411</v>
      </c>
    </row>
    <row r="54" spans="1:10" x14ac:dyDescent="0.25">
      <c r="A54" s="9">
        <v>39142</v>
      </c>
      <c r="B54" s="2">
        <v>2926301</v>
      </c>
      <c r="C54" s="2">
        <v>1036209</v>
      </c>
      <c r="D54" s="2">
        <v>3890185</v>
      </c>
      <c r="E54" s="2">
        <v>698399</v>
      </c>
      <c r="F54" s="2">
        <v>1654800</v>
      </c>
      <c r="G54" s="2">
        <v>2978855</v>
      </c>
      <c r="H54" s="2">
        <v>2118140</v>
      </c>
      <c r="I54" s="2">
        <v>4130488</v>
      </c>
      <c r="J54" s="2">
        <v>4247188</v>
      </c>
    </row>
    <row r="55" spans="1:10" x14ac:dyDescent="0.25">
      <c r="A55" s="9">
        <v>39234</v>
      </c>
      <c r="B55" s="2">
        <v>2950748</v>
      </c>
      <c r="C55" s="2">
        <v>1047007</v>
      </c>
      <c r="D55" s="2">
        <v>3962934</v>
      </c>
      <c r="E55" s="2">
        <v>694879</v>
      </c>
      <c r="F55" s="2">
        <v>1550827</v>
      </c>
      <c r="G55" s="2">
        <v>3037977</v>
      </c>
      <c r="H55" s="2">
        <v>2188306</v>
      </c>
      <c r="I55" s="2">
        <v>4242493</v>
      </c>
      <c r="J55" s="2">
        <v>4331068</v>
      </c>
    </row>
    <row r="56" spans="1:10" x14ac:dyDescent="0.25">
      <c r="A56" s="9">
        <v>39326</v>
      </c>
      <c r="B56" s="2">
        <v>3058157</v>
      </c>
      <c r="C56" s="2">
        <v>1064627</v>
      </c>
      <c r="D56" s="2">
        <v>3993189</v>
      </c>
      <c r="E56" s="2">
        <v>705466</v>
      </c>
      <c r="F56" s="2">
        <v>1569720</v>
      </c>
      <c r="G56" s="2">
        <v>3122525</v>
      </c>
      <c r="H56" s="2">
        <v>2244246</v>
      </c>
      <c r="I56" s="2">
        <v>4224326</v>
      </c>
      <c r="J56" s="2">
        <v>4380782</v>
      </c>
    </row>
    <row r="57" spans="1:10" x14ac:dyDescent="0.25">
      <c r="A57" s="9">
        <v>39417</v>
      </c>
      <c r="B57" s="2">
        <v>3049225</v>
      </c>
      <c r="C57" s="2">
        <v>1109486</v>
      </c>
      <c r="D57" s="2">
        <v>4064732</v>
      </c>
      <c r="E57" s="2">
        <v>703998</v>
      </c>
      <c r="F57" s="2">
        <v>1634118</v>
      </c>
      <c r="G57" s="2">
        <v>3183617</v>
      </c>
      <c r="H57" s="2">
        <v>2329973</v>
      </c>
      <c r="I57" s="2">
        <v>4369813</v>
      </c>
      <c r="J57" s="2">
        <v>4379318</v>
      </c>
    </row>
    <row r="59" spans="1:10" ht="60" x14ac:dyDescent="0.25">
      <c r="A59" s="45" t="s">
        <v>116</v>
      </c>
      <c r="B59" s="40" t="s">
        <v>10</v>
      </c>
      <c r="C59" s="40" t="s">
        <v>11</v>
      </c>
      <c r="D59" s="40" t="s">
        <v>12</v>
      </c>
      <c r="E59" s="40" t="s">
        <v>13</v>
      </c>
      <c r="F59" s="38" t="s">
        <v>14</v>
      </c>
      <c r="G59" s="40" t="s">
        <v>15</v>
      </c>
      <c r="H59" s="40" t="s">
        <v>16</v>
      </c>
      <c r="I59" s="40" t="s">
        <v>17</v>
      </c>
      <c r="J59" s="40" t="s">
        <v>18</v>
      </c>
    </row>
    <row r="60" spans="1:10" x14ac:dyDescent="0.25">
      <c r="A60" s="9">
        <v>34394</v>
      </c>
      <c r="B60" s="2"/>
      <c r="C60" s="2"/>
      <c r="D60" s="2"/>
      <c r="E60" s="2"/>
      <c r="F60" s="2"/>
      <c r="G60" s="2"/>
      <c r="H60" s="2"/>
      <c r="I60" s="2"/>
      <c r="J60" s="2"/>
    </row>
    <row r="61" spans="1:10" x14ac:dyDescent="0.25">
      <c r="A61" s="9">
        <v>34486</v>
      </c>
      <c r="B61" s="6">
        <f>(B3/B2-1)*100</f>
        <v>1.7859943368802922</v>
      </c>
      <c r="C61" s="6">
        <f t="shared" ref="C61:J61" si="0">(C3/C2-1)*100</f>
        <v>-8.4409440334566881</v>
      </c>
      <c r="D61" s="6">
        <f>(D3/D2-1)*100</f>
        <v>1.9353871870910755</v>
      </c>
      <c r="E61" s="6">
        <f t="shared" si="0"/>
        <v>3.0036327798214524</v>
      </c>
      <c r="F61" s="6">
        <f t="shared" si="0"/>
        <v>3.4730270413739772</v>
      </c>
      <c r="G61" s="6">
        <f t="shared" si="0"/>
        <v>2.9422002056911145</v>
      </c>
      <c r="H61" s="6">
        <f t="shared" si="0"/>
        <v>1.1921398435201791</v>
      </c>
      <c r="I61" s="6">
        <f t="shared" si="0"/>
        <v>3.6134471910112431</v>
      </c>
      <c r="J61" s="6">
        <f t="shared" si="0"/>
        <v>2.2664976672277959</v>
      </c>
    </row>
    <row r="62" spans="1:10" x14ac:dyDescent="0.25">
      <c r="A62" s="9">
        <v>34578</v>
      </c>
      <c r="B62" s="6">
        <f t="shared" ref="B62:J62" si="1">(B4/B3-1)*100</f>
        <v>2.7208920119443869</v>
      </c>
      <c r="C62" s="6">
        <f t="shared" si="1"/>
        <v>-0.17156222762427786</v>
      </c>
      <c r="D62" s="6">
        <f t="shared" si="1"/>
        <v>1.349587024139498</v>
      </c>
      <c r="E62" s="6">
        <f t="shared" si="1"/>
        <v>2.1264917706919517</v>
      </c>
      <c r="F62" s="6">
        <f t="shared" si="1"/>
        <v>1.5340409396229715</v>
      </c>
      <c r="G62" s="6">
        <f t="shared" si="1"/>
        <v>2.6626487412737543</v>
      </c>
      <c r="H62" s="6">
        <f t="shared" si="1"/>
        <v>2.6678019950046705</v>
      </c>
      <c r="I62" s="6">
        <f t="shared" si="1"/>
        <v>1.4705305701502747</v>
      </c>
      <c r="J62" s="6">
        <f t="shared" si="1"/>
        <v>2.8108594536695009</v>
      </c>
    </row>
    <row r="63" spans="1:10" x14ac:dyDescent="0.25">
      <c r="A63" s="9">
        <v>34669</v>
      </c>
      <c r="B63" s="6">
        <f t="shared" ref="B63:J63" si="2">(B5/B4-1)*100</f>
        <v>1.3314179035728957</v>
      </c>
      <c r="C63" s="6">
        <f t="shared" si="2"/>
        <v>20.090515073872762</v>
      </c>
      <c r="D63" s="6">
        <f t="shared" si="2"/>
        <v>-0.37101579627859538</v>
      </c>
      <c r="E63" s="6">
        <f t="shared" si="2"/>
        <v>1.3345195729537407</v>
      </c>
      <c r="F63" s="6">
        <f t="shared" si="2"/>
        <v>0.94863440111911945</v>
      </c>
      <c r="G63" s="6">
        <f t="shared" si="2"/>
        <v>-6.8059915085827427E-2</v>
      </c>
      <c r="H63" s="6">
        <f t="shared" si="2"/>
        <v>0.98136804389727939</v>
      </c>
      <c r="I63" s="6">
        <f t="shared" si="2"/>
        <v>1.6923347352337137</v>
      </c>
      <c r="J63" s="6">
        <f t="shared" si="2"/>
        <v>1.6339104366686952</v>
      </c>
    </row>
    <row r="64" spans="1:10" x14ac:dyDescent="0.25">
      <c r="A64" s="9">
        <v>34759</v>
      </c>
      <c r="B64" s="6">
        <f t="shared" ref="B64:J64" si="3">(B6/B5-1)*100</f>
        <v>-1.7971609542432376</v>
      </c>
      <c r="C64" s="6">
        <f t="shared" si="3"/>
        <v>-6.9651191862114885</v>
      </c>
      <c r="D64" s="6">
        <f t="shared" si="3"/>
        <v>4.1128650731991012</v>
      </c>
      <c r="E64" s="6">
        <f t="shared" si="3"/>
        <v>-0.23830427693465328</v>
      </c>
      <c r="F64" s="6">
        <f t="shared" si="3"/>
        <v>0.49966580137721373</v>
      </c>
      <c r="G64" s="6">
        <f t="shared" si="3"/>
        <v>0.932417231771554</v>
      </c>
      <c r="H64" s="6">
        <f t="shared" si="3"/>
        <v>1.0758846162400193</v>
      </c>
      <c r="I64" s="6">
        <f t="shared" si="3"/>
        <v>1.9435958692660682</v>
      </c>
      <c r="J64" s="6">
        <f t="shared" si="3"/>
        <v>2.4967472231783416</v>
      </c>
    </row>
    <row r="65" spans="1:10" x14ac:dyDescent="0.25">
      <c r="A65" s="9">
        <v>34851</v>
      </c>
      <c r="B65" s="6">
        <f t="shared" ref="B65:J65" si="4">(B7/B6-1)*100</f>
        <v>3.0979539775505716</v>
      </c>
      <c r="C65" s="6">
        <f t="shared" si="4"/>
        <v>14.264705639902854</v>
      </c>
      <c r="D65" s="6">
        <f t="shared" si="4"/>
        <v>-1.3168222085366388</v>
      </c>
      <c r="E65" s="6">
        <f t="shared" si="4"/>
        <v>-3.933330938611368E-2</v>
      </c>
      <c r="F65" s="6">
        <f t="shared" si="4"/>
        <v>1.6694133195781502</v>
      </c>
      <c r="G65" s="6">
        <f t="shared" si="4"/>
        <v>0.62489059795980406</v>
      </c>
      <c r="H65" s="6">
        <f t="shared" si="4"/>
        <v>1.4247443436549379</v>
      </c>
      <c r="I65" s="6">
        <f t="shared" si="4"/>
        <v>1.5510619326273289</v>
      </c>
      <c r="J65" s="6">
        <f t="shared" si="4"/>
        <v>1.8506867878255839</v>
      </c>
    </row>
    <row r="66" spans="1:10" x14ac:dyDescent="0.25">
      <c r="A66" s="9">
        <v>34943</v>
      </c>
      <c r="B66" s="6">
        <f t="shared" ref="B66:J66" si="5">(B8/B7-1)*100</f>
        <v>0.12448478303999089</v>
      </c>
      <c r="C66" s="6">
        <f t="shared" si="5"/>
        <v>-1.5513450184395317</v>
      </c>
      <c r="D66" s="6">
        <f t="shared" si="5"/>
        <v>1.1238617462639322</v>
      </c>
      <c r="E66" s="6">
        <f t="shared" si="5"/>
        <v>-1.001866821426578</v>
      </c>
      <c r="F66" s="6">
        <f t="shared" si="5"/>
        <v>-2.9358564391530728</v>
      </c>
      <c r="G66" s="6">
        <f t="shared" si="5"/>
        <v>0.12562485398464052</v>
      </c>
      <c r="H66" s="6">
        <f t="shared" si="5"/>
        <v>3.1045861778545403</v>
      </c>
      <c r="I66" s="6">
        <f t="shared" si="5"/>
        <v>4.0457688442080419</v>
      </c>
      <c r="J66" s="6">
        <f t="shared" si="5"/>
        <v>1.7984865938648342</v>
      </c>
    </row>
    <row r="67" spans="1:10" x14ac:dyDescent="0.25">
      <c r="A67" s="9">
        <v>35034</v>
      </c>
      <c r="B67" s="6">
        <f t="shared" ref="B67:J67" si="6">(B9/B8-1)*100</f>
        <v>1.4609926088031244</v>
      </c>
      <c r="C67" s="6">
        <f t="shared" si="6"/>
        <v>1.2202414102391312</v>
      </c>
      <c r="D67" s="6">
        <f t="shared" si="6"/>
        <v>3.7555879038852158</v>
      </c>
      <c r="E67" s="6">
        <f t="shared" si="6"/>
        <v>2.2461591513380563</v>
      </c>
      <c r="F67" s="6">
        <f t="shared" si="6"/>
        <v>-2.7294548378274386</v>
      </c>
      <c r="G67" s="6">
        <f t="shared" si="6"/>
        <v>1.3369572292873722</v>
      </c>
      <c r="H67" s="6">
        <f t="shared" si="6"/>
        <v>1.1853840211376143</v>
      </c>
      <c r="I67" s="6">
        <f t="shared" si="6"/>
        <v>1.3450632724856693</v>
      </c>
      <c r="J67" s="6">
        <f t="shared" si="6"/>
        <v>2.7959368602626267</v>
      </c>
    </row>
    <row r="68" spans="1:10" x14ac:dyDescent="0.25">
      <c r="A68" s="9">
        <v>35125</v>
      </c>
      <c r="B68" s="6">
        <f t="shared" ref="B68:J68" si="7">(B10/B9-1)*100</f>
        <v>0.16866209220320894</v>
      </c>
      <c r="C68" s="6">
        <f t="shared" si="7"/>
        <v>1.6026931151813528</v>
      </c>
      <c r="D68" s="6">
        <f t="shared" si="7"/>
        <v>-1.8384843814112095</v>
      </c>
      <c r="E68" s="6">
        <f t="shared" si="7"/>
        <v>1.7047683456966389</v>
      </c>
      <c r="F68" s="6">
        <f t="shared" si="7"/>
        <v>-4.8692083538435904</v>
      </c>
      <c r="G68" s="6">
        <f t="shared" si="7"/>
        <v>-1.6924280210312892</v>
      </c>
      <c r="H68" s="6">
        <f t="shared" si="7"/>
        <v>-0.36576797907436065</v>
      </c>
      <c r="I68" s="6">
        <f t="shared" si="7"/>
        <v>-1.6654990952091331</v>
      </c>
      <c r="J68" s="6">
        <f t="shared" si="7"/>
        <v>7.2214568553718106</v>
      </c>
    </row>
    <row r="69" spans="1:10" x14ac:dyDescent="0.25">
      <c r="A69" s="9">
        <v>35217</v>
      </c>
      <c r="B69" s="6">
        <f t="shared" ref="B69:J69" si="8">(B11/B10-1)*100</f>
        <v>-4.6643185494971267</v>
      </c>
      <c r="C69" s="6">
        <f t="shared" si="8"/>
        <v>3.6131271919386476</v>
      </c>
      <c r="D69" s="6">
        <f t="shared" si="8"/>
        <v>-1.2579587255598379</v>
      </c>
      <c r="E69" s="6">
        <f t="shared" si="8"/>
        <v>0.67770282652517277</v>
      </c>
      <c r="F69" s="6">
        <f t="shared" si="8"/>
        <v>-4.5144434752415696</v>
      </c>
      <c r="G69" s="6">
        <f t="shared" si="8"/>
        <v>-0.85809024304274173</v>
      </c>
      <c r="H69" s="6">
        <f t="shared" si="8"/>
        <v>1.0138965396177646</v>
      </c>
      <c r="I69" s="6">
        <f t="shared" si="8"/>
        <v>5.3814688073995143</v>
      </c>
      <c r="J69" s="6">
        <f t="shared" si="8"/>
        <v>3.0570849735922723</v>
      </c>
    </row>
    <row r="70" spans="1:10" x14ac:dyDescent="0.25">
      <c r="A70" s="9">
        <v>35309</v>
      </c>
      <c r="B70" s="6">
        <f t="shared" ref="B70:J70" si="9">(B12/B11-1)*100</f>
        <v>0.67284183312019685</v>
      </c>
      <c r="C70" s="6">
        <f t="shared" si="9"/>
        <v>-0.86126152394601085</v>
      </c>
      <c r="D70" s="6">
        <f t="shared" si="9"/>
        <v>-2.0904289125396658</v>
      </c>
      <c r="E70" s="6">
        <f t="shared" si="9"/>
        <v>1.5269187030205522</v>
      </c>
      <c r="F70" s="6">
        <f t="shared" si="9"/>
        <v>-3.6561321788057377</v>
      </c>
      <c r="G70" s="6">
        <f t="shared" si="9"/>
        <v>0.30911327191291971</v>
      </c>
      <c r="H70" s="6">
        <f t="shared" si="9"/>
        <v>0.87502647290833568</v>
      </c>
      <c r="I70" s="6">
        <f t="shared" si="9"/>
        <v>-3.8611473386830908</v>
      </c>
      <c r="J70" s="6">
        <f t="shared" si="9"/>
        <v>3.5005095000687714</v>
      </c>
    </row>
    <row r="71" spans="1:10" x14ac:dyDescent="0.25">
      <c r="A71" s="9">
        <v>35400</v>
      </c>
      <c r="B71" s="6">
        <f t="shared" ref="B71:J71" si="10">(B13/B12-1)*100</f>
        <v>-0.3267857009547348</v>
      </c>
      <c r="C71" s="6">
        <f t="shared" si="10"/>
        <v>-0.41772392485686094</v>
      </c>
      <c r="D71" s="6">
        <f t="shared" si="10"/>
        <v>-2.087388769987264</v>
      </c>
      <c r="E71" s="6">
        <f t="shared" si="10"/>
        <v>2.6662409332440795</v>
      </c>
      <c r="F71" s="6">
        <f t="shared" si="10"/>
        <v>-1.7278233972824686</v>
      </c>
      <c r="G71" s="6">
        <f t="shared" si="10"/>
        <v>0.28881968897052079</v>
      </c>
      <c r="H71" s="6">
        <f t="shared" si="10"/>
        <v>0.76026852628752195</v>
      </c>
      <c r="I71" s="6">
        <f t="shared" si="10"/>
        <v>5.7250918167517817</v>
      </c>
      <c r="J71" s="6">
        <f t="shared" si="10"/>
        <v>2.4270464281049842</v>
      </c>
    </row>
    <row r="72" spans="1:10" x14ac:dyDescent="0.25">
      <c r="A72" s="9">
        <v>35490</v>
      </c>
      <c r="B72" s="6">
        <f t="shared" ref="B72:J72" si="11">(B14/B13-1)*100</f>
        <v>0.72505416323711547</v>
      </c>
      <c r="C72" s="6">
        <f t="shared" si="11"/>
        <v>1.3808860406798518</v>
      </c>
      <c r="D72" s="6">
        <f t="shared" si="11"/>
        <v>-1.2985539627659914</v>
      </c>
      <c r="E72" s="6">
        <f t="shared" si="11"/>
        <v>-5.0962045400493317</v>
      </c>
      <c r="F72" s="6">
        <f t="shared" si="11"/>
        <v>1.1662643288921526</v>
      </c>
      <c r="G72" s="6">
        <f t="shared" si="11"/>
        <v>-1.2775369419945615</v>
      </c>
      <c r="H72" s="6">
        <f t="shared" si="11"/>
        <v>-0.14382064889901791</v>
      </c>
      <c r="I72" s="6">
        <f t="shared" si="11"/>
        <v>1.5418700625616122</v>
      </c>
      <c r="J72" s="6">
        <f t="shared" si="11"/>
        <v>-0.41821589862149899</v>
      </c>
    </row>
    <row r="73" spans="1:10" x14ac:dyDescent="0.25">
      <c r="A73" s="9">
        <v>35582</v>
      </c>
      <c r="B73" s="6">
        <f t="shared" ref="B73:J73" si="12">(B15/B14-1)*100</f>
        <v>2.7214638248976852</v>
      </c>
      <c r="C73" s="6">
        <f t="shared" si="12"/>
        <v>-2.4181269513213977</v>
      </c>
      <c r="D73" s="6">
        <f t="shared" si="12"/>
        <v>5.8978028661876403</v>
      </c>
      <c r="E73" s="6">
        <f t="shared" si="12"/>
        <v>2.8577236698450248</v>
      </c>
      <c r="F73" s="6">
        <f t="shared" si="12"/>
        <v>3.8940295066210773</v>
      </c>
      <c r="G73" s="6">
        <f t="shared" si="12"/>
        <v>2.8578411991613928</v>
      </c>
      <c r="H73" s="6">
        <f t="shared" si="12"/>
        <v>3.962981731517945</v>
      </c>
      <c r="I73" s="6">
        <f t="shared" si="12"/>
        <v>1.1734726061547684</v>
      </c>
      <c r="J73" s="6">
        <f t="shared" si="12"/>
        <v>3.188836229299441</v>
      </c>
    </row>
    <row r="74" spans="1:10" x14ac:dyDescent="0.25">
      <c r="A74" s="9">
        <v>35674</v>
      </c>
      <c r="B74" s="6">
        <f t="shared" ref="B74:J74" si="13">(B16/B15-1)*100</f>
        <v>-1.2607502475514454</v>
      </c>
      <c r="C74" s="6">
        <f t="shared" si="13"/>
        <v>6.7759447413447083</v>
      </c>
      <c r="D74" s="6">
        <f t="shared" si="13"/>
        <v>-0.11686870266695015</v>
      </c>
      <c r="E74" s="6">
        <f t="shared" si="13"/>
        <v>2.0037959845707221</v>
      </c>
      <c r="F74" s="6">
        <f t="shared" si="13"/>
        <v>4.1951310811352727</v>
      </c>
      <c r="G74" s="6">
        <f t="shared" si="13"/>
        <v>1.0620592454131605</v>
      </c>
      <c r="H74" s="6">
        <f t="shared" si="13"/>
        <v>2.3849302451786292</v>
      </c>
      <c r="I74" s="6">
        <f t="shared" si="13"/>
        <v>-1.0681605369642688</v>
      </c>
      <c r="J74" s="6">
        <f t="shared" si="13"/>
        <v>1.4307917550944182</v>
      </c>
    </row>
    <row r="75" spans="1:10" x14ac:dyDescent="0.25">
      <c r="A75" s="9">
        <v>35765</v>
      </c>
      <c r="B75" s="6">
        <f t="shared" ref="B75:J75" si="14">(B17/B16-1)*100</f>
        <v>-1.3379682792512448</v>
      </c>
      <c r="C75" s="6">
        <f t="shared" si="14"/>
        <v>2.5055655788729592</v>
      </c>
      <c r="D75" s="6">
        <f t="shared" si="14"/>
        <v>2.0561414841467229</v>
      </c>
      <c r="E75" s="6">
        <f t="shared" si="14"/>
        <v>0.70820465110064124</v>
      </c>
      <c r="F75" s="6">
        <f t="shared" si="14"/>
        <v>1.6520612273701163</v>
      </c>
      <c r="G75" s="6">
        <f t="shared" si="14"/>
        <v>0.56463011984060341</v>
      </c>
      <c r="H75" s="6">
        <f t="shared" si="14"/>
        <v>1.6783694434578278</v>
      </c>
      <c r="I75" s="6">
        <f t="shared" si="14"/>
        <v>-2.191703635832043</v>
      </c>
      <c r="J75" s="6">
        <f t="shared" si="14"/>
        <v>0.25085998045804025</v>
      </c>
    </row>
    <row r="76" spans="1:10" x14ac:dyDescent="0.25">
      <c r="A76" s="9">
        <v>35855</v>
      </c>
      <c r="B76" s="6">
        <f t="shared" ref="B76:J76" si="15">(B18/B17-1)*100</f>
        <v>-1.7350419896274505</v>
      </c>
      <c r="C76" s="6">
        <f t="shared" si="15"/>
        <v>3.5289425266652019</v>
      </c>
      <c r="D76" s="6">
        <f t="shared" si="15"/>
        <v>2.5262145269258518</v>
      </c>
      <c r="E76" s="6">
        <f t="shared" si="15"/>
        <v>2.2393716093057847</v>
      </c>
      <c r="F76" s="6">
        <f t="shared" si="15"/>
        <v>-4.0707708437990986</v>
      </c>
      <c r="G76" s="6">
        <f t="shared" si="15"/>
        <v>0.68265732971455328</v>
      </c>
      <c r="H76" s="6">
        <f t="shared" si="15"/>
        <v>0.43678272108513827</v>
      </c>
      <c r="I76" s="6">
        <f t="shared" si="15"/>
        <v>1.6704979129441577</v>
      </c>
      <c r="J76" s="6">
        <f t="shared" si="15"/>
        <v>-0.19917643122512318</v>
      </c>
    </row>
    <row r="77" spans="1:10" x14ac:dyDescent="0.25">
      <c r="A77" s="9">
        <v>35947</v>
      </c>
      <c r="B77" s="6">
        <f t="shared" ref="B77:J77" si="16">(B19/B18-1)*100</f>
        <v>3.192061377621469</v>
      </c>
      <c r="C77" s="6">
        <f t="shared" si="16"/>
        <v>7.1872770792063223</v>
      </c>
      <c r="D77" s="6">
        <f t="shared" si="16"/>
        <v>-3.1653436716024941</v>
      </c>
      <c r="E77" s="6">
        <f t="shared" si="16"/>
        <v>-1.0911055270675596</v>
      </c>
      <c r="F77" s="6">
        <f t="shared" si="16"/>
        <v>2.9045053516510988</v>
      </c>
      <c r="G77" s="6">
        <f t="shared" si="16"/>
        <v>-1.2463384451163018</v>
      </c>
      <c r="H77" s="6">
        <f t="shared" si="16"/>
        <v>-0.53828671258512317</v>
      </c>
      <c r="I77" s="6">
        <f t="shared" si="16"/>
        <v>-1.3087802235454249</v>
      </c>
      <c r="J77" s="6">
        <f t="shared" si="16"/>
        <v>0.95712009914750151</v>
      </c>
    </row>
    <row r="78" spans="1:10" x14ac:dyDescent="0.25">
      <c r="A78" s="9">
        <v>36039</v>
      </c>
      <c r="B78" s="6">
        <f t="shared" ref="B78:J78" si="17">(B20/B19-1)*100</f>
        <v>1.1974020163685317</v>
      </c>
      <c r="C78" s="6">
        <f t="shared" si="17"/>
        <v>0.91687913265181553</v>
      </c>
      <c r="D78" s="6">
        <f t="shared" si="17"/>
        <v>-4.6101287430902804</v>
      </c>
      <c r="E78" s="6">
        <f t="shared" si="17"/>
        <v>-2.444592783817956</v>
      </c>
      <c r="F78" s="6">
        <f t="shared" si="17"/>
        <v>-14.644533361065315</v>
      </c>
      <c r="G78" s="6">
        <f t="shared" si="17"/>
        <v>-3.5807680409775333</v>
      </c>
      <c r="H78" s="6">
        <f t="shared" si="17"/>
        <v>-1.2123873452825951</v>
      </c>
      <c r="I78" s="6">
        <f t="shared" si="17"/>
        <v>0.29952867118350213</v>
      </c>
      <c r="J78" s="6">
        <f t="shared" si="17"/>
        <v>-9.0903453112101129E-2</v>
      </c>
    </row>
    <row r="79" spans="1:10" x14ac:dyDescent="0.25">
      <c r="A79" s="9">
        <v>36130</v>
      </c>
      <c r="B79" s="6">
        <f t="shared" ref="B79:J79" si="18">(B21/B20-1)*100</f>
        <v>-0.78396966872040785</v>
      </c>
      <c r="C79" s="6">
        <f t="shared" si="18"/>
        <v>3.319741865512249</v>
      </c>
      <c r="D79" s="6">
        <f t="shared" si="18"/>
        <v>-3.6104311842439119</v>
      </c>
      <c r="E79" s="6">
        <f t="shared" si="18"/>
        <v>-2.5260252047719645</v>
      </c>
      <c r="F79" s="6">
        <f t="shared" si="18"/>
        <v>-8.6112126423351203</v>
      </c>
      <c r="G79" s="6">
        <f t="shared" si="18"/>
        <v>-4.8396994977639496</v>
      </c>
      <c r="H79" s="6">
        <f t="shared" si="18"/>
        <v>-1.2782523517106736</v>
      </c>
      <c r="I79" s="6">
        <f t="shared" si="18"/>
        <v>-0.76314699320845225</v>
      </c>
      <c r="J79" s="6">
        <f t="shared" si="18"/>
        <v>-1.3460912026195482</v>
      </c>
    </row>
    <row r="80" spans="1:10" x14ac:dyDescent="0.25">
      <c r="A80" s="9">
        <v>36220</v>
      </c>
      <c r="B80" s="6">
        <f t="shared" ref="B80:J80" si="19">(B22/B21-1)*100</f>
        <v>0.2564480788673773</v>
      </c>
      <c r="C80" s="6">
        <f t="shared" si="19"/>
        <v>14.572987254446268</v>
      </c>
      <c r="D80" s="6">
        <f t="shared" si="19"/>
        <v>-4.6338556223869176</v>
      </c>
      <c r="E80" s="6">
        <f t="shared" si="19"/>
        <v>-1.9374490110955267</v>
      </c>
      <c r="F80" s="6">
        <f t="shared" si="19"/>
        <v>-4.5584833249008083</v>
      </c>
      <c r="G80" s="6">
        <f t="shared" si="19"/>
        <v>-9.1305760435395626</v>
      </c>
      <c r="H80" s="6">
        <f t="shared" si="19"/>
        <v>-0.40247983291260558</v>
      </c>
      <c r="I80" s="6">
        <f t="shared" si="19"/>
        <v>-2.7418721455402917</v>
      </c>
      <c r="J80" s="6">
        <f t="shared" si="19"/>
        <v>1.3166502601867913</v>
      </c>
    </row>
    <row r="81" spans="1:10" x14ac:dyDescent="0.25">
      <c r="A81" s="9">
        <v>36312</v>
      </c>
      <c r="B81" s="6">
        <f t="shared" ref="B81:J81" si="20">(B23/B22-1)*100</f>
        <v>-2.9691961323130234</v>
      </c>
      <c r="C81" s="6">
        <f t="shared" si="20"/>
        <v>-0.16178999716600639</v>
      </c>
      <c r="D81" s="6">
        <f t="shared" si="20"/>
        <v>-0.48198164146409095</v>
      </c>
      <c r="E81" s="6">
        <f t="shared" si="20"/>
        <v>1.0741359598979816</v>
      </c>
      <c r="F81" s="6">
        <f t="shared" si="20"/>
        <v>-8.5986590213787188</v>
      </c>
      <c r="G81" s="6">
        <f t="shared" si="20"/>
        <v>-2.4904735248659104</v>
      </c>
      <c r="H81" s="6">
        <f t="shared" si="20"/>
        <v>-0.37170577573589769</v>
      </c>
      <c r="I81" s="6">
        <f t="shared" si="20"/>
        <v>-0.52598945234396677</v>
      </c>
      <c r="J81" s="6">
        <f t="shared" si="20"/>
        <v>1.9915998456486284</v>
      </c>
    </row>
    <row r="82" spans="1:10" x14ac:dyDescent="0.25">
      <c r="A82" s="9">
        <v>36404</v>
      </c>
      <c r="B82" s="6">
        <f t="shared" ref="B82:J82" si="21">(B24/B23-1)*100</f>
        <v>4.0187360954147655</v>
      </c>
      <c r="C82" s="6">
        <f t="shared" si="21"/>
        <v>-0.14892857941383175</v>
      </c>
      <c r="D82" s="6">
        <f t="shared" si="21"/>
        <v>2.1792297630910173</v>
      </c>
      <c r="E82" s="6">
        <f t="shared" si="21"/>
        <v>0.77472300868171029</v>
      </c>
      <c r="F82" s="6">
        <f t="shared" si="21"/>
        <v>-1.4449599895777432</v>
      </c>
      <c r="G82" s="6">
        <f t="shared" si="21"/>
        <v>0.54625648116142234</v>
      </c>
      <c r="H82" s="6">
        <f t="shared" si="21"/>
        <v>0.40415467672143546</v>
      </c>
      <c r="I82" s="6">
        <f t="shared" si="21"/>
        <v>-2.1903257946329413</v>
      </c>
      <c r="J82" s="6">
        <f t="shared" si="21"/>
        <v>1.2717176632223826</v>
      </c>
    </row>
    <row r="83" spans="1:10" x14ac:dyDescent="0.25">
      <c r="A83" s="9">
        <v>36495</v>
      </c>
      <c r="B83" s="6">
        <f t="shared" ref="B83:J83" si="22">(B25/B24-1)*100</f>
        <v>-3.1610615706416767</v>
      </c>
      <c r="C83" s="6">
        <f t="shared" si="22"/>
        <v>-4.0672774835978087</v>
      </c>
      <c r="D83" s="6">
        <f t="shared" si="22"/>
        <v>4.3947241258768921</v>
      </c>
      <c r="E83" s="6">
        <f t="shared" si="22"/>
        <v>-0.17423317544711381</v>
      </c>
      <c r="F83" s="6">
        <f t="shared" si="22"/>
        <v>-20.035284083903925</v>
      </c>
      <c r="G83" s="6">
        <f t="shared" si="22"/>
        <v>1.380416523194139</v>
      </c>
      <c r="H83" s="6">
        <f t="shared" si="22"/>
        <v>1.0367721918042472</v>
      </c>
      <c r="I83" s="6">
        <f t="shared" si="22"/>
        <v>-0.12938571981391256</v>
      </c>
      <c r="J83" s="6">
        <f t="shared" si="22"/>
        <v>2.371694549483383</v>
      </c>
    </row>
    <row r="84" spans="1:10" x14ac:dyDescent="0.25">
      <c r="A84" s="9">
        <v>36586</v>
      </c>
      <c r="B84" s="6">
        <f t="shared" ref="B84:J84" si="23">(B26/B25-1)*100</f>
        <v>2.9317024580341133</v>
      </c>
      <c r="C84" s="6">
        <f t="shared" si="23"/>
        <v>0.14634067134036144</v>
      </c>
      <c r="D84" s="6">
        <f t="shared" si="23"/>
        <v>4.6912362272798269</v>
      </c>
      <c r="E84" s="6">
        <f t="shared" si="23"/>
        <v>0.26777374156721212</v>
      </c>
      <c r="F84" s="6">
        <f t="shared" si="23"/>
        <v>23.116281583397978</v>
      </c>
      <c r="G84" s="6">
        <f t="shared" si="23"/>
        <v>3.6355093435075148</v>
      </c>
      <c r="H84" s="6">
        <f t="shared" si="23"/>
        <v>-0.2185157506016</v>
      </c>
      <c r="I84" s="6">
        <f t="shared" si="23"/>
        <v>0.99683753929695751</v>
      </c>
      <c r="J84" s="6">
        <f t="shared" si="23"/>
        <v>-2.2350767321712928</v>
      </c>
    </row>
    <row r="85" spans="1:10" x14ac:dyDescent="0.25">
      <c r="A85" s="9">
        <v>36678</v>
      </c>
      <c r="B85" s="6">
        <f t="shared" ref="B85:J85" si="24">(B27/B26-1)*100</f>
        <v>2.060648346153271</v>
      </c>
      <c r="C85" s="6">
        <f t="shared" si="24"/>
        <v>-7.9390847718009638</v>
      </c>
      <c r="D85" s="6">
        <f t="shared" si="24"/>
        <v>0.85667588509736881</v>
      </c>
      <c r="E85" s="6">
        <f t="shared" si="24"/>
        <v>-0.8834672076846628</v>
      </c>
      <c r="F85" s="6">
        <f t="shared" si="24"/>
        <v>-5.7375874529893789</v>
      </c>
      <c r="G85" s="6">
        <f t="shared" si="24"/>
        <v>2.580016585484346</v>
      </c>
      <c r="H85" s="6">
        <f t="shared" si="24"/>
        <v>-0.15686581416790579</v>
      </c>
      <c r="I85" s="6">
        <f t="shared" si="24"/>
        <v>-0.95437453297501085</v>
      </c>
      <c r="J85" s="6">
        <f t="shared" si="24"/>
        <v>-0.62261292561069936</v>
      </c>
    </row>
    <row r="86" spans="1:10" x14ac:dyDescent="0.25">
      <c r="A86" s="9">
        <v>36770</v>
      </c>
      <c r="B86" s="6">
        <f t="shared" ref="B86:J86" si="25">(B28/B27-1)*100</f>
        <v>0.49129908792857613</v>
      </c>
      <c r="C86" s="6">
        <f t="shared" si="25"/>
        <v>-2.1434940064063768</v>
      </c>
      <c r="D86" s="6">
        <f t="shared" si="25"/>
        <v>3.7759583401060226</v>
      </c>
      <c r="E86" s="6">
        <f t="shared" si="25"/>
        <v>0.4339221655379033</v>
      </c>
      <c r="F86" s="6">
        <f t="shared" si="25"/>
        <v>2.4613829545361066</v>
      </c>
      <c r="G86" s="6">
        <f t="shared" si="25"/>
        <v>1.4506592629830228</v>
      </c>
      <c r="H86" s="6">
        <f t="shared" si="25"/>
        <v>1.4221926409575536</v>
      </c>
      <c r="I86" s="6">
        <f t="shared" si="25"/>
        <v>0.3204734680751109</v>
      </c>
      <c r="J86" s="6">
        <f t="shared" si="25"/>
        <v>0.29558673657208434</v>
      </c>
    </row>
    <row r="87" spans="1:10" x14ac:dyDescent="0.25">
      <c r="A87" s="9">
        <v>36861</v>
      </c>
      <c r="B87" s="6">
        <f t="shared" ref="B87:J87" si="26">(B29/B28-1)*100</f>
        <v>1.2441515038990048</v>
      </c>
      <c r="C87" s="6">
        <f t="shared" si="26"/>
        <v>-2.2885341570331508</v>
      </c>
      <c r="D87" s="6">
        <f t="shared" si="26"/>
        <v>-0.38854518270787786</v>
      </c>
      <c r="E87" s="6">
        <f t="shared" si="26"/>
        <v>2.2104953034556951</v>
      </c>
      <c r="F87" s="6">
        <f t="shared" si="26"/>
        <v>-4.4798145675180372</v>
      </c>
      <c r="G87" s="6">
        <f t="shared" si="26"/>
        <v>0.79222903206495054</v>
      </c>
      <c r="H87" s="6">
        <f t="shared" si="26"/>
        <v>1.0586024413955286</v>
      </c>
      <c r="I87" s="6">
        <f t="shared" si="26"/>
        <v>-0.31056575899127692</v>
      </c>
      <c r="J87" s="6">
        <f t="shared" si="26"/>
        <v>1.2132742047611389</v>
      </c>
    </row>
    <row r="88" spans="1:10" x14ac:dyDescent="0.25">
      <c r="A88" s="9">
        <v>36951</v>
      </c>
      <c r="B88" s="6">
        <f t="shared" ref="B88:J88" si="27">(B30/B29-1)*100</f>
        <v>-1.0846119849404312</v>
      </c>
      <c r="C88" s="6">
        <f t="shared" si="27"/>
        <v>1.6523302772571746</v>
      </c>
      <c r="D88" s="6">
        <f t="shared" si="27"/>
        <v>1.2613014804494949</v>
      </c>
      <c r="E88" s="6">
        <f t="shared" si="27"/>
        <v>-0.38150142003305909</v>
      </c>
      <c r="F88" s="6">
        <f t="shared" si="27"/>
        <v>4.7211213362889248</v>
      </c>
      <c r="G88" s="6">
        <f t="shared" si="27"/>
        <v>0.59269589035899628</v>
      </c>
      <c r="H88" s="6">
        <f t="shared" si="27"/>
        <v>0.81681227204088991</v>
      </c>
      <c r="I88" s="6">
        <f t="shared" si="27"/>
        <v>2.3031588314915918</v>
      </c>
      <c r="J88" s="6">
        <f t="shared" si="27"/>
        <v>-0.7802282789297621</v>
      </c>
    </row>
    <row r="89" spans="1:10" x14ac:dyDescent="0.25">
      <c r="A89" s="9">
        <v>37043</v>
      </c>
      <c r="B89" s="6">
        <f t="shared" ref="B89:J89" si="28">(B31/B30-1)*100</f>
        <v>-2.4365825921519035</v>
      </c>
      <c r="C89" s="6">
        <f t="shared" si="28"/>
        <v>-3.8597742934638024</v>
      </c>
      <c r="D89" s="6">
        <f t="shared" si="28"/>
        <v>-2.0146197295766277</v>
      </c>
      <c r="E89" s="6">
        <f t="shared" si="28"/>
        <v>2.1061231436960037</v>
      </c>
      <c r="F89" s="6">
        <f t="shared" si="28"/>
        <v>2.9109515816931886</v>
      </c>
      <c r="G89" s="6">
        <f t="shared" si="28"/>
        <v>0.93662301680235149</v>
      </c>
      <c r="H89" s="6">
        <f t="shared" si="28"/>
        <v>1.020994125158281</v>
      </c>
      <c r="I89" s="6">
        <f t="shared" si="28"/>
        <v>-0.67001644430758622</v>
      </c>
      <c r="J89" s="6">
        <f t="shared" si="28"/>
        <v>-0.50851126696405125</v>
      </c>
    </row>
    <row r="90" spans="1:10" x14ac:dyDescent="0.25">
      <c r="A90" s="9">
        <v>37135</v>
      </c>
      <c r="B90" s="6">
        <f t="shared" ref="B90:J90" si="29">(B32/B31-1)*100</f>
        <v>0.41349640090908579</v>
      </c>
      <c r="C90" s="6">
        <f t="shared" si="29"/>
        <v>4.9377858769287686</v>
      </c>
      <c r="D90" s="6">
        <f t="shared" si="29"/>
        <v>-5.4191892493926641E-2</v>
      </c>
      <c r="E90" s="6">
        <f t="shared" si="29"/>
        <v>0.57693044995907883</v>
      </c>
      <c r="F90" s="6">
        <f t="shared" si="29"/>
        <v>1.8656139826904505</v>
      </c>
      <c r="G90" s="6">
        <f t="shared" si="29"/>
        <v>-0.78011747477890747</v>
      </c>
      <c r="H90" s="6">
        <f t="shared" si="29"/>
        <v>1.3160382112155755</v>
      </c>
      <c r="I90" s="6">
        <f t="shared" si="29"/>
        <v>2.0572150478120887</v>
      </c>
      <c r="J90" s="6">
        <f t="shared" si="29"/>
        <v>1.3982448080771315</v>
      </c>
    </row>
    <row r="91" spans="1:10" x14ac:dyDescent="0.25">
      <c r="A91" s="9">
        <v>37226</v>
      </c>
      <c r="B91" s="6">
        <f t="shared" ref="B91:J91" si="30">(B33/B32-1)*100</f>
        <v>2.7940274781423913</v>
      </c>
      <c r="C91" s="6">
        <f t="shared" si="30"/>
        <v>-9.4023512613361948</v>
      </c>
      <c r="D91" s="6">
        <f t="shared" si="30"/>
        <v>-0.55755143074682767</v>
      </c>
      <c r="E91" s="6">
        <f t="shared" si="30"/>
        <v>-0.40025855210819028</v>
      </c>
      <c r="F91" s="6">
        <f t="shared" si="30"/>
        <v>-0.69295899610178902</v>
      </c>
      <c r="G91" s="6">
        <f t="shared" si="30"/>
        <v>0.93770483031689889</v>
      </c>
      <c r="H91" s="6">
        <f t="shared" si="30"/>
        <v>0.94579738429942939</v>
      </c>
      <c r="I91" s="6">
        <f t="shared" si="30"/>
        <v>-1.0921507859129043</v>
      </c>
      <c r="J91" s="6">
        <f t="shared" si="30"/>
        <v>1.1937220269070625</v>
      </c>
    </row>
    <row r="92" spans="1:10" x14ac:dyDescent="0.25">
      <c r="A92" s="9">
        <v>37316</v>
      </c>
      <c r="B92" s="6">
        <f t="shared" ref="B92:J92" si="31">(B34/B33-1)*100</f>
        <v>-2.318955521902144</v>
      </c>
      <c r="C92" s="6">
        <f t="shared" si="31"/>
        <v>6.9083524454174983</v>
      </c>
      <c r="D92" s="6">
        <f t="shared" si="31"/>
        <v>2.5620192566795374</v>
      </c>
      <c r="E92" s="6">
        <f t="shared" si="31"/>
        <v>-1.0327068200916889</v>
      </c>
      <c r="F92" s="6">
        <f t="shared" si="31"/>
        <v>1.5666999560990158</v>
      </c>
      <c r="G92" s="6">
        <f t="shared" si="31"/>
        <v>-0.23687447419854513</v>
      </c>
      <c r="H92" s="6">
        <f t="shared" si="31"/>
        <v>-0.80555360557369449</v>
      </c>
      <c r="I92" s="6">
        <f t="shared" si="31"/>
        <v>-0.25143190423898565</v>
      </c>
      <c r="J92" s="6">
        <f t="shared" si="31"/>
        <v>-2.1789127972592359</v>
      </c>
    </row>
    <row r="93" spans="1:10" x14ac:dyDescent="0.25">
      <c r="A93" s="9">
        <v>37408</v>
      </c>
      <c r="B93" s="6">
        <f t="shared" ref="B93:J93" si="32">(B35/B34-1)*100</f>
        <v>2.4891252723393764</v>
      </c>
      <c r="C93" s="6">
        <f t="shared" si="32"/>
        <v>-6.4856977621497442</v>
      </c>
      <c r="D93" s="6">
        <f t="shared" si="32"/>
        <v>0.75367123452485529</v>
      </c>
      <c r="E93" s="6">
        <f t="shared" si="32"/>
        <v>0.34939696236500062</v>
      </c>
      <c r="F93" s="6">
        <f t="shared" si="32"/>
        <v>11.301124450381739</v>
      </c>
      <c r="G93" s="6">
        <f t="shared" si="32"/>
        <v>1.0492290434628515</v>
      </c>
      <c r="H93" s="6">
        <f t="shared" si="32"/>
        <v>1.9652476637971539</v>
      </c>
      <c r="I93" s="6">
        <f t="shared" si="32"/>
        <v>3.022565009617284</v>
      </c>
      <c r="J93" s="6">
        <f t="shared" si="32"/>
        <v>0.66154338891954989</v>
      </c>
    </row>
    <row r="94" spans="1:10" x14ac:dyDescent="0.25">
      <c r="A94" s="9">
        <v>37500</v>
      </c>
      <c r="B94" s="6">
        <f t="shared" ref="B94:J94" si="33">(B36/B35-1)*100</f>
        <v>-2.4763008118868335</v>
      </c>
      <c r="C94" s="6">
        <f t="shared" si="33"/>
        <v>3.3904837918093955</v>
      </c>
      <c r="D94" s="6">
        <f t="shared" si="33"/>
        <v>-1.5214606885849413E-2</v>
      </c>
      <c r="E94" s="6">
        <f t="shared" si="33"/>
        <v>1.2554937275580214</v>
      </c>
      <c r="F94" s="6">
        <f t="shared" si="33"/>
        <v>-1.0353727762139053</v>
      </c>
      <c r="G94" s="6">
        <f t="shared" si="33"/>
        <v>1.0334169804651294</v>
      </c>
      <c r="H94" s="6">
        <f t="shared" si="33"/>
        <v>0.28354352358066492</v>
      </c>
      <c r="I94" s="6">
        <f t="shared" si="33"/>
        <v>-0.94252921811015522</v>
      </c>
      <c r="J94" s="6">
        <f t="shared" si="33"/>
        <v>0.68880912261293226</v>
      </c>
    </row>
    <row r="95" spans="1:10" x14ac:dyDescent="0.25">
      <c r="A95" s="9">
        <v>37591</v>
      </c>
      <c r="B95" s="6">
        <f t="shared" ref="B95:J95" si="34">(B37/B36-1)*100</f>
        <v>0.91162278510132921</v>
      </c>
      <c r="C95" s="6">
        <f t="shared" si="34"/>
        <v>8.9130974200253519</v>
      </c>
      <c r="D95" s="6">
        <f t="shared" si="34"/>
        <v>1.7501618821498033</v>
      </c>
      <c r="E95" s="6">
        <f t="shared" si="34"/>
        <v>1.7974218530224517</v>
      </c>
      <c r="F95" s="6">
        <f t="shared" si="34"/>
        <v>5.4592435610437251</v>
      </c>
      <c r="G95" s="6">
        <f t="shared" si="34"/>
        <v>1.1025058660077969</v>
      </c>
      <c r="H95" s="6">
        <f t="shared" si="34"/>
        <v>-0.11359198951067517</v>
      </c>
      <c r="I95" s="6">
        <f t="shared" si="34"/>
        <v>3.130078656319224</v>
      </c>
      <c r="J95" s="6">
        <f t="shared" si="34"/>
        <v>-1.4064837677739583</v>
      </c>
    </row>
    <row r="96" spans="1:10" x14ac:dyDescent="0.25">
      <c r="A96" s="9">
        <v>37681</v>
      </c>
      <c r="B96" s="6">
        <f t="shared" ref="B96:J96" si="35">(B38/B37-1)*100</f>
        <v>1.7851363583023971</v>
      </c>
      <c r="C96" s="6">
        <f t="shared" si="35"/>
        <v>1.9661254978873943</v>
      </c>
      <c r="D96" s="6">
        <f t="shared" si="35"/>
        <v>-1.6537673800960273</v>
      </c>
      <c r="E96" s="6">
        <f t="shared" si="35"/>
        <v>-1.6219853959543062</v>
      </c>
      <c r="F96" s="6">
        <f t="shared" si="35"/>
        <v>-1.5792451393195628</v>
      </c>
      <c r="G96" s="6">
        <f t="shared" si="35"/>
        <v>0.81235709393228106</v>
      </c>
      <c r="H96" s="6">
        <f t="shared" si="35"/>
        <v>0.19565888989323543</v>
      </c>
      <c r="I96" s="6">
        <f t="shared" si="35"/>
        <v>0.39109656346609789</v>
      </c>
      <c r="J96" s="6">
        <f t="shared" si="35"/>
        <v>0.21898254847880771</v>
      </c>
    </row>
    <row r="97" spans="1:10" x14ac:dyDescent="0.25">
      <c r="A97" s="9">
        <v>37773</v>
      </c>
      <c r="B97" s="6">
        <f t="shared" ref="B97:J97" si="36">(B39/B38-1)*100</f>
        <v>0.42348595692809354</v>
      </c>
      <c r="C97" s="6">
        <f t="shared" si="36"/>
        <v>5.5315272334376386</v>
      </c>
      <c r="D97" s="6">
        <f t="shared" si="36"/>
        <v>3.266485121374707</v>
      </c>
      <c r="E97" s="6">
        <f t="shared" si="36"/>
        <v>3.8334814951901386E-2</v>
      </c>
      <c r="F97" s="6">
        <f t="shared" si="36"/>
        <v>3.3349731095130952</v>
      </c>
      <c r="G97" s="6">
        <f t="shared" si="36"/>
        <v>1.1947449943546351</v>
      </c>
      <c r="H97" s="6">
        <f t="shared" si="36"/>
        <v>0.8488006780762225</v>
      </c>
      <c r="I97" s="6">
        <f t="shared" si="36"/>
        <v>3.4433510883600915</v>
      </c>
      <c r="J97" s="6">
        <f t="shared" si="36"/>
        <v>-0.9844479989823629</v>
      </c>
    </row>
    <row r="98" spans="1:10" x14ac:dyDescent="0.25">
      <c r="A98" s="9">
        <v>37865</v>
      </c>
      <c r="B98" s="6">
        <f t="shared" ref="B98:J98" si="37">(B40/B39-1)*100</f>
        <v>1.582015261493197</v>
      </c>
      <c r="C98" s="6">
        <f t="shared" si="37"/>
        <v>3.0559476321980084</v>
      </c>
      <c r="D98" s="6">
        <f t="shared" si="37"/>
        <v>2.9214931186288817</v>
      </c>
      <c r="E98" s="6">
        <f t="shared" si="37"/>
        <v>2.3254699996366091</v>
      </c>
      <c r="F98" s="6">
        <f t="shared" si="37"/>
        <v>6.4931966712417966</v>
      </c>
      <c r="G98" s="6">
        <f t="shared" si="37"/>
        <v>3.0182952612297198</v>
      </c>
      <c r="H98" s="6">
        <f t="shared" si="37"/>
        <v>2.07240424181383</v>
      </c>
      <c r="I98" s="6">
        <f t="shared" si="37"/>
        <v>-0.43826738239101104</v>
      </c>
      <c r="J98" s="6">
        <f t="shared" si="37"/>
        <v>1.0137391847142574</v>
      </c>
    </row>
    <row r="99" spans="1:10" x14ac:dyDescent="0.25">
      <c r="A99" s="9">
        <v>37956</v>
      </c>
      <c r="B99" s="6">
        <f t="shared" ref="B99:J99" si="38">(B41/B40-1)*100</f>
        <v>-0.84988099218648028</v>
      </c>
      <c r="C99" s="6">
        <f t="shared" si="38"/>
        <v>-3.8954800521646904</v>
      </c>
      <c r="D99" s="6">
        <f t="shared" si="38"/>
        <v>2.7819428579932914</v>
      </c>
      <c r="E99" s="6">
        <f t="shared" si="38"/>
        <v>2.1580132525161222</v>
      </c>
      <c r="F99" s="6">
        <f t="shared" si="38"/>
        <v>9.2107259063406879</v>
      </c>
      <c r="G99" s="6">
        <f t="shared" si="38"/>
        <v>2.0051422276304187</v>
      </c>
      <c r="H99" s="6">
        <f t="shared" si="38"/>
        <v>1.8200408493811659</v>
      </c>
      <c r="I99" s="6">
        <f t="shared" si="38"/>
        <v>0.98066817867354938</v>
      </c>
      <c r="J99" s="6">
        <f t="shared" si="38"/>
        <v>1.6613615302997875</v>
      </c>
    </row>
    <row r="100" spans="1:10" x14ac:dyDescent="0.25">
      <c r="A100" s="9">
        <v>38047</v>
      </c>
      <c r="B100" s="6">
        <f t="shared" ref="B100:J100" si="39">(B42/B41-1)*100</f>
        <v>2.2639590296996914</v>
      </c>
      <c r="C100" s="6">
        <f t="shared" si="39"/>
        <v>-0.44912467676242462</v>
      </c>
      <c r="D100" s="6">
        <f t="shared" si="39"/>
        <v>-1.0741085185602017</v>
      </c>
      <c r="E100" s="6">
        <f t="shared" si="39"/>
        <v>-0.45680498803869485</v>
      </c>
      <c r="F100" s="6">
        <f t="shared" si="39"/>
        <v>1.2885090162517043</v>
      </c>
      <c r="G100" s="6">
        <f t="shared" si="39"/>
        <v>0.53652762981684088</v>
      </c>
      <c r="H100" s="6">
        <f t="shared" si="39"/>
        <v>1.5771056675929707</v>
      </c>
      <c r="I100" s="6">
        <f t="shared" si="39"/>
        <v>3.7039346580319377</v>
      </c>
      <c r="J100" s="6">
        <f t="shared" si="39"/>
        <v>-0.87560819786788313</v>
      </c>
    </row>
    <row r="101" spans="1:10" x14ac:dyDescent="0.25">
      <c r="A101" s="9">
        <v>38139</v>
      </c>
      <c r="B101" s="6">
        <f t="shared" ref="B101:J101" si="40">(B43/B42-1)*100</f>
        <v>0.71263688069793663</v>
      </c>
      <c r="C101" s="6">
        <f t="shared" si="40"/>
        <v>4.1478081991412674</v>
      </c>
      <c r="D101" s="6">
        <f t="shared" si="40"/>
        <v>1.4229889087635117</v>
      </c>
      <c r="E101" s="6">
        <f t="shared" si="40"/>
        <v>-0.70144749937697259</v>
      </c>
      <c r="F101" s="6">
        <f t="shared" si="40"/>
        <v>-6.6293059294050938</v>
      </c>
      <c r="G101" s="6">
        <f t="shared" si="40"/>
        <v>1.8486979464955811</v>
      </c>
      <c r="H101" s="6">
        <f t="shared" si="40"/>
        <v>0.86036140184442278</v>
      </c>
      <c r="I101" s="6">
        <f t="shared" si="40"/>
        <v>-4.3158715324425279</v>
      </c>
      <c r="J101" s="6">
        <f t="shared" si="40"/>
        <v>-1.1732612464253167</v>
      </c>
    </row>
    <row r="102" spans="1:10" x14ac:dyDescent="0.25">
      <c r="A102" s="9">
        <v>38231</v>
      </c>
      <c r="B102" s="6">
        <f t="shared" ref="B102:J102" si="41">(B44/B43-1)*100</f>
        <v>-3.2063087128628376</v>
      </c>
      <c r="C102" s="6">
        <f t="shared" si="41"/>
        <v>-1.3449698843483238</v>
      </c>
      <c r="D102" s="6">
        <f t="shared" si="41"/>
        <v>2.8160518596726636</v>
      </c>
      <c r="E102" s="6">
        <f t="shared" si="41"/>
        <v>0.27191462424307478</v>
      </c>
      <c r="F102" s="6">
        <f t="shared" si="41"/>
        <v>6.5387873641866046</v>
      </c>
      <c r="G102" s="6">
        <f t="shared" si="41"/>
        <v>2.7581014181308428</v>
      </c>
      <c r="H102" s="6">
        <f t="shared" si="41"/>
        <v>1.0368256556597455</v>
      </c>
      <c r="I102" s="6">
        <f t="shared" si="41"/>
        <v>4.6737361428389024</v>
      </c>
      <c r="J102" s="6">
        <f t="shared" si="41"/>
        <v>1.6034404052975848</v>
      </c>
    </row>
    <row r="103" spans="1:10" x14ac:dyDescent="0.25">
      <c r="A103" s="9">
        <v>38322</v>
      </c>
      <c r="B103" s="6">
        <f t="shared" ref="B103:J103" si="42">(B45/B44-1)*100</f>
        <v>2.4014938193878343</v>
      </c>
      <c r="C103" s="6">
        <f t="shared" si="42"/>
        <v>3.4548593582779619</v>
      </c>
      <c r="D103" s="6">
        <f t="shared" si="42"/>
        <v>5.1133760806456818</v>
      </c>
      <c r="E103" s="6">
        <f t="shared" si="42"/>
        <v>3.3097654101535978</v>
      </c>
      <c r="F103" s="6">
        <f t="shared" si="42"/>
        <v>7.9289857639224914</v>
      </c>
      <c r="G103" s="6">
        <f t="shared" si="42"/>
        <v>3.2776965272034886</v>
      </c>
      <c r="H103" s="6">
        <f t="shared" si="42"/>
        <v>2.7126767201580693</v>
      </c>
      <c r="I103" s="6">
        <f t="shared" si="42"/>
        <v>2.7731364199859776</v>
      </c>
      <c r="J103" s="6">
        <f t="shared" si="42"/>
        <v>3.3011440262852965</v>
      </c>
    </row>
    <row r="104" spans="1:10" x14ac:dyDescent="0.25">
      <c r="A104" s="9">
        <v>38412</v>
      </c>
      <c r="B104" s="6">
        <f t="shared" ref="B104:J104" si="43">(B46/B45-1)*100</f>
        <v>1.7767584097859279</v>
      </c>
      <c r="C104" s="6">
        <f t="shared" si="43"/>
        <v>-1.2660550279648519</v>
      </c>
      <c r="D104" s="6">
        <f t="shared" si="43"/>
        <v>-4.09834448612727</v>
      </c>
      <c r="E104" s="6">
        <f t="shared" si="43"/>
        <v>0.94255477403684118</v>
      </c>
      <c r="F104" s="6">
        <f t="shared" si="43"/>
        <v>1.2517773478966543</v>
      </c>
      <c r="G104" s="6">
        <f t="shared" si="43"/>
        <v>-0.29316154162464247</v>
      </c>
      <c r="H104" s="6">
        <f t="shared" si="43"/>
        <v>-0.43096847212282796</v>
      </c>
      <c r="I104" s="6">
        <f t="shared" si="43"/>
        <v>-4.2235050829063532</v>
      </c>
      <c r="J104" s="6">
        <f t="shared" si="43"/>
        <v>0.90572595326050553</v>
      </c>
    </row>
    <row r="105" spans="1:10" x14ac:dyDescent="0.25">
      <c r="A105" s="9">
        <v>38504</v>
      </c>
      <c r="B105" s="6">
        <f t="shared" ref="B105:J105" si="44">(B47/B46-1)*100</f>
        <v>0.58452235125425744</v>
      </c>
      <c r="C105" s="6">
        <f t="shared" si="44"/>
        <v>1.8814754484010265</v>
      </c>
      <c r="D105" s="6">
        <f t="shared" si="44"/>
        <v>5.2858131571110745</v>
      </c>
      <c r="E105" s="6">
        <f t="shared" si="44"/>
        <v>3.4547967236070898</v>
      </c>
      <c r="F105" s="6">
        <f t="shared" si="44"/>
        <v>-3.3892825457504272</v>
      </c>
      <c r="G105" s="6">
        <f t="shared" si="44"/>
        <v>3.5370227504021523</v>
      </c>
      <c r="H105" s="6">
        <f t="shared" si="44"/>
        <v>1.5298989844700239</v>
      </c>
      <c r="I105" s="6">
        <f t="shared" si="44"/>
        <v>7.4672245111835123</v>
      </c>
      <c r="J105" s="6">
        <f t="shared" si="44"/>
        <v>1.4332803929371751</v>
      </c>
    </row>
    <row r="106" spans="1:10" x14ac:dyDescent="0.25">
      <c r="A106" s="9">
        <v>38596</v>
      </c>
      <c r="B106" s="6">
        <f t="shared" ref="B106:J106" si="45">(B48/B47-1)*100</f>
        <v>-1.9010412324724446</v>
      </c>
      <c r="C106" s="6">
        <f t="shared" si="45"/>
        <v>-1.584685192497437</v>
      </c>
      <c r="D106" s="6">
        <f t="shared" si="45"/>
        <v>-1.6872669431538201</v>
      </c>
      <c r="E106" s="6">
        <f t="shared" si="45"/>
        <v>-1.3569605738156687</v>
      </c>
      <c r="F106" s="6">
        <f t="shared" si="45"/>
        <v>12.100820862160354</v>
      </c>
      <c r="G106" s="6">
        <f t="shared" si="45"/>
        <v>0.19892408979049758</v>
      </c>
      <c r="H106" s="6">
        <f t="shared" si="45"/>
        <v>2.6503973653147828</v>
      </c>
      <c r="I106" s="6">
        <f t="shared" si="45"/>
        <v>-0.30879643549731606</v>
      </c>
      <c r="J106" s="6">
        <f t="shared" si="45"/>
        <v>-1.3342718845898327</v>
      </c>
    </row>
    <row r="107" spans="1:10" x14ac:dyDescent="0.25">
      <c r="A107" s="9">
        <v>38687</v>
      </c>
      <c r="B107" s="6">
        <f t="shared" ref="B107:J107" si="46">(B49/B48-1)*100</f>
        <v>1.1507818057501451</v>
      </c>
      <c r="C107" s="6">
        <f t="shared" si="46"/>
        <v>-0.47180273795429661</v>
      </c>
      <c r="D107" s="6">
        <f t="shared" si="46"/>
        <v>-1.5794704912464486</v>
      </c>
      <c r="E107" s="6">
        <f t="shared" si="46"/>
        <v>-1.1342970564002686</v>
      </c>
      <c r="F107" s="6">
        <f t="shared" si="46"/>
        <v>-1.6181621695005255</v>
      </c>
      <c r="G107" s="6">
        <f t="shared" si="46"/>
        <v>1.3972197214341842</v>
      </c>
      <c r="H107" s="6">
        <f t="shared" si="46"/>
        <v>-0.69328967790036611</v>
      </c>
      <c r="I107" s="6">
        <f t="shared" si="46"/>
        <v>-2.5425448524384775</v>
      </c>
      <c r="J107" s="6">
        <f t="shared" si="46"/>
        <v>-1.3836025162769272</v>
      </c>
    </row>
    <row r="108" spans="1:10" x14ac:dyDescent="0.25">
      <c r="A108" s="9">
        <v>38777</v>
      </c>
      <c r="B108" s="6">
        <f t="shared" ref="B108:J108" si="47">(B50/B49-1)*100</f>
        <v>1.0550057112012068</v>
      </c>
      <c r="C108" s="6">
        <f t="shared" si="47"/>
        <v>2.3295870430587229</v>
      </c>
      <c r="D108" s="6">
        <f t="shared" si="47"/>
        <v>5.6002132219344025</v>
      </c>
      <c r="E108" s="6">
        <f t="shared" si="47"/>
        <v>1.8846082748212867</v>
      </c>
      <c r="F108" s="6">
        <f t="shared" si="47"/>
        <v>-0.57549173573482326</v>
      </c>
      <c r="G108" s="6">
        <f t="shared" si="47"/>
        <v>3.5244780887995208</v>
      </c>
      <c r="H108" s="6">
        <f t="shared" si="47"/>
        <v>5.9905906894673455</v>
      </c>
      <c r="I108" s="6">
        <f t="shared" si="47"/>
        <v>2.2156473408077915</v>
      </c>
      <c r="J108" s="6">
        <f t="shared" si="47"/>
        <v>4.1332266603083312</v>
      </c>
    </row>
    <row r="109" spans="1:10" x14ac:dyDescent="0.25">
      <c r="A109" s="9">
        <v>38869</v>
      </c>
      <c r="B109" s="6">
        <f t="shared" ref="B109:J109" si="48">(B51/B50-1)*100</f>
        <v>-0.23565845285704601</v>
      </c>
      <c r="C109" s="6">
        <f t="shared" si="48"/>
        <v>-3.6766520736278951</v>
      </c>
      <c r="D109" s="6">
        <f t="shared" si="48"/>
        <v>4.0012507861538094</v>
      </c>
      <c r="E109" s="6">
        <f t="shared" si="48"/>
        <v>1.4665028791700285</v>
      </c>
      <c r="F109" s="6">
        <f t="shared" si="48"/>
        <v>14.419864189557362</v>
      </c>
      <c r="G109" s="6">
        <f t="shared" si="48"/>
        <v>3.9311739334574769</v>
      </c>
      <c r="H109" s="6">
        <f t="shared" si="48"/>
        <v>1.3754072718118238</v>
      </c>
      <c r="I109" s="6">
        <f t="shared" si="48"/>
        <v>-6.8675775380260706</v>
      </c>
      <c r="J109" s="6">
        <f t="shared" si="48"/>
        <v>0.32607484653666141</v>
      </c>
    </row>
    <row r="110" spans="1:10" x14ac:dyDescent="0.25">
      <c r="A110" s="9">
        <v>38961</v>
      </c>
      <c r="B110" s="6">
        <f t="shared" ref="B110:J110" si="49">(B52/B51-1)*100</f>
        <v>2.9864562594053679</v>
      </c>
      <c r="C110" s="6">
        <f t="shared" si="49"/>
        <v>3.2197966951915014</v>
      </c>
      <c r="D110" s="6">
        <f t="shared" si="49"/>
        <v>4.5144043967967118</v>
      </c>
      <c r="E110" s="6">
        <f t="shared" si="49"/>
        <v>1.3878527342999991</v>
      </c>
      <c r="F110" s="6">
        <f t="shared" si="49"/>
        <v>5.3343055712540943</v>
      </c>
      <c r="G110" s="6">
        <f t="shared" si="49"/>
        <v>2.9522647227098853</v>
      </c>
      <c r="H110" s="6">
        <f t="shared" si="49"/>
        <v>2.6213567773312185</v>
      </c>
      <c r="I110" s="6">
        <f t="shared" si="49"/>
        <v>11.165647618525544</v>
      </c>
      <c r="J110" s="6">
        <f t="shared" si="49"/>
        <v>-1.6954303614280519</v>
      </c>
    </row>
    <row r="111" spans="1:10" x14ac:dyDescent="0.25">
      <c r="A111" s="9">
        <v>39052</v>
      </c>
      <c r="B111" s="6">
        <f t="shared" ref="B111:J111" si="50">(B53/B52-1)*100</f>
        <v>-0.5267342141569209</v>
      </c>
      <c r="C111" s="6">
        <f t="shared" si="50"/>
        <v>-1.0861586568509662</v>
      </c>
      <c r="D111" s="6">
        <f t="shared" si="50"/>
        <v>1.5647796304770978</v>
      </c>
      <c r="E111" s="6">
        <f t="shared" si="50"/>
        <v>5.0162921072183231E-2</v>
      </c>
      <c r="F111" s="6">
        <f t="shared" si="50"/>
        <v>-7.8042537488238972</v>
      </c>
      <c r="G111" s="6">
        <f t="shared" si="50"/>
        <v>2.5252578612099619</v>
      </c>
      <c r="H111" s="6">
        <f t="shared" si="50"/>
        <v>2.0053298435667388</v>
      </c>
      <c r="I111" s="6">
        <f t="shared" si="50"/>
        <v>-2.0583342308497232</v>
      </c>
      <c r="J111" s="6">
        <f t="shared" si="50"/>
        <v>0.35923349769619861</v>
      </c>
    </row>
    <row r="112" spans="1:10" x14ac:dyDescent="0.25">
      <c r="A112" s="9">
        <v>39142</v>
      </c>
      <c r="B112" s="6">
        <f t="shared" ref="B112:J112" si="51">(B54/B53-1)*100</f>
        <v>-0.81643471420209668</v>
      </c>
      <c r="C112" s="6">
        <f t="shared" si="51"/>
        <v>1.9849592683759854</v>
      </c>
      <c r="D112" s="6">
        <f t="shared" si="51"/>
        <v>3.6578558126509231</v>
      </c>
      <c r="E112" s="6">
        <f t="shared" si="51"/>
        <v>0.91114922416495325</v>
      </c>
      <c r="F112" s="6">
        <f t="shared" si="51"/>
        <v>17.4391620004684</v>
      </c>
      <c r="G112" s="6">
        <f t="shared" si="51"/>
        <v>2.3233582381526396</v>
      </c>
      <c r="H112" s="6">
        <f t="shared" si="51"/>
        <v>4.0366294752931742</v>
      </c>
      <c r="I112" s="6">
        <f t="shared" si="51"/>
        <v>3.4648877150337487</v>
      </c>
      <c r="J112" s="6">
        <f t="shared" si="51"/>
        <v>1.5002589372793418</v>
      </c>
    </row>
    <row r="113" spans="1:10" x14ac:dyDescent="0.25">
      <c r="A113" s="9">
        <v>39234</v>
      </c>
      <c r="B113" s="6">
        <f t="shared" ref="B113:J113" si="52">(B55/B54-1)*100</f>
        <v>0.83542328694143908</v>
      </c>
      <c r="C113" s="6">
        <f t="shared" si="52"/>
        <v>1.0420677681818979</v>
      </c>
      <c r="D113" s="6">
        <f t="shared" si="52"/>
        <v>1.8700653053774996</v>
      </c>
      <c r="E113" s="6">
        <f t="shared" si="52"/>
        <v>-0.5040098854666164</v>
      </c>
      <c r="F113" s="6">
        <f t="shared" si="52"/>
        <v>-6.2831157843848189</v>
      </c>
      <c r="G113" s="6">
        <f t="shared" si="52"/>
        <v>1.9847223178033113</v>
      </c>
      <c r="H113" s="6">
        <f t="shared" si="52"/>
        <v>3.3126233393449001</v>
      </c>
      <c r="I113" s="6">
        <f t="shared" si="52"/>
        <v>2.7116650623364658</v>
      </c>
      <c r="J113" s="6">
        <f t="shared" si="52"/>
        <v>1.9749537811841522</v>
      </c>
    </row>
    <row r="114" spans="1:10" x14ac:dyDescent="0.25">
      <c r="A114" s="9">
        <v>39326</v>
      </c>
      <c r="B114" s="6">
        <f t="shared" ref="B114:J114" si="53">(B56/B55-1)*100</f>
        <v>3.6400600796814953</v>
      </c>
      <c r="C114" s="6">
        <f t="shared" si="53"/>
        <v>1.6828922824775772</v>
      </c>
      <c r="D114" s="6">
        <f t="shared" si="53"/>
        <v>0.76344950483657747</v>
      </c>
      <c r="E114" s="6">
        <f t="shared" si="53"/>
        <v>1.5235746079533374</v>
      </c>
      <c r="F114" s="6">
        <f t="shared" si="53"/>
        <v>1.218253228761168</v>
      </c>
      <c r="G114" s="6">
        <f t="shared" si="53"/>
        <v>2.7830362112682305</v>
      </c>
      <c r="H114" s="6">
        <f t="shared" si="53"/>
        <v>2.5563152502438014</v>
      </c>
      <c r="I114" s="6">
        <f t="shared" si="53"/>
        <v>-0.42821520271217883</v>
      </c>
      <c r="J114" s="6">
        <f t="shared" si="53"/>
        <v>1.1478462125277256</v>
      </c>
    </row>
    <row r="115" spans="1:10" x14ac:dyDescent="0.25">
      <c r="A115" s="9">
        <v>39417</v>
      </c>
      <c r="B115" s="6">
        <f t="shared" ref="B115:J115" si="54">(B57/B56-1)*100</f>
        <v>-0.29207133577511257</v>
      </c>
      <c r="C115" s="6">
        <f t="shared" si="54"/>
        <v>4.2135884211089936</v>
      </c>
      <c r="D115" s="6">
        <f t="shared" si="54"/>
        <v>1.7916256906447492</v>
      </c>
      <c r="E115" s="6">
        <f t="shared" si="54"/>
        <v>-0.20808940473389104</v>
      </c>
      <c r="F115" s="6">
        <f t="shared" si="54"/>
        <v>4.1025150982340719</v>
      </c>
      <c r="G115" s="6">
        <f t="shared" si="54"/>
        <v>1.956493542885962</v>
      </c>
      <c r="H115" s="6">
        <f t="shared" si="54"/>
        <v>3.8198575378991517</v>
      </c>
      <c r="I115" s="6">
        <f t="shared" si="54"/>
        <v>3.4440287042240669</v>
      </c>
      <c r="J115" s="6">
        <f t="shared" si="54"/>
        <v>-3.3418691000830503E-2</v>
      </c>
    </row>
    <row r="141" spans="1:10" x14ac:dyDescent="0.25">
      <c r="A141" s="1" t="s">
        <v>97</v>
      </c>
      <c r="B141" s="31">
        <f>CORREL(B85:B115,'1.2'!B63:B93)</f>
        <v>0.64667874130146574</v>
      </c>
      <c r="C141" s="31">
        <f>CORREL(C85:C115,'1.2'!C63:C93)</f>
        <v>0.73752496842980098</v>
      </c>
      <c r="D141" s="31">
        <f>CORREL(D85:D115,'1.2'!D63:D93)</f>
        <v>0.44254120951355241</v>
      </c>
      <c r="E141" s="31">
        <f>CORREL(E85:E115,'1.2'!E63:E93)</f>
        <v>0.38920576742437696</v>
      </c>
      <c r="F141" s="31">
        <f>CORREL(F85:F115,'1.2'!F63:F93)</f>
        <v>0.64906769450401058</v>
      </c>
      <c r="G141" s="31">
        <f>CORREL(G85:G115,'1.2'!G63:G93)</f>
        <v>0.51535280629798941</v>
      </c>
      <c r="H141" s="31">
        <f>CORREL(H85:H115,'1.2'!H63:H93)</f>
        <v>0.67603870024291601</v>
      </c>
      <c r="I141" s="31">
        <f>CORREL(I85:I115,'1.2'!I63:I93)</f>
        <v>0.26748166400849505</v>
      </c>
      <c r="J141" s="31">
        <f>CORREL(J85:J115,'1.2'!J63:J93)</f>
        <v>0.59010924806534115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showGridLines="0" zoomScale="70" zoomScaleNormal="70" workbookViewId="0"/>
  </sheetViews>
  <sheetFormatPr baseColWidth="10" defaultRowHeight="15" x14ac:dyDescent="0.25"/>
  <cols>
    <col min="1" max="1" width="23.7109375" bestFit="1" customWidth="1"/>
    <col min="2" max="2" width="20.85546875" customWidth="1"/>
    <col min="3" max="3" width="17.7109375" customWidth="1"/>
    <col min="4" max="4" width="17.42578125" customWidth="1"/>
    <col min="5" max="5" width="18" customWidth="1"/>
    <col min="6" max="6" width="13.5703125" bestFit="1" customWidth="1"/>
    <col min="7" max="7" width="15.5703125" customWidth="1"/>
    <col min="8" max="8" width="21.28515625" customWidth="1"/>
    <col min="9" max="9" width="28.28515625" customWidth="1"/>
    <col min="10" max="10" width="19.85546875" customWidth="1"/>
  </cols>
  <sheetData>
    <row r="1" spans="1:10" ht="127.5" customHeight="1" x14ac:dyDescent="0.25">
      <c r="A1" s="46" t="s">
        <v>117</v>
      </c>
      <c r="B1" s="40" t="s">
        <v>20</v>
      </c>
      <c r="C1" s="40" t="s">
        <v>21</v>
      </c>
      <c r="D1" s="40" t="s">
        <v>22</v>
      </c>
      <c r="E1" s="40" t="s">
        <v>23</v>
      </c>
      <c r="F1" s="38" t="s">
        <v>24</v>
      </c>
      <c r="G1" s="40" t="s">
        <v>25</v>
      </c>
      <c r="H1" s="40" t="s">
        <v>26</v>
      </c>
      <c r="I1" s="40" t="s">
        <v>27</v>
      </c>
      <c r="J1" s="40" t="s">
        <v>28</v>
      </c>
    </row>
    <row r="2" spans="1:10" x14ac:dyDescent="0.25">
      <c r="A2" s="9">
        <v>36586</v>
      </c>
      <c r="B2" s="2">
        <v>5441</v>
      </c>
      <c r="C2" s="2">
        <v>5998</v>
      </c>
      <c r="D2" s="2">
        <v>9443</v>
      </c>
      <c r="E2" s="2">
        <v>2906</v>
      </c>
      <c r="F2" s="2">
        <v>3213</v>
      </c>
      <c r="G2" s="2">
        <v>8214</v>
      </c>
      <c r="H2" s="2">
        <v>4470</v>
      </c>
      <c r="I2" s="2">
        <v>13646</v>
      </c>
      <c r="J2" s="2">
        <v>11873</v>
      </c>
    </row>
    <row r="3" spans="1:10" x14ac:dyDescent="0.25">
      <c r="A3" s="9">
        <v>36678</v>
      </c>
      <c r="B3" s="2">
        <v>5677</v>
      </c>
      <c r="C3" s="2">
        <v>5758</v>
      </c>
      <c r="D3" s="2">
        <v>9504</v>
      </c>
      <c r="E3" s="2">
        <v>2895</v>
      </c>
      <c r="F3" s="2">
        <v>3145</v>
      </c>
      <c r="G3" s="2">
        <v>8290</v>
      </c>
      <c r="H3" s="2">
        <v>4461</v>
      </c>
      <c r="I3" s="2">
        <v>13629</v>
      </c>
      <c r="J3" s="2">
        <v>11896</v>
      </c>
    </row>
    <row r="4" spans="1:10" x14ac:dyDescent="0.25">
      <c r="A4" s="9">
        <v>36770</v>
      </c>
      <c r="B4" s="2">
        <v>5766</v>
      </c>
      <c r="C4" s="2">
        <v>5395</v>
      </c>
      <c r="D4" s="2">
        <v>9933</v>
      </c>
      <c r="E4" s="2">
        <v>2914</v>
      </c>
      <c r="F4" s="2">
        <v>3166</v>
      </c>
      <c r="G4" s="2">
        <v>8301</v>
      </c>
      <c r="H4" s="2">
        <v>4576</v>
      </c>
      <c r="I4" s="2">
        <v>13708</v>
      </c>
      <c r="J4" s="2">
        <v>11937</v>
      </c>
    </row>
    <row r="5" spans="1:10" x14ac:dyDescent="0.25">
      <c r="A5" s="9">
        <v>36861</v>
      </c>
      <c r="B5" s="2">
        <v>5745</v>
      </c>
      <c r="C5" s="2">
        <v>5469</v>
      </c>
      <c r="D5" s="2">
        <v>9785</v>
      </c>
      <c r="E5" s="2">
        <v>2982</v>
      </c>
      <c r="F5" s="2">
        <v>2927</v>
      </c>
      <c r="G5" s="2">
        <v>8292</v>
      </c>
      <c r="H5" s="2">
        <v>4593</v>
      </c>
      <c r="I5" s="2">
        <v>13737</v>
      </c>
      <c r="J5" s="2">
        <v>12189</v>
      </c>
    </row>
    <row r="6" spans="1:10" x14ac:dyDescent="0.25">
      <c r="A6" s="9">
        <v>36951</v>
      </c>
      <c r="B6" s="2">
        <v>5662</v>
      </c>
      <c r="C6" s="2">
        <v>5308</v>
      </c>
      <c r="D6" s="2">
        <v>9833</v>
      </c>
      <c r="E6" s="2">
        <v>3010</v>
      </c>
      <c r="F6" s="2">
        <v>3029</v>
      </c>
      <c r="G6" s="2">
        <v>8474</v>
      </c>
      <c r="H6" s="2">
        <v>4566</v>
      </c>
      <c r="I6" s="2">
        <v>13729</v>
      </c>
      <c r="J6" s="2">
        <v>12166</v>
      </c>
    </row>
    <row r="7" spans="1:10" x14ac:dyDescent="0.25">
      <c r="A7" s="9">
        <v>37043</v>
      </c>
      <c r="B7" s="2">
        <v>5625</v>
      </c>
      <c r="C7" s="2">
        <v>5082</v>
      </c>
      <c r="D7" s="2">
        <v>9996</v>
      </c>
      <c r="E7" s="2">
        <v>3025</v>
      </c>
      <c r="F7" s="2">
        <v>3229</v>
      </c>
      <c r="G7" s="2">
        <v>8521</v>
      </c>
      <c r="H7" s="2">
        <v>4654</v>
      </c>
      <c r="I7" s="2">
        <v>13763</v>
      </c>
      <c r="J7" s="2">
        <v>12040</v>
      </c>
    </row>
    <row r="8" spans="1:10" x14ac:dyDescent="0.25">
      <c r="A8" s="9">
        <v>37135</v>
      </c>
      <c r="B8" s="2">
        <v>5743</v>
      </c>
      <c r="C8" s="2">
        <v>5373</v>
      </c>
      <c r="D8" s="2">
        <v>9869</v>
      </c>
      <c r="E8" s="2">
        <v>3019</v>
      </c>
      <c r="F8" s="2">
        <v>3471</v>
      </c>
      <c r="G8" s="2">
        <v>8495</v>
      </c>
      <c r="H8" s="2">
        <v>4724</v>
      </c>
      <c r="I8" s="2">
        <v>13863</v>
      </c>
      <c r="J8" s="2">
        <v>12120</v>
      </c>
    </row>
    <row r="9" spans="1:10" x14ac:dyDescent="0.25">
      <c r="A9" s="9">
        <v>37226</v>
      </c>
      <c r="B9" s="2">
        <v>5999</v>
      </c>
      <c r="C9" s="2">
        <v>4987</v>
      </c>
      <c r="D9" s="2">
        <v>10093</v>
      </c>
      <c r="E9" s="2">
        <v>3015</v>
      </c>
      <c r="F9" s="2">
        <v>3407</v>
      </c>
      <c r="G9" s="2">
        <v>8571</v>
      </c>
      <c r="H9" s="2">
        <v>4750</v>
      </c>
      <c r="I9" s="2">
        <v>14030</v>
      </c>
      <c r="J9" s="2">
        <v>12169</v>
      </c>
    </row>
    <row r="10" spans="1:10" x14ac:dyDescent="0.25">
      <c r="A10" s="9">
        <v>37316</v>
      </c>
      <c r="B10" s="2">
        <v>5869</v>
      </c>
      <c r="C10" s="2">
        <v>5205</v>
      </c>
      <c r="D10" s="2">
        <v>9744</v>
      </c>
      <c r="E10" s="2">
        <v>3011</v>
      </c>
      <c r="F10" s="2">
        <v>3318</v>
      </c>
      <c r="G10" s="2">
        <v>8505</v>
      </c>
      <c r="H10" s="2">
        <v>4655</v>
      </c>
      <c r="I10" s="2">
        <v>13924</v>
      </c>
      <c r="J10" s="2">
        <v>12131</v>
      </c>
    </row>
    <row r="11" spans="1:10" x14ac:dyDescent="0.25">
      <c r="A11" s="9">
        <v>37408</v>
      </c>
      <c r="B11" s="2">
        <v>6104</v>
      </c>
      <c r="C11" s="2">
        <v>5015</v>
      </c>
      <c r="D11" s="2">
        <v>10448</v>
      </c>
      <c r="E11" s="2">
        <v>3043</v>
      </c>
      <c r="F11" s="2">
        <v>4013</v>
      </c>
      <c r="G11" s="2">
        <v>8620</v>
      </c>
      <c r="H11" s="2">
        <v>4836</v>
      </c>
      <c r="I11" s="2">
        <v>14278</v>
      </c>
      <c r="J11" s="2">
        <v>12335</v>
      </c>
    </row>
    <row r="12" spans="1:10" x14ac:dyDescent="0.25">
      <c r="A12" s="9">
        <v>37500</v>
      </c>
      <c r="B12" s="2">
        <v>6027</v>
      </c>
      <c r="C12" s="2">
        <v>5037</v>
      </c>
      <c r="D12" s="2">
        <v>10207</v>
      </c>
      <c r="E12" s="2">
        <v>3045</v>
      </c>
      <c r="F12" s="2">
        <v>3705</v>
      </c>
      <c r="G12" s="2">
        <v>8730</v>
      </c>
      <c r="H12" s="2">
        <v>4847</v>
      </c>
      <c r="I12" s="2">
        <v>14397</v>
      </c>
      <c r="J12" s="2">
        <v>12502</v>
      </c>
    </row>
    <row r="13" spans="1:10" x14ac:dyDescent="0.25">
      <c r="A13" s="9">
        <v>37591</v>
      </c>
      <c r="B13" s="2">
        <v>6077</v>
      </c>
      <c r="C13" s="2">
        <v>5124</v>
      </c>
      <c r="D13" s="2">
        <v>10243</v>
      </c>
      <c r="E13" s="2">
        <v>3071</v>
      </c>
      <c r="F13" s="2">
        <v>3720</v>
      </c>
      <c r="G13" s="2">
        <v>8716</v>
      </c>
      <c r="H13" s="2">
        <v>4872</v>
      </c>
      <c r="I13" s="2">
        <v>14440</v>
      </c>
      <c r="J13" s="2">
        <v>12367</v>
      </c>
    </row>
    <row r="14" spans="1:10" x14ac:dyDescent="0.25">
      <c r="A14" s="9">
        <v>37681</v>
      </c>
      <c r="B14" s="2">
        <v>6127</v>
      </c>
      <c r="C14" s="2">
        <v>4893</v>
      </c>
      <c r="D14" s="2">
        <v>10448</v>
      </c>
      <c r="E14" s="2">
        <v>3144</v>
      </c>
      <c r="F14" s="2">
        <v>3816</v>
      </c>
      <c r="G14" s="2">
        <v>8794</v>
      </c>
      <c r="H14" s="2">
        <v>4868</v>
      </c>
      <c r="I14" s="2">
        <v>14595</v>
      </c>
      <c r="J14" s="2">
        <v>12396</v>
      </c>
    </row>
    <row r="15" spans="1:10" x14ac:dyDescent="0.25">
      <c r="A15" s="9">
        <v>37773</v>
      </c>
      <c r="B15" s="2">
        <v>6191</v>
      </c>
      <c r="C15" s="2">
        <v>5331</v>
      </c>
      <c r="D15" s="2">
        <v>10475</v>
      </c>
      <c r="E15" s="2">
        <v>3147</v>
      </c>
      <c r="F15" s="2">
        <v>4017</v>
      </c>
      <c r="G15" s="2">
        <v>8873</v>
      </c>
      <c r="H15" s="2">
        <v>4938</v>
      </c>
      <c r="I15" s="2">
        <v>14775</v>
      </c>
      <c r="J15" s="2">
        <v>12596</v>
      </c>
    </row>
    <row r="16" spans="1:10" x14ac:dyDescent="0.25">
      <c r="A16" s="9">
        <v>37865</v>
      </c>
      <c r="B16" s="2">
        <v>6271</v>
      </c>
      <c r="C16" s="2">
        <v>5440</v>
      </c>
      <c r="D16" s="2">
        <v>10733</v>
      </c>
      <c r="E16" s="2">
        <v>3197</v>
      </c>
      <c r="F16" s="2">
        <v>3867</v>
      </c>
      <c r="G16" s="2">
        <v>9006</v>
      </c>
      <c r="H16" s="2">
        <v>5105</v>
      </c>
      <c r="I16" s="2">
        <v>14873</v>
      </c>
      <c r="J16" s="2">
        <v>12641</v>
      </c>
    </row>
    <row r="17" spans="1:10" x14ac:dyDescent="0.25">
      <c r="A17" s="9">
        <v>37956</v>
      </c>
      <c r="B17" s="2">
        <v>6232</v>
      </c>
      <c r="C17" s="2">
        <v>5062</v>
      </c>
      <c r="D17" s="2">
        <v>10976</v>
      </c>
      <c r="E17" s="2">
        <v>3234</v>
      </c>
      <c r="F17" s="2">
        <v>4281</v>
      </c>
      <c r="G17" s="2">
        <v>9186</v>
      </c>
      <c r="H17" s="2">
        <v>5167</v>
      </c>
      <c r="I17" s="2">
        <v>15036</v>
      </c>
      <c r="J17" s="2">
        <v>12684</v>
      </c>
    </row>
    <row r="18" spans="1:10" x14ac:dyDescent="0.25">
      <c r="A18" s="9">
        <v>38047</v>
      </c>
      <c r="B18" s="2">
        <v>6351</v>
      </c>
      <c r="C18" s="2">
        <v>5072</v>
      </c>
      <c r="D18" s="2">
        <v>11205</v>
      </c>
      <c r="E18" s="2">
        <v>3259</v>
      </c>
      <c r="F18" s="2">
        <v>4440</v>
      </c>
      <c r="G18" s="2">
        <v>9511</v>
      </c>
      <c r="H18" s="2">
        <v>5299</v>
      </c>
      <c r="I18" s="2">
        <v>15279</v>
      </c>
      <c r="J18" s="2">
        <v>12959</v>
      </c>
    </row>
    <row r="19" spans="1:10" x14ac:dyDescent="0.25">
      <c r="A19" s="9">
        <v>38139</v>
      </c>
      <c r="B19" s="2">
        <v>6278</v>
      </c>
      <c r="C19" s="2">
        <v>5157</v>
      </c>
      <c r="D19" s="2">
        <v>11335</v>
      </c>
      <c r="E19" s="2">
        <v>3262</v>
      </c>
      <c r="F19" s="2">
        <v>4173</v>
      </c>
      <c r="G19" s="2">
        <v>9460</v>
      </c>
      <c r="H19" s="2">
        <v>5299</v>
      </c>
      <c r="I19" s="2">
        <v>15406</v>
      </c>
      <c r="J19" s="2">
        <v>12979</v>
      </c>
    </row>
    <row r="20" spans="1:10" x14ac:dyDescent="0.25">
      <c r="A20" s="9">
        <v>38231</v>
      </c>
      <c r="B20" s="2">
        <v>6361</v>
      </c>
      <c r="C20" s="2">
        <v>5114</v>
      </c>
      <c r="D20" s="2">
        <v>11555</v>
      </c>
      <c r="E20" s="2">
        <v>3308</v>
      </c>
      <c r="F20" s="2">
        <v>4437</v>
      </c>
      <c r="G20" s="2">
        <v>9596</v>
      </c>
      <c r="H20" s="2">
        <v>5367</v>
      </c>
      <c r="I20" s="2">
        <v>15524</v>
      </c>
      <c r="J20" s="2">
        <v>13013</v>
      </c>
    </row>
    <row r="21" spans="1:10" x14ac:dyDescent="0.25">
      <c r="A21" s="9">
        <v>38322</v>
      </c>
      <c r="B21" s="2">
        <v>6570</v>
      </c>
      <c r="C21" s="2">
        <v>5195</v>
      </c>
      <c r="D21" s="2">
        <v>11924</v>
      </c>
      <c r="E21" s="2">
        <v>3333</v>
      </c>
      <c r="F21" s="2">
        <v>4648</v>
      </c>
      <c r="G21" s="2">
        <v>9835</v>
      </c>
      <c r="H21" s="2">
        <v>5633</v>
      </c>
      <c r="I21" s="2">
        <v>15801</v>
      </c>
      <c r="J21" s="2">
        <v>13430</v>
      </c>
    </row>
    <row r="22" spans="1:10" x14ac:dyDescent="0.25">
      <c r="A22" s="9">
        <v>38412</v>
      </c>
      <c r="B22" s="2">
        <v>6552</v>
      </c>
      <c r="C22" s="2">
        <v>5290</v>
      </c>
      <c r="D22" s="2">
        <v>11649</v>
      </c>
      <c r="E22" s="2">
        <v>3341</v>
      </c>
      <c r="F22" s="2">
        <v>4757</v>
      </c>
      <c r="G22" s="2">
        <v>9880</v>
      </c>
      <c r="H22" s="2">
        <v>5559</v>
      </c>
      <c r="I22" s="2">
        <v>15925</v>
      </c>
      <c r="J22" s="2">
        <v>13496</v>
      </c>
    </row>
    <row r="23" spans="1:10" x14ac:dyDescent="0.25">
      <c r="A23" s="9">
        <v>38504</v>
      </c>
      <c r="B23" s="2">
        <v>6621</v>
      </c>
      <c r="C23" s="2">
        <v>5353</v>
      </c>
      <c r="D23" s="2">
        <v>12198</v>
      </c>
      <c r="E23" s="2">
        <v>3434</v>
      </c>
      <c r="F23" s="2">
        <v>4330</v>
      </c>
      <c r="G23" s="2">
        <v>10077</v>
      </c>
      <c r="H23" s="2">
        <v>5825</v>
      </c>
      <c r="I23" s="2">
        <v>16167</v>
      </c>
      <c r="J23" s="2">
        <v>13609</v>
      </c>
    </row>
    <row r="24" spans="1:10" x14ac:dyDescent="0.25">
      <c r="A24" s="9">
        <v>38596</v>
      </c>
      <c r="B24" s="2">
        <v>6560</v>
      </c>
      <c r="C24" s="2">
        <v>5311</v>
      </c>
      <c r="D24" s="2">
        <v>12124</v>
      </c>
      <c r="E24" s="2">
        <v>3467</v>
      </c>
      <c r="F24" s="2">
        <v>4772</v>
      </c>
      <c r="G24" s="2">
        <v>10122</v>
      </c>
      <c r="H24" s="2">
        <v>5903</v>
      </c>
      <c r="I24" s="2">
        <v>16381</v>
      </c>
      <c r="J24" s="2">
        <v>13574</v>
      </c>
    </row>
    <row r="25" spans="1:10" x14ac:dyDescent="0.25">
      <c r="A25" s="9">
        <v>38687</v>
      </c>
      <c r="B25" s="2">
        <v>6546</v>
      </c>
      <c r="C25" s="2">
        <v>5417</v>
      </c>
      <c r="D25" s="2">
        <v>12111</v>
      </c>
      <c r="E25" s="2">
        <v>3466</v>
      </c>
      <c r="F25" s="2">
        <v>5056</v>
      </c>
      <c r="G25" s="2">
        <v>10256</v>
      </c>
      <c r="H25" s="2">
        <v>5998</v>
      </c>
      <c r="I25" s="2">
        <v>16623</v>
      </c>
      <c r="J25" s="2">
        <v>13531</v>
      </c>
    </row>
    <row r="26" spans="1:10" x14ac:dyDescent="0.25">
      <c r="A26" s="9">
        <v>38777</v>
      </c>
      <c r="B26" s="2">
        <v>6586</v>
      </c>
      <c r="C26" s="2">
        <v>5502</v>
      </c>
      <c r="D26" s="2">
        <v>12346</v>
      </c>
      <c r="E26" s="2">
        <v>3502</v>
      </c>
      <c r="F26" s="2">
        <v>4745</v>
      </c>
      <c r="G26" s="2">
        <v>10490</v>
      </c>
      <c r="H26" s="2">
        <v>6239</v>
      </c>
      <c r="I26" s="2">
        <v>16852</v>
      </c>
      <c r="J26" s="2">
        <v>14074</v>
      </c>
    </row>
    <row r="27" spans="1:10" x14ac:dyDescent="0.25">
      <c r="A27" s="9">
        <v>38869</v>
      </c>
      <c r="B27" s="2">
        <v>6654</v>
      </c>
      <c r="C27" s="2">
        <v>5279</v>
      </c>
      <c r="D27" s="2">
        <v>12710</v>
      </c>
      <c r="E27" s="2">
        <v>3579</v>
      </c>
      <c r="F27" s="2">
        <v>5392</v>
      </c>
      <c r="G27" s="2">
        <v>10822</v>
      </c>
      <c r="H27" s="2">
        <v>6375</v>
      </c>
      <c r="I27" s="2">
        <v>17154</v>
      </c>
      <c r="J27" s="2">
        <v>14014</v>
      </c>
    </row>
    <row r="28" spans="1:10" x14ac:dyDescent="0.25">
      <c r="A28" s="9">
        <v>38961</v>
      </c>
      <c r="B28" s="2">
        <v>6845</v>
      </c>
      <c r="C28" s="2">
        <v>5524</v>
      </c>
      <c r="D28" s="2">
        <v>13080</v>
      </c>
      <c r="E28" s="2">
        <v>3612</v>
      </c>
      <c r="F28" s="2">
        <v>5503</v>
      </c>
      <c r="G28" s="2">
        <v>11143</v>
      </c>
      <c r="H28" s="2">
        <v>6479</v>
      </c>
      <c r="I28" s="2">
        <v>17504</v>
      </c>
      <c r="J28" s="2">
        <v>14180</v>
      </c>
    </row>
    <row r="29" spans="1:10" x14ac:dyDescent="0.25">
      <c r="A29" s="9">
        <v>39052</v>
      </c>
      <c r="B29" s="2">
        <v>6817</v>
      </c>
      <c r="C29" s="2">
        <v>5585</v>
      </c>
      <c r="D29" s="2">
        <v>13217</v>
      </c>
      <c r="E29" s="2">
        <v>3667</v>
      </c>
      <c r="F29" s="2">
        <v>5573</v>
      </c>
      <c r="G29" s="2">
        <v>11062</v>
      </c>
      <c r="H29" s="2">
        <v>6699</v>
      </c>
      <c r="I29" s="2">
        <v>17779</v>
      </c>
      <c r="J29" s="2">
        <v>14304</v>
      </c>
    </row>
    <row r="30" spans="1:10" x14ac:dyDescent="0.25">
      <c r="A30" s="9">
        <v>39142</v>
      </c>
      <c r="B30" s="2">
        <v>6906</v>
      </c>
      <c r="C30" s="2">
        <v>5459</v>
      </c>
      <c r="D30" s="2">
        <v>13458</v>
      </c>
      <c r="E30" s="2">
        <v>3712</v>
      </c>
      <c r="F30" s="2">
        <v>5690</v>
      </c>
      <c r="G30" s="2">
        <v>11506</v>
      </c>
      <c r="H30" s="2">
        <v>6930</v>
      </c>
      <c r="I30" s="2">
        <v>18112</v>
      </c>
      <c r="J30" s="2">
        <v>14504</v>
      </c>
    </row>
    <row r="31" spans="1:10" x14ac:dyDescent="0.25">
      <c r="A31" s="9">
        <v>39234</v>
      </c>
      <c r="B31" s="2">
        <v>6943</v>
      </c>
      <c r="C31" s="2">
        <v>5433</v>
      </c>
      <c r="D31" s="2">
        <v>13572</v>
      </c>
      <c r="E31" s="2">
        <v>3714</v>
      </c>
      <c r="F31" s="2">
        <v>5491</v>
      </c>
      <c r="G31" s="2">
        <v>11607</v>
      </c>
      <c r="H31" s="2">
        <v>7071</v>
      </c>
      <c r="I31" s="2">
        <v>18329</v>
      </c>
      <c r="J31" s="2">
        <v>14575</v>
      </c>
    </row>
    <row r="32" spans="1:10" x14ac:dyDescent="0.25">
      <c r="A32" s="9">
        <v>39326</v>
      </c>
      <c r="B32" s="2">
        <v>7036</v>
      </c>
      <c r="C32" s="2">
        <v>5523</v>
      </c>
      <c r="D32" s="2">
        <v>13785</v>
      </c>
      <c r="E32" s="2">
        <v>3735</v>
      </c>
      <c r="F32" s="2">
        <v>5778</v>
      </c>
      <c r="G32" s="2">
        <v>11898</v>
      </c>
      <c r="H32" s="2">
        <v>7232</v>
      </c>
      <c r="I32" s="2">
        <v>18606</v>
      </c>
      <c r="J32" s="2">
        <v>15067</v>
      </c>
    </row>
    <row r="33" spans="1:10" x14ac:dyDescent="0.25">
      <c r="A33" s="9">
        <v>39417</v>
      </c>
      <c r="B33" s="2">
        <v>7069</v>
      </c>
      <c r="C33" s="2">
        <v>5802</v>
      </c>
      <c r="D33" s="2">
        <v>14236</v>
      </c>
      <c r="E33" s="2">
        <v>3786</v>
      </c>
      <c r="F33" s="2">
        <v>6023</v>
      </c>
      <c r="G33" s="2">
        <v>12110</v>
      </c>
      <c r="H33" s="2">
        <v>7381</v>
      </c>
      <c r="I33" s="2">
        <v>18963</v>
      </c>
      <c r="J33" s="2">
        <v>15270</v>
      </c>
    </row>
    <row r="34" spans="1:10" x14ac:dyDescent="0.25">
      <c r="A34" s="9">
        <v>39508</v>
      </c>
      <c r="B34" s="2">
        <v>7008</v>
      </c>
      <c r="C34" s="2">
        <v>5811</v>
      </c>
      <c r="D34" s="2">
        <v>13931</v>
      </c>
      <c r="E34" s="2">
        <v>3658</v>
      </c>
      <c r="F34" s="2">
        <v>6173</v>
      </c>
      <c r="G34" s="2">
        <v>12263</v>
      </c>
      <c r="H34" s="2">
        <v>7409</v>
      </c>
      <c r="I34" s="2">
        <v>19063</v>
      </c>
      <c r="J34" s="2">
        <v>15166</v>
      </c>
    </row>
    <row r="35" spans="1:10" x14ac:dyDescent="0.25">
      <c r="A35" s="9">
        <v>39600</v>
      </c>
      <c r="B35" s="2">
        <v>7060</v>
      </c>
      <c r="C35" s="2">
        <v>5982</v>
      </c>
      <c r="D35" s="2">
        <v>14045</v>
      </c>
      <c r="E35" s="2">
        <v>3761</v>
      </c>
      <c r="F35" s="2">
        <v>6372</v>
      </c>
      <c r="G35" s="2">
        <v>12182</v>
      </c>
      <c r="H35" s="2">
        <v>7464</v>
      </c>
      <c r="I35" s="2">
        <v>19193</v>
      </c>
      <c r="J35" s="2">
        <v>15289</v>
      </c>
    </row>
    <row r="36" spans="1:10" x14ac:dyDescent="0.25">
      <c r="A36" s="9">
        <v>39692</v>
      </c>
      <c r="B36" s="2">
        <v>6958</v>
      </c>
      <c r="C36" s="2">
        <v>6206</v>
      </c>
      <c r="D36" s="2">
        <v>13860</v>
      </c>
      <c r="E36" s="2">
        <v>3790</v>
      </c>
      <c r="F36" s="2">
        <v>6667</v>
      </c>
      <c r="G36" s="2">
        <v>12137</v>
      </c>
      <c r="H36" s="2">
        <v>7565</v>
      </c>
      <c r="I36" s="2">
        <v>19427</v>
      </c>
      <c r="J36" s="2">
        <v>15191</v>
      </c>
    </row>
    <row r="37" spans="1:10" x14ac:dyDescent="0.25">
      <c r="A37" s="9">
        <v>39783</v>
      </c>
      <c r="B37" s="2">
        <v>6823</v>
      </c>
      <c r="C37" s="2">
        <v>6307</v>
      </c>
      <c r="D37" s="2">
        <v>13553</v>
      </c>
      <c r="E37" s="2">
        <v>3812</v>
      </c>
      <c r="F37" s="2">
        <v>5797</v>
      </c>
      <c r="G37" s="2">
        <v>12017</v>
      </c>
      <c r="H37" s="2">
        <v>7487</v>
      </c>
      <c r="I37" s="2">
        <v>19676</v>
      </c>
      <c r="J37" s="2">
        <v>15313</v>
      </c>
    </row>
    <row r="38" spans="1:10" x14ac:dyDescent="0.25">
      <c r="A38" s="9">
        <v>39873</v>
      </c>
      <c r="B38" s="2">
        <v>6886</v>
      </c>
      <c r="C38" s="2">
        <v>6478</v>
      </c>
      <c r="D38" s="2">
        <v>13301</v>
      </c>
      <c r="E38" s="2">
        <v>3665</v>
      </c>
      <c r="F38" s="2">
        <v>6279</v>
      </c>
      <c r="G38" s="2">
        <v>12052</v>
      </c>
      <c r="H38" s="2">
        <v>7387</v>
      </c>
      <c r="I38" s="2">
        <v>19817</v>
      </c>
      <c r="J38" s="2">
        <v>15619</v>
      </c>
    </row>
    <row r="39" spans="1:10" x14ac:dyDescent="0.25">
      <c r="A39" s="9">
        <v>39965</v>
      </c>
      <c r="B39" s="2">
        <v>6822</v>
      </c>
      <c r="C39" s="2">
        <v>6587</v>
      </c>
      <c r="D39" s="2">
        <v>13165</v>
      </c>
      <c r="E39" s="2">
        <v>3766</v>
      </c>
      <c r="F39" s="2">
        <v>6906</v>
      </c>
      <c r="G39" s="2">
        <v>12136</v>
      </c>
      <c r="H39" s="2">
        <v>7360</v>
      </c>
      <c r="I39" s="2">
        <v>20007</v>
      </c>
      <c r="J39" s="2">
        <v>15832</v>
      </c>
    </row>
    <row r="40" spans="1:10" x14ac:dyDescent="0.25">
      <c r="A40" s="9">
        <v>40057</v>
      </c>
      <c r="B40" s="2">
        <v>7003</v>
      </c>
      <c r="C40" s="2">
        <v>6785</v>
      </c>
      <c r="D40" s="2">
        <v>13289</v>
      </c>
      <c r="E40" s="2">
        <v>3882</v>
      </c>
      <c r="F40" s="2">
        <v>6704</v>
      </c>
      <c r="G40" s="2">
        <v>12109</v>
      </c>
      <c r="H40" s="2">
        <v>7286</v>
      </c>
      <c r="I40" s="2">
        <v>19994</v>
      </c>
      <c r="J40" s="2">
        <v>16013</v>
      </c>
    </row>
    <row r="41" spans="1:10" x14ac:dyDescent="0.25">
      <c r="A41" s="9">
        <v>40148</v>
      </c>
      <c r="B41" s="2">
        <v>6956</v>
      </c>
      <c r="C41" s="2">
        <v>7114</v>
      </c>
      <c r="D41" s="2">
        <v>13336</v>
      </c>
      <c r="E41" s="2">
        <v>3990</v>
      </c>
      <c r="F41" s="2">
        <v>6440</v>
      </c>
      <c r="G41" s="2">
        <v>12166</v>
      </c>
      <c r="H41" s="2">
        <v>7502</v>
      </c>
      <c r="I41" s="2">
        <v>19967</v>
      </c>
      <c r="J41" s="2">
        <v>16161</v>
      </c>
    </row>
    <row r="42" spans="1:10" x14ac:dyDescent="0.25">
      <c r="A42" s="9">
        <v>40238</v>
      </c>
      <c r="B42" s="2">
        <v>6678</v>
      </c>
      <c r="C42" s="2">
        <v>7298</v>
      </c>
      <c r="D42" s="2">
        <v>13432</v>
      </c>
      <c r="E42" s="2">
        <v>4025</v>
      </c>
      <c r="F42" s="2">
        <v>6567</v>
      </c>
      <c r="G42" s="2">
        <v>12449</v>
      </c>
      <c r="H42" s="2">
        <v>7645</v>
      </c>
      <c r="I42" s="2">
        <v>20269</v>
      </c>
      <c r="J42" s="2">
        <v>16360</v>
      </c>
    </row>
    <row r="43" spans="1:10" x14ac:dyDescent="0.25">
      <c r="A43" s="9">
        <v>40330</v>
      </c>
      <c r="B43" s="2">
        <v>6890</v>
      </c>
      <c r="C43" s="2">
        <v>7487</v>
      </c>
      <c r="D43" s="2">
        <v>13615</v>
      </c>
      <c r="E43" s="2">
        <v>3990</v>
      </c>
      <c r="F43" s="2">
        <v>6320</v>
      </c>
      <c r="G43" s="2">
        <v>12558</v>
      </c>
      <c r="H43" s="2">
        <v>7796</v>
      </c>
      <c r="I43" s="2">
        <v>20545</v>
      </c>
      <c r="J43" s="2">
        <v>16456</v>
      </c>
    </row>
    <row r="44" spans="1:10" x14ac:dyDescent="0.25">
      <c r="A44" s="9">
        <v>40422</v>
      </c>
      <c r="B44" s="2">
        <v>6912</v>
      </c>
      <c r="C44" s="2">
        <v>7453</v>
      </c>
      <c r="D44" s="2">
        <v>13324</v>
      </c>
      <c r="E44" s="2">
        <v>3934</v>
      </c>
      <c r="F44" s="2">
        <v>6432</v>
      </c>
      <c r="G44" s="2">
        <v>12850</v>
      </c>
      <c r="H44" s="2">
        <v>7863</v>
      </c>
      <c r="I44" s="2">
        <v>20818</v>
      </c>
      <c r="J44" s="2">
        <v>16476</v>
      </c>
    </row>
    <row r="45" spans="1:10" x14ac:dyDescent="0.25">
      <c r="A45" s="9">
        <v>40513</v>
      </c>
      <c r="B45" s="2">
        <v>7240</v>
      </c>
      <c r="C45" s="2">
        <v>7583</v>
      </c>
      <c r="D45" s="2">
        <v>13694</v>
      </c>
      <c r="E45" s="2">
        <v>3946</v>
      </c>
      <c r="F45" s="2">
        <v>6983</v>
      </c>
      <c r="G45" s="2">
        <v>13118</v>
      </c>
      <c r="H45" s="2">
        <v>8065</v>
      </c>
      <c r="I45" s="2">
        <v>21056</v>
      </c>
      <c r="J45" s="2">
        <v>16628</v>
      </c>
    </row>
    <row r="46" spans="1:10" x14ac:dyDescent="0.25">
      <c r="A46" s="9">
        <v>40603</v>
      </c>
      <c r="B46" s="2">
        <v>7151</v>
      </c>
      <c r="C46" s="2">
        <v>8020</v>
      </c>
      <c r="D46" s="2">
        <v>14122</v>
      </c>
      <c r="E46" s="2">
        <v>4073</v>
      </c>
      <c r="F46" s="2">
        <v>6587</v>
      </c>
      <c r="G46" s="2">
        <v>13258</v>
      </c>
      <c r="H46" s="2">
        <v>8151</v>
      </c>
      <c r="I46" s="2">
        <v>21418</v>
      </c>
      <c r="J46" s="2">
        <v>16729</v>
      </c>
    </row>
    <row r="47" spans="1:10" x14ac:dyDescent="0.25">
      <c r="A47" s="9">
        <v>40695</v>
      </c>
      <c r="B47" s="2">
        <v>7014</v>
      </c>
      <c r="C47" s="2">
        <v>8319</v>
      </c>
      <c r="D47" s="2">
        <v>14052</v>
      </c>
      <c r="E47" s="2">
        <v>4068</v>
      </c>
      <c r="F47" s="2">
        <v>6869</v>
      </c>
      <c r="G47" s="2">
        <v>13499</v>
      </c>
      <c r="H47" s="2">
        <v>8338</v>
      </c>
      <c r="I47" s="2">
        <v>21882</v>
      </c>
      <c r="J47" s="2">
        <v>16975</v>
      </c>
    </row>
    <row r="48" spans="1:10" x14ac:dyDescent="0.25">
      <c r="A48" s="9">
        <v>40787</v>
      </c>
      <c r="B48" s="2">
        <v>7023</v>
      </c>
      <c r="C48" s="2">
        <v>8884</v>
      </c>
      <c r="D48" s="2">
        <v>14197</v>
      </c>
      <c r="E48" s="2">
        <v>4097</v>
      </c>
      <c r="F48" s="2">
        <v>7438</v>
      </c>
      <c r="G48" s="2">
        <v>13760</v>
      </c>
      <c r="H48" s="2">
        <v>8479</v>
      </c>
      <c r="I48" s="2">
        <v>22307</v>
      </c>
      <c r="J48" s="2">
        <v>17106</v>
      </c>
    </row>
    <row r="49" spans="1:10" x14ac:dyDescent="0.25">
      <c r="A49" s="9">
        <v>40878</v>
      </c>
      <c r="B49" s="2">
        <v>7107</v>
      </c>
      <c r="C49" s="2">
        <v>8924</v>
      </c>
      <c r="D49" s="2">
        <v>14260</v>
      </c>
      <c r="E49" s="2">
        <v>4138</v>
      </c>
      <c r="F49" s="2">
        <v>7575</v>
      </c>
      <c r="G49" s="2">
        <v>13883</v>
      </c>
      <c r="H49" s="2">
        <v>8487</v>
      </c>
      <c r="I49" s="2">
        <v>22608</v>
      </c>
      <c r="J49" s="2">
        <v>17186</v>
      </c>
    </row>
    <row r="50" spans="1:10" x14ac:dyDescent="0.25">
      <c r="A50" s="9">
        <v>40969</v>
      </c>
      <c r="B50" s="2">
        <v>7247</v>
      </c>
      <c r="C50" s="2">
        <v>9089</v>
      </c>
      <c r="D50" s="2">
        <v>14187</v>
      </c>
      <c r="E50" s="2">
        <v>4116</v>
      </c>
      <c r="F50" s="2">
        <v>7571</v>
      </c>
      <c r="G50" s="2">
        <v>14001</v>
      </c>
      <c r="H50" s="2">
        <v>8747</v>
      </c>
      <c r="I50" s="2">
        <v>22871</v>
      </c>
      <c r="J50" s="2">
        <v>17427</v>
      </c>
    </row>
    <row r="51" spans="1:10" x14ac:dyDescent="0.25">
      <c r="A51" s="9">
        <v>41061</v>
      </c>
      <c r="B51" s="2">
        <v>7205</v>
      </c>
      <c r="C51" s="2">
        <v>9001</v>
      </c>
      <c r="D51" s="2">
        <v>14000</v>
      </c>
      <c r="E51" s="2">
        <v>4153</v>
      </c>
      <c r="F51" s="2">
        <v>8112</v>
      </c>
      <c r="G51" s="2">
        <v>14131</v>
      </c>
      <c r="H51" s="2">
        <v>8691</v>
      </c>
      <c r="I51" s="2">
        <v>23064</v>
      </c>
      <c r="J51" s="2">
        <v>17721</v>
      </c>
    </row>
    <row r="52" spans="1:10" x14ac:dyDescent="0.25">
      <c r="A52" s="9">
        <v>41153</v>
      </c>
      <c r="B52" s="2">
        <v>7271</v>
      </c>
      <c r="C52" s="2">
        <v>8908</v>
      </c>
      <c r="D52" s="2">
        <v>13953</v>
      </c>
      <c r="E52" s="2">
        <v>4241</v>
      </c>
      <c r="F52" s="2">
        <v>7139</v>
      </c>
      <c r="G52" s="2">
        <v>14228</v>
      </c>
      <c r="H52" s="2">
        <v>8791</v>
      </c>
      <c r="I52" s="2">
        <v>23144</v>
      </c>
      <c r="J52" s="2">
        <v>18061</v>
      </c>
    </row>
    <row r="53" spans="1:10" x14ac:dyDescent="0.25">
      <c r="A53" s="9">
        <v>41244</v>
      </c>
      <c r="B53" s="2">
        <v>7272</v>
      </c>
      <c r="C53" s="2">
        <v>9045</v>
      </c>
      <c r="D53" s="2">
        <v>13854</v>
      </c>
      <c r="E53" s="2">
        <v>4214</v>
      </c>
      <c r="F53" s="2">
        <v>7341</v>
      </c>
      <c r="G53" s="2">
        <v>14379</v>
      </c>
      <c r="H53" s="2">
        <v>8867</v>
      </c>
      <c r="I53" s="2">
        <v>23533</v>
      </c>
      <c r="J53" s="2">
        <v>18213</v>
      </c>
    </row>
    <row r="54" spans="1:10" x14ac:dyDescent="0.25">
      <c r="A54" s="9">
        <v>41334</v>
      </c>
      <c r="B54" s="2">
        <v>7474</v>
      </c>
      <c r="C54" s="2">
        <v>9179</v>
      </c>
      <c r="D54" s="2">
        <v>13510</v>
      </c>
      <c r="E54" s="2">
        <v>4296</v>
      </c>
      <c r="F54" s="2">
        <v>8409</v>
      </c>
      <c r="G54" s="2">
        <v>14414</v>
      </c>
      <c r="H54" s="2">
        <v>8935</v>
      </c>
      <c r="I54" s="2">
        <v>23739</v>
      </c>
      <c r="J54" s="2">
        <v>18290</v>
      </c>
    </row>
    <row r="55" spans="1:10" x14ac:dyDescent="0.25">
      <c r="A55" s="9">
        <v>41426</v>
      </c>
      <c r="B55" s="2">
        <v>7753</v>
      </c>
      <c r="C55" s="2">
        <v>9389</v>
      </c>
      <c r="D55" s="2">
        <v>14156</v>
      </c>
      <c r="E55" s="2">
        <v>4400</v>
      </c>
      <c r="F55" s="2">
        <v>8603</v>
      </c>
      <c r="G55" s="2">
        <v>14737</v>
      </c>
      <c r="H55" s="2">
        <v>8973</v>
      </c>
      <c r="I55" s="2">
        <v>24124</v>
      </c>
      <c r="J55" s="2">
        <v>18628</v>
      </c>
    </row>
    <row r="56" spans="1:10" x14ac:dyDescent="0.25">
      <c r="A56" s="9">
        <v>41518</v>
      </c>
      <c r="B56" s="2">
        <v>7650</v>
      </c>
      <c r="C56" s="2">
        <v>9511</v>
      </c>
      <c r="D56" s="2">
        <v>13932</v>
      </c>
      <c r="E56" s="2">
        <v>4409</v>
      </c>
      <c r="F56" s="2">
        <v>8799</v>
      </c>
      <c r="G56" s="2">
        <v>14888</v>
      </c>
      <c r="H56" s="2">
        <v>9101</v>
      </c>
      <c r="I56" s="2">
        <v>24544</v>
      </c>
      <c r="J56" s="2">
        <v>18959</v>
      </c>
    </row>
    <row r="57" spans="1:10" x14ac:dyDescent="0.25">
      <c r="A57" s="9">
        <v>41609</v>
      </c>
      <c r="B57" s="2">
        <v>7704</v>
      </c>
      <c r="C57" s="2">
        <v>9748</v>
      </c>
      <c r="D57" s="2">
        <v>13855</v>
      </c>
      <c r="E57" s="2">
        <v>4438</v>
      </c>
      <c r="F57" s="2">
        <v>7975</v>
      </c>
      <c r="G57" s="2">
        <v>15164</v>
      </c>
      <c r="H57" s="2">
        <v>9175</v>
      </c>
      <c r="I57" s="2">
        <v>24879</v>
      </c>
      <c r="J57" s="2">
        <v>19343</v>
      </c>
    </row>
    <row r="58" spans="1:10" x14ac:dyDescent="0.25">
      <c r="A58" s="9">
        <v>41699</v>
      </c>
      <c r="B58" s="2">
        <v>7928</v>
      </c>
      <c r="C58" s="2">
        <v>9693</v>
      </c>
      <c r="D58" s="2">
        <v>13958</v>
      </c>
      <c r="E58" s="2">
        <v>4430</v>
      </c>
      <c r="F58" s="2">
        <v>9853</v>
      </c>
      <c r="G58" s="2">
        <v>15215</v>
      </c>
      <c r="H58" s="2">
        <v>9335</v>
      </c>
      <c r="I58" s="2">
        <v>25153</v>
      </c>
      <c r="J58" s="2">
        <v>19446</v>
      </c>
    </row>
    <row r="59" spans="1:10" x14ac:dyDescent="0.25">
      <c r="A59" s="7"/>
      <c r="B59" s="8"/>
      <c r="C59" s="8"/>
      <c r="D59" s="8"/>
      <c r="E59" s="8"/>
      <c r="F59" s="8"/>
      <c r="G59" s="8"/>
      <c r="H59" s="8"/>
      <c r="I59" s="8"/>
      <c r="J59" s="8"/>
    </row>
    <row r="61" spans="1:10" ht="60" x14ac:dyDescent="0.25">
      <c r="A61" s="45" t="s">
        <v>38</v>
      </c>
      <c r="B61" s="40" t="s">
        <v>20</v>
      </c>
      <c r="C61" s="40" t="s">
        <v>21</v>
      </c>
      <c r="D61" s="40" t="s">
        <v>22</v>
      </c>
      <c r="E61" s="40" t="s">
        <v>23</v>
      </c>
      <c r="F61" s="38" t="s">
        <v>24</v>
      </c>
      <c r="G61" s="40" t="s">
        <v>25</v>
      </c>
      <c r="H61" s="40" t="s">
        <v>26</v>
      </c>
      <c r="I61" s="40" t="s">
        <v>27</v>
      </c>
      <c r="J61" s="40" t="s">
        <v>28</v>
      </c>
    </row>
    <row r="62" spans="1:10" x14ac:dyDescent="0.25">
      <c r="A62" s="9">
        <v>36586</v>
      </c>
      <c r="B62" s="2"/>
      <c r="C62" s="2"/>
      <c r="D62" s="2"/>
      <c r="E62" s="2"/>
      <c r="F62" s="2"/>
      <c r="G62" s="2"/>
      <c r="H62" s="2"/>
      <c r="I62" s="2"/>
      <c r="J62" s="2"/>
    </row>
    <row r="63" spans="1:10" x14ac:dyDescent="0.25">
      <c r="A63" s="9">
        <v>36678</v>
      </c>
      <c r="B63" s="6">
        <f>(B3/B2-1)*100</f>
        <v>4.3374379709612221</v>
      </c>
      <c r="C63" s="6">
        <f t="shared" ref="C63:J63" si="0">(C3/C2-1)*100</f>
        <v>-4.001333777925975</v>
      </c>
      <c r="D63" s="6">
        <f t="shared" si="0"/>
        <v>0.64598115005825019</v>
      </c>
      <c r="E63" s="6">
        <f t="shared" si="0"/>
        <v>-0.37852718513420314</v>
      </c>
      <c r="F63" s="6">
        <f t="shared" si="0"/>
        <v>-2.1164021164021163</v>
      </c>
      <c r="G63" s="6">
        <f t="shared" si="0"/>
        <v>0.9252495738982125</v>
      </c>
      <c r="H63" s="6">
        <f t="shared" si="0"/>
        <v>-0.20134228187919101</v>
      </c>
      <c r="I63" s="6">
        <f t="shared" si="0"/>
        <v>-0.12457863110069134</v>
      </c>
      <c r="J63" s="6">
        <f t="shared" si="0"/>
        <v>0.19371683651983052</v>
      </c>
    </row>
    <row r="64" spans="1:10" x14ac:dyDescent="0.25">
      <c r="A64" s="9">
        <v>36770</v>
      </c>
      <c r="B64" s="6">
        <f t="shared" ref="B64:J64" si="1">(B4/B3-1)*100</f>
        <v>1.5677294345605164</v>
      </c>
      <c r="C64" s="6">
        <f t="shared" si="1"/>
        <v>-6.3042723167766601</v>
      </c>
      <c r="D64" s="6">
        <f t="shared" si="1"/>
        <v>4.513888888888884</v>
      </c>
      <c r="E64" s="6">
        <f t="shared" si="1"/>
        <v>0.65630397236615678</v>
      </c>
      <c r="F64" s="6">
        <f t="shared" si="1"/>
        <v>0.66772655007949488</v>
      </c>
      <c r="G64" s="6">
        <f t="shared" si="1"/>
        <v>0.13268998793727338</v>
      </c>
      <c r="H64" s="6">
        <f t="shared" si="1"/>
        <v>2.5778973324366738</v>
      </c>
      <c r="I64" s="6">
        <f t="shared" si="1"/>
        <v>0.57964634235820878</v>
      </c>
      <c r="J64" s="6">
        <f t="shared" si="1"/>
        <v>0.34465366509750517</v>
      </c>
    </row>
    <row r="65" spans="1:10" x14ac:dyDescent="0.25">
      <c r="A65" s="9">
        <v>36861</v>
      </c>
      <c r="B65" s="6">
        <f t="shared" ref="B65:J65" si="2">(B5/B4-1)*100</f>
        <v>-0.36420395421435936</v>
      </c>
      <c r="C65" s="6">
        <f t="shared" si="2"/>
        <v>1.3716404077849909</v>
      </c>
      <c r="D65" s="6">
        <f t="shared" si="2"/>
        <v>-1.4899828853317199</v>
      </c>
      <c r="E65" s="6">
        <f t="shared" si="2"/>
        <v>2.3335621139327412</v>
      </c>
      <c r="F65" s="6">
        <f t="shared" si="2"/>
        <v>-7.5489576753000609</v>
      </c>
      <c r="G65" s="6">
        <f t="shared" si="2"/>
        <v>-0.10842067220816487</v>
      </c>
      <c r="H65" s="6">
        <f t="shared" si="2"/>
        <v>0.37150349650350023</v>
      </c>
      <c r="I65" s="6">
        <f t="shared" si="2"/>
        <v>0.21155529617742364</v>
      </c>
      <c r="J65" s="6">
        <f t="shared" si="2"/>
        <v>2.1110831867303448</v>
      </c>
    </row>
    <row r="66" spans="1:10" x14ac:dyDescent="0.25">
      <c r="A66" s="9">
        <v>36951</v>
      </c>
      <c r="B66" s="6">
        <f t="shared" ref="B66:J66" si="3">(B6/B5-1)*100</f>
        <v>-1.4447345517841548</v>
      </c>
      <c r="C66" s="6">
        <f t="shared" si="3"/>
        <v>-2.9438654232949335</v>
      </c>
      <c r="D66" s="6">
        <f t="shared" si="3"/>
        <v>0.4905467552376086</v>
      </c>
      <c r="E66" s="6">
        <f t="shared" si="3"/>
        <v>0.93896713615022609</v>
      </c>
      <c r="F66" s="6">
        <f t="shared" si="3"/>
        <v>3.4847967201913299</v>
      </c>
      <c r="G66" s="6">
        <f t="shared" si="3"/>
        <v>2.1948866377231147</v>
      </c>
      <c r="H66" s="6">
        <f t="shared" si="3"/>
        <v>-0.5878510777269752</v>
      </c>
      <c r="I66" s="6">
        <f t="shared" si="3"/>
        <v>-5.8236878503314937E-2</v>
      </c>
      <c r="J66" s="6">
        <f t="shared" si="3"/>
        <v>-0.18869472475182558</v>
      </c>
    </row>
    <row r="67" spans="1:10" x14ac:dyDescent="0.25">
      <c r="A67" s="9">
        <v>37043</v>
      </c>
      <c r="B67" s="6">
        <f t="shared" ref="B67:J67" si="4">(B7/B6-1)*100</f>
        <v>-0.65347933592370122</v>
      </c>
      <c r="C67" s="6">
        <f t="shared" si="4"/>
        <v>-4.2577241899020351</v>
      </c>
      <c r="D67" s="6">
        <f t="shared" si="4"/>
        <v>1.6576833112986966</v>
      </c>
      <c r="E67" s="6">
        <f t="shared" si="4"/>
        <v>0.4983388704318914</v>
      </c>
      <c r="F67" s="6">
        <f t="shared" si="4"/>
        <v>6.6028392208649755</v>
      </c>
      <c r="G67" s="6">
        <f t="shared" si="4"/>
        <v>0.55463771536463646</v>
      </c>
      <c r="H67" s="6">
        <f t="shared" si="4"/>
        <v>1.9272886552781365</v>
      </c>
      <c r="I67" s="6">
        <f t="shared" si="4"/>
        <v>0.24765095782650626</v>
      </c>
      <c r="J67" s="6">
        <f t="shared" si="4"/>
        <v>-1.0356731875719172</v>
      </c>
    </row>
    <row r="68" spans="1:10" x14ac:dyDescent="0.25">
      <c r="A68" s="9">
        <v>37135</v>
      </c>
      <c r="B68" s="6">
        <f t="shared" ref="B68:J68" si="5">(B8/B7-1)*100</f>
        <v>2.0977777777777762</v>
      </c>
      <c r="C68" s="6">
        <f t="shared" si="5"/>
        <v>5.7260920897284517</v>
      </c>
      <c r="D68" s="6">
        <f t="shared" si="5"/>
        <v>-1.2705082032813175</v>
      </c>
      <c r="E68" s="6">
        <f t="shared" si="5"/>
        <v>-0.19834710743801276</v>
      </c>
      <c r="F68" s="6">
        <f t="shared" si="5"/>
        <v>7.4945803654382193</v>
      </c>
      <c r="G68" s="6">
        <f t="shared" si="5"/>
        <v>-0.30512850604389463</v>
      </c>
      <c r="H68" s="6">
        <f t="shared" si="5"/>
        <v>1.5040825096690913</v>
      </c>
      <c r="I68" s="6">
        <f t="shared" si="5"/>
        <v>0.72658577345054987</v>
      </c>
      <c r="J68" s="6">
        <f t="shared" si="5"/>
        <v>0.66445182724252927</v>
      </c>
    </row>
    <row r="69" spans="1:10" x14ac:dyDescent="0.25">
      <c r="A69" s="9">
        <v>37226</v>
      </c>
      <c r="B69" s="6">
        <f t="shared" ref="B69:J69" si="6">(B9/B8-1)*100</f>
        <v>4.4576005572000588</v>
      </c>
      <c r="C69" s="6">
        <f t="shared" si="6"/>
        <v>-7.1840684906011587</v>
      </c>
      <c r="D69" s="6">
        <f t="shared" si="6"/>
        <v>2.2697335089674642</v>
      </c>
      <c r="E69" s="6">
        <f t="shared" si="6"/>
        <v>-0.13249420337859696</v>
      </c>
      <c r="F69" s="6">
        <f t="shared" si="6"/>
        <v>-1.8438490348602676</v>
      </c>
      <c r="G69" s="6">
        <f t="shared" si="6"/>
        <v>0.8946439081812807</v>
      </c>
      <c r="H69" s="6">
        <f t="shared" si="6"/>
        <v>0.55038103302285091</v>
      </c>
      <c r="I69" s="6">
        <f t="shared" si="6"/>
        <v>1.2046454591358335</v>
      </c>
      <c r="J69" s="6">
        <f t="shared" si="6"/>
        <v>0.40429042904290835</v>
      </c>
    </row>
    <row r="70" spans="1:10" x14ac:dyDescent="0.25">
      <c r="A70" s="9">
        <v>37316</v>
      </c>
      <c r="B70" s="6">
        <f t="shared" ref="B70:J70" si="7">(B10/B9-1)*100</f>
        <v>-2.1670278379729901</v>
      </c>
      <c r="C70" s="6">
        <f t="shared" si="7"/>
        <v>4.3713655504311166</v>
      </c>
      <c r="D70" s="6">
        <f t="shared" si="7"/>
        <v>-3.4578420687605305</v>
      </c>
      <c r="E70" s="6">
        <f t="shared" si="7"/>
        <v>-0.13266998341625591</v>
      </c>
      <c r="F70" s="6">
        <f t="shared" si="7"/>
        <v>-2.6122688582330467</v>
      </c>
      <c r="G70" s="6">
        <f t="shared" si="7"/>
        <v>-0.7700385019250966</v>
      </c>
      <c r="H70" s="6">
        <f t="shared" si="7"/>
        <v>-2.0000000000000018</v>
      </c>
      <c r="I70" s="6">
        <f t="shared" si="7"/>
        <v>-0.75552387740556171</v>
      </c>
      <c r="J70" s="6">
        <f t="shared" si="7"/>
        <v>-0.31226887994083574</v>
      </c>
    </row>
    <row r="71" spans="1:10" x14ac:dyDescent="0.25">
      <c r="A71" s="9">
        <v>37408</v>
      </c>
      <c r="B71" s="6">
        <f t="shared" ref="B71:J71" si="8">(B11/B10-1)*100</f>
        <v>4.0040892826716634</v>
      </c>
      <c r="C71" s="6">
        <f t="shared" si="8"/>
        <v>-3.6503362151777186</v>
      </c>
      <c r="D71" s="6">
        <f t="shared" si="8"/>
        <v>7.2249589490968713</v>
      </c>
      <c r="E71" s="6">
        <f t="shared" si="8"/>
        <v>1.0627698439056754</v>
      </c>
      <c r="F71" s="6">
        <f t="shared" si="8"/>
        <v>20.946353224834247</v>
      </c>
      <c r="G71" s="6">
        <f t="shared" si="8"/>
        <v>1.3521457965902428</v>
      </c>
      <c r="H71" s="6">
        <f t="shared" si="8"/>
        <v>3.8882921589688424</v>
      </c>
      <c r="I71" s="6">
        <f t="shared" si="8"/>
        <v>2.5423728813559254</v>
      </c>
      <c r="J71" s="6">
        <f t="shared" si="8"/>
        <v>1.6816420740252136</v>
      </c>
    </row>
    <row r="72" spans="1:10" x14ac:dyDescent="0.25">
      <c r="A72" s="9">
        <v>37500</v>
      </c>
      <c r="B72" s="6">
        <f t="shared" ref="B72:J72" si="9">(B12/B11-1)*100</f>
        <v>-1.2614678899082521</v>
      </c>
      <c r="C72" s="6">
        <f t="shared" si="9"/>
        <v>0.43868394815553824</v>
      </c>
      <c r="D72" s="6">
        <f t="shared" si="9"/>
        <v>-2.3066615620214392</v>
      </c>
      <c r="E72" s="6">
        <f t="shared" si="9"/>
        <v>6.5724613867890191E-2</v>
      </c>
      <c r="F72" s="6">
        <f t="shared" si="9"/>
        <v>-7.6750560677797175</v>
      </c>
      <c r="G72" s="6">
        <f t="shared" si="9"/>
        <v>1.2761020881670637</v>
      </c>
      <c r="H72" s="6">
        <f t="shared" si="9"/>
        <v>0.227460711331684</v>
      </c>
      <c r="I72" s="6">
        <f t="shared" si="9"/>
        <v>0.83345006303403579</v>
      </c>
      <c r="J72" s="6">
        <f t="shared" si="9"/>
        <v>1.3538710985002034</v>
      </c>
    </row>
    <row r="73" spans="1:10" x14ac:dyDescent="0.25">
      <c r="A73" s="9">
        <v>37591</v>
      </c>
      <c r="B73" s="6">
        <f t="shared" ref="B73:J73" si="10">(B13/B12-1)*100</f>
        <v>0.82960013273603028</v>
      </c>
      <c r="C73" s="6">
        <f t="shared" si="10"/>
        <v>1.7272185824895869</v>
      </c>
      <c r="D73" s="6">
        <f t="shared" si="10"/>
        <v>0.35269912804938297</v>
      </c>
      <c r="E73" s="6">
        <f t="shared" si="10"/>
        <v>0.85385878489325773</v>
      </c>
      <c r="F73" s="6">
        <f t="shared" si="10"/>
        <v>0.40485829959513442</v>
      </c>
      <c r="G73" s="6">
        <f t="shared" si="10"/>
        <v>-0.16036655211912887</v>
      </c>
      <c r="H73" s="6">
        <f t="shared" si="10"/>
        <v>0.51578295853105249</v>
      </c>
      <c r="I73" s="6">
        <f t="shared" si="10"/>
        <v>0.29867333472251012</v>
      </c>
      <c r="J73" s="6">
        <f t="shared" si="10"/>
        <v>-1.0798272276435816</v>
      </c>
    </row>
    <row r="74" spans="1:10" x14ac:dyDescent="0.25">
      <c r="A74" s="9">
        <v>37681</v>
      </c>
      <c r="B74" s="6">
        <f t="shared" ref="B74:J74" si="11">(B14/B13-1)*100</f>
        <v>0.82277439526081686</v>
      </c>
      <c r="C74" s="6">
        <f t="shared" si="11"/>
        <v>-4.5081967213114744</v>
      </c>
      <c r="D74" s="6">
        <f t="shared" si="11"/>
        <v>2.0013667870740992</v>
      </c>
      <c r="E74" s="6">
        <f t="shared" si="11"/>
        <v>2.3770758710517814</v>
      </c>
      <c r="F74" s="6">
        <f t="shared" si="11"/>
        <v>2.5806451612903292</v>
      </c>
      <c r="G74" s="6">
        <f t="shared" si="11"/>
        <v>0.894905920146849</v>
      </c>
      <c r="H74" s="6">
        <f t="shared" si="11"/>
        <v>-8.2101806239742725E-2</v>
      </c>
      <c r="I74" s="6">
        <f t="shared" si="11"/>
        <v>1.0734072022160701</v>
      </c>
      <c r="J74" s="6">
        <f t="shared" si="11"/>
        <v>0.23449502708821068</v>
      </c>
    </row>
    <row r="75" spans="1:10" x14ac:dyDescent="0.25">
      <c r="A75" s="9">
        <v>37773</v>
      </c>
      <c r="B75" s="6">
        <f t="shared" ref="B75:J75" si="12">(B15/B14-1)*100</f>
        <v>1.0445568793863158</v>
      </c>
      <c r="C75" s="6">
        <f t="shared" si="12"/>
        <v>8.9515634580012318</v>
      </c>
      <c r="D75" s="6">
        <f t="shared" si="12"/>
        <v>0.25842266462481334</v>
      </c>
      <c r="E75" s="6">
        <f t="shared" si="12"/>
        <v>9.5419847328237495E-2</v>
      </c>
      <c r="F75" s="6">
        <f t="shared" si="12"/>
        <v>5.2672955974842672</v>
      </c>
      <c r="G75" s="6">
        <f t="shared" si="12"/>
        <v>0.89833977712077129</v>
      </c>
      <c r="H75" s="6">
        <f t="shared" si="12"/>
        <v>1.4379622021364113</v>
      </c>
      <c r="I75" s="6">
        <f t="shared" si="12"/>
        <v>1.2332990750256956</v>
      </c>
      <c r="J75" s="6">
        <f t="shared" si="12"/>
        <v>1.6134236850597006</v>
      </c>
    </row>
    <row r="76" spans="1:10" x14ac:dyDescent="0.25">
      <c r="A76" s="9">
        <v>37865</v>
      </c>
      <c r="B76" s="6">
        <f t="shared" ref="B76:J76" si="13">(B16/B15-1)*100</f>
        <v>1.2921983524470937</v>
      </c>
      <c r="C76" s="6">
        <f t="shared" si="13"/>
        <v>2.0446445319827422</v>
      </c>
      <c r="D76" s="6">
        <f t="shared" si="13"/>
        <v>2.4630071599045289</v>
      </c>
      <c r="E76" s="6">
        <f t="shared" si="13"/>
        <v>1.5888147442008282</v>
      </c>
      <c r="F76" s="6">
        <f t="shared" si="13"/>
        <v>-3.7341299477221757</v>
      </c>
      <c r="G76" s="6">
        <f t="shared" si="13"/>
        <v>1.4989293361884259</v>
      </c>
      <c r="H76" s="6">
        <f t="shared" si="13"/>
        <v>3.3819360064803572</v>
      </c>
      <c r="I76" s="6">
        <f t="shared" si="13"/>
        <v>0.66328257191201612</v>
      </c>
      <c r="J76" s="6">
        <f t="shared" si="13"/>
        <v>0.35725627183231801</v>
      </c>
    </row>
    <row r="77" spans="1:10" x14ac:dyDescent="0.25">
      <c r="A77" s="9">
        <v>37956</v>
      </c>
      <c r="B77" s="6">
        <f t="shared" ref="B77:J77" si="14">(B17/B16-1)*100</f>
        <v>-0.6219103811194393</v>
      </c>
      <c r="C77" s="6">
        <f t="shared" si="14"/>
        <v>-6.948529411764703</v>
      </c>
      <c r="D77" s="6">
        <f t="shared" si="14"/>
        <v>2.2640454672505417</v>
      </c>
      <c r="E77" s="6">
        <f t="shared" si="14"/>
        <v>1.1573350015639638</v>
      </c>
      <c r="F77" s="6">
        <f t="shared" si="14"/>
        <v>10.705973622963526</v>
      </c>
      <c r="G77" s="6">
        <f t="shared" si="14"/>
        <v>1.9986675549633626</v>
      </c>
      <c r="H77" s="6">
        <f t="shared" si="14"/>
        <v>1.2144955925563083</v>
      </c>
      <c r="I77" s="6">
        <f t="shared" si="14"/>
        <v>1.0959456733678374</v>
      </c>
      <c r="J77" s="6">
        <f t="shared" si="14"/>
        <v>0.34016296179100181</v>
      </c>
    </row>
    <row r="78" spans="1:10" x14ac:dyDescent="0.25">
      <c r="A78" s="9">
        <v>38047</v>
      </c>
      <c r="B78" s="6">
        <f t="shared" ref="B78:J78" si="15">(B18/B17-1)*100</f>
        <v>1.9094993581514785</v>
      </c>
      <c r="C78" s="6">
        <f t="shared" si="15"/>
        <v>0.19755037534572306</v>
      </c>
      <c r="D78" s="6">
        <f t="shared" si="15"/>
        <v>2.0863702623906688</v>
      </c>
      <c r="E78" s="6">
        <f t="shared" si="15"/>
        <v>0.77303648732220953</v>
      </c>
      <c r="F78" s="6">
        <f t="shared" si="15"/>
        <v>3.7140854940434398</v>
      </c>
      <c r="G78" s="6">
        <f t="shared" si="15"/>
        <v>3.5379925974308835</v>
      </c>
      <c r="H78" s="6">
        <f t="shared" si="15"/>
        <v>2.5546738920069645</v>
      </c>
      <c r="I78" s="6">
        <f t="shared" si="15"/>
        <v>1.6161213088587312</v>
      </c>
      <c r="J78" s="6">
        <f t="shared" si="15"/>
        <v>2.1680857773572981</v>
      </c>
    </row>
    <row r="79" spans="1:10" x14ac:dyDescent="0.25">
      <c r="A79" s="9">
        <v>38139</v>
      </c>
      <c r="B79" s="6">
        <f t="shared" ref="B79:J79" si="16">(B19/B18-1)*100</f>
        <v>-1.1494252873563204</v>
      </c>
      <c r="C79" s="6">
        <f t="shared" si="16"/>
        <v>1.6758675078864416</v>
      </c>
      <c r="D79" s="6">
        <f t="shared" si="16"/>
        <v>1.1601963409192395</v>
      </c>
      <c r="E79" s="6">
        <f t="shared" si="16"/>
        <v>9.2052776925433122E-2</v>
      </c>
      <c r="F79" s="6">
        <f t="shared" si="16"/>
        <v>-6.0135135135135132</v>
      </c>
      <c r="G79" s="6">
        <f t="shared" si="16"/>
        <v>-0.53622121753759133</v>
      </c>
      <c r="H79" s="6">
        <f t="shared" si="16"/>
        <v>0</v>
      </c>
      <c r="I79" s="6">
        <f t="shared" si="16"/>
        <v>0.83120623077426181</v>
      </c>
      <c r="J79" s="6">
        <f t="shared" si="16"/>
        <v>0.1543328960567969</v>
      </c>
    </row>
    <row r="80" spans="1:10" x14ac:dyDescent="0.25">
      <c r="A80" s="9">
        <v>38231</v>
      </c>
      <c r="B80" s="6">
        <f t="shared" ref="B80:J80" si="17">(B20/B19-1)*100</f>
        <v>1.3220770946161142</v>
      </c>
      <c r="C80" s="6">
        <f t="shared" si="17"/>
        <v>-0.83381811130501804</v>
      </c>
      <c r="D80" s="6">
        <f t="shared" si="17"/>
        <v>1.9408910454344896</v>
      </c>
      <c r="E80" s="6">
        <f t="shared" si="17"/>
        <v>1.4101778050275904</v>
      </c>
      <c r="F80" s="6">
        <f t="shared" si="17"/>
        <v>6.32638389647735</v>
      </c>
      <c r="G80" s="6">
        <f t="shared" si="17"/>
        <v>1.4376321353065435</v>
      </c>
      <c r="H80" s="6">
        <f t="shared" si="17"/>
        <v>1.2832609926401117</v>
      </c>
      <c r="I80" s="6">
        <f t="shared" si="17"/>
        <v>0.76593534986368894</v>
      </c>
      <c r="J80" s="6">
        <f t="shared" si="17"/>
        <v>0.26196163032590203</v>
      </c>
    </row>
    <row r="81" spans="1:10" x14ac:dyDescent="0.25">
      <c r="A81" s="9">
        <v>38322</v>
      </c>
      <c r="B81" s="6">
        <f t="shared" ref="B81:J81" si="18">(B21/B20-1)*100</f>
        <v>3.2856469108630826</v>
      </c>
      <c r="C81" s="6">
        <f t="shared" si="18"/>
        <v>1.5838873680093846</v>
      </c>
      <c r="D81" s="6">
        <f t="shared" si="18"/>
        <v>3.193422760709641</v>
      </c>
      <c r="E81" s="6">
        <f t="shared" si="18"/>
        <v>0.7557436517533267</v>
      </c>
      <c r="F81" s="6">
        <f t="shared" si="18"/>
        <v>4.7554654045526279</v>
      </c>
      <c r="G81" s="6">
        <f t="shared" si="18"/>
        <v>2.4906210921217253</v>
      </c>
      <c r="H81" s="6">
        <f t="shared" si="18"/>
        <v>4.9562138997577776</v>
      </c>
      <c r="I81" s="6">
        <f t="shared" si="18"/>
        <v>1.7843339345529508</v>
      </c>
      <c r="J81" s="6">
        <f t="shared" si="18"/>
        <v>3.2044878198724369</v>
      </c>
    </row>
    <row r="82" spans="1:10" x14ac:dyDescent="0.25">
      <c r="A82" s="9">
        <v>38412</v>
      </c>
      <c r="B82" s="6">
        <f t="shared" ref="B82:J82" si="19">(B22/B21-1)*100</f>
        <v>-0.2739726027397249</v>
      </c>
      <c r="C82" s="6">
        <f t="shared" si="19"/>
        <v>1.8286814244465877</v>
      </c>
      <c r="D82" s="6">
        <f t="shared" si="19"/>
        <v>-2.3062730627306238</v>
      </c>
      <c r="E82" s="6">
        <f t="shared" si="19"/>
        <v>0.24002400240024091</v>
      </c>
      <c r="F82" s="6">
        <f t="shared" si="19"/>
        <v>2.3450946643717829</v>
      </c>
      <c r="G82" s="6">
        <f t="shared" si="19"/>
        <v>0.45754956786985268</v>
      </c>
      <c r="H82" s="6">
        <f t="shared" si="19"/>
        <v>-1.3136872004260614</v>
      </c>
      <c r="I82" s="6">
        <f t="shared" si="19"/>
        <v>0.78476045819884099</v>
      </c>
      <c r="J82" s="6">
        <f t="shared" si="19"/>
        <v>0.49143708116157203</v>
      </c>
    </row>
    <row r="83" spans="1:10" x14ac:dyDescent="0.25">
      <c r="A83" s="9">
        <v>38504</v>
      </c>
      <c r="B83" s="6">
        <f t="shared" ref="B83:J83" si="20">(B23/B22-1)*100</f>
        <v>1.0531135531135494</v>
      </c>
      <c r="C83" s="6">
        <f t="shared" si="20"/>
        <v>1.1909262759924433</v>
      </c>
      <c r="D83" s="6">
        <f t="shared" si="20"/>
        <v>4.7128508884882736</v>
      </c>
      <c r="E83" s="6">
        <f t="shared" si="20"/>
        <v>2.7835977252319566</v>
      </c>
      <c r="F83" s="6">
        <f t="shared" si="20"/>
        <v>-8.9762455328988864</v>
      </c>
      <c r="G83" s="6">
        <f t="shared" si="20"/>
        <v>1.9939271255060786</v>
      </c>
      <c r="H83" s="6">
        <f t="shared" si="20"/>
        <v>4.7850332793667905</v>
      </c>
      <c r="I83" s="6">
        <f t="shared" si="20"/>
        <v>1.519623233908951</v>
      </c>
      <c r="J83" s="6">
        <f t="shared" si="20"/>
        <v>0.83728512151748369</v>
      </c>
    </row>
    <row r="84" spans="1:10" x14ac:dyDescent="0.25">
      <c r="A84" s="9">
        <v>38596</v>
      </c>
      <c r="B84" s="6">
        <f t="shared" ref="B84:J84" si="21">(B24/B23-1)*100</f>
        <v>-0.92131098021447366</v>
      </c>
      <c r="C84" s="6">
        <f t="shared" si="21"/>
        <v>-0.78460676256304485</v>
      </c>
      <c r="D84" s="6">
        <f t="shared" si="21"/>
        <v>-0.60665682898836115</v>
      </c>
      <c r="E84" s="6">
        <f t="shared" si="21"/>
        <v>0.96097845078626509</v>
      </c>
      <c r="F84" s="6">
        <f t="shared" si="21"/>
        <v>10.207852193995382</v>
      </c>
      <c r="G84" s="6">
        <f t="shared" si="21"/>
        <v>0.4465614766299586</v>
      </c>
      <c r="H84" s="6">
        <f t="shared" si="21"/>
        <v>1.3390557939914061</v>
      </c>
      <c r="I84" s="6">
        <f t="shared" si="21"/>
        <v>1.3236840477515832</v>
      </c>
      <c r="J84" s="6">
        <f t="shared" si="21"/>
        <v>-0.25718274671173713</v>
      </c>
    </row>
    <row r="85" spans="1:10" x14ac:dyDescent="0.25">
      <c r="A85" s="9">
        <v>38687</v>
      </c>
      <c r="B85" s="6">
        <f t="shared" ref="B85:J85" si="22">(B25/B24-1)*100</f>
        <v>-0.2134146341463361</v>
      </c>
      <c r="C85" s="6">
        <f t="shared" si="22"/>
        <v>1.9958576539258033</v>
      </c>
      <c r="D85" s="6">
        <f t="shared" si="22"/>
        <v>-0.10722533817222324</v>
      </c>
      <c r="E85" s="6">
        <f t="shared" si="22"/>
        <v>-2.8843380444187883E-2</v>
      </c>
      <c r="F85" s="6">
        <f t="shared" si="22"/>
        <v>5.9513830678960655</v>
      </c>
      <c r="G85" s="6">
        <f t="shared" si="22"/>
        <v>1.3238490416913606</v>
      </c>
      <c r="H85" s="6">
        <f t="shared" si="22"/>
        <v>1.6093511773674463</v>
      </c>
      <c r="I85" s="6">
        <f t="shared" si="22"/>
        <v>1.4773212868567143</v>
      </c>
      <c r="J85" s="6">
        <f t="shared" si="22"/>
        <v>-0.3167820833947288</v>
      </c>
    </row>
    <row r="86" spans="1:10" x14ac:dyDescent="0.25">
      <c r="A86" s="9">
        <v>38777</v>
      </c>
      <c r="B86" s="6">
        <f t="shared" ref="B86:J86" si="23">(B26/B25-1)*100</f>
        <v>0.61106018942866935</v>
      </c>
      <c r="C86" s="6">
        <f t="shared" si="23"/>
        <v>1.5691342071257219</v>
      </c>
      <c r="D86" s="6">
        <f t="shared" si="23"/>
        <v>1.9403847741722435</v>
      </c>
      <c r="E86" s="6">
        <f t="shared" si="23"/>
        <v>1.0386612810155738</v>
      </c>
      <c r="F86" s="6">
        <f t="shared" si="23"/>
        <v>-6.1511075949367111</v>
      </c>
      <c r="G86" s="6">
        <f t="shared" si="23"/>
        <v>2.2815912636505509</v>
      </c>
      <c r="H86" s="6">
        <f t="shared" si="23"/>
        <v>4.0180060020006625</v>
      </c>
      <c r="I86" s="6">
        <f t="shared" si="23"/>
        <v>1.3776093364615383</v>
      </c>
      <c r="J86" s="6">
        <f t="shared" si="23"/>
        <v>4.0130071687236812</v>
      </c>
    </row>
    <row r="87" spans="1:10" x14ac:dyDescent="0.25">
      <c r="A87" s="9">
        <v>38869</v>
      </c>
      <c r="B87" s="6">
        <f t="shared" ref="B87:J87" si="24">(B27/B26-1)*100</f>
        <v>1.0324931673246329</v>
      </c>
      <c r="C87" s="6">
        <f t="shared" si="24"/>
        <v>-4.0530716103235225</v>
      </c>
      <c r="D87" s="6">
        <f t="shared" si="24"/>
        <v>2.9483233435930734</v>
      </c>
      <c r="E87" s="6">
        <f t="shared" si="24"/>
        <v>2.1987435750999484</v>
      </c>
      <c r="F87" s="6">
        <f t="shared" si="24"/>
        <v>13.635405690200209</v>
      </c>
      <c r="G87" s="6">
        <f t="shared" si="24"/>
        <v>3.1649189704480385</v>
      </c>
      <c r="H87" s="6">
        <f t="shared" si="24"/>
        <v>2.1798365122615904</v>
      </c>
      <c r="I87" s="6">
        <f t="shared" si="24"/>
        <v>1.7920721576074161</v>
      </c>
      <c r="J87" s="6">
        <f t="shared" si="24"/>
        <v>-0.42631803325280382</v>
      </c>
    </row>
    <row r="88" spans="1:10" x14ac:dyDescent="0.25">
      <c r="A88" s="9">
        <v>38961</v>
      </c>
      <c r="B88" s="6">
        <f t="shared" ref="B88:J88" si="25">(B28/B27-1)*100</f>
        <v>2.8704538623384401</v>
      </c>
      <c r="C88" s="6">
        <f t="shared" si="25"/>
        <v>4.6410304982004158</v>
      </c>
      <c r="D88" s="6">
        <f t="shared" si="25"/>
        <v>2.9110936270652976</v>
      </c>
      <c r="E88" s="6">
        <f t="shared" si="25"/>
        <v>0.92204526404022769</v>
      </c>
      <c r="F88" s="6">
        <f t="shared" si="25"/>
        <v>2.058605341246289</v>
      </c>
      <c r="G88" s="6">
        <f t="shared" si="25"/>
        <v>2.9661800036961727</v>
      </c>
      <c r="H88" s="6">
        <f t="shared" si="25"/>
        <v>1.6313725490196163</v>
      </c>
      <c r="I88" s="6">
        <f t="shared" si="25"/>
        <v>2.0403404453771756</v>
      </c>
      <c r="J88" s="6">
        <f t="shared" si="25"/>
        <v>1.1845297559583301</v>
      </c>
    </row>
    <row r="89" spans="1:10" x14ac:dyDescent="0.25">
      <c r="A89" s="9">
        <v>39052</v>
      </c>
      <c r="B89" s="6">
        <f t="shared" ref="B89:J89" si="26">(B29/B28-1)*100</f>
        <v>-0.40905770635499827</v>
      </c>
      <c r="C89" s="6">
        <f t="shared" si="26"/>
        <v>1.1042722664735605</v>
      </c>
      <c r="D89" s="6">
        <f t="shared" si="26"/>
        <v>1.0474006116207857</v>
      </c>
      <c r="E89" s="6">
        <f t="shared" si="26"/>
        <v>1.522702104097462</v>
      </c>
      <c r="F89" s="6">
        <f t="shared" si="26"/>
        <v>1.2720334363074626</v>
      </c>
      <c r="G89" s="6">
        <f t="shared" si="26"/>
        <v>-0.72691375751593457</v>
      </c>
      <c r="H89" s="6">
        <f t="shared" si="26"/>
        <v>3.395585738539908</v>
      </c>
      <c r="I89" s="6">
        <f t="shared" si="26"/>
        <v>1.5710694698354732</v>
      </c>
      <c r="J89" s="6">
        <f t="shared" si="26"/>
        <v>0.87447108603666557</v>
      </c>
    </row>
    <row r="90" spans="1:10" x14ac:dyDescent="0.25">
      <c r="A90" s="9">
        <v>39142</v>
      </c>
      <c r="B90" s="6">
        <f t="shared" ref="B90:J90" si="27">(B30/B29-1)*100</f>
        <v>1.3055596303359174</v>
      </c>
      <c r="C90" s="6">
        <f t="shared" si="27"/>
        <v>-2.2560429722470854</v>
      </c>
      <c r="D90" s="6">
        <f t="shared" si="27"/>
        <v>1.8234092456684614</v>
      </c>
      <c r="E90" s="6">
        <f t="shared" si="27"/>
        <v>1.2271611671666127</v>
      </c>
      <c r="F90" s="6">
        <f t="shared" si="27"/>
        <v>2.0994078593217225</v>
      </c>
      <c r="G90" s="6">
        <f t="shared" si="27"/>
        <v>4.0137407340444797</v>
      </c>
      <c r="H90" s="6">
        <f t="shared" si="27"/>
        <v>3.4482758620689724</v>
      </c>
      <c r="I90" s="6">
        <f t="shared" si="27"/>
        <v>1.8729962315090942</v>
      </c>
      <c r="J90" s="6">
        <f t="shared" si="27"/>
        <v>1.3982102908277394</v>
      </c>
    </row>
    <row r="91" spans="1:10" x14ac:dyDescent="0.25">
      <c r="A91" s="9">
        <v>39234</v>
      </c>
      <c r="B91" s="6">
        <f t="shared" ref="B91:J91" si="28">(B31/B30-1)*100</f>
        <v>0.53576600057920754</v>
      </c>
      <c r="C91" s="6">
        <f t="shared" si="28"/>
        <v>-0.47627770653966284</v>
      </c>
      <c r="D91" s="6">
        <f t="shared" si="28"/>
        <v>0.84707980383416093</v>
      </c>
      <c r="E91" s="6">
        <f t="shared" si="28"/>
        <v>5.3879310344817632E-2</v>
      </c>
      <c r="F91" s="6">
        <f t="shared" si="28"/>
        <v>-3.497363796133568</v>
      </c>
      <c r="G91" s="6">
        <f t="shared" si="28"/>
        <v>0.87780288545107332</v>
      </c>
      <c r="H91" s="6">
        <f t="shared" si="28"/>
        <v>2.0346320346320335</v>
      </c>
      <c r="I91" s="6">
        <f t="shared" si="28"/>
        <v>1.1981007067137783</v>
      </c>
      <c r="J91" s="6">
        <f t="shared" si="28"/>
        <v>0.48952013237728575</v>
      </c>
    </row>
    <row r="92" spans="1:10" x14ac:dyDescent="0.25">
      <c r="A92" s="9">
        <v>39326</v>
      </c>
      <c r="B92" s="6">
        <f t="shared" ref="B92:J92" si="29">(B32/B31-1)*100</f>
        <v>1.3394786115511925</v>
      </c>
      <c r="C92" s="6">
        <f t="shared" si="29"/>
        <v>1.6565433462175649</v>
      </c>
      <c r="D92" s="6">
        <f t="shared" si="29"/>
        <v>1.5694076038903715</v>
      </c>
      <c r="E92" s="6">
        <f t="shared" si="29"/>
        <v>0.56542810985460434</v>
      </c>
      <c r="F92" s="6">
        <f t="shared" si="29"/>
        <v>5.226734656710974</v>
      </c>
      <c r="G92" s="6">
        <f t="shared" si="29"/>
        <v>2.5071077797880648</v>
      </c>
      <c r="H92" s="6">
        <f t="shared" si="29"/>
        <v>2.2769056710507662</v>
      </c>
      <c r="I92" s="6">
        <f t="shared" si="29"/>
        <v>1.5112662993071124</v>
      </c>
      <c r="J92" s="6">
        <f t="shared" si="29"/>
        <v>3.3756432246998314</v>
      </c>
    </row>
    <row r="93" spans="1:10" x14ac:dyDescent="0.25">
      <c r="A93" s="9">
        <v>39417</v>
      </c>
      <c r="B93" s="6">
        <f t="shared" ref="B93:J93" si="30">(B33/B32-1)*100</f>
        <v>0.46901648664012807</v>
      </c>
      <c r="C93" s="6">
        <f t="shared" si="30"/>
        <v>5.0516023900054385</v>
      </c>
      <c r="D93" s="6">
        <f t="shared" si="30"/>
        <v>3.2716721073630772</v>
      </c>
      <c r="E93" s="6">
        <f t="shared" si="30"/>
        <v>1.3654618473895486</v>
      </c>
      <c r="F93" s="6">
        <f t="shared" si="30"/>
        <v>4.2402215299411461</v>
      </c>
      <c r="G93" s="6">
        <f t="shared" si="30"/>
        <v>1.7818120692553396</v>
      </c>
      <c r="H93" s="6">
        <f t="shared" si="30"/>
        <v>2.0602876106194712</v>
      </c>
      <c r="I93" s="6">
        <f t="shared" si="30"/>
        <v>1.9187358916478603</v>
      </c>
      <c r="J93" s="6">
        <f t="shared" si="30"/>
        <v>1.3473153248821923</v>
      </c>
    </row>
    <row r="94" spans="1:10" x14ac:dyDescent="0.25">
      <c r="A94" s="9">
        <v>39508</v>
      </c>
      <c r="B94" s="6">
        <f t="shared" ref="B94:J94" si="31">(B34/B33-1)*100</f>
        <v>-0.86292261988966112</v>
      </c>
      <c r="C94" s="6">
        <f t="shared" si="31"/>
        <v>0.15511892450879028</v>
      </c>
      <c r="D94" s="6">
        <f t="shared" si="31"/>
        <v>-2.1424557459960636</v>
      </c>
      <c r="E94" s="6">
        <f t="shared" si="31"/>
        <v>-3.3808769149498152</v>
      </c>
      <c r="F94" s="6">
        <f t="shared" si="31"/>
        <v>2.4904532624937747</v>
      </c>
      <c r="G94" s="6">
        <f t="shared" si="31"/>
        <v>1.2634186622625831</v>
      </c>
      <c r="H94" s="6">
        <f t="shared" si="31"/>
        <v>0.37935239127488973</v>
      </c>
      <c r="I94" s="6">
        <f t="shared" si="31"/>
        <v>0.52734272003374105</v>
      </c>
      <c r="J94" s="6">
        <f t="shared" si="31"/>
        <v>-0.68107400130975604</v>
      </c>
    </row>
    <row r="95" spans="1:10" x14ac:dyDescent="0.25">
      <c r="A95" s="9">
        <v>39600</v>
      </c>
      <c r="B95" s="6">
        <f t="shared" ref="B95:J95" si="32">(B35/B34-1)*100</f>
        <v>0.74200913242008504</v>
      </c>
      <c r="C95" s="6">
        <f t="shared" si="32"/>
        <v>2.9426948890036053</v>
      </c>
      <c r="D95" s="6">
        <f t="shared" si="32"/>
        <v>0.81831885722489783</v>
      </c>
      <c r="E95" s="6">
        <f t="shared" si="32"/>
        <v>2.815746309458711</v>
      </c>
      <c r="F95" s="6">
        <f t="shared" si="32"/>
        <v>3.2237161833792216</v>
      </c>
      <c r="G95" s="6">
        <f t="shared" si="32"/>
        <v>-0.6605235260539799</v>
      </c>
      <c r="H95" s="6">
        <f t="shared" si="32"/>
        <v>0.74234039681468911</v>
      </c>
      <c r="I95" s="6">
        <f t="shared" si="32"/>
        <v>0.68194932591931767</v>
      </c>
      <c r="J95" s="6">
        <f t="shared" si="32"/>
        <v>0.81102466042464183</v>
      </c>
    </row>
    <row r="96" spans="1:10" x14ac:dyDescent="0.25">
      <c r="A96" s="9">
        <v>39692</v>
      </c>
      <c r="B96" s="6">
        <f t="shared" ref="B96:J96" si="33">(B36/B35-1)*100</f>
        <v>-1.4447592067988624</v>
      </c>
      <c r="C96" s="6">
        <f t="shared" si="33"/>
        <v>3.7445670344366411</v>
      </c>
      <c r="D96" s="6">
        <f t="shared" si="33"/>
        <v>-1.3171947312210719</v>
      </c>
      <c r="E96" s="6">
        <f t="shared" si="33"/>
        <v>0.77107152353097508</v>
      </c>
      <c r="F96" s="6">
        <f t="shared" si="33"/>
        <v>4.629629629629628</v>
      </c>
      <c r="G96" s="6">
        <f t="shared" si="33"/>
        <v>-0.3693974716795223</v>
      </c>
      <c r="H96" s="6">
        <f t="shared" si="33"/>
        <v>1.353161843515549</v>
      </c>
      <c r="I96" s="6">
        <f t="shared" si="33"/>
        <v>1.2191944979940583</v>
      </c>
      <c r="J96" s="6">
        <f t="shared" si="33"/>
        <v>-0.64098371378115138</v>
      </c>
    </row>
    <row r="97" spans="1:10" x14ac:dyDescent="0.25">
      <c r="A97" s="9">
        <v>39783</v>
      </c>
      <c r="B97" s="6">
        <f t="shared" ref="B97:J97" si="34">(B37/B36-1)*100</f>
        <v>-1.940212704800226</v>
      </c>
      <c r="C97" s="6">
        <f t="shared" si="34"/>
        <v>1.6274572993876912</v>
      </c>
      <c r="D97" s="6">
        <f t="shared" si="34"/>
        <v>-2.2150072150072142</v>
      </c>
      <c r="E97" s="6">
        <f t="shared" si="34"/>
        <v>0.58047493403694528</v>
      </c>
      <c r="F97" s="6">
        <f t="shared" si="34"/>
        <v>-13.049347532623369</v>
      </c>
      <c r="G97" s="6">
        <f t="shared" si="34"/>
        <v>-0.98871220235643431</v>
      </c>
      <c r="H97" s="6">
        <f t="shared" si="34"/>
        <v>-1.0310641110376717</v>
      </c>
      <c r="I97" s="6">
        <f t="shared" si="34"/>
        <v>1.2817213156946616</v>
      </c>
      <c r="J97" s="6">
        <f t="shared" si="34"/>
        <v>0.8031071028898662</v>
      </c>
    </row>
    <row r="98" spans="1:10" x14ac:dyDescent="0.25">
      <c r="A98" s="9">
        <v>39873</v>
      </c>
      <c r="B98" s="6">
        <f t="shared" ref="B98:J98" si="35">(B38/B37-1)*100</f>
        <v>0.92334750109921426</v>
      </c>
      <c r="C98" s="6">
        <f t="shared" si="35"/>
        <v>2.7112731885206909</v>
      </c>
      <c r="D98" s="6">
        <f t="shared" si="35"/>
        <v>-1.85936692983103</v>
      </c>
      <c r="E98" s="6">
        <f t="shared" si="35"/>
        <v>-3.8562434417628522</v>
      </c>
      <c r="F98" s="6">
        <f t="shared" si="35"/>
        <v>8.3146455062963689</v>
      </c>
      <c r="G98" s="6">
        <f t="shared" si="35"/>
        <v>0.29125405675294314</v>
      </c>
      <c r="H98" s="6">
        <f t="shared" si="35"/>
        <v>-1.335648457326033</v>
      </c>
      <c r="I98" s="6">
        <f t="shared" si="35"/>
        <v>0.71660906688351123</v>
      </c>
      <c r="J98" s="6">
        <f t="shared" si="35"/>
        <v>1.9983020962580866</v>
      </c>
    </row>
    <row r="99" spans="1:10" x14ac:dyDescent="0.25">
      <c r="A99" s="9">
        <v>39965</v>
      </c>
      <c r="B99" s="6">
        <f t="shared" ref="B99:J99" si="36">(B39/B38-1)*100</f>
        <v>-0.92942201568400051</v>
      </c>
      <c r="C99" s="6">
        <f t="shared" si="36"/>
        <v>1.6826180920036959</v>
      </c>
      <c r="D99" s="6">
        <f t="shared" si="36"/>
        <v>-1.022479512818586</v>
      </c>
      <c r="E99" s="6">
        <f t="shared" si="36"/>
        <v>2.7557980900409174</v>
      </c>
      <c r="F99" s="6">
        <f t="shared" si="36"/>
        <v>9.985666507405643</v>
      </c>
      <c r="G99" s="6">
        <f t="shared" si="36"/>
        <v>0.69697975439761972</v>
      </c>
      <c r="H99" s="6">
        <f t="shared" si="36"/>
        <v>-0.36550697170705249</v>
      </c>
      <c r="I99" s="6">
        <f t="shared" si="36"/>
        <v>0.95877277085330004</v>
      </c>
      <c r="J99" s="6">
        <f t="shared" si="36"/>
        <v>1.3637236698892385</v>
      </c>
    </row>
    <row r="100" spans="1:10" x14ac:dyDescent="0.25">
      <c r="A100" s="9">
        <v>40057</v>
      </c>
      <c r="B100" s="6">
        <f t="shared" ref="B100:J100" si="37">(B40/B39-1)*100</f>
        <v>2.6531808853708538</v>
      </c>
      <c r="C100" s="6">
        <f t="shared" si="37"/>
        <v>3.0059207529983256</v>
      </c>
      <c r="D100" s="6">
        <f t="shared" si="37"/>
        <v>0.94189137865552386</v>
      </c>
      <c r="E100" s="6">
        <f t="shared" si="37"/>
        <v>3.0801911842804008</v>
      </c>
      <c r="F100" s="6">
        <f t="shared" si="37"/>
        <v>-2.9249927599189096</v>
      </c>
      <c r="G100" s="6">
        <f t="shared" si="37"/>
        <v>-0.22247857613710842</v>
      </c>
      <c r="H100" s="6">
        <f t="shared" si="37"/>
        <v>-1.005434782608694</v>
      </c>
      <c r="I100" s="6">
        <f t="shared" si="37"/>
        <v>-6.4977257959719648E-2</v>
      </c>
      <c r="J100" s="6">
        <f t="shared" si="37"/>
        <v>1.143254168772101</v>
      </c>
    </row>
    <row r="101" spans="1:10" x14ac:dyDescent="0.25">
      <c r="A101" s="9">
        <v>40148</v>
      </c>
      <c r="B101" s="6">
        <f t="shared" ref="B101:J101" si="38">(B41/B40-1)*100</f>
        <v>-0.67114093959731447</v>
      </c>
      <c r="C101" s="6">
        <f t="shared" si="38"/>
        <v>4.8489314664701633</v>
      </c>
      <c r="D101" s="6">
        <f t="shared" si="38"/>
        <v>0.35367597260893557</v>
      </c>
      <c r="E101" s="6">
        <f t="shared" si="38"/>
        <v>2.782071097372496</v>
      </c>
      <c r="F101" s="6">
        <f t="shared" si="38"/>
        <v>-3.9379474940334114</v>
      </c>
      <c r="G101" s="6">
        <f t="shared" si="38"/>
        <v>0.47072425468659418</v>
      </c>
      <c r="H101" s="6">
        <f t="shared" si="38"/>
        <v>2.964589623936309</v>
      </c>
      <c r="I101" s="6">
        <f t="shared" si="38"/>
        <v>-0.13504051215365021</v>
      </c>
      <c r="J101" s="6">
        <f t="shared" si="38"/>
        <v>0.92424904764878413</v>
      </c>
    </row>
    <row r="102" spans="1:10" x14ac:dyDescent="0.25">
      <c r="A102" s="9">
        <v>40238</v>
      </c>
      <c r="B102" s="6">
        <f t="shared" ref="B102:J102" si="39">(B42/B41-1)*100</f>
        <v>-3.9965497412305928</v>
      </c>
      <c r="C102" s="6">
        <f t="shared" si="39"/>
        <v>2.5864492549901641</v>
      </c>
      <c r="D102" s="6">
        <f t="shared" si="39"/>
        <v>0.71985602879423016</v>
      </c>
      <c r="E102" s="6">
        <f t="shared" si="39"/>
        <v>0.87719298245614308</v>
      </c>
      <c r="F102" s="6">
        <f t="shared" si="39"/>
        <v>1.9720496894410022</v>
      </c>
      <c r="G102" s="6">
        <f t="shared" si="39"/>
        <v>2.3261548578004332</v>
      </c>
      <c r="H102" s="6">
        <f t="shared" si="39"/>
        <v>1.9061583577712593</v>
      </c>
      <c r="I102" s="6">
        <f t="shared" si="39"/>
        <v>1.5124956177693161</v>
      </c>
      <c r="J102" s="6">
        <f t="shared" si="39"/>
        <v>1.2313594455788612</v>
      </c>
    </row>
    <row r="103" spans="1:10" x14ac:dyDescent="0.25">
      <c r="A103" s="9">
        <v>40330</v>
      </c>
      <c r="B103" s="6">
        <f t="shared" ref="B103:J103" si="40">(B43/B42-1)*100</f>
        <v>3.1746031746031855</v>
      </c>
      <c r="C103" s="6">
        <f t="shared" si="40"/>
        <v>2.5897506166072892</v>
      </c>
      <c r="D103" s="6">
        <f t="shared" si="40"/>
        <v>1.362418106015495</v>
      </c>
      <c r="E103" s="6">
        <f t="shared" si="40"/>
        <v>-0.86956521739129933</v>
      </c>
      <c r="F103" s="6">
        <f t="shared" si="40"/>
        <v>-3.76123039439622</v>
      </c>
      <c r="G103" s="6">
        <f t="shared" si="40"/>
        <v>0.87557233512731703</v>
      </c>
      <c r="H103" s="6">
        <f t="shared" si="40"/>
        <v>1.9751471550032651</v>
      </c>
      <c r="I103" s="6">
        <f t="shared" si="40"/>
        <v>1.3616853322808264</v>
      </c>
      <c r="J103" s="6">
        <f t="shared" si="40"/>
        <v>0.58679706601467707</v>
      </c>
    </row>
    <row r="104" spans="1:10" x14ac:dyDescent="0.25">
      <c r="A104" s="9">
        <v>40422</v>
      </c>
      <c r="B104" s="6">
        <f t="shared" ref="B104:J104" si="41">(B44/B43-1)*100</f>
        <v>0.31930333817127288</v>
      </c>
      <c r="C104" s="6">
        <f t="shared" si="41"/>
        <v>-0.454120475490849</v>
      </c>
      <c r="D104" s="6">
        <f t="shared" si="41"/>
        <v>-2.1373485126698455</v>
      </c>
      <c r="E104" s="6">
        <f t="shared" si="41"/>
        <v>-1.4035087719298289</v>
      </c>
      <c r="F104" s="6">
        <f t="shared" si="41"/>
        <v>1.7721518987341867</v>
      </c>
      <c r="G104" s="6">
        <f t="shared" si="41"/>
        <v>2.3252110208632049</v>
      </c>
      <c r="H104" s="6">
        <f t="shared" si="41"/>
        <v>0.85941508465881</v>
      </c>
      <c r="I104" s="6">
        <f t="shared" si="41"/>
        <v>1.3287904599659228</v>
      </c>
      <c r="J104" s="6">
        <f t="shared" si="41"/>
        <v>0.1215362177928947</v>
      </c>
    </row>
    <row r="105" spans="1:10" x14ac:dyDescent="0.25">
      <c r="A105" s="9">
        <v>40513</v>
      </c>
      <c r="B105" s="6">
        <f t="shared" ref="B105:J105" si="42">(B45/B44-1)*100</f>
        <v>4.745370370370372</v>
      </c>
      <c r="C105" s="6">
        <f t="shared" si="42"/>
        <v>1.744264054743061</v>
      </c>
      <c r="D105" s="6">
        <f t="shared" si="42"/>
        <v>2.7769438607024854</v>
      </c>
      <c r="E105" s="6">
        <f t="shared" si="42"/>
        <v>0.30503304524656105</v>
      </c>
      <c r="F105" s="6">
        <f t="shared" si="42"/>
        <v>8.5665422885572227</v>
      </c>
      <c r="G105" s="6">
        <f t="shared" si="42"/>
        <v>2.0856031128404728</v>
      </c>
      <c r="H105" s="6">
        <f t="shared" si="42"/>
        <v>2.5689940226376606</v>
      </c>
      <c r="I105" s="6">
        <f t="shared" si="42"/>
        <v>1.143241425689312</v>
      </c>
      <c r="J105" s="6">
        <f t="shared" si="42"/>
        <v>0.92255401796552672</v>
      </c>
    </row>
    <row r="106" spans="1:10" x14ac:dyDescent="0.25">
      <c r="A106" s="9">
        <v>40603</v>
      </c>
      <c r="B106" s="6">
        <f t="shared" ref="B106:J106" si="43">(B46/B45-1)*100</f>
        <v>-1.2292817679558032</v>
      </c>
      <c r="C106" s="6">
        <f t="shared" si="43"/>
        <v>5.7628906765132548</v>
      </c>
      <c r="D106" s="6">
        <f t="shared" si="43"/>
        <v>3.1254564042646482</v>
      </c>
      <c r="E106" s="6">
        <f t="shared" si="43"/>
        <v>3.2184490623416107</v>
      </c>
      <c r="F106" s="6">
        <f t="shared" si="43"/>
        <v>-5.6709150794787337</v>
      </c>
      <c r="G106" s="6">
        <f t="shared" si="43"/>
        <v>1.067235859124871</v>
      </c>
      <c r="H106" s="6">
        <f t="shared" si="43"/>
        <v>1.0663360198388094</v>
      </c>
      <c r="I106" s="6">
        <f t="shared" si="43"/>
        <v>1.7192249240121527</v>
      </c>
      <c r="J106" s="6">
        <f t="shared" si="43"/>
        <v>0.60740918931923016</v>
      </c>
    </row>
    <row r="107" spans="1:10" x14ac:dyDescent="0.25">
      <c r="A107" s="9">
        <v>40695</v>
      </c>
      <c r="B107" s="6">
        <f t="shared" ref="B107:J107" si="44">(B47/B46-1)*100</f>
        <v>-1.9158159697944321</v>
      </c>
      <c r="C107" s="6">
        <f t="shared" si="44"/>
        <v>3.7281795511221905</v>
      </c>
      <c r="D107" s="6">
        <f t="shared" si="44"/>
        <v>-0.49568049851296259</v>
      </c>
      <c r="E107" s="6">
        <f t="shared" si="44"/>
        <v>-0.12275963663147538</v>
      </c>
      <c r="F107" s="6">
        <f t="shared" si="44"/>
        <v>4.281159860330952</v>
      </c>
      <c r="G107" s="6">
        <f t="shared" si="44"/>
        <v>1.8177704027756869</v>
      </c>
      <c r="H107" s="6">
        <f t="shared" si="44"/>
        <v>2.2941970310391469</v>
      </c>
      <c r="I107" s="6">
        <f t="shared" si="44"/>
        <v>2.1664020916985605</v>
      </c>
      <c r="J107" s="6">
        <f t="shared" si="44"/>
        <v>1.4705003287704077</v>
      </c>
    </row>
    <row r="108" spans="1:10" x14ac:dyDescent="0.25">
      <c r="A108" s="9">
        <v>40787</v>
      </c>
      <c r="B108" s="6">
        <f t="shared" ref="B108:J108" si="45">(B48/B47-1)*100</f>
        <v>0.12831479897348341</v>
      </c>
      <c r="C108" s="6">
        <f t="shared" si="45"/>
        <v>6.7916816925111201</v>
      </c>
      <c r="D108" s="6">
        <f t="shared" si="45"/>
        <v>1.0318815826928507</v>
      </c>
      <c r="E108" s="6">
        <f t="shared" si="45"/>
        <v>0.71288102261553021</v>
      </c>
      <c r="F108" s="6">
        <f t="shared" si="45"/>
        <v>8.2835929538506381</v>
      </c>
      <c r="G108" s="6">
        <f t="shared" si="45"/>
        <v>1.9334765538187915</v>
      </c>
      <c r="H108" s="6">
        <f t="shared" si="45"/>
        <v>1.6910530103142252</v>
      </c>
      <c r="I108" s="6">
        <f t="shared" si="45"/>
        <v>1.9422356274563679</v>
      </c>
      <c r="J108" s="6">
        <f t="shared" si="45"/>
        <v>0.77172312223858786</v>
      </c>
    </row>
    <row r="109" spans="1:10" x14ac:dyDescent="0.25">
      <c r="A109" s="9">
        <v>40878</v>
      </c>
      <c r="B109" s="6">
        <f t="shared" ref="B109:J109" si="46">(B49/B48-1)*100</f>
        <v>1.1960700555318171</v>
      </c>
      <c r="C109" s="6">
        <f t="shared" si="46"/>
        <v>0.45024763619991859</v>
      </c>
      <c r="D109" s="6">
        <f t="shared" si="46"/>
        <v>0.44375572304007349</v>
      </c>
      <c r="E109" s="6">
        <f t="shared" si="46"/>
        <v>1.0007322431047072</v>
      </c>
      <c r="F109" s="6">
        <f t="shared" si="46"/>
        <v>1.8418929819844054</v>
      </c>
      <c r="G109" s="6">
        <f t="shared" si="46"/>
        <v>0.89389534883721478</v>
      </c>
      <c r="H109" s="6">
        <f t="shared" si="46"/>
        <v>9.4350748909066695E-2</v>
      </c>
      <c r="I109" s="6">
        <f t="shared" si="46"/>
        <v>1.3493522212758347</v>
      </c>
      <c r="J109" s="6">
        <f t="shared" si="46"/>
        <v>0.46767216181455851</v>
      </c>
    </row>
    <row r="110" spans="1:10" x14ac:dyDescent="0.25">
      <c r="A110" s="9">
        <v>40969</v>
      </c>
      <c r="B110" s="6">
        <f t="shared" ref="B110:J110" si="47">(B50/B49-1)*100</f>
        <v>1.9698888419867666</v>
      </c>
      <c r="C110" s="6">
        <f t="shared" si="47"/>
        <v>1.8489466606902649</v>
      </c>
      <c r="D110" s="6">
        <f t="shared" si="47"/>
        <v>-0.51192145862553051</v>
      </c>
      <c r="E110" s="6">
        <f t="shared" si="47"/>
        <v>-0.53165780570323395</v>
      </c>
      <c r="F110" s="6">
        <f t="shared" si="47"/>
        <v>-5.2805280528056553E-2</v>
      </c>
      <c r="G110" s="6">
        <f t="shared" si="47"/>
        <v>0.84996038320248601</v>
      </c>
      <c r="H110" s="6">
        <f t="shared" si="47"/>
        <v>3.0635088959585222</v>
      </c>
      <c r="I110" s="6">
        <f t="shared" si="47"/>
        <v>1.1633050247700005</v>
      </c>
      <c r="J110" s="6">
        <f t="shared" si="47"/>
        <v>1.4023042010939069</v>
      </c>
    </row>
    <row r="111" spans="1:10" x14ac:dyDescent="0.25">
      <c r="A111" s="9">
        <v>41061</v>
      </c>
      <c r="B111" s="6">
        <f t="shared" ref="B111:J111" si="48">(B51/B50-1)*100</f>
        <v>-0.57955015868634829</v>
      </c>
      <c r="C111" s="6">
        <f t="shared" si="48"/>
        <v>-0.96820332269776932</v>
      </c>
      <c r="D111" s="6">
        <f t="shared" si="48"/>
        <v>-1.3181081271586681</v>
      </c>
      <c r="E111" s="6">
        <f t="shared" si="48"/>
        <v>0.89893100097182543</v>
      </c>
      <c r="F111" s="6">
        <f t="shared" si="48"/>
        <v>7.1456874917448232</v>
      </c>
      <c r="G111" s="6">
        <f t="shared" si="48"/>
        <v>0.92850510677808806</v>
      </c>
      <c r="H111" s="6">
        <f t="shared" si="48"/>
        <v>-0.64021950382988635</v>
      </c>
      <c r="I111" s="6">
        <f t="shared" si="48"/>
        <v>0.84386340780902014</v>
      </c>
      <c r="J111" s="6">
        <f t="shared" si="48"/>
        <v>1.687037355827159</v>
      </c>
    </row>
    <row r="112" spans="1:10" x14ac:dyDescent="0.25">
      <c r="A112" s="9">
        <v>41153</v>
      </c>
      <c r="B112" s="6">
        <f t="shared" ref="B112:J112" si="49">(B52/B51-1)*100</f>
        <v>0.91603053435114212</v>
      </c>
      <c r="C112" s="6">
        <f t="shared" si="49"/>
        <v>-1.0332185312743047</v>
      </c>
      <c r="D112" s="6">
        <f t="shared" si="49"/>
        <v>-0.33571428571428363</v>
      </c>
      <c r="E112" s="6">
        <f t="shared" si="49"/>
        <v>2.1189501565133551</v>
      </c>
      <c r="F112" s="6">
        <f t="shared" si="49"/>
        <v>-11.994575936883633</v>
      </c>
      <c r="G112" s="6">
        <f t="shared" si="49"/>
        <v>0.68643408109829718</v>
      </c>
      <c r="H112" s="6">
        <f t="shared" si="49"/>
        <v>1.1506155793349349</v>
      </c>
      <c r="I112" s="6">
        <f t="shared" si="49"/>
        <v>0.3468609087755814</v>
      </c>
      <c r="J112" s="6">
        <f t="shared" si="49"/>
        <v>1.9186276169516292</v>
      </c>
    </row>
    <row r="113" spans="1:10" x14ac:dyDescent="0.25">
      <c r="A113" s="9">
        <v>41244</v>
      </c>
      <c r="B113" s="6">
        <f t="shared" ref="B113:J113" si="50">(B53/B52-1)*100</f>
        <v>1.3753266400762243E-2</v>
      </c>
      <c r="C113" s="6">
        <f t="shared" si="50"/>
        <v>1.5379434216434618</v>
      </c>
      <c r="D113" s="6">
        <f t="shared" si="50"/>
        <v>-0.70952483336916838</v>
      </c>
      <c r="E113" s="6">
        <f t="shared" si="50"/>
        <v>-0.63664230134402588</v>
      </c>
      <c r="F113" s="6">
        <f t="shared" si="50"/>
        <v>2.8295279450903488</v>
      </c>
      <c r="G113" s="6">
        <f t="shared" si="50"/>
        <v>1.0612876019117312</v>
      </c>
      <c r="H113" s="6">
        <f t="shared" si="50"/>
        <v>0.86452053236263371</v>
      </c>
      <c r="I113" s="6">
        <f t="shared" si="50"/>
        <v>1.6807811959903107</v>
      </c>
      <c r="J113" s="6">
        <f t="shared" si="50"/>
        <v>0.84159238137422321</v>
      </c>
    </row>
    <row r="114" spans="1:10" x14ac:dyDescent="0.25">
      <c r="A114" s="9">
        <v>41334</v>
      </c>
      <c r="B114" s="6">
        <f t="shared" ref="B114:J114" si="51">(B54/B53-1)*100</f>
        <v>2.7777777777777679</v>
      </c>
      <c r="C114" s="6">
        <f t="shared" si="51"/>
        <v>1.4814814814814836</v>
      </c>
      <c r="D114" s="6">
        <f t="shared" si="51"/>
        <v>-2.4830373899234925</v>
      </c>
      <c r="E114" s="6">
        <f t="shared" si="51"/>
        <v>1.9458946369245389</v>
      </c>
      <c r="F114" s="6">
        <f t="shared" si="51"/>
        <v>14.548426644871281</v>
      </c>
      <c r="G114" s="6">
        <f t="shared" si="51"/>
        <v>0.24341052924403694</v>
      </c>
      <c r="H114" s="6">
        <f t="shared" si="51"/>
        <v>0.76688846283974321</v>
      </c>
      <c r="I114" s="6">
        <f t="shared" si="51"/>
        <v>0.87536650660773319</v>
      </c>
      <c r="J114" s="6">
        <f t="shared" si="51"/>
        <v>0.4227749409762227</v>
      </c>
    </row>
    <row r="115" spans="1:10" x14ac:dyDescent="0.25">
      <c r="A115" s="9">
        <v>41426</v>
      </c>
      <c r="B115" s="6">
        <f t="shared" ref="B115:J115" si="52">(B55/B54-1)*100</f>
        <v>3.7329408616537219</v>
      </c>
      <c r="C115" s="6">
        <f t="shared" si="52"/>
        <v>2.2878309184007017</v>
      </c>
      <c r="D115" s="6">
        <f t="shared" si="52"/>
        <v>4.7816432272390852</v>
      </c>
      <c r="E115" s="6">
        <f t="shared" si="52"/>
        <v>2.4208566108007368</v>
      </c>
      <c r="F115" s="6">
        <f t="shared" si="52"/>
        <v>2.3070519681293922</v>
      </c>
      <c r="G115" s="6">
        <f t="shared" si="52"/>
        <v>2.240876925211599</v>
      </c>
      <c r="H115" s="6">
        <f t="shared" si="52"/>
        <v>0.42529378847229182</v>
      </c>
      <c r="I115" s="6">
        <f t="shared" si="52"/>
        <v>1.6218037828046761</v>
      </c>
      <c r="J115" s="6">
        <f t="shared" si="52"/>
        <v>1.8480043739748542</v>
      </c>
    </row>
    <row r="116" spans="1:10" x14ac:dyDescent="0.25">
      <c r="A116" s="9">
        <v>41518</v>
      </c>
      <c r="B116" s="6">
        <f t="shared" ref="B116:J116" si="53">(B56/B55-1)*100</f>
        <v>-1.32851799303495</v>
      </c>
      <c r="C116" s="6">
        <f t="shared" si="53"/>
        <v>1.2993929065928222</v>
      </c>
      <c r="D116" s="6">
        <f t="shared" si="53"/>
        <v>-1.582367900536874</v>
      </c>
      <c r="E116" s="6">
        <f t="shared" si="53"/>
        <v>0.20454545454544615</v>
      </c>
      <c r="F116" s="6">
        <f t="shared" si="53"/>
        <v>2.2782750203417468</v>
      </c>
      <c r="G116" s="6">
        <f t="shared" si="53"/>
        <v>1.0246318789441489</v>
      </c>
      <c r="H116" s="6">
        <f t="shared" si="53"/>
        <v>1.4265017274044389</v>
      </c>
      <c r="I116" s="6">
        <f t="shared" si="53"/>
        <v>1.7410048084894658</v>
      </c>
      <c r="J116" s="6">
        <f t="shared" si="53"/>
        <v>1.7768949967790437</v>
      </c>
    </row>
    <row r="117" spans="1:10" x14ac:dyDescent="0.25">
      <c r="A117" s="9">
        <v>41609</v>
      </c>
      <c r="B117" s="6">
        <f t="shared" ref="B117:J117" si="54">(B57/B56-1)*100</f>
        <v>0.7058823529411784</v>
      </c>
      <c r="C117" s="6">
        <f t="shared" si="54"/>
        <v>2.4918515403217434</v>
      </c>
      <c r="D117" s="6">
        <f t="shared" si="54"/>
        <v>-0.55268446741314481</v>
      </c>
      <c r="E117" s="6">
        <f t="shared" si="54"/>
        <v>0.65774552052619839</v>
      </c>
      <c r="F117" s="6">
        <f t="shared" si="54"/>
        <v>-9.3647005341516039</v>
      </c>
      <c r="G117" s="6">
        <f t="shared" si="54"/>
        <v>1.8538420204191386</v>
      </c>
      <c r="H117" s="6">
        <f t="shared" si="54"/>
        <v>0.8130974618173914</v>
      </c>
      <c r="I117" s="6">
        <f t="shared" si="54"/>
        <v>1.3648956975228055</v>
      </c>
      <c r="J117" s="6">
        <f t="shared" si="54"/>
        <v>2.0254232818186724</v>
      </c>
    </row>
    <row r="118" spans="1:10" x14ac:dyDescent="0.25">
      <c r="A118" s="9">
        <v>41699</v>
      </c>
      <c r="B118" s="6">
        <f t="shared" ref="B118:J118" si="55">(B58/B57-1)*100</f>
        <v>2.9075804776739433</v>
      </c>
      <c r="C118" s="6">
        <f t="shared" si="55"/>
        <v>-0.56421830118998928</v>
      </c>
      <c r="D118" s="6">
        <f t="shared" si="55"/>
        <v>0.74341392998917843</v>
      </c>
      <c r="E118" s="6">
        <f t="shared" si="55"/>
        <v>-0.18026137899954664</v>
      </c>
      <c r="F118" s="6">
        <f t="shared" si="55"/>
        <v>23.548589341692793</v>
      </c>
      <c r="G118" s="6">
        <f t="shared" si="55"/>
        <v>0.33632286995515237</v>
      </c>
      <c r="H118" s="6">
        <f t="shared" si="55"/>
        <v>1.7438692098092679</v>
      </c>
      <c r="I118" s="6">
        <f t="shared" si="55"/>
        <v>1.1013304393263423</v>
      </c>
      <c r="J118" s="6">
        <f t="shared" si="55"/>
        <v>0.53249237450241349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J85"/>
  <sheetViews>
    <sheetView showGridLines="0" zoomScale="70" zoomScaleNormal="70" workbookViewId="0">
      <pane xSplit="1" ySplit="1" topLeftCell="B2" activePane="bottomRight" state="frozen"/>
      <selection activeCell="B22" sqref="B22"/>
      <selection pane="topRight" activeCell="B22" sqref="B22"/>
      <selection pane="bottomLeft" activeCell="B22" sqref="B22"/>
      <selection pane="bottomRight"/>
    </sheetView>
  </sheetViews>
  <sheetFormatPr baseColWidth="10" defaultRowHeight="15" x14ac:dyDescent="0.25"/>
  <cols>
    <col min="1" max="1" width="29.85546875" customWidth="1"/>
    <col min="2" max="2" width="20.5703125" customWidth="1"/>
    <col min="3" max="3" width="14" customWidth="1"/>
    <col min="4" max="4" width="16.28515625" customWidth="1"/>
    <col min="5" max="5" width="17.28515625" customWidth="1"/>
    <col min="6" max="6" width="15.7109375" bestFit="1" customWidth="1"/>
    <col min="7" max="7" width="15.85546875" customWidth="1"/>
    <col min="8" max="8" width="19.140625" customWidth="1"/>
    <col min="9" max="9" width="22.5703125" customWidth="1"/>
    <col min="10" max="10" width="18.28515625" customWidth="1"/>
  </cols>
  <sheetData>
    <row r="1" spans="1:10" ht="124.5" customHeight="1" x14ac:dyDescent="0.25">
      <c r="A1" s="46" t="s">
        <v>118</v>
      </c>
      <c r="B1" s="41" t="s">
        <v>20</v>
      </c>
      <c r="C1" s="41" t="s">
        <v>21</v>
      </c>
      <c r="D1" s="41" t="s">
        <v>22</v>
      </c>
      <c r="E1" s="41" t="s">
        <v>23</v>
      </c>
      <c r="F1" s="42" t="s">
        <v>24</v>
      </c>
      <c r="G1" s="41" t="s">
        <v>25</v>
      </c>
      <c r="H1" s="41" t="s">
        <v>26</v>
      </c>
      <c r="I1" s="41" t="s">
        <v>27</v>
      </c>
      <c r="J1" s="41" t="s">
        <v>28</v>
      </c>
    </row>
    <row r="2" spans="1:10" x14ac:dyDescent="0.25">
      <c r="A2" s="9">
        <v>34394</v>
      </c>
      <c r="B2" s="43">
        <v>100</v>
      </c>
      <c r="C2" s="43">
        <v>100</v>
      </c>
      <c r="D2" s="43">
        <v>100</v>
      </c>
      <c r="E2" s="43">
        <v>100</v>
      </c>
      <c r="F2" s="43">
        <v>100</v>
      </c>
      <c r="G2" s="43">
        <v>100</v>
      </c>
      <c r="H2" s="43">
        <v>100</v>
      </c>
      <c r="I2" s="43">
        <v>100</v>
      </c>
      <c r="J2" s="43">
        <v>100</v>
      </c>
    </row>
    <row r="3" spans="1:10" x14ac:dyDescent="0.25">
      <c r="A3" s="9">
        <v>34486</v>
      </c>
      <c r="B3" s="43">
        <f>B2*(1+'1.1'!B61/100)</f>
        <v>101.78599433688029</v>
      </c>
      <c r="C3" s="43">
        <f>C2*(1+'1.1'!C61/100)</f>
        <v>91.559055966543312</v>
      </c>
      <c r="D3" s="43">
        <f>D2*(1+'1.1'!D61/100)</f>
        <v>101.93538718709108</v>
      </c>
      <c r="E3" s="43">
        <f>E2*(1+'1.1'!E61/100)</f>
        <v>103.00363277982146</v>
      </c>
      <c r="F3" s="43">
        <f>F2*(1+'1.1'!F61/100)</f>
        <v>103.47302704137398</v>
      </c>
      <c r="G3" s="43">
        <f>G2*(1+'1.1'!G61/100)</f>
        <v>102.94220020569111</v>
      </c>
      <c r="H3" s="43">
        <f>H2*(1+'1.1'!H61/100)</f>
        <v>101.19213984352018</v>
      </c>
      <c r="I3" s="43">
        <f>I2*(1+'1.1'!I61/100)</f>
        <v>103.61344719101125</v>
      </c>
      <c r="J3" s="43">
        <f>J2*(1+'1.1'!J61/100)</f>
        <v>102.2664976672278</v>
      </c>
    </row>
    <row r="4" spans="1:10" x14ac:dyDescent="0.25">
      <c r="A4" s="9">
        <v>34578</v>
      </c>
      <c r="B4" s="43">
        <f>B3*(1+'1.1'!B62/100)</f>
        <v>104.55548132607063</v>
      </c>
      <c r="C4" s="43">
        <f>C3*(1+'1.1'!C62/100)</f>
        <v>91.401975210535355</v>
      </c>
      <c r="D4" s="43">
        <f>D3*(1+'1.1'!D62/100)</f>
        <v>103.31109394557441</v>
      </c>
      <c r="E4" s="43">
        <f>E3*(1+'1.1'!E62/100)</f>
        <v>105.19399655439813</v>
      </c>
      <c r="F4" s="43">
        <f>F3*(1+'1.1'!F62/100)</f>
        <v>105.0603456376558</v>
      </c>
      <c r="G4" s="43">
        <f>G3*(1+'1.1'!G62/100)</f>
        <v>105.68318940370744</v>
      </c>
      <c r="H4" s="43">
        <f>H3*(1+'1.1'!H62/100)</f>
        <v>103.89174576905353</v>
      </c>
      <c r="I4" s="43">
        <f>I3*(1+'1.1'!I62/100)</f>
        <v>105.13711460674158</v>
      </c>
      <c r="J4" s="43">
        <f>J3*(1+'1.1'!J62/100)</f>
        <v>105.14106518484377</v>
      </c>
    </row>
    <row r="5" spans="1:10" x14ac:dyDescent="0.25">
      <c r="A5" s="9">
        <v>34669</v>
      </c>
      <c r="B5" s="43">
        <f>B4*(1+'1.1'!B63/100)</f>
        <v>105.94755172361275</v>
      </c>
      <c r="C5" s="43">
        <f>C4*(1+'1.1'!C63/100)</f>
        <v>109.76510281802541</v>
      </c>
      <c r="D5" s="43">
        <f>D4*(1+'1.1'!D63/100)</f>
        <v>102.92779346772811</v>
      </c>
      <c r="E5" s="43">
        <f>E4*(1+'1.1'!E63/100)</f>
        <v>106.59783102798885</v>
      </c>
      <c r="F5" s="43">
        <f>F4*(1+'1.1'!F63/100)</f>
        <v>106.05698421830925</v>
      </c>
      <c r="G5" s="43">
        <f>G4*(1+'1.1'!G63/100)</f>
        <v>105.61126151473928</v>
      </c>
      <c r="H5" s="43">
        <f>H4*(1+'1.1'!H63/100)</f>
        <v>104.91130616227802</v>
      </c>
      <c r="I5" s="43">
        <f>I4*(1+'1.1'!I63/100)</f>
        <v>106.91638651685395</v>
      </c>
      <c r="J5" s="43">
        <f>J4*(1+'1.1'!J63/100)</f>
        <v>106.85897602212357</v>
      </c>
    </row>
    <row r="6" spans="1:10" x14ac:dyDescent="0.25">
      <c r="A6" s="9">
        <v>34759</v>
      </c>
      <c r="B6" s="43">
        <f>B5*(1+'1.1'!B64/100)</f>
        <v>104.04350369205932</v>
      </c>
      <c r="C6" s="43">
        <f>C5*(1+'1.1'!C64/100)</f>
        <v>102.11983258188236</v>
      </c>
      <c r="D6" s="43">
        <f>D5*(1+'1.1'!D64/100)</f>
        <v>107.16107473587681</v>
      </c>
      <c r="E6" s="43">
        <f>E5*(1+'1.1'!E64/100)</f>
        <v>106.34380383752958</v>
      </c>
      <c r="F6" s="43">
        <f>F5*(1+'1.1'!F64/100)</f>
        <v>106.58691469842017</v>
      </c>
      <c r="G6" s="43">
        <f>G5*(1+'1.1'!G64/100)</f>
        <v>106.59599911579403</v>
      </c>
      <c r="H6" s="43">
        <f>H5*(1+'1.1'!H64/100)</f>
        <v>106.04003076597444</v>
      </c>
      <c r="I6" s="43">
        <f>I5*(1+'1.1'!I64/100)</f>
        <v>108.99440898876406</v>
      </c>
      <c r="J6" s="43">
        <f>J5*(1+'1.1'!J64/100)</f>
        <v>109.52697453867275</v>
      </c>
    </row>
    <row r="7" spans="1:10" x14ac:dyDescent="0.25">
      <c r="A7" s="9">
        <v>34851</v>
      </c>
      <c r="B7" s="43">
        <f>B6*(1+'1.1'!B65/100)</f>
        <v>107.26672355307045</v>
      </c>
      <c r="C7" s="43">
        <f>C6*(1+'1.1'!C65/100)</f>
        <v>116.68692609964948</v>
      </c>
      <c r="D7" s="43">
        <f>D6*(1+'1.1'!D65/100)</f>
        <v>105.74995390484824</v>
      </c>
      <c r="E7" s="43">
        <f>E6*(1+'1.1'!E65/100)</f>
        <v>106.3019753001532</v>
      </c>
      <c r="F7" s="43">
        <f>F6*(1+'1.1'!F65/100)</f>
        <v>108.36629084932301</v>
      </c>
      <c r="G7" s="43">
        <f>G6*(1+'1.1'!G65/100)</f>
        <v>107.26210749206994</v>
      </c>
      <c r="H7" s="43">
        <f>H6*(1+'1.1'!H65/100)</f>
        <v>107.55083010632261</v>
      </c>
      <c r="I7" s="43">
        <f>I6*(1+'1.1'!I65/100)</f>
        <v>110.68497977528092</v>
      </c>
      <c r="J7" s="43">
        <f>J6*(1+'1.1'!J65/100)</f>
        <v>111.55397578556506</v>
      </c>
    </row>
    <row r="8" spans="1:10" x14ac:dyDescent="0.25">
      <c r="A8" s="9">
        <v>34943</v>
      </c>
      <c r="B8" s="43">
        <f>B7*(1+'1.1'!B66/100)</f>
        <v>107.40025430115959</v>
      </c>
      <c r="C8" s="43">
        <f>C7*(1+'1.1'!C66/100)</f>
        <v>114.87670928443235</v>
      </c>
      <c r="D8" s="43">
        <f>D7*(1+'1.1'!D66/100)</f>
        <v>106.93843718347657</v>
      </c>
      <c r="E8" s="43">
        <f>E7*(1+'1.1'!E66/100)</f>
        <v>105.23697107909989</v>
      </c>
      <c r="F8" s="43">
        <f>F7*(1+'1.1'!F66/100)</f>
        <v>105.18481212155181</v>
      </c>
      <c r="G8" s="43">
        <f>G7*(1+'1.1'!G66/100)</f>
        <v>107.3968553579877</v>
      </c>
      <c r="H8" s="43">
        <f>H7*(1+'1.1'!H66/100)</f>
        <v>110.88983831197132</v>
      </c>
      <c r="I8" s="43">
        <f>I7*(1+'1.1'!I66/100)</f>
        <v>115.16303820224721</v>
      </c>
      <c r="J8" s="43">
        <f>J7*(1+'1.1'!J66/100)</f>
        <v>113.56025908499167</v>
      </c>
    </row>
    <row r="9" spans="1:10" x14ac:dyDescent="0.25">
      <c r="A9" s="9">
        <v>35034</v>
      </c>
      <c r="B9" s="43">
        <f>B8*(1+'1.1'!B67/100)</f>
        <v>108.96936407833529</v>
      </c>
      <c r="C9" s="43">
        <f>C8*(1+'1.1'!C67/100)</f>
        <v>116.27848246184102</v>
      </c>
      <c r="D9" s="43">
        <f>D8*(1+'1.1'!D67/100)</f>
        <v>110.9546041949431</v>
      </c>
      <c r="E9" s="43">
        <f>E8*(1+'1.1'!E67/100)</f>
        <v>107.60076093558408</v>
      </c>
      <c r="F9" s="43">
        <f>F8*(1+'1.1'!F67/100)</f>
        <v>102.31384017844042</v>
      </c>
      <c r="G9" s="43">
        <f>G8*(1+'1.1'!G67/100)</f>
        <v>108.83270537972362</v>
      </c>
      <c r="H9" s="43">
        <f>H8*(1+'1.1'!H67/100)</f>
        <v>112.20430873638676</v>
      </c>
      <c r="I9" s="43">
        <f>I8*(1+'1.1'!I67/100)</f>
        <v>116.71205393258427</v>
      </c>
      <c r="J9" s="43">
        <f>J8*(1+'1.1'!J67/100)</f>
        <v>116.7353322273587</v>
      </c>
    </row>
    <row r="10" spans="1:10" x14ac:dyDescent="0.25">
      <c r="A10" s="9">
        <v>35125</v>
      </c>
      <c r="B10" s="43">
        <f>B9*(1+'1.1'!B68/100)</f>
        <v>109.15315408765034</v>
      </c>
      <c r="C10" s="43">
        <f>C9*(1+'1.1'!C68/100)</f>
        <v>118.1420696946943</v>
      </c>
      <c r="D10" s="43">
        <f>D9*(1+'1.1'!D68/100)</f>
        <v>108.91472112636245</v>
      </c>
      <c r="E10" s="43">
        <f>E9*(1+'1.1'!E68/100)</f>
        <v>109.43510464774263</v>
      </c>
      <c r="F10" s="43">
        <f>F9*(1+'1.1'!F68/100)</f>
        <v>97.331966125333608</v>
      </c>
      <c r="G10" s="43">
        <f>G9*(1+'1.1'!G68/100)</f>
        <v>106.99079017783075</v>
      </c>
      <c r="H10" s="43">
        <f>H9*(1+'1.1'!H68/100)</f>
        <v>111.79390130388732</v>
      </c>
      <c r="I10" s="43">
        <f>I9*(1+'1.1'!I68/100)</f>
        <v>114.76821573033708</v>
      </c>
      <c r="J10" s="43">
        <f>J9*(1+'1.1'!J68/100)</f>
        <v>125.16532387913234</v>
      </c>
    </row>
    <row r="11" spans="1:10" x14ac:dyDescent="0.25">
      <c r="A11" s="9">
        <v>35217</v>
      </c>
      <c r="B11" s="43">
        <f>B10*(1+'1.1'!B69/100)</f>
        <v>104.06190327417887</v>
      </c>
      <c r="C11" s="43">
        <f>C10*(1+'1.1'!C69/100)</f>
        <v>122.41069293995241</v>
      </c>
      <c r="D11" s="43">
        <f>D10*(1+'1.1'!D69/100)</f>
        <v>107.54461888853422</v>
      </c>
      <c r="E11" s="43">
        <f>E10*(1+'1.1'!E69/100)</f>
        <v>110.17674944515116</v>
      </c>
      <c r="F11" s="43">
        <f>F10*(1+'1.1'!F69/100)</f>
        <v>92.937969531264145</v>
      </c>
      <c r="G11" s="43">
        <f>G10*(1+'1.1'!G69/100)</f>
        <v>106.07271264636044</v>
      </c>
      <c r="H11" s="43">
        <f>H10*(1+'1.1'!H69/100)</f>
        <v>112.92737580071113</v>
      </c>
      <c r="I11" s="43">
        <f>I10*(1+'1.1'!I69/100)</f>
        <v>120.94443146067415</v>
      </c>
      <c r="J11" s="43">
        <f>J10*(1+'1.1'!J69/100)</f>
        <v>128.9917341875894</v>
      </c>
    </row>
    <row r="12" spans="1:10" x14ac:dyDescent="0.25">
      <c r="A12" s="9">
        <v>35309</v>
      </c>
      <c r="B12" s="43">
        <f>B11*(1+'1.1'!B70/100)</f>
        <v>104.76207529174863</v>
      </c>
      <c r="C12" s="43">
        <f>C11*(1+'1.1'!C70/100)</f>
        <v>121.35641674046491</v>
      </c>
      <c r="D12" s="43">
        <f>D11*(1+'1.1'!D70/100)</f>
        <v>105.29647508140771</v>
      </c>
      <c r="E12" s="43">
        <f>E11*(1+'1.1'!E70/100)</f>
        <v>111.85905883880926</v>
      </c>
      <c r="F12" s="43">
        <f>F11*(1+'1.1'!F70/100)</f>
        <v>89.540034520902921</v>
      </c>
      <c r="G12" s="43">
        <f>G11*(1+'1.1'!G70/100)</f>
        <v>106.40059747902839</v>
      </c>
      <c r="H12" s="43">
        <f>H11*(1+'1.1'!H70/100)</f>
        <v>113.91552023412804</v>
      </c>
      <c r="I12" s="43">
        <f>I11*(1+'1.1'!I70/100)</f>
        <v>116.27458876404494</v>
      </c>
      <c r="J12" s="43">
        <f>J11*(1+'1.1'!J70/100)</f>
        <v>133.50710209712943</v>
      </c>
    </row>
    <row r="13" spans="1:10" x14ac:dyDescent="0.25">
      <c r="A13" s="9">
        <v>35400</v>
      </c>
      <c r="B13" s="43">
        <f>B12*(1+'1.1'!B71/100)</f>
        <v>104.41972780967176</v>
      </c>
      <c r="C13" s="43">
        <f>C12*(1+'1.1'!C71/100)</f>
        <v>120.84948195339099</v>
      </c>
      <c r="D13" s="43">
        <f>D12*(1+'1.1'!D71/100)</f>
        <v>103.09852828536596</v>
      </c>
      <c r="E13" s="43">
        <f>E12*(1+'1.1'!E71/100)</f>
        <v>114.84149085311117</v>
      </c>
      <c r="F13" s="43">
        <f>F12*(1+'1.1'!F71/100)</f>
        <v>87.992940854515965</v>
      </c>
      <c r="G13" s="43">
        <f>G12*(1+'1.1'!G71/100)</f>
        <v>106.7079033537301</v>
      </c>
      <c r="H13" s="43">
        <f>H12*(1+'1.1'!H71/100)</f>
        <v>114.7815840810248</v>
      </c>
      <c r="I13" s="43">
        <f>I12*(1+'1.1'!I71/100)</f>
        <v>122.93141573033706</v>
      </c>
      <c r="J13" s="43">
        <f>J12*(1+'1.1'!J71/100)</f>
        <v>136.74738144984428</v>
      </c>
    </row>
    <row r="14" spans="1:10" x14ac:dyDescent="0.25">
      <c r="A14" s="9">
        <v>35490</v>
      </c>
      <c r="B14" s="43">
        <f>B13*(1+'1.1'!B72/100)</f>
        <v>105.17682739339665</v>
      </c>
      <c r="C14" s="43">
        <f>C13*(1+'1.1'!C72/100)</f>
        <v>122.51827557991929</v>
      </c>
      <c r="D14" s="43">
        <f>D13*(1+'1.1'!D72/100)</f>
        <v>101.75973826076292</v>
      </c>
      <c r="E14" s="43">
        <f>E13*(1+'1.1'!E72/100)</f>
        <v>108.98893358239458</v>
      </c>
      <c r="F14" s="43">
        <f>F13*(1+'1.1'!F72/100)</f>
        <v>89.019171135645351</v>
      </c>
      <c r="G14" s="43">
        <f>G13*(1+'1.1'!G72/100)</f>
        <v>105.34467046835834</v>
      </c>
      <c r="H14" s="43">
        <f>H13*(1+'1.1'!H72/100)</f>
        <v>114.6165044619829</v>
      </c>
      <c r="I14" s="43">
        <f>I13*(1+'1.1'!I72/100)</f>
        <v>124.82685842696628</v>
      </c>
      <c r="J14" s="43">
        <f>J13*(1+'1.1'!J72/100)</f>
        <v>136.17548215967244</v>
      </c>
    </row>
    <row r="15" spans="1:10" x14ac:dyDescent="0.25">
      <c r="A15" s="9">
        <v>35582</v>
      </c>
      <c r="B15" s="43">
        <f>B14*(1+'1.1'!B73/100)</f>
        <v>108.03917670308302</v>
      </c>
      <c r="C15" s="43">
        <f>C14*(1+'1.1'!C73/100)</f>
        <v>119.55562813782704</v>
      </c>
      <c r="D15" s="43">
        <f>D14*(1+'1.1'!D73/100)</f>
        <v>107.76132702053123</v>
      </c>
      <c r="E15" s="43">
        <f>E14*(1+'1.1'!E73/100)</f>
        <v>112.10353613489035</v>
      </c>
      <c r="F15" s="43">
        <f>F14*(1+'1.1'!F73/100)</f>
        <v>92.485603926216896</v>
      </c>
      <c r="G15" s="43">
        <f>G14*(1+'1.1'!G73/100)</f>
        <v>108.35525386212389</v>
      </c>
      <c r="H15" s="43">
        <f>H14*(1+'1.1'!H73/100)</f>
        <v>119.15873559511573</v>
      </c>
      <c r="I15" s="43">
        <f>I14*(1+'1.1'!I73/100)</f>
        <v>126.29166741573033</v>
      </c>
      <c r="J15" s="43">
        <f>J14*(1+'1.1'!J73/100)</f>
        <v>140.51789527020327</v>
      </c>
    </row>
    <row r="16" spans="1:10" x14ac:dyDescent="0.25">
      <c r="A16" s="9">
        <v>35674</v>
      </c>
      <c r="B16" s="43">
        <f>B15*(1+'1.1'!B74/100)</f>
        <v>106.67707251534635</v>
      </c>
      <c r="C16" s="43">
        <f>C15*(1+'1.1'!C74/100)</f>
        <v>127.65665143561377</v>
      </c>
      <c r="D16" s="43">
        <f>D15*(1+'1.1'!D74/100)</f>
        <v>107.63538775566565</v>
      </c>
      <c r="E16" s="43">
        <f>E15*(1+'1.1'!E74/100)</f>
        <v>114.34986229052306</v>
      </c>
      <c r="F16" s="43">
        <f>F15*(1+'1.1'!F74/100)</f>
        <v>96.365496242101287</v>
      </c>
      <c r="G16" s="43">
        <f>G15*(1+'1.1'!G74/100)</f>
        <v>109.50605085365747</v>
      </c>
      <c r="H16" s="43">
        <f>H15*(1+'1.1'!H74/100)</f>
        <v>122.00058832009607</v>
      </c>
      <c r="I16" s="43">
        <f>I15*(1+'1.1'!I74/100)</f>
        <v>124.94266966292133</v>
      </c>
      <c r="J16" s="43">
        <f>J15*(1+'1.1'!J74/100)</f>
        <v>142.52841373016156</v>
      </c>
    </row>
    <row r="17" spans="1:10" x14ac:dyDescent="0.25">
      <c r="A17" s="9">
        <v>35765</v>
      </c>
      <c r="B17" s="43">
        <f>B16*(1+'1.1'!B75/100)</f>
        <v>105.24976712385717</v>
      </c>
      <c r="C17" s="43">
        <f>C16*(1+'1.1'!C75/100)</f>
        <v>130.85517255312635</v>
      </c>
      <c r="D17" s="43">
        <f>D16*(1+'1.1'!D75/100)</f>
        <v>109.84852361493208</v>
      </c>
      <c r="E17" s="43">
        <f>E16*(1+'1.1'!E75/100)</f>
        <v>115.15969333379172</v>
      </c>
      <c r="F17" s="43">
        <f>F16*(1+'1.1'!F75/100)</f>
        <v>97.957513242079855</v>
      </c>
      <c r="G17" s="43">
        <f>G16*(1+'1.1'!G75/100)</f>
        <v>110.12435499982519</v>
      </c>
      <c r="H17" s="43">
        <f>H16*(1+'1.1'!H75/100)</f>
        <v>124.04820891529934</v>
      </c>
      <c r="I17" s="43">
        <f>I16*(1+'1.1'!I75/100)</f>
        <v>122.20429662921347</v>
      </c>
      <c r="J17" s="43">
        <f>J16*(1+'1.1'!J75/100)</f>
        <v>142.8859604809922</v>
      </c>
    </row>
    <row r="18" spans="1:10" x14ac:dyDescent="0.25">
      <c r="A18" s="9">
        <v>35855</v>
      </c>
      <c r="B18" s="43">
        <f>B17*(1+'1.1'!B76/100)</f>
        <v>103.42363947027314</v>
      </c>
      <c r="C18" s="43">
        <f>C17*(1+'1.1'!C76/100)</f>
        <v>135.47297638569475</v>
      </c>
      <c r="D18" s="43">
        <f>D17*(1+'1.1'!D76/100)</f>
        <v>112.62353297610606</v>
      </c>
      <c r="E18" s="43">
        <f>E17*(1+'1.1'!E76/100)</f>
        <v>117.73854681167226</v>
      </c>
      <c r="F18" s="43">
        <f>F17*(1+'1.1'!F76/100)</f>
        <v>93.969887353710632</v>
      </c>
      <c r="G18" s="43">
        <f>G17*(1+'1.1'!G76/100)</f>
        <v>110.87612698103237</v>
      </c>
      <c r="H18" s="43">
        <f>H17*(1+'1.1'!H76/100)</f>
        <v>124.59003005765696</v>
      </c>
      <c r="I18" s="43">
        <f>I17*(1+'1.1'!I76/100)</f>
        <v>124.24571685393258</v>
      </c>
      <c r="J18" s="43">
        <f>J17*(1+'1.1'!J76/100)</f>
        <v>142.60136532418443</v>
      </c>
    </row>
    <row r="19" spans="1:10" x14ac:dyDescent="0.25">
      <c r="A19" s="9">
        <v>35947</v>
      </c>
      <c r="B19" s="43">
        <f>B18*(1+'1.1'!B77/100)</f>
        <v>106.7249855211342</v>
      </c>
      <c r="C19" s="43">
        <f>C18*(1+'1.1'!C77/100)</f>
        <v>145.20979456598238</v>
      </c>
      <c r="D19" s="43">
        <f>D18*(1+'1.1'!D77/100)</f>
        <v>109.05861110231174</v>
      </c>
      <c r="E19" s="43">
        <f>E18*(1+'1.1'!E77/100)</f>
        <v>116.45389501992108</v>
      </c>
      <c r="F19" s="43">
        <f>F18*(1+'1.1'!F77/100)</f>
        <v>96.699247760839668</v>
      </c>
      <c r="G19" s="43">
        <f>G18*(1+'1.1'!G77/100)</f>
        <v>109.4942351840118</v>
      </c>
      <c r="H19" s="43">
        <f>H18*(1+'1.1'!H77/100)</f>
        <v>123.91937848065078</v>
      </c>
      <c r="I19" s="43">
        <f>I18*(1+'1.1'!I77/100)</f>
        <v>122.61961348314607</v>
      </c>
      <c r="J19" s="43">
        <f>J18*(1+'1.1'!J77/100)</f>
        <v>143.96623165336095</v>
      </c>
    </row>
    <row r="20" spans="1:10" x14ac:dyDescent="0.25">
      <c r="A20" s="9">
        <v>36039</v>
      </c>
      <c r="B20" s="43">
        <f>B19*(1+'1.1'!B78/100)</f>
        <v>108.00291264973329</v>
      </c>
      <c r="C20" s="43">
        <f>C19*(1+'1.1'!C78/100)</f>
        <v>146.54119287092445</v>
      </c>
      <c r="D20" s="43">
        <f>D19*(1+'1.1'!D78/100)</f>
        <v>104.03086872506903</v>
      </c>
      <c r="E20" s="43">
        <f>E19*(1+'1.1'!E78/100)</f>
        <v>113.60707150578915</v>
      </c>
      <c r="F20" s="43">
        <f>F19*(1+'1.1'!F78/100)</f>
        <v>82.538094162604295</v>
      </c>
      <c r="G20" s="43">
        <f>G19*(1+'1.1'!G78/100)</f>
        <v>105.57350060382993</v>
      </c>
      <c r="H20" s="43">
        <f>H19*(1+'1.1'!H78/100)</f>
        <v>122.41699561759853</v>
      </c>
      <c r="I20" s="43">
        <f>I19*(1+'1.1'!I78/100)</f>
        <v>122.98689438202248</v>
      </c>
      <c r="J20" s="43">
        <f>J19*(1+'1.1'!J78/100)</f>
        <v>143.83536137747268</v>
      </c>
    </row>
    <row r="21" spans="1:10" x14ac:dyDescent="0.25">
      <c r="A21" s="9">
        <v>36130</v>
      </c>
      <c r="B21" s="43">
        <f>B20*(1+'1.1'!B79/100)</f>
        <v>107.15620257322479</v>
      </c>
      <c r="C21" s="43">
        <f>C20*(1+'1.1'!C79/100)</f>
        <v>151.40598220088157</v>
      </c>
      <c r="D21" s="43">
        <f>D20*(1+'1.1'!D79/100)</f>
        <v>100.27490579937928</v>
      </c>
      <c r="E21" s="43">
        <f>E20*(1+'1.1'!E79/100)</f>
        <v>110.73732824514961</v>
      </c>
      <c r="F21" s="43">
        <f>F20*(1+'1.1'!F79/100)</f>
        <v>75.430563363331643</v>
      </c>
      <c r="G21" s="43">
        <f>G20*(1+'1.1'!G79/100)</f>
        <v>100.46406042533455</v>
      </c>
      <c r="H21" s="43">
        <f>H20*(1+'1.1'!H79/100)</f>
        <v>120.85219749222303</v>
      </c>
      <c r="I21" s="43">
        <f>I20*(1+'1.1'!I79/100)</f>
        <v>122.04832359550562</v>
      </c>
      <c r="J21" s="43">
        <f>J20*(1+'1.1'!J79/100)</f>
        <v>141.89920623171449</v>
      </c>
    </row>
    <row r="22" spans="1:10" x14ac:dyDescent="0.25">
      <c r="A22" s="9">
        <v>36220</v>
      </c>
      <c r="B22" s="43">
        <f>B21*(1+'1.1'!B80/100)</f>
        <v>107.43100259611106</v>
      </c>
      <c r="C22" s="43">
        <f>C21*(1+'1.1'!C80/100)</f>
        <v>173.47035668948521</v>
      </c>
      <c r="D22" s="43">
        <f>D21*(1+'1.1'!D80/100)</f>
        <v>95.62831143915156</v>
      </c>
      <c r="E22" s="43">
        <f>E21*(1+'1.1'!E80/100)</f>
        <v>108.59184897415035</v>
      </c>
      <c r="F22" s="43">
        <f>F21*(1+'1.1'!F80/100)</f>
        <v>71.992073710535436</v>
      </c>
      <c r="G22" s="43">
        <f>G21*(1+'1.1'!G80/100)</f>
        <v>91.29111299177184</v>
      </c>
      <c r="H22" s="43">
        <f>H21*(1+'1.1'!H80/100)</f>
        <v>120.36579176968512</v>
      </c>
      <c r="I22" s="43">
        <f>I21*(1+'1.1'!I80/100)</f>
        <v>118.70191460674157</v>
      </c>
      <c r="J22" s="43">
        <f>J21*(1+'1.1'!J80/100)</f>
        <v>143.76752249976735</v>
      </c>
    </row>
    <row r="23" spans="1:10" x14ac:dyDescent="0.25">
      <c r="A23" s="9">
        <v>36312</v>
      </c>
      <c r="B23" s="43">
        <f>B22*(1+'1.1'!B81/100)</f>
        <v>104.24116542212222</v>
      </c>
      <c r="C23" s="43">
        <f>C22*(1+'1.1'!C81/100)</f>
        <v>173.18969900431344</v>
      </c>
      <c r="D23" s="43">
        <f>D22*(1+'1.1'!D81/100)</f>
        <v>95.167400533972739</v>
      </c>
      <c r="E23" s="43">
        <f>E22*(1+'1.1'!E81/100)</f>
        <v>109.75827307349981</v>
      </c>
      <c r="F23" s="43">
        <f>F22*(1+'1.1'!F81/100)</f>
        <v>65.801720769746865</v>
      </c>
      <c r="G23" s="43">
        <f>G22*(1+'1.1'!G81/100)</f>
        <v>89.017531992156336</v>
      </c>
      <c r="H23" s="43">
        <f>H22*(1+'1.1'!H81/100)</f>
        <v>119.91838516966695</v>
      </c>
      <c r="I23" s="43">
        <f>I22*(1+'1.1'!I81/100)</f>
        <v>118.07755505617976</v>
      </c>
      <c r="J23" s="43">
        <f>J22*(1+'1.1'!J81/100)</f>
        <v>146.63079625596558</v>
      </c>
    </row>
    <row r="24" spans="1:10" x14ac:dyDescent="0.25">
      <c r="A24" s="9">
        <v>36404</v>
      </c>
      <c r="B24" s="43">
        <f>B23*(1+'1.1'!B82/100)</f>
        <v>108.43034276322206</v>
      </c>
      <c r="C24" s="43">
        <f>C23*(1+'1.1'!C82/100)</f>
        <v>172.93177004589523</v>
      </c>
      <c r="D24" s="43">
        <f>D23*(1+'1.1'!D82/100)</f>
        <v>97.241316851169117</v>
      </c>
      <c r="E24" s="43">
        <f>E23*(1+'1.1'!E82/100)</f>
        <v>110.60859566893191</v>
      </c>
      <c r="F24" s="43">
        <f>F23*(1+'1.1'!F82/100)</f>
        <v>64.850912232170359</v>
      </c>
      <c r="G24" s="43">
        <f>G23*(1+'1.1'!G82/100)</f>
        <v>89.503796030033428</v>
      </c>
      <c r="H24" s="43">
        <f>H23*(1+'1.1'!H82/100)</f>
        <v>120.40304093157899</v>
      </c>
      <c r="I24" s="43">
        <f>I23*(1+'1.1'!I82/100)</f>
        <v>115.49127191011235</v>
      </c>
      <c r="J24" s="43">
        <f>J23*(1+'1.1'!J82/100)</f>
        <v>148.49552599167632</v>
      </c>
    </row>
    <row r="25" spans="1:10" x14ac:dyDescent="0.25">
      <c r="A25" s="9">
        <v>36495</v>
      </c>
      <c r="B25" s="43">
        <f>B24*(1+'1.1'!B83/100)</f>
        <v>105.0027928672188</v>
      </c>
      <c r="C25" s="43">
        <f>C24*(1+'1.1'!C83/100)</f>
        <v>165.89815510083139</v>
      </c>
      <c r="D25" s="43">
        <f>D24*(1+'1.1'!D83/100)</f>
        <v>101.51480446314784</v>
      </c>
      <c r="E25" s="43">
        <f>E24*(1+'1.1'!E83/100)</f>
        <v>110.41587880038047</v>
      </c>
      <c r="F25" s="43">
        <f>F24*(1+'1.1'!F83/100)</f>
        <v>51.857847735451827</v>
      </c>
      <c r="G25" s="43">
        <f>G24*(1+'1.1'!G83/100)</f>
        <v>90.739321219317986</v>
      </c>
      <c r="H25" s="43">
        <f>H24*(1+'1.1'!H83/100)</f>
        <v>121.65134617804428</v>
      </c>
      <c r="I25" s="43">
        <f>I24*(1+'1.1'!I83/100)</f>
        <v>115.3418426966292</v>
      </c>
      <c r="J25" s="43">
        <f>J24*(1+'1.1'!J83/100)</f>
        <v>152.01738628784759</v>
      </c>
    </row>
    <row r="26" spans="1:10" x14ac:dyDescent="0.25">
      <c r="A26" s="9">
        <v>36586</v>
      </c>
      <c r="B26" s="43">
        <f>B25*(1+'1.1'!B84/100)</f>
        <v>108.08116232671152</v>
      </c>
      <c r="C26" s="43">
        <f>C25*(1+'1.1'!C84/100)</f>
        <v>166.14093157474721</v>
      </c>
      <c r="D26" s="43">
        <f>D25*(1+'1.1'!D84/100)</f>
        <v>106.27710374617531</v>
      </c>
      <c r="E26" s="43">
        <f>E25*(1+'1.1'!E84/100)</f>
        <v>110.71154353032857</v>
      </c>
      <c r="F26" s="43">
        <f>F25*(1+'1.1'!F84/100)</f>
        <v>63.845453841068647</v>
      </c>
      <c r="G26" s="43">
        <f>G25*(1+'1.1'!G84/100)</f>
        <v>94.038157720481593</v>
      </c>
      <c r="H26" s="43">
        <f>H25*(1+'1.1'!H84/100)</f>
        <v>121.38551882582638</v>
      </c>
      <c r="I26" s="43">
        <f>I25*(1+'1.1'!I84/100)</f>
        <v>116.49161348314604</v>
      </c>
      <c r="J26" s="43">
        <f>J25*(1+'1.1'!J84/100)</f>
        <v>148.61968105807296</v>
      </c>
    </row>
    <row r="27" spans="1:10" x14ac:dyDescent="0.25">
      <c r="A27" s="9">
        <v>36678</v>
      </c>
      <c r="B27" s="43">
        <f>B26*(1+'1.2'!B63/100)</f>
        <v>112.76911570092655</v>
      </c>
      <c r="C27" s="43">
        <f>C26*(1+'1.2'!C63/100)</f>
        <v>159.49307836068598</v>
      </c>
      <c r="D27" s="43">
        <f>D26*(1+'1.2'!D63/100)</f>
        <v>106.96363380320345</v>
      </c>
      <c r="E27" s="43">
        <f>E26*(1+'1.2'!E63/100)</f>
        <v>110.29247024098458</v>
      </c>
      <c r="F27" s="43">
        <f>F26*(1+'1.2'!F63/100)</f>
        <v>62.494227304749735</v>
      </c>
      <c r="G27" s="43">
        <f>G26*(1+'1.2'!G63/100)</f>
        <v>94.908245374092076</v>
      </c>
      <c r="H27" s="43">
        <f>H26*(1+'1.2'!H63/100)</f>
        <v>121.14111845235156</v>
      </c>
      <c r="I27" s="43">
        <f>I26*(1+'1.2'!I63/100)</f>
        <v>116.34648982572163</v>
      </c>
      <c r="J27" s="43">
        <f>J26*(1+'1.2'!J63/100)</f>
        <v>148.90758240266453</v>
      </c>
    </row>
    <row r="28" spans="1:10" x14ac:dyDescent="0.25">
      <c r="A28" s="9">
        <v>36770</v>
      </c>
      <c r="B28" s="43">
        <f>B27*(1+'1.2'!B64/100)</f>
        <v>114.53703032086358</v>
      </c>
      <c r="C28" s="43">
        <f>C27*(1+'1.2'!C64/100)</f>
        <v>149.43820037441836</v>
      </c>
      <c r="D28" s="43">
        <f>D27*(1+'1.2'!D64/100)</f>
        <v>111.79185338459804</v>
      </c>
      <c r="E28" s="43">
        <f>E27*(1+'1.2'!E64/100)</f>
        <v>111.01632410439693</v>
      </c>
      <c r="F28" s="43">
        <f>F27*(1+'1.2'!F64/100)</f>
        <v>62.911517852730576</v>
      </c>
      <c r="G28" s="43">
        <f>G27*(1+'1.2'!G64/100)</f>
        <v>95.03417911343044</v>
      </c>
      <c r="H28" s="43">
        <f>H27*(1+'1.2'!H64/100)</f>
        <v>124.26401211341869</v>
      </c>
      <c r="I28" s="43">
        <f>I27*(1+'1.2'!I64/100)</f>
        <v>117.02088799845859</v>
      </c>
      <c r="J28" s="43">
        <f>J27*(1+'1.2'!J64/100)</f>
        <v>149.42079784302339</v>
      </c>
    </row>
    <row r="29" spans="1:10" x14ac:dyDescent="0.25">
      <c r="A29" s="9">
        <v>36861</v>
      </c>
      <c r="B29" s="43">
        <f>B28*(1+'1.2'!B65/100)</f>
        <v>114.1198819273953</v>
      </c>
      <c r="C29" s="43">
        <f>C28*(1+'1.2'!C65/100)</f>
        <v>151.48795511542059</v>
      </c>
      <c r="D29" s="43">
        <f>D28*(1+'1.2'!D65/100)</f>
        <v>110.12617390197241</v>
      </c>
      <c r="E29" s="43">
        <f>E28*(1+'1.2'!E65/100)</f>
        <v>113.60695898397792</v>
      </c>
      <c r="F29" s="43">
        <f>F28*(1+'1.2'!F65/100)</f>
        <v>58.1623539971391</v>
      </c>
      <c r="G29" s="43">
        <f>G28*(1+'1.2'!G65/100)</f>
        <v>94.931142417608143</v>
      </c>
      <c r="H29" s="43">
        <f>H28*(1+'1.2'!H65/100)</f>
        <v>124.72565726331557</v>
      </c>
      <c r="I29" s="43">
        <f>I28*(1+'1.2'!I65/100)</f>
        <v>117.26845188465317</v>
      </c>
      <c r="J29" s="43">
        <f>J28*(1+'1.2'!J65/100)</f>
        <v>152.5751951837658</v>
      </c>
    </row>
    <row r="30" spans="1:10" x14ac:dyDescent="0.25">
      <c r="A30" s="9">
        <v>36951</v>
      </c>
      <c r="B30" s="43">
        <f>B29*(1+'1.2'!B66/100)</f>
        <v>112.47115256273494</v>
      </c>
      <c r="C30" s="43">
        <f>C29*(1+'1.2'!C66/100)</f>
        <v>147.02835358432117</v>
      </c>
      <c r="D30" s="43">
        <f>D29*(1+'1.2'!D66/100)</f>
        <v>110.66639427471586</v>
      </c>
      <c r="E30" s="43">
        <f>E29*(1+'1.2'!E66/100)</f>
        <v>114.67369099321714</v>
      </c>
      <c r="F30" s="43">
        <f>F29*(1+'1.2'!F66/100)</f>
        <v>60.189193801617471</v>
      </c>
      <c r="G30" s="43">
        <f>G29*(1+'1.2'!G66/100)</f>
        <v>97.014773377570123</v>
      </c>
      <c r="H30" s="43">
        <f>H29*(1+'1.2'!H66/100)</f>
        <v>123.99245614289111</v>
      </c>
      <c r="I30" s="43">
        <f>I29*(1+'1.2'!I66/100)</f>
        <v>117.20015839880639</v>
      </c>
      <c r="J30" s="43">
        <f>J29*(1+'1.2'!J66/100)</f>
        <v>152.28729383917423</v>
      </c>
    </row>
    <row r="31" spans="1:10" x14ac:dyDescent="0.25">
      <c r="A31" s="9">
        <v>37043</v>
      </c>
      <c r="B31" s="43">
        <f>B30*(1+'1.2'!B67/100)</f>
        <v>111.73617682186224</v>
      </c>
      <c r="C31" s="43">
        <f>C30*(1+'1.2'!C67/100)</f>
        <v>140.76829180774683</v>
      </c>
      <c r="D31" s="43">
        <f>D30*(1+'1.2'!D67/100)</f>
        <v>112.50089262382383</v>
      </c>
      <c r="E31" s="43">
        <f>E30*(1+'1.2'!E67/100)</f>
        <v>115.24515456959529</v>
      </c>
      <c r="F31" s="43">
        <f>F30*(1+'1.2'!F67/100)</f>
        <v>64.163389496673105</v>
      </c>
      <c r="G31" s="43">
        <f>G30*(1+'1.2'!G67/100)</f>
        <v>97.552853900197661</v>
      </c>
      <c r="H31" s="43">
        <f>H30*(1+'1.2'!H67/100)</f>
        <v>126.38214868353377</v>
      </c>
      <c r="I31" s="43">
        <f>I30*(1+'1.2'!I67/100)</f>
        <v>117.49040571365522</v>
      </c>
      <c r="J31" s="43">
        <f>J30*(1+'1.2'!J67/100)</f>
        <v>150.71009516880304</v>
      </c>
    </row>
    <row r="32" spans="1:10" x14ac:dyDescent="0.25">
      <c r="A32" s="9">
        <v>37135</v>
      </c>
      <c r="B32" s="43">
        <f>B31*(1+'1.2'!B68/100)</f>
        <v>114.08015350896976</v>
      </c>
      <c r="C32" s="43">
        <f>C31*(1+'1.2'!C68/100)</f>
        <v>148.8288138297961</v>
      </c>
      <c r="D32" s="43">
        <f>D31*(1+'1.2'!D68/100)</f>
        <v>111.07155955427343</v>
      </c>
      <c r="E32" s="43">
        <f>E31*(1+'1.2'!E68/100)</f>
        <v>115.01656913904402</v>
      </c>
      <c r="F32" s="43">
        <f>F31*(1+'1.2'!F68/100)</f>
        <v>68.972166287690413</v>
      </c>
      <c r="G32" s="43">
        <f>G31*(1+'1.2'!G68/100)</f>
        <v>97.255192334488811</v>
      </c>
      <c r="H32" s="43">
        <f>H31*(1+'1.2'!H68/100)</f>
        <v>128.28304047722679</v>
      </c>
      <c r="I32" s="43">
        <f>I31*(1+'1.2'!I68/100)</f>
        <v>118.34407428673997</v>
      </c>
      <c r="J32" s="43">
        <f>J31*(1+'1.2'!J68/100)</f>
        <v>151.7114911499911</v>
      </c>
    </row>
    <row r="33" spans="1:10" x14ac:dyDescent="0.25">
      <c r="A33" s="9">
        <v>37226</v>
      </c>
      <c r="B33" s="43">
        <f>B32*(1+'1.2'!B69/100)</f>
        <v>119.16539106744028</v>
      </c>
      <c r="C33" s="43">
        <f>C32*(1+'1.2'!C69/100)</f>
        <v>138.13684991051426</v>
      </c>
      <c r="D33" s="43">
        <f>D32*(1+'1.2'!D69/100)</f>
        <v>113.59258796040953</v>
      </c>
      <c r="E33" s="43">
        <f>E32*(1+'1.2'!E69/100)</f>
        <v>114.86417885200986</v>
      </c>
      <c r="F33" s="43">
        <f>F32*(1+'1.2'!F69/100)</f>
        <v>67.700423665272609</v>
      </c>
      <c r="G33" s="43">
        <f>G32*(1+'1.2'!G69/100)</f>
        <v>98.125279988099308</v>
      </c>
      <c r="H33" s="43">
        <f>H32*(1+'1.2'!H69/100)</f>
        <v>128.98908600059846</v>
      </c>
      <c r="I33" s="43">
        <f>I32*(1+'1.2'!I69/100)</f>
        <v>119.76970080379152</v>
      </c>
      <c r="J33" s="43">
        <f>J32*(1+'1.2'!J69/100)</f>
        <v>152.3248461884688</v>
      </c>
    </row>
    <row r="34" spans="1:10" x14ac:dyDescent="0.25">
      <c r="A34" s="9">
        <v>37316</v>
      </c>
      <c r="B34" s="43">
        <f>B33*(1+'1.2'!B70/100)</f>
        <v>116.58304386977947</v>
      </c>
      <c r="C34" s="43">
        <f>C33*(1+'1.2'!C70/100)</f>
        <v>144.1753165799532</v>
      </c>
      <c r="D34" s="43">
        <f>D33*(1+'1.2'!D70/100)</f>
        <v>109.66473566692068</v>
      </c>
      <c r="E34" s="43">
        <f>E33*(1+'1.2'!E70/100)</f>
        <v>114.71178856497568</v>
      </c>
      <c r="F34" s="43">
        <f>F33*(1+'1.2'!F70/100)</f>
        <v>65.931906580972864</v>
      </c>
      <c r="G34" s="43">
        <f>G33*(1+'1.2'!G70/100)</f>
        <v>97.369677552069135</v>
      </c>
      <c r="H34" s="43">
        <f>H33*(1+'1.2'!H70/100)</f>
        <v>126.4093042805865</v>
      </c>
      <c r="I34" s="43">
        <f>I33*(1+'1.2'!I70/100)</f>
        <v>118.86481211632167</v>
      </c>
      <c r="J34" s="43">
        <f>J33*(1+'1.2'!J70/100)</f>
        <v>151.84918309740448</v>
      </c>
    </row>
    <row r="35" spans="1:10" x14ac:dyDescent="0.25">
      <c r="A35" s="9">
        <v>37408</v>
      </c>
      <c r="B35" s="43">
        <f>B34*(1+'1.2'!B71/100)</f>
        <v>121.25113303478172</v>
      </c>
      <c r="C35" s="43">
        <f>C34*(1+'1.2'!C71/100)</f>
        <v>138.91243278548805</v>
      </c>
      <c r="D35" s="43">
        <f>D34*(1+'1.2'!D71/100)</f>
        <v>117.58796780049128</v>
      </c>
      <c r="E35" s="43">
        <f>E34*(1+'1.2'!E71/100)</f>
        <v>115.93091086124907</v>
      </c>
      <c r="F35" s="43">
        <f>F34*(1+'1.2'!F71/100)</f>
        <v>79.74223662129117</v>
      </c>
      <c r="G35" s="43">
        <f>G34*(1+'1.2'!G71/100)</f>
        <v>98.686257554242914</v>
      </c>
      <c r="H35" s="43">
        <f>H34*(1+'1.2'!H71/100)</f>
        <v>131.3244673471356</v>
      </c>
      <c r="I35" s="43">
        <f>I34*(1+'1.2'!I71/100)</f>
        <v>121.88679886504171</v>
      </c>
      <c r="J35" s="43">
        <f>J34*(1+'1.2'!J71/100)</f>
        <v>154.40274284943402</v>
      </c>
    </row>
    <row r="36" spans="1:10" x14ac:dyDescent="0.25">
      <c r="A36" s="9">
        <v>37500</v>
      </c>
      <c r="B36" s="43">
        <f>B35*(1+'1.2'!B72/100)</f>
        <v>119.72158892539801</v>
      </c>
      <c r="C36" s="43">
        <f>C35*(1+'1.2'!C72/100)</f>
        <v>139.52181933011033</v>
      </c>
      <c r="D36" s="43">
        <f>D35*(1+'1.2'!D72/100)</f>
        <v>114.87561134567521</v>
      </c>
      <c r="E36" s="43">
        <f>E35*(1+'1.2'!E72/100)</f>
        <v>116.00710600476616</v>
      </c>
      <c r="F36" s="43">
        <f>F35*(1+'1.2'!F72/100)</f>
        <v>73.621975250905507</v>
      </c>
      <c r="G36" s="43">
        <f>G35*(1+'1.2'!G72/100)</f>
        <v>99.945594947626532</v>
      </c>
      <c r="H36" s="43">
        <f>H35*(1+'1.2'!H72/100)</f>
        <v>131.62317891471594</v>
      </c>
      <c r="I36" s="43">
        <f>I35*(1+'1.2'!I72/100)</f>
        <v>122.90266446701257</v>
      </c>
      <c r="J36" s="43">
        <f>J35*(1+'1.2'!J72/100)</f>
        <v>156.4931569601641</v>
      </c>
    </row>
    <row r="37" spans="1:10" x14ac:dyDescent="0.25">
      <c r="A37" s="9">
        <v>37591</v>
      </c>
      <c r="B37" s="43">
        <f>B36*(1+'1.2'!B73/100)</f>
        <v>120.7147993860368</v>
      </c>
      <c r="C37" s="43">
        <f>C36*(1+'1.2'!C73/100)</f>
        <v>141.93166612020755</v>
      </c>
      <c r="D37" s="43">
        <f>D36*(1+'1.2'!D73/100)</f>
        <v>115.2807766252328</v>
      </c>
      <c r="E37" s="43">
        <f>E36*(1+'1.2'!E73/100)</f>
        <v>116.99764287048829</v>
      </c>
      <c r="F37" s="43">
        <f>F36*(1+'1.2'!F73/100)</f>
        <v>73.920039928034669</v>
      </c>
      <c r="G37" s="43">
        <f>G36*(1+'1.2'!G73/100)</f>
        <v>99.785315643014073</v>
      </c>
      <c r="H37" s="43">
        <f>H36*(1+'1.2'!H73/100)</f>
        <v>132.30206884103487</v>
      </c>
      <c r="I37" s="43">
        <f>I36*(1+'1.2'!I73/100)</f>
        <v>123.26974195343901</v>
      </c>
      <c r="J37" s="43">
        <f>J36*(1+'1.2'!J73/100)</f>
        <v>154.80330124190925</v>
      </c>
    </row>
    <row r="38" spans="1:10" x14ac:dyDescent="0.25">
      <c r="A38" s="9">
        <v>37681</v>
      </c>
      <c r="B38" s="43">
        <f>B37*(1+'1.2'!B74/100)</f>
        <v>121.70800984667558</v>
      </c>
      <c r="C38" s="43">
        <f>C37*(1+'1.2'!C74/100)</f>
        <v>135.53310740167362</v>
      </c>
      <c r="D38" s="43">
        <f>D37*(1+'1.2'!D74/100)</f>
        <v>117.5879678004913</v>
      </c>
      <c r="E38" s="43">
        <f>E37*(1+'1.2'!E74/100)</f>
        <v>119.778765608862</v>
      </c>
      <c r="F38" s="43">
        <f>F37*(1+'1.2'!F74/100)</f>
        <v>75.827653861661375</v>
      </c>
      <c r="G38" s="43">
        <f>G37*(1+'1.2'!G74/100)</f>
        <v>100.67830034014062</v>
      </c>
      <c r="H38" s="43">
        <f>H37*(1+'1.2'!H74/100)</f>
        <v>132.19344645282382</v>
      </c>
      <c r="I38" s="43">
        <f>I37*(1+'1.2'!I74/100)</f>
        <v>124.59292824172039</v>
      </c>
      <c r="J38" s="43">
        <f>J37*(1+'1.2'!J74/100)</f>
        <v>155.16630728508991</v>
      </c>
    </row>
    <row r="39" spans="1:10" x14ac:dyDescent="0.25">
      <c r="A39" s="9">
        <v>37773</v>
      </c>
      <c r="B39" s="43">
        <f>B38*(1+'1.2'!B75/100)</f>
        <v>122.97931923629321</v>
      </c>
      <c r="C39" s="43">
        <f>C38*(1+'1.2'!C75/100)</f>
        <v>147.66543951733539</v>
      </c>
      <c r="D39" s="43">
        <f>D38*(1+'1.2'!D75/100)</f>
        <v>117.89184176015949</v>
      </c>
      <c r="E39" s="43">
        <f>E38*(1+'1.2'!E75/100)</f>
        <v>119.89305832413763</v>
      </c>
      <c r="F39" s="43">
        <f>F38*(1+'1.2'!F75/100)</f>
        <v>79.82172053519227</v>
      </c>
      <c r="G39" s="43">
        <f>G38*(1+'1.2'!G75/100)</f>
        <v>101.58273355902523</v>
      </c>
      <c r="H39" s="43">
        <f>H38*(1+'1.2'!H75/100)</f>
        <v>134.09433824651686</v>
      </c>
      <c r="I39" s="43">
        <f>I38*(1+'1.2'!I75/100)</f>
        <v>126.12953167327295</v>
      </c>
      <c r="J39" s="43">
        <f>J38*(1+'1.2'!J75/100)</f>
        <v>157.66979723806008</v>
      </c>
    </row>
    <row r="40" spans="1:10" x14ac:dyDescent="0.25">
      <c r="A40" s="9">
        <v>37865</v>
      </c>
      <c r="B40" s="43">
        <f>B39*(1+'1.2'!B76/100)</f>
        <v>124.56845597331524</v>
      </c>
      <c r="C40" s="43">
        <f>C39*(1+'1.2'!C76/100)</f>
        <v>150.68467285205486</v>
      </c>
      <c r="D40" s="43">
        <f>D39*(1+'1.2'!D76/100)</f>
        <v>120.79552626365555</v>
      </c>
      <c r="E40" s="43">
        <f>E39*(1+'1.2'!E76/100)</f>
        <v>121.79793691206483</v>
      </c>
      <c r="F40" s="43">
        <f>F39*(1+'1.2'!F76/100)</f>
        <v>76.841073763900553</v>
      </c>
      <c r="G40" s="43">
        <f>G39*(1+'1.2'!G76/100)</f>
        <v>103.10538695284359</v>
      </c>
      <c r="H40" s="43">
        <f>H39*(1+'1.2'!H76/100)</f>
        <v>138.62932295432736</v>
      </c>
      <c r="I40" s="43">
        <f>I39*(1+'1.2'!I76/100)</f>
        <v>126.96612687489602</v>
      </c>
      <c r="J40" s="43">
        <f>J39*(1+'1.2'!J76/100)</f>
        <v>158.23308247747835</v>
      </c>
    </row>
    <row r="41" spans="1:10" x14ac:dyDescent="0.25">
      <c r="A41" s="9">
        <v>37956</v>
      </c>
      <c r="B41" s="43">
        <f>B40*(1+'1.2'!B77/100)</f>
        <v>123.79375181401699</v>
      </c>
      <c r="C41" s="43">
        <f>C40*(1+'1.2'!C77/100)</f>
        <v>140.2143040399084</v>
      </c>
      <c r="D41" s="43">
        <f>D40*(1+'1.2'!D77/100)</f>
        <v>123.53039190066927</v>
      </c>
      <c r="E41" s="43">
        <f>E40*(1+'1.2'!E77/100)</f>
        <v>123.20754706713095</v>
      </c>
      <c r="F41" s="43">
        <f>F40*(1+'1.2'!F77/100)</f>
        <v>85.067658852665687</v>
      </c>
      <c r="G41" s="43">
        <f>G40*(1+'1.2'!G77/100)</f>
        <v>105.1661208692895</v>
      </c>
      <c r="H41" s="43">
        <f>H40*(1+'1.2'!H77/100)</f>
        <v>140.31296997159831</v>
      </c>
      <c r="I41" s="43">
        <f>I40*(1+'1.2'!I77/100)</f>
        <v>128.35760664902415</v>
      </c>
      <c r="J41" s="43">
        <f>J40*(1+'1.2'!J77/100)</f>
        <v>158.77133281736693</v>
      </c>
    </row>
    <row r="42" spans="1:10" x14ac:dyDescent="0.25">
      <c r="A42" s="9">
        <v>38047</v>
      </c>
      <c r="B42" s="43">
        <f>B41*(1+'1.2'!B78/100)</f>
        <v>126.15759271033727</v>
      </c>
      <c r="C42" s="43">
        <f>C41*(1+'1.2'!C78/100)</f>
        <v>140.49129792382763</v>
      </c>
      <c r="D42" s="43">
        <f>D41*(1+'1.2'!D78/100)</f>
        <v>126.10769326229949</v>
      </c>
      <c r="E42" s="43">
        <f>E41*(1+'1.2'!E78/100)</f>
        <v>124.15998636109455</v>
      </c>
      <c r="F42" s="43">
        <f>F41*(1+'1.2'!F78/100)</f>
        <v>88.227144430234901</v>
      </c>
      <c r="G42" s="43">
        <f>G41*(1+'1.2'!G78/100)</f>
        <v>108.88689044065018</v>
      </c>
      <c r="H42" s="43">
        <f>H41*(1+'1.2'!H78/100)</f>
        <v>143.89750878256231</v>
      </c>
      <c r="I42" s="43">
        <f>I41*(1+'1.2'!I78/100)</f>
        <v>130.43202128162011</v>
      </c>
      <c r="J42" s="43">
        <f>J41*(1+'1.2'!J78/100)</f>
        <v>162.21363150270088</v>
      </c>
    </row>
    <row r="43" spans="1:10" x14ac:dyDescent="0.25">
      <c r="A43" s="9">
        <v>38139</v>
      </c>
      <c r="B43" s="43">
        <f>B42*(1+'1.2'!B79/100)</f>
        <v>124.70750543780466</v>
      </c>
      <c r="C43" s="43">
        <f>C42*(1+'1.2'!C79/100)</f>
        <v>142.845745937141</v>
      </c>
      <c r="D43" s="43">
        <f>D42*(1+'1.2'!D79/100)</f>
        <v>127.57079010514634</v>
      </c>
      <c r="E43" s="43">
        <f>E42*(1+'1.2'!E79/100)</f>
        <v>124.27427907637018</v>
      </c>
      <c r="F43" s="43">
        <f>F42*(1+'1.2'!F79/100)</f>
        <v>82.921593177335637</v>
      </c>
      <c r="G43" s="43">
        <f>G42*(1+'1.2'!G79/100)</f>
        <v>108.3030158309905</v>
      </c>
      <c r="H43" s="43">
        <f>H42*(1+'1.2'!H79/100)</f>
        <v>143.89750878256231</v>
      </c>
      <c r="I43" s="43">
        <f>I42*(1+'1.2'!I79/100)</f>
        <v>131.51618036943773</v>
      </c>
      <c r="J43" s="43">
        <f>J42*(1+'1.2'!J79/100)</f>
        <v>162.46398049799791</v>
      </c>
    </row>
    <row r="44" spans="1:10" x14ac:dyDescent="0.25">
      <c r="A44" s="9">
        <v>38231</v>
      </c>
      <c r="B44" s="43">
        <f>B43*(1+'1.2'!B80/100)</f>
        <v>126.35623480246501</v>
      </c>
      <c r="C44" s="43">
        <f>C43*(1+'1.2'!C80/100)</f>
        <v>141.65467223628838</v>
      </c>
      <c r="D44" s="43">
        <f>D43*(1+'1.2'!D80/100)</f>
        <v>130.04680014688716</v>
      </c>
      <c r="E44" s="43">
        <f>E43*(1+'1.2'!E80/100)</f>
        <v>126.0267673772632</v>
      </c>
      <c r="F44" s="43">
        <f>F43*(1+'1.2'!F80/100)</f>
        <v>88.167531494809054</v>
      </c>
      <c r="G44" s="43">
        <f>G43*(1+'1.2'!G80/100)</f>
        <v>109.86001479008296</v>
      </c>
      <c r="H44" s="43">
        <f>H43*(1+'1.2'!H80/100)</f>
        <v>145.74408938214981</v>
      </c>
      <c r="I44" s="43">
        <f>I43*(1+'1.2'!I80/100)</f>
        <v>132.52350928567776</v>
      </c>
      <c r="J44" s="43">
        <f>J43*(1+'1.2'!J80/100)</f>
        <v>162.88957379000283</v>
      </c>
    </row>
    <row r="45" spans="1:10" x14ac:dyDescent="0.25">
      <c r="A45" s="9">
        <v>38322</v>
      </c>
      <c r="B45" s="43">
        <f>B44*(1+'1.2'!B81/100)</f>
        <v>130.50785452793511</v>
      </c>
      <c r="C45" s="43">
        <f>C44*(1+'1.2'!C81/100)</f>
        <v>143.89832269603406</v>
      </c>
      <c r="D45" s="43">
        <f>D44*(1+'1.2'!D81/100)</f>
        <v>134.19974426235243</v>
      </c>
      <c r="E45" s="43">
        <f>E44*(1+'1.2'!E81/100)</f>
        <v>126.97920667122679</v>
      </c>
      <c r="F45" s="43">
        <f>F44*(1+'1.2'!F81/100)</f>
        <v>92.360307953092743</v>
      </c>
      <c r="G45" s="43">
        <f>G44*(1+'1.2'!G81/100)</f>
        <v>112.59621149025281</v>
      </c>
      <c r="H45" s="43">
        <f>H44*(1+'1.2'!H81/100)</f>
        <v>152.96747819818333</v>
      </c>
      <c r="I45" s="43">
        <f>I44*(1+'1.2'!I81/100)</f>
        <v>134.88817123312253</v>
      </c>
      <c r="J45" s="43">
        <f>J44*(1+'1.2'!J81/100)</f>
        <v>168.1093503419456</v>
      </c>
    </row>
    <row r="46" spans="1:10" x14ac:dyDescent="0.25">
      <c r="A46" s="9">
        <v>38412</v>
      </c>
      <c r="B46" s="43">
        <f>B45*(1+'1.2'!B82/100)</f>
        <v>130.15029876210514</v>
      </c>
      <c r="C46" s="43">
        <f>C45*(1+'1.2'!C82/100)</f>
        <v>146.52976459326663</v>
      </c>
      <c r="D46" s="43">
        <f>D45*(1+'1.2'!D82/100)</f>
        <v>131.1047317101764</v>
      </c>
      <c r="E46" s="43">
        <f>E45*(1+'1.2'!E82/100)</f>
        <v>127.28398724529514</v>
      </c>
      <c r="F46" s="43">
        <f>F45*(1+'1.2'!F82/100)</f>
        <v>94.526244606898075</v>
      </c>
      <c r="G46" s="43">
        <f>G45*(1+'1.2'!G82/100)</f>
        <v>113.11139496936428</v>
      </c>
      <c r="H46" s="43">
        <f>H45*(1+'1.2'!H82/100)</f>
        <v>150.95796401627928</v>
      </c>
      <c r="I46" s="43">
        <f>I45*(1+'1.2'!I82/100)</f>
        <v>135.94672026374764</v>
      </c>
      <c r="J46" s="43">
        <f>J45*(1+'1.2'!J82/100)</f>
        <v>168.93550202642575</v>
      </c>
    </row>
    <row r="47" spans="1:10" x14ac:dyDescent="0.25">
      <c r="A47" s="9">
        <v>38504</v>
      </c>
      <c r="B47" s="43">
        <f>B46*(1+'1.2'!B83/100)</f>
        <v>131.52092919778664</v>
      </c>
      <c r="C47" s="43">
        <f>C46*(1+'1.2'!C83/100)</f>
        <v>148.27482606195773</v>
      </c>
      <c r="D47" s="43">
        <f>D46*(1+'1.2'!D83/100)</f>
        <v>137.28350222342962</v>
      </c>
      <c r="E47" s="43">
        <f>E46*(1+'1.2'!E83/100)</f>
        <v>130.82706141883972</v>
      </c>
      <c r="F47" s="43">
        <f>F46*(1+'1.2'!F83/100)</f>
        <v>86.041336797954315</v>
      </c>
      <c r="G47" s="43">
        <f>G46*(1+'1.2'!G83/100)</f>
        <v>115.36675375569676</v>
      </c>
      <c r="H47" s="43">
        <f>H46*(1+'1.2'!H83/100)</f>
        <v>158.1813528323128</v>
      </c>
      <c r="I47" s="43">
        <f>I46*(1+'1.2'!I83/100)</f>
        <v>138.01259821061277</v>
      </c>
      <c r="J47" s="43">
        <f>J46*(1+'1.2'!J83/100)</f>
        <v>170.34997384985388</v>
      </c>
    </row>
    <row r="48" spans="1:10" x14ac:dyDescent="0.25">
      <c r="A48" s="9">
        <v>38596</v>
      </c>
      <c r="B48" s="43">
        <f>B47*(1+'1.2'!B84/100)</f>
        <v>130.30921243580732</v>
      </c>
      <c r="C48" s="43">
        <f>C47*(1+'1.2'!C84/100)</f>
        <v>147.11145174949701</v>
      </c>
      <c r="D48" s="43">
        <f>D47*(1+'1.2'!D84/100)</f>
        <v>136.4506624821168</v>
      </c>
      <c r="E48" s="43">
        <f>E47*(1+'1.2'!E84/100)</f>
        <v>132.08428128687169</v>
      </c>
      <c r="F48" s="43">
        <f>F47*(1+'1.2'!F84/100)</f>
        <v>94.824309284027251</v>
      </c>
      <c r="G48" s="43">
        <f>G47*(1+'1.2'!G84/100)</f>
        <v>115.88193723480825</v>
      </c>
      <c r="H48" s="43">
        <f>H47*(1+'1.2'!H84/100)</f>
        <v>160.29948940242787</v>
      </c>
      <c r="I48" s="43">
        <f>I47*(1+'1.2'!I84/100)</f>
        <v>139.83944895701413</v>
      </c>
      <c r="J48" s="43">
        <f>J47*(1+'1.2'!J84/100)</f>
        <v>169.91186310808411</v>
      </c>
    </row>
    <row r="49" spans="1:10" x14ac:dyDescent="0.25">
      <c r="A49" s="9">
        <v>38687</v>
      </c>
      <c r="B49" s="43">
        <f>B48*(1+'1.2'!B85/100)</f>
        <v>130.03111350682846</v>
      </c>
      <c r="C49" s="43">
        <f>C48*(1+'1.2'!C85/100)</f>
        <v>150.0475869190407</v>
      </c>
      <c r="D49" s="43">
        <f>D48*(1+'1.2'!D85/100)</f>
        <v>136.30435279783211</v>
      </c>
      <c r="E49" s="43">
        <f>E48*(1+'1.2'!E85/100)</f>
        <v>132.04618371511313</v>
      </c>
      <c r="F49" s="43">
        <f>F48*(1+'1.2'!F85/100)</f>
        <v>100.46766717100624</v>
      </c>
      <c r="G49" s="43">
        <f>G48*(1+'1.2'!G85/100)</f>
        <v>117.41603915038463</v>
      </c>
      <c r="H49" s="43">
        <f>H48*(1+'1.2'!H85/100)</f>
        <v>162.87927112243983</v>
      </c>
      <c r="I49" s="43">
        <f>I48*(1+'1.2'!I85/100)</f>
        <v>141.90532690387923</v>
      </c>
      <c r="J49" s="43">
        <f>J48*(1+'1.2'!J85/100)</f>
        <v>169.37361276819553</v>
      </c>
    </row>
    <row r="50" spans="1:10" x14ac:dyDescent="0.25">
      <c r="A50" s="9">
        <v>38777</v>
      </c>
      <c r="B50" s="43">
        <f>B49*(1+'1.2'!B86/100)</f>
        <v>130.82568187533948</v>
      </c>
      <c r="C50" s="43">
        <f>C49*(1+'1.2'!C86/100)</f>
        <v>152.40203493235407</v>
      </c>
      <c r="D50" s="43">
        <f>D49*(1+'1.2'!D86/100)</f>
        <v>138.94918170605527</v>
      </c>
      <c r="E50" s="43">
        <f>E49*(1+'1.2'!E86/100)</f>
        <v>133.41769629842071</v>
      </c>
      <c r="F50" s="43">
        <f>F49*(1+'1.2'!F86/100)</f>
        <v>94.287792865194746</v>
      </c>
      <c r="G50" s="43">
        <f>G49*(1+'1.2'!G86/100)</f>
        <v>120.09499324176431</v>
      </c>
      <c r="H50" s="43">
        <f>H49*(1+'1.2'!H86/100)</f>
        <v>169.42377001215439</v>
      </c>
      <c r="I50" s="43">
        <f>I49*(1+'1.2'!I86/100)</f>
        <v>143.86022793624335</v>
      </c>
      <c r="J50" s="43">
        <f>J49*(1+'1.2'!J86/100)</f>
        <v>176.17058799050949</v>
      </c>
    </row>
    <row r="51" spans="1:10" x14ac:dyDescent="0.25">
      <c r="A51" s="9">
        <v>38869</v>
      </c>
      <c r="B51" s="43">
        <f>B50*(1+'1.2'!B87/100)</f>
        <v>132.17644810180823</v>
      </c>
      <c r="C51" s="43">
        <f>C50*(1+'1.2'!C87/100)</f>
        <v>146.22507132095549</v>
      </c>
      <c r="D51" s="43">
        <f>D50*(1+'1.2'!D87/100)</f>
        <v>143.04585286602645</v>
      </c>
      <c r="E51" s="43">
        <f>E50*(1+'1.2'!E87/100)</f>
        <v>136.35120932382858</v>
      </c>
      <c r="F51" s="43">
        <f>F50*(1+'1.2'!F87/100)</f>
        <v>107.14431593869969</v>
      </c>
      <c r="G51" s="43">
        <f>G50*(1+'1.2'!G87/100)</f>
        <v>123.89590246543121</v>
      </c>
      <c r="H51" s="43">
        <f>H50*(1+'1.2'!H87/100)</f>
        <v>173.11693121132944</v>
      </c>
      <c r="I51" s="43">
        <f>I50*(1+'1.2'!I87/100)</f>
        <v>146.43830702695934</v>
      </c>
      <c r="J51" s="43">
        <f>J50*(1+'1.2'!J87/100)</f>
        <v>175.41954100461845</v>
      </c>
    </row>
    <row r="52" spans="1:10" x14ac:dyDescent="0.25">
      <c r="A52" s="9">
        <v>38961</v>
      </c>
      <c r="B52" s="43">
        <f>B51*(1+'1.2'!B88/100)</f>
        <v>135.97051206144835</v>
      </c>
      <c r="C52" s="43">
        <f>C51*(1+'1.2'!C88/100)</f>
        <v>153.01142147697635</v>
      </c>
      <c r="D52" s="43">
        <f>D51*(1+'1.2'!D88/100)</f>
        <v>147.21005157259054</v>
      </c>
      <c r="E52" s="43">
        <f>E51*(1+'1.2'!E88/100)</f>
        <v>137.60842919186052</v>
      </c>
      <c r="F52" s="43">
        <f>F51*(1+'1.2'!F88/100)</f>
        <v>109.34999454945556</v>
      </c>
      <c r="G52" s="43">
        <f>G51*(1+'1.2'!G88/100)</f>
        <v>127.57087794975973</v>
      </c>
      <c r="H52" s="43">
        <f>H51*(1+'1.2'!H88/100)</f>
        <v>175.94111330481624</v>
      </c>
      <c r="I52" s="43">
        <f>I51*(1+'1.2'!I88/100)</f>
        <v>149.42614703275601</v>
      </c>
      <c r="J52" s="43">
        <f>J51*(1+'1.2'!J88/100)</f>
        <v>177.49743766558367</v>
      </c>
    </row>
    <row r="53" spans="1:10" x14ac:dyDescent="0.25">
      <c r="A53" s="9">
        <v>39052</v>
      </c>
      <c r="B53" s="43">
        <f>B52*(1+'1.2'!B89/100)</f>
        <v>135.41431420349065</v>
      </c>
      <c r="C53" s="43">
        <f>C52*(1+'1.2'!C89/100)</f>
        <v>154.70108416888357</v>
      </c>
      <c r="D53" s="43">
        <f>D52*(1+'1.2'!D89/100)</f>
        <v>148.75193055312914</v>
      </c>
      <c r="E53" s="43">
        <f>E52*(1+'1.2'!E89/100)</f>
        <v>139.70379563858046</v>
      </c>
      <c r="F53" s="43">
        <f>F52*(1+'1.2'!F89/100)</f>
        <v>110.74096304272503</v>
      </c>
      <c r="G53" s="43">
        <f>G52*(1+'1.2'!G89/100)</f>
        <v>126.64354768735907</v>
      </c>
      <c r="H53" s="43">
        <f>H52*(1+'1.2'!H89/100)</f>
        <v>181.91534465642292</v>
      </c>
      <c r="I53" s="43">
        <f>I52*(1+'1.2'!I89/100)</f>
        <v>151.77373560873909</v>
      </c>
      <c r="J53" s="43">
        <f>J52*(1+'1.2'!J89/100)</f>
        <v>179.04960143642515</v>
      </c>
    </row>
    <row r="54" spans="1:10" x14ac:dyDescent="0.25">
      <c r="A54" s="9">
        <v>39142</v>
      </c>
      <c r="B54" s="43">
        <f>B53*(1+'1.2'!B90/100)</f>
        <v>137.18222882342766</v>
      </c>
      <c r="C54" s="43">
        <f>C53*(1+'1.2'!C90/100)</f>
        <v>151.21096123150141</v>
      </c>
      <c r="D54" s="43">
        <f>D53*(1+'1.2'!D90/100)</f>
        <v>151.46428700794522</v>
      </c>
      <c r="E54" s="43">
        <f>E53*(1+'1.2'!E90/100)</f>
        <v>141.41818636771492</v>
      </c>
      <c r="F54" s="43">
        <f>F53*(1+'1.2'!F90/100)</f>
        <v>113.06586752433256</v>
      </c>
      <c r="G54" s="43">
        <f>G53*(1+'1.2'!G90/100)</f>
        <v>131.72669134792565</v>
      </c>
      <c r="H54" s="43">
        <f>H53*(1+'1.2'!H90/100)</f>
        <v>188.18828757560993</v>
      </c>
      <c r="I54" s="43">
        <f>I53*(1+'1.2'!I90/100)</f>
        <v>154.61645195711134</v>
      </c>
      <c r="J54" s="43">
        <f>J53*(1+'1.2'!J90/100)</f>
        <v>181.55309138939529</v>
      </c>
    </row>
    <row r="55" spans="1:10" x14ac:dyDescent="0.25">
      <c r="A55" s="9">
        <v>39234</v>
      </c>
      <c r="B55" s="43">
        <f>B54*(1+'1.2'!B91/100)</f>
        <v>137.91720456430036</v>
      </c>
      <c r="C55" s="43">
        <f>C54*(1+'1.2'!C91/100)</f>
        <v>150.49077713331144</v>
      </c>
      <c r="D55" s="43">
        <f>D54*(1+'1.2'!D91/100)</f>
        <v>152.74731039321094</v>
      </c>
      <c r="E55" s="43">
        <f>E54*(1+'1.2'!E91/100)</f>
        <v>141.49438151123201</v>
      </c>
      <c r="F55" s="43">
        <f>F54*(1+'1.2'!F91/100)</f>
        <v>109.11154280775222</v>
      </c>
      <c r="G55" s="43">
        <f>G54*(1+'1.2'!G91/100)</f>
        <v>132.88299204548699</v>
      </c>
      <c r="H55" s="43">
        <f>H54*(1+'1.2'!H91/100)</f>
        <v>192.01722676004874</v>
      </c>
      <c r="I55" s="43">
        <f>I54*(1+'1.2'!I91/100)</f>
        <v>156.46891276070525</v>
      </c>
      <c r="J55" s="43">
        <f>J54*(1+'1.2'!J91/100)</f>
        <v>182.4418303226997</v>
      </c>
    </row>
    <row r="56" spans="1:10" x14ac:dyDescent="0.25">
      <c r="A56" s="9">
        <v>39326</v>
      </c>
      <c r="B56" s="43">
        <f>B55*(1+'1.2'!B92/100)</f>
        <v>139.76457602108846</v>
      </c>
      <c r="C56" s="43">
        <f>C55*(1+'1.2'!C92/100)</f>
        <v>152.98372208858441</v>
      </c>
      <c r="D56" s="43">
        <f>D55*(1+'1.2'!D92/100)</f>
        <v>155.14453829726003</v>
      </c>
      <c r="E56" s="43">
        <f>E55*(1+'1.2'!E92/100)</f>
        <v>142.29443051816142</v>
      </c>
      <c r="F56" s="43">
        <f>F55*(1+'1.2'!F92/100)</f>
        <v>114.81451363015704</v>
      </c>
      <c r="G56" s="43">
        <f>G55*(1+'1.2'!G92/100)</f>
        <v>136.21451187707456</v>
      </c>
      <c r="H56" s="43">
        <f>H55*(1+'1.2'!H92/100)</f>
        <v>196.3892778855427</v>
      </c>
      <c r="I56" s="43">
        <f>I55*(1+'1.2'!I92/100)</f>
        <v>158.83357470815002</v>
      </c>
      <c r="J56" s="43">
        <f>J55*(1+'1.2'!J92/100)</f>
        <v>188.60041560700628</v>
      </c>
    </row>
    <row r="57" spans="1:10" x14ac:dyDescent="0.25">
      <c r="A57" s="9">
        <v>39417</v>
      </c>
      <c r="B57" s="43">
        <f>B56*(1+'1.2'!B93/100)</f>
        <v>140.42009492511005</v>
      </c>
      <c r="C57" s="43">
        <f>C56*(1+'1.2'!C93/100)</f>
        <v>160.71185144993063</v>
      </c>
      <c r="D57" s="43">
        <f>D56*(1+'1.2'!D93/100)</f>
        <v>160.22035888282872</v>
      </c>
      <c r="E57" s="43">
        <f>E56*(1+'1.2'!E93/100)</f>
        <v>144.23740667784713</v>
      </c>
      <c r="F57" s="43">
        <f>F56*(1+'1.2'!F93/100)</f>
        <v>119.68290335660016</v>
      </c>
      <c r="G57" s="43">
        <f>G56*(1+'1.2'!G93/100)</f>
        <v>138.64159848977752</v>
      </c>
      <c r="H57" s="43">
        <f>H56*(1+'1.2'!H93/100)</f>
        <v>200.43546184640357</v>
      </c>
      <c r="I57" s="43">
        <f>I56*(1+'1.2'!I93/100)</f>
        <v>161.88117151406263</v>
      </c>
      <c r="J57" s="43">
        <f>J56*(1+'1.2'!J93/100)</f>
        <v>191.141457909271</v>
      </c>
    </row>
    <row r="58" spans="1:10" x14ac:dyDescent="0.25">
      <c r="A58" s="9">
        <v>39508</v>
      </c>
      <c r="B58" s="43">
        <f>B57*(1+'1.2'!B94/100)</f>
        <v>139.20837816313073</v>
      </c>
      <c r="C58" s="43">
        <f>C57*(1+'1.2'!C94/100)</f>
        <v>160.96114594545793</v>
      </c>
      <c r="D58" s="43">
        <f>D57*(1+'1.2'!D94/100)</f>
        <v>156.78770859768804</v>
      </c>
      <c r="E58" s="43">
        <f>E57*(1+'1.2'!E94/100)</f>
        <v>139.36091749275352</v>
      </c>
      <c r="F58" s="43">
        <f>F57*(1+'1.2'!F94/100)</f>
        <v>122.66355012789188</v>
      </c>
      <c r="G58" s="43">
        <f>G57*(1+'1.2'!G94/100)</f>
        <v>140.39322231875653</v>
      </c>
      <c r="H58" s="43">
        <f>H57*(1+'1.2'!H94/100)</f>
        <v>201.19581856388078</v>
      </c>
      <c r="I58" s="43">
        <f>I57*(1+'1.2'!I94/100)</f>
        <v>162.73484008714738</v>
      </c>
      <c r="J58" s="43">
        <f>J57*(1+'1.2'!J94/100)</f>
        <v>189.83964313372653</v>
      </c>
    </row>
    <row r="59" spans="1:10" x14ac:dyDescent="0.25">
      <c r="A59" s="9">
        <v>39600</v>
      </c>
      <c r="B59" s="43">
        <f>B58*(1+'1.2'!B95/100)</f>
        <v>140.24131704219505</v>
      </c>
      <c r="C59" s="43">
        <f>C58*(1+'1.2'!C95/100)</f>
        <v>165.69774136047656</v>
      </c>
      <c r="D59" s="43">
        <f>D58*(1+'1.2'!D95/100)</f>
        <v>158.07073198295373</v>
      </c>
      <c r="E59" s="43">
        <f>E58*(1+'1.2'!E95/100)</f>
        <v>143.28496738388353</v>
      </c>
      <c r="F59" s="43">
        <f>F58*(1+'1.2'!F95/100)</f>
        <v>126.61787484447221</v>
      </c>
      <c r="G59" s="43">
        <f>G58*(1+'1.2'!G95/100)</f>
        <v>139.46589205635587</v>
      </c>
      <c r="H59" s="43">
        <f>H58*(1+'1.2'!H95/100)</f>
        <v>202.68937640178245</v>
      </c>
      <c r="I59" s="43">
        <f>I58*(1+'1.2'!I95/100)</f>
        <v>163.84460923215755</v>
      </c>
      <c r="J59" s="43">
        <f>J58*(1+'1.2'!J95/100)</f>
        <v>191.37928945480317</v>
      </c>
    </row>
    <row r="60" spans="1:10" x14ac:dyDescent="0.25">
      <c r="A60" s="9">
        <v>39692</v>
      </c>
      <c r="B60" s="43">
        <f>B59*(1+'1.2'!B96/100)</f>
        <v>138.21516770249195</v>
      </c>
      <c r="C60" s="43">
        <f>C59*(1+'1.2'!C96/100)</f>
        <v>171.90240436026704</v>
      </c>
      <c r="D60" s="43">
        <f>D59*(1+'1.2'!D96/100)</f>
        <v>155.98863262967168</v>
      </c>
      <c r="E60" s="43">
        <f>E59*(1+'1.2'!E96/100)</f>
        <v>144.3897969648813</v>
      </c>
      <c r="F60" s="43">
        <f>F59*(1+'1.2'!F96/100)</f>
        <v>132.47981349467926</v>
      </c>
      <c r="G60" s="43">
        <f>G59*(1+'1.2'!G96/100)</f>
        <v>138.9507085772444</v>
      </c>
      <c r="H60" s="43">
        <f>H59*(1+'1.2'!H96/100)</f>
        <v>205.43209170411097</v>
      </c>
      <c r="I60" s="43">
        <f>I59*(1+'1.2'!I96/100)</f>
        <v>165.84219369317589</v>
      </c>
      <c r="J60" s="43">
        <f>J59*(1+'1.2'!J96/100)</f>
        <v>190.15257937784779</v>
      </c>
    </row>
    <row r="61" spans="1:10" x14ac:dyDescent="0.25">
      <c r="A61" s="9">
        <v>39783</v>
      </c>
      <c r="B61" s="43">
        <f>B60*(1+'1.2'!B97/100)</f>
        <v>135.53349945876727</v>
      </c>
      <c r="C61" s="43">
        <f>C60*(1+'1.2'!C97/100)</f>
        <v>174.70004258785116</v>
      </c>
      <c r="D61" s="43">
        <f>D60*(1+'1.2'!D97/100)</f>
        <v>152.53347316233337</v>
      </c>
      <c r="E61" s="43">
        <f>E60*(1+'1.2'!E97/100)</f>
        <v>145.22794354356927</v>
      </c>
      <c r="F61" s="43">
        <f>F60*(1+'1.2'!F97/100)</f>
        <v>115.1920622211873</v>
      </c>
      <c r="G61" s="43">
        <f>G60*(1+'1.2'!G97/100)</f>
        <v>137.57688596628046</v>
      </c>
      <c r="H61" s="43">
        <f>H60*(1+'1.2'!H97/100)</f>
        <v>203.31395513399588</v>
      </c>
      <c r="I61" s="43">
        <f>I60*(1+'1.2'!I97/100)</f>
        <v>167.96782844015695</v>
      </c>
      <c r="J61" s="43">
        <f>J60*(1+'1.2'!J97/100)</f>
        <v>191.67970824915957</v>
      </c>
    </row>
    <row r="62" spans="1:10" x14ac:dyDescent="0.25">
      <c r="A62" s="9">
        <v>39873</v>
      </c>
      <c r="B62" s="43">
        <f>B61*(1+'1.2'!B98/100)</f>
        <v>136.78494463917212</v>
      </c>
      <c r="C62" s="43">
        <f>C61*(1+'1.2'!C98/100)</f>
        <v>179.43663800286978</v>
      </c>
      <c r="D62" s="43">
        <f>D61*(1+'1.2'!D98/100)</f>
        <v>149.69731620543024</v>
      </c>
      <c r="E62" s="43">
        <f>E61*(1+'1.2'!E98/100)</f>
        <v>139.62760049506332</v>
      </c>
      <c r="F62" s="43">
        <f>F61*(1+'1.2'!F98/100)</f>
        <v>124.76987384627137</v>
      </c>
      <c r="G62" s="43">
        <f>G61*(1+'1.2'!G98/100)</f>
        <v>137.97758422781163</v>
      </c>
      <c r="H62" s="43">
        <f>H61*(1+'1.2'!H98/100)</f>
        <v>200.59839542872012</v>
      </c>
      <c r="I62" s="43">
        <f>I61*(1+'1.2'!I98/100)</f>
        <v>169.17150112820644</v>
      </c>
      <c r="J62" s="43">
        <f>J61*(1+'1.2'!J98/100)</f>
        <v>195.5100478772039</v>
      </c>
    </row>
    <row r="63" spans="1:10" x14ac:dyDescent="0.25">
      <c r="A63" s="9">
        <v>39965</v>
      </c>
      <c r="B63" s="43">
        <f>B62*(1+'1.2'!B99/100)</f>
        <v>135.51363524955448</v>
      </c>
      <c r="C63" s="43">
        <f>C62*(1+'1.2'!C99/100)</f>
        <v>182.45587133758926</v>
      </c>
      <c r="D63" s="43">
        <f>D62*(1+'1.2'!D99/100)</f>
        <v>148.16669181599045</v>
      </c>
      <c r="E63" s="43">
        <f>E62*(1+'1.2'!E99/100)</f>
        <v>143.47545524267625</v>
      </c>
      <c r="F63" s="43">
        <f>F62*(1+'1.2'!F99/100)</f>
        <v>137.22897735027075</v>
      </c>
      <c r="G63" s="43">
        <f>G62*(1+'1.2'!G99/100)</f>
        <v>138.93926005548641</v>
      </c>
      <c r="H63" s="43">
        <f>H62*(1+'1.2'!H99/100)</f>
        <v>199.86519430829568</v>
      </c>
      <c r="I63" s="43">
        <f>I62*(1+'1.2'!I99/100)</f>
        <v>170.79347141706748</v>
      </c>
      <c r="J63" s="43">
        <f>J62*(1+'1.2'!J99/100)</f>
        <v>198.1762646771171</v>
      </c>
    </row>
    <row r="64" spans="1:10" x14ac:dyDescent="0.25">
      <c r="A64" s="9">
        <v>40057</v>
      </c>
      <c r="B64" s="43">
        <f>B63*(1+'1.2'!B100/100)</f>
        <v>139.10905711706684</v>
      </c>
      <c r="C64" s="43">
        <f>C63*(1+'1.2'!C100/100)</f>
        <v>187.94035023918977</v>
      </c>
      <c r="D64" s="43">
        <f>D63*(1+'1.2'!D100/100)</f>
        <v>149.56226111224436</v>
      </c>
      <c r="E64" s="43">
        <f>E63*(1+'1.2'!E100/100)</f>
        <v>147.89477356666734</v>
      </c>
      <c r="F64" s="43">
        <f>F63*(1+'1.2'!F100/100)</f>
        <v>133.21503969826458</v>
      </c>
      <c r="G64" s="43">
        <f>G63*(1+'1.2'!G100/100)</f>
        <v>138.63014996801954</v>
      </c>
      <c r="H64" s="43">
        <f>H63*(1+'1.2'!H100/100)</f>
        <v>197.85568012639163</v>
      </c>
      <c r="I64" s="43">
        <f>I63*(1+'1.2'!I100/100)</f>
        <v>170.68249450256644</v>
      </c>
      <c r="J64" s="43">
        <f>J63*(1+'1.2'!J100/100)</f>
        <v>200.44192308455507</v>
      </c>
    </row>
    <row r="65" spans="1:10" x14ac:dyDescent="0.25">
      <c r="A65" s="9">
        <v>40148</v>
      </c>
      <c r="B65" s="43">
        <f>B64*(1+'1.2'!B101/100)</f>
        <v>138.17543928406639</v>
      </c>
      <c r="C65" s="43">
        <f>C64*(1+'1.2'!C101/100)</f>
        <v>197.05344902013206</v>
      </c>
      <c r="D65" s="43">
        <f>D64*(1+'1.2'!D101/100)</f>
        <v>150.091226893889</v>
      </c>
      <c r="E65" s="43">
        <f>E64*(1+'1.2'!E101/100)</f>
        <v>152.0093113165901</v>
      </c>
      <c r="F65" s="43">
        <f>F64*(1+'1.2'!F101/100)</f>
        <v>127.96910138079116</v>
      </c>
      <c r="G65" s="43">
        <f>G64*(1+'1.2'!G101/100)</f>
        <v>139.28271570822741</v>
      </c>
      <c r="H65" s="43">
        <f>H64*(1+'1.2'!H101/100)</f>
        <v>203.72128908978726</v>
      </c>
      <c r="I65" s="43">
        <f>I64*(1+'1.2'!I101/100)</f>
        <v>170.45200398783356</v>
      </c>
      <c r="J65" s="43">
        <f>J64*(1+'1.2'!J101/100)</f>
        <v>202.29450564975298</v>
      </c>
    </row>
    <row r="66" spans="1:10" x14ac:dyDescent="0.25">
      <c r="A66" s="9">
        <v>40238</v>
      </c>
      <c r="B66" s="43">
        <f>B65*(1+'1.2'!B102/100)</f>
        <v>132.6531891229148</v>
      </c>
      <c r="C66" s="43">
        <f>C65*(1+'1.2'!C102/100)</f>
        <v>202.15013648424568</v>
      </c>
      <c r="D66" s="43">
        <f>D65*(1+'1.2'!D102/100)</f>
        <v>151.1716676393759</v>
      </c>
      <c r="E66" s="43">
        <f>E65*(1+'1.2'!E102/100)</f>
        <v>153.34272632813915</v>
      </c>
      <c r="F66" s="43">
        <f>F65*(1+'1.2'!F102/100)</f>
        <v>130.4927156471515</v>
      </c>
      <c r="G66" s="43">
        <f>G65*(1+'1.2'!G102/100)</f>
        <v>142.52264736575071</v>
      </c>
      <c r="H66" s="43">
        <f>H65*(1+'1.2'!H102/100)</f>
        <v>207.60453946833158</v>
      </c>
      <c r="I66" s="43">
        <f>I65*(1+'1.2'!I102/100)</f>
        <v>173.03008307854952</v>
      </c>
      <c r="J66" s="43">
        <f>J65*(1+'1.2'!J102/100)</f>
        <v>204.78547815295826</v>
      </c>
    </row>
    <row r="67" spans="1:10" x14ac:dyDescent="0.25">
      <c r="A67" s="9">
        <v>40330</v>
      </c>
      <c r="B67" s="43">
        <f>B66*(1+'1.2'!B103/100)</f>
        <v>136.8644014760232</v>
      </c>
      <c r="C67" s="43">
        <f>C66*(1+'1.2'!C103/100)</f>
        <v>207.38532089031889</v>
      </c>
      <c r="D67" s="43">
        <f>D66*(1+'1.2'!D103/100)</f>
        <v>153.23125781046033</v>
      </c>
      <c r="E67" s="43">
        <f>E66*(1+'1.2'!E103/100)</f>
        <v>152.00931131659013</v>
      </c>
      <c r="F67" s="43">
        <f>F66*(1+'1.2'!F103/100)</f>
        <v>125.58458396375781</v>
      </c>
      <c r="G67" s="43">
        <f>G66*(1+'1.2'!G103/100)</f>
        <v>143.77053623737629</v>
      </c>
      <c r="H67" s="43">
        <f>H66*(1+'1.2'!H103/100)</f>
        <v>211.70503462329796</v>
      </c>
      <c r="I67" s="43">
        <f>I66*(1+'1.2'!I103/100)</f>
        <v>175.38620834026347</v>
      </c>
      <c r="J67" s="43">
        <f>J66*(1+'1.2'!J103/100)</f>
        <v>205.98715333038396</v>
      </c>
    </row>
    <row r="68" spans="1:10" x14ac:dyDescent="0.25">
      <c r="A68" s="9">
        <v>40422</v>
      </c>
      <c r="B68" s="43">
        <f>B67*(1+'1.2'!B104/100)</f>
        <v>137.30141407870428</v>
      </c>
      <c r="C68" s="43">
        <f>C67*(1+'1.2'!C104/100)</f>
        <v>206.44354168499356</v>
      </c>
      <c r="D68" s="43">
        <f>D67*(1+'1.2'!D104/100)</f>
        <v>149.95617180070317</v>
      </c>
      <c r="E68" s="43">
        <f>E67*(1+'1.2'!E104/100)</f>
        <v>149.87584729811167</v>
      </c>
      <c r="F68" s="43">
        <f>F67*(1+'1.2'!F104/100)</f>
        <v>127.81013355298897</v>
      </c>
      <c r="G68" s="43">
        <f>G67*(1+'1.2'!G104/100)</f>
        <v>147.1135045907219</v>
      </c>
      <c r="H68" s="43">
        <f>H67*(1+'1.2'!H104/100)</f>
        <v>213.52445962583275</v>
      </c>
      <c r="I68" s="43">
        <f>I67*(1+'1.2'!I104/100)</f>
        <v>177.71672354478486</v>
      </c>
      <c r="J68" s="43">
        <f>J67*(1+'1.2'!J104/100)</f>
        <v>206.23750232568096</v>
      </c>
    </row>
    <row r="69" spans="1:10" x14ac:dyDescent="0.25">
      <c r="A69" s="9">
        <v>40513</v>
      </c>
      <c r="B69" s="43">
        <f>B68*(1+'1.2'!B105/100)</f>
        <v>143.81687470049465</v>
      </c>
      <c r="C69" s="43">
        <f>C68*(1+'1.2'!C105/100)</f>
        <v>210.04446217594341</v>
      </c>
      <c r="D69" s="43">
        <f>D68*(1+'1.2'!D105/100)</f>
        <v>154.12037050726727</v>
      </c>
      <c r="E69" s="43">
        <f>E68*(1+'1.2'!E105/100)</f>
        <v>150.33301815921419</v>
      </c>
      <c r="F69" s="43">
        <f>F68*(1+'1.2'!F105/100)</f>
        <v>138.75904269286724</v>
      </c>
      <c r="G69" s="43">
        <f>G68*(1+'1.2'!G105/100)</f>
        <v>150.1817084218747</v>
      </c>
      <c r="H69" s="43">
        <f>H68*(1+'1.2'!H105/100)</f>
        <v>219.00989023048976</v>
      </c>
      <c r="I69" s="43">
        <f>I68*(1+'1.2'!I105/100)</f>
        <v>179.74845474872657</v>
      </c>
      <c r="J69" s="43">
        <f>J68*(1+'1.2'!J105/100)</f>
        <v>208.14015468993827</v>
      </c>
    </row>
    <row r="70" spans="1:10" x14ac:dyDescent="0.25">
      <c r="A70" s="9">
        <v>40603</v>
      </c>
      <c r="B70" s="43">
        <f>B69*(1+'1.2'!B106/100)</f>
        <v>142.04896008055763</v>
      </c>
      <c r="C70" s="43">
        <f>C69*(1+'1.2'!C106/100)</f>
        <v>222.14909490321327</v>
      </c>
      <c r="D70" s="43">
        <f>D69*(1+'1.2'!D106/100)</f>
        <v>158.93733549756305</v>
      </c>
      <c r="E70" s="43">
        <f>E69*(1+'1.2'!E106/100)</f>
        <v>155.17140977254925</v>
      </c>
      <c r="F70" s="43">
        <f>F69*(1+'1.2'!F106/100)</f>
        <v>130.89013521665709</v>
      </c>
      <c r="G70" s="43">
        <f>G69*(1+'1.2'!G106/100)</f>
        <v>151.78450146799932</v>
      </c>
      <c r="H70" s="43">
        <f>H69*(1+'1.2'!H106/100)</f>
        <v>221.34527157702692</v>
      </c>
      <c r="I70" s="43">
        <f>I69*(1+'1.2'!I106/100)</f>
        <v>182.83873498329339</v>
      </c>
      <c r="J70" s="43">
        <f>J69*(1+'1.2'!J106/100)</f>
        <v>209.40441711618823</v>
      </c>
    </row>
    <row r="71" spans="1:10" x14ac:dyDescent="0.25">
      <c r="A71" s="9">
        <v>40695</v>
      </c>
      <c r="B71" s="43">
        <f>B70*(1+'1.2'!B107/100)</f>
        <v>139.32756341840738</v>
      </c>
      <c r="C71" s="43">
        <f>C70*(1+'1.2'!C107/100)</f>
        <v>230.43121203239789</v>
      </c>
      <c r="D71" s="43">
        <f>D70*(1+'1.2'!D107/100)</f>
        <v>158.14951412064551</v>
      </c>
      <c r="E71" s="43">
        <f>E70*(1+'1.2'!E107/100)</f>
        <v>154.98092191375653</v>
      </c>
      <c r="F71" s="43">
        <f>F70*(1+'1.2'!F107/100)</f>
        <v>136.49375114668553</v>
      </c>
      <c r="G71" s="43">
        <f>G70*(1+'1.2'!G107/100)</f>
        <v>154.54359521168524</v>
      </c>
      <c r="H71" s="43">
        <f>H70*(1+'1.2'!H107/100)</f>
        <v>226.4233682258926</v>
      </c>
      <c r="I71" s="43">
        <f>I70*(1+'1.2'!I107/100)</f>
        <v>186.79975716240665</v>
      </c>
      <c r="J71" s="43">
        <f>J70*(1+'1.2'!J107/100)</f>
        <v>212.48370975834152</v>
      </c>
    </row>
    <row r="72" spans="1:10" x14ac:dyDescent="0.25">
      <c r="A72" s="9">
        <v>40787</v>
      </c>
      <c r="B72" s="43">
        <f>B71*(1+'1.2'!B108/100)</f>
        <v>139.50634130132235</v>
      </c>
      <c r="C72" s="43">
        <f>C71*(1+'1.2'!C108/100)</f>
        <v>246.08136647383375</v>
      </c>
      <c r="D72" s="43">
        <f>D71*(1+'1.2'!D108/100)</f>
        <v>159.78142982997468</v>
      </c>
      <c r="E72" s="43">
        <f>E71*(1+'1.2'!E108/100)</f>
        <v>156.08575149475431</v>
      </c>
      <c r="F72" s="43">
        <f>F71*(1+'1.2'!F108/100)</f>
        <v>147.8003378991188</v>
      </c>
      <c r="G72" s="43">
        <f>G71*(1+'1.2'!G108/100)</f>
        <v>157.53165939053179</v>
      </c>
      <c r="H72" s="43">
        <f>H71*(1+'1.2'!H108/100)</f>
        <v>230.25230741033141</v>
      </c>
      <c r="I72" s="43">
        <f>I71*(1+'1.2'!I108/100)</f>
        <v>190.42784859801688</v>
      </c>
      <c r="J72" s="43">
        <f>J71*(1+'1.2'!J108/100)</f>
        <v>214.12349567753697</v>
      </c>
    </row>
    <row r="73" spans="1:10" x14ac:dyDescent="0.25">
      <c r="A73" s="9">
        <v>40878</v>
      </c>
      <c r="B73" s="43">
        <f>B72*(1+'1.2'!B109/100)</f>
        <v>141.17493487519548</v>
      </c>
      <c r="C73" s="43">
        <f>C72*(1+'1.2'!C109/100)</f>
        <v>247.18934200951065</v>
      </c>
      <c r="D73" s="43">
        <f>D72*(1+'1.2'!D109/100)</f>
        <v>160.49046906920046</v>
      </c>
      <c r="E73" s="43">
        <f>E72*(1+'1.2'!E109/100)</f>
        <v>157.6477519368546</v>
      </c>
      <c r="F73" s="43">
        <f>F72*(1+'1.2'!F109/100)</f>
        <v>150.52266195023191</v>
      </c>
      <c r="G73" s="43">
        <f>G72*(1+'1.2'!G109/100)</f>
        <v>158.93982756676982</v>
      </c>
      <c r="H73" s="43">
        <f>H72*(1+'1.2'!H109/100)</f>
        <v>230.46955218675348</v>
      </c>
      <c r="I73" s="43">
        <f>I72*(1+'1.2'!I109/100)</f>
        <v>192.99739100300201</v>
      </c>
      <c r="J73" s="43">
        <f>J72*(1+'1.2'!J109/100)</f>
        <v>215.12489165872501</v>
      </c>
    </row>
    <row r="74" spans="1:10" x14ac:dyDescent="0.25">
      <c r="A74" s="9">
        <v>40969</v>
      </c>
      <c r="B74" s="43">
        <f>B73*(1+'1.2'!B110/100)</f>
        <v>143.95592416498403</v>
      </c>
      <c r="C74" s="43">
        <f>C73*(1+'1.2'!C110/100)</f>
        <v>251.75974109417774</v>
      </c>
      <c r="D74" s="43">
        <f>D73*(1+'1.2'!D110/100)</f>
        <v>159.66888391898644</v>
      </c>
      <c r="E74" s="43">
        <f>E73*(1+'1.2'!E110/100)</f>
        <v>156.80960535816664</v>
      </c>
      <c r="F74" s="43">
        <f>F73*(1+'1.2'!F110/100)</f>
        <v>150.44317803633078</v>
      </c>
      <c r="G74" s="43">
        <f>G73*(1+'1.2'!G110/100)</f>
        <v>160.29075313421771</v>
      </c>
      <c r="H74" s="43">
        <f>H73*(1+'1.2'!H110/100)</f>
        <v>237.53000742047044</v>
      </c>
      <c r="I74" s="43">
        <f>I73*(1+'1.2'!I110/100)</f>
        <v>195.24253935021494</v>
      </c>
      <c r="J74" s="43">
        <f>J73*(1+'1.2'!J110/100)</f>
        <v>218.14159705205401</v>
      </c>
    </row>
    <row r="75" spans="1:10" x14ac:dyDescent="0.25">
      <c r="A75" s="9">
        <v>41061</v>
      </c>
      <c r="B75" s="43">
        <f>B74*(1+'1.2'!B111/100)</f>
        <v>143.12162737804746</v>
      </c>
      <c r="C75" s="43">
        <f>C74*(1+'1.2'!C111/100)</f>
        <v>249.32219491568861</v>
      </c>
      <c r="D75" s="43">
        <f>D74*(1+'1.2'!D111/100)</f>
        <v>157.56427538350673</v>
      </c>
      <c r="E75" s="43">
        <f>E74*(1+'1.2'!E111/100)</f>
        <v>158.21921551323277</v>
      </c>
      <c r="F75" s="43">
        <f>F74*(1+'1.2'!F111/100)</f>
        <v>161.19337739145627</v>
      </c>
      <c r="G75" s="43">
        <f>G74*(1+'1.2'!G111/100)</f>
        <v>161.77906096276197</v>
      </c>
      <c r="H75" s="43">
        <f>H74*(1+'1.2'!H111/100)</f>
        <v>236.00929398551602</v>
      </c>
      <c r="I75" s="43">
        <f>I74*(1+'1.2'!I111/100)</f>
        <v>196.89011969626853</v>
      </c>
      <c r="J75" s="43">
        <f>J74*(1+'1.2'!J111/100)</f>
        <v>221.82172728292011</v>
      </c>
    </row>
    <row r="76" spans="1:10" x14ac:dyDescent="0.25">
      <c r="A76" s="9">
        <v>41153</v>
      </c>
      <c r="B76" s="43">
        <f>B75*(1+'1.2'!B112/100)</f>
        <v>144.43266518609065</v>
      </c>
      <c r="C76" s="43">
        <f>C75*(1+'1.2'!C112/100)</f>
        <v>246.74615179523988</v>
      </c>
      <c r="D76" s="43">
        <f>D75*(1+'1.2'!D112/100)</f>
        <v>157.03530960186211</v>
      </c>
      <c r="E76" s="43">
        <f>E75*(1+'1.2'!E112/100)</f>
        <v>161.57180182798461</v>
      </c>
      <c r="F76" s="43">
        <f>F75*(1+'1.2'!F112/100)</f>
        <v>141.85891533501064</v>
      </c>
      <c r="G76" s="43">
        <f>G75*(1+'1.2'!G112/100)</f>
        <v>162.88956757329117</v>
      </c>
      <c r="H76" s="43">
        <f>H75*(1+'1.2'!H112/100)</f>
        <v>238.72485369079175</v>
      </c>
      <c r="I76" s="43">
        <f>I75*(1+'1.2'!I112/100)</f>
        <v>197.57305455473633</v>
      </c>
      <c r="J76" s="43">
        <f>J75*(1+'1.2'!J112/100)</f>
        <v>226.07766020296933</v>
      </c>
    </row>
    <row r="77" spans="1:10" x14ac:dyDescent="0.25">
      <c r="A77" s="9">
        <v>41244</v>
      </c>
      <c r="B77" s="43">
        <f>B76*(1+'1.2'!B113/100)</f>
        <v>144.4525293953034</v>
      </c>
      <c r="C77" s="43">
        <f>C76*(1+'1.2'!C113/100)</f>
        <v>250.54096800493318</v>
      </c>
      <c r="D77" s="43">
        <f>D76*(1+'1.2'!D113/100)</f>
        <v>155.92110508307874</v>
      </c>
      <c r="E77" s="43">
        <f>E76*(1+'1.2'!E113/100)</f>
        <v>160.54316739050392</v>
      </c>
      <c r="F77" s="43">
        <f>F76*(1+'1.2'!F113/100)</f>
        <v>145.87285298701681</v>
      </c>
      <c r="G77" s="43">
        <f>G76*(1+'1.2'!G113/100)</f>
        <v>164.61829435875416</v>
      </c>
      <c r="H77" s="43">
        <f>H76*(1+'1.2'!H113/100)</f>
        <v>240.78867906680131</v>
      </c>
      <c r="I77" s="43">
        <f>I76*(1+'1.2'!I113/100)</f>
        <v>200.89382530403603</v>
      </c>
      <c r="J77" s="43">
        <f>J76*(1+'1.2'!J113/100)</f>
        <v>227.98031256722663</v>
      </c>
    </row>
    <row r="78" spans="1:10" x14ac:dyDescent="0.25">
      <c r="A78" s="9">
        <v>41334</v>
      </c>
      <c r="B78" s="43">
        <f>B77*(1+'1.2'!B114/100)</f>
        <v>148.46509965628402</v>
      </c>
      <c r="C78" s="43">
        <f>C77*(1+'1.2'!C114/100)</f>
        <v>254.25268604945072</v>
      </c>
      <c r="D78" s="43">
        <f>D77*(1+'1.2'!D114/100)</f>
        <v>152.049525745084</v>
      </c>
      <c r="E78" s="43">
        <f>E77*(1+'1.2'!E114/100)</f>
        <v>163.66716827470452</v>
      </c>
      <c r="F78" s="43">
        <f>F77*(1+'1.2'!F114/100)</f>
        <v>167.09505799861387</v>
      </c>
      <c r="G78" s="43">
        <f>G77*(1+'1.2'!G114/100)</f>
        <v>165.0189926202853</v>
      </c>
      <c r="H78" s="43">
        <f>H77*(1+'1.2'!H114/100)</f>
        <v>242.63525966638883</v>
      </c>
      <c r="I78" s="43">
        <f>I77*(1+'1.2'!I114/100)</f>
        <v>202.65238256459062</v>
      </c>
      <c r="J78" s="43">
        <f>J77*(1+'1.2'!J114/100)</f>
        <v>228.94415619912013</v>
      </c>
    </row>
    <row r="79" spans="1:10" x14ac:dyDescent="0.25">
      <c r="A79" s="9">
        <v>41426</v>
      </c>
      <c r="B79" s="43">
        <f>B78*(1+'1.2'!B115/100)</f>
        <v>154.00721402664837</v>
      </c>
      <c r="C79" s="43">
        <f>C78*(1+'1.2'!C115/100)</f>
        <v>260.06955761175431</v>
      </c>
      <c r="D79" s="43">
        <f>D78*(1+'1.2'!D115/100)</f>
        <v>159.31999159492295</v>
      </c>
      <c r="E79" s="43">
        <f>E78*(1+'1.2'!E115/100)</f>
        <v>167.62931573759306</v>
      </c>
      <c r="F79" s="43">
        <f>F78*(1+'1.2'!F115/100)</f>
        <v>170.95002782281784</v>
      </c>
      <c r="G79" s="43">
        <f>G78*(1+'1.2'!G115/100)</f>
        <v>168.7168651481299</v>
      </c>
      <c r="H79" s="43">
        <f>H78*(1+'1.2'!H115/100)</f>
        <v>243.66717235439361</v>
      </c>
      <c r="I79" s="43">
        <f>I78*(1+'1.2'!I115/100)</f>
        <v>205.93900657096697</v>
      </c>
      <c r="J79" s="43">
        <f>J78*(1+'1.2'!J115/100)</f>
        <v>233.17505421963969</v>
      </c>
    </row>
    <row r="80" spans="1:10" x14ac:dyDescent="0.25">
      <c r="A80" s="9">
        <v>41518</v>
      </c>
      <c r="B80" s="43">
        <f>B79*(1+'1.2'!B116/100)</f>
        <v>151.96120047773249</v>
      </c>
      <c r="C80" s="43">
        <f>C79*(1+'1.2'!C116/100)</f>
        <v>263.44888299556879</v>
      </c>
      <c r="D80" s="43">
        <f>D79*(1+'1.2'!D116/100)</f>
        <v>156.79896318878684</v>
      </c>
      <c r="E80" s="43">
        <f>E79*(1+'1.2'!E116/100)</f>
        <v>167.97219388341995</v>
      </c>
      <c r="F80" s="43">
        <f>F79*(1+'1.2'!F116/100)</f>
        <v>174.84473960397236</v>
      </c>
      <c r="G80" s="43">
        <f>G79*(1+'1.2'!G116/100)</f>
        <v>170.44559193359285</v>
      </c>
      <c r="H80" s="43">
        <f>H79*(1+'1.2'!H116/100)</f>
        <v>247.1430887771466</v>
      </c>
      <c r="I80" s="43">
        <f>I79*(1+'1.2'!I116/100)</f>
        <v>209.52441457792293</v>
      </c>
      <c r="J80" s="43">
        <f>J79*(1+'1.2'!J116/100)</f>
        <v>237.31833009180528</v>
      </c>
    </row>
    <row r="81" spans="1:10" x14ac:dyDescent="0.25">
      <c r="A81" s="9">
        <v>41609</v>
      </c>
      <c r="B81" s="43">
        <f>B80*(1+'1.2'!B117/100)</f>
        <v>153.03386777522238</v>
      </c>
      <c r="C81" s="43">
        <f>C80*(1+'1.2'!C117/100)</f>
        <v>270.0136380444543</v>
      </c>
      <c r="D81" s="43">
        <f>D80*(1+'1.2'!D117/100)</f>
        <v>155.93235967417758</v>
      </c>
      <c r="E81" s="43">
        <f>E80*(1+'1.2'!E117/100)</f>
        <v>169.07702346441772</v>
      </c>
      <c r="F81" s="43">
        <f>F80*(1+'1.2'!F117/100)</f>
        <v>158.47105334034319</v>
      </c>
      <c r="G81" s="43">
        <f>G80*(1+'1.2'!G117/100)</f>
        <v>173.60538393880992</v>
      </c>
      <c r="H81" s="43">
        <f>H80*(1+'1.2'!H117/100)</f>
        <v>249.15260295905068</v>
      </c>
      <c r="I81" s="43">
        <f>I80*(1+'1.2'!I117/100)</f>
        <v>212.38420429775684</v>
      </c>
      <c r="J81" s="43">
        <f>J80*(1+'1.2'!J117/100)</f>
        <v>242.12503080150799</v>
      </c>
    </row>
    <row r="82" spans="1:10" x14ac:dyDescent="0.25">
      <c r="A82" s="9">
        <v>41699</v>
      </c>
      <c r="B82" s="43">
        <f>B81*(1+'1.2'!B118/100)</f>
        <v>157.48345063888411</v>
      </c>
      <c r="C82" s="43">
        <f>C81*(1+'1.2'!C118/100)</f>
        <v>268.49017168289856</v>
      </c>
      <c r="D82" s="43">
        <f>D81*(1+'1.2'!D118/100)</f>
        <v>157.09158255735625</v>
      </c>
      <c r="E82" s="43">
        <f>E81*(1+'1.2'!E118/100)</f>
        <v>168.77224289034936</v>
      </c>
      <c r="F82" s="43">
        <f>F81*(1+'1.2'!F118/100)</f>
        <v>195.78875091691555</v>
      </c>
      <c r="G82" s="43">
        <f>G81*(1+'1.2'!G118/100)</f>
        <v>174.18925854846958</v>
      </c>
      <c r="H82" s="43">
        <f>H81*(1+'1.2'!H118/100)</f>
        <v>253.4974984874919</v>
      </c>
      <c r="I82" s="43">
        <f>I81*(1+'1.2'!I118/100)</f>
        <v>214.72325618800909</v>
      </c>
      <c r="J82" s="43">
        <f>J81*(1+'1.2'!J118/100)</f>
        <v>243.41432812728763</v>
      </c>
    </row>
    <row r="83" spans="1:10" x14ac:dyDescent="0.25">
      <c r="A83" s="4"/>
    </row>
    <row r="84" spans="1:10" x14ac:dyDescent="0.25">
      <c r="A84" s="4"/>
    </row>
    <row r="85" spans="1:10" x14ac:dyDescent="0.25">
      <c r="A85" s="4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3"/>
  <sheetViews>
    <sheetView showGridLines="0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5" x14ac:dyDescent="0.25"/>
  <cols>
    <col min="1" max="1" width="23.7109375" bestFit="1" customWidth="1"/>
    <col min="2" max="2" width="12.7109375" customWidth="1"/>
    <col min="3" max="3" width="15" customWidth="1"/>
    <col min="4" max="4" width="14.85546875" customWidth="1"/>
    <col min="5" max="5" width="13.140625" customWidth="1"/>
    <col min="6" max="6" width="15.140625" customWidth="1"/>
    <col min="7" max="7" width="8.85546875" customWidth="1"/>
    <col min="8" max="8" width="10.5703125" customWidth="1"/>
    <col min="10" max="10" width="28.7109375" bestFit="1" customWidth="1"/>
    <col min="11" max="11" width="16.42578125" customWidth="1"/>
    <col min="12" max="12" width="26" customWidth="1"/>
    <col min="13" max="13" width="12.85546875" customWidth="1"/>
    <col min="14" max="14" width="11" customWidth="1"/>
    <col min="15" max="15" width="14.85546875" customWidth="1"/>
    <col min="16" max="16" width="7.5703125" customWidth="1"/>
    <col min="17" max="17" width="9.7109375" customWidth="1"/>
  </cols>
  <sheetData>
    <row r="1" spans="1:8" ht="155.25" customHeight="1" x14ac:dyDescent="0.25">
      <c r="A1" s="44" t="s">
        <v>119</v>
      </c>
      <c r="B1" s="40" t="s">
        <v>5</v>
      </c>
      <c r="C1" s="40" t="s">
        <v>30</v>
      </c>
      <c r="D1" s="40" t="s">
        <v>31</v>
      </c>
      <c r="E1" s="40" t="s">
        <v>32</v>
      </c>
      <c r="F1" s="40" t="s">
        <v>33</v>
      </c>
      <c r="G1" s="40" t="s">
        <v>34</v>
      </c>
      <c r="H1" s="38" t="s">
        <v>35</v>
      </c>
    </row>
    <row r="2" spans="1:8" x14ac:dyDescent="0.25">
      <c r="A2" s="9">
        <v>36586</v>
      </c>
      <c r="B2" s="2">
        <f>SUM(C2:H2)</f>
        <v>10167</v>
      </c>
      <c r="C2" s="2">
        <v>367</v>
      </c>
      <c r="D2" s="2">
        <v>2270</v>
      </c>
      <c r="E2" s="2">
        <v>629</v>
      </c>
      <c r="F2" s="2">
        <v>2994</v>
      </c>
      <c r="G2" s="2">
        <v>3633</v>
      </c>
      <c r="H2" s="2">
        <v>274</v>
      </c>
    </row>
    <row r="3" spans="1:8" x14ac:dyDescent="0.25">
      <c r="A3" s="9">
        <v>36678</v>
      </c>
      <c r="B3" s="2">
        <f t="shared" ref="B3:B58" si="0">SUM(C3:H3)</f>
        <v>9766</v>
      </c>
      <c r="C3" s="2">
        <v>367</v>
      </c>
      <c r="D3" s="2">
        <v>2211</v>
      </c>
      <c r="E3" s="2">
        <v>719</v>
      </c>
      <c r="F3" s="2">
        <v>2704</v>
      </c>
      <c r="G3" s="2">
        <v>3496</v>
      </c>
      <c r="H3" s="2">
        <v>269</v>
      </c>
    </row>
    <row r="4" spans="1:8" x14ac:dyDescent="0.25">
      <c r="A4" s="9">
        <v>36770</v>
      </c>
      <c r="B4" s="2">
        <f t="shared" si="0"/>
        <v>9778</v>
      </c>
      <c r="C4" s="2">
        <v>362</v>
      </c>
      <c r="D4" s="2">
        <v>2216</v>
      </c>
      <c r="E4" s="2">
        <v>641</v>
      </c>
      <c r="F4" s="2">
        <v>2952</v>
      </c>
      <c r="G4" s="2">
        <v>3335</v>
      </c>
      <c r="H4" s="2">
        <v>272</v>
      </c>
    </row>
    <row r="5" spans="1:8" x14ac:dyDescent="0.25">
      <c r="A5" s="9">
        <v>36861</v>
      </c>
      <c r="B5" s="2">
        <f t="shared" si="0"/>
        <v>9365</v>
      </c>
      <c r="C5" s="2">
        <v>361</v>
      </c>
      <c r="D5" s="2">
        <v>2327</v>
      </c>
      <c r="E5" s="2">
        <v>738</v>
      </c>
      <c r="F5" s="2">
        <v>2805</v>
      </c>
      <c r="G5" s="2">
        <v>2881</v>
      </c>
      <c r="H5" s="2">
        <v>253</v>
      </c>
    </row>
    <row r="6" spans="1:8" x14ac:dyDescent="0.25">
      <c r="A6" s="9">
        <v>36951</v>
      </c>
      <c r="B6" s="2">
        <f t="shared" si="0"/>
        <v>10160</v>
      </c>
      <c r="C6" s="2">
        <v>363</v>
      </c>
      <c r="D6" s="2">
        <v>2590</v>
      </c>
      <c r="E6" s="2">
        <v>812</v>
      </c>
      <c r="F6" s="2">
        <v>2955</v>
      </c>
      <c r="G6" s="2">
        <v>3178</v>
      </c>
      <c r="H6" s="2">
        <v>262</v>
      </c>
    </row>
    <row r="7" spans="1:8" x14ac:dyDescent="0.25">
      <c r="A7" s="9">
        <v>37043</v>
      </c>
      <c r="B7" s="2">
        <f t="shared" si="0"/>
        <v>10623</v>
      </c>
      <c r="C7" s="2">
        <v>371</v>
      </c>
      <c r="D7" s="2">
        <v>2705</v>
      </c>
      <c r="E7" s="2">
        <v>871</v>
      </c>
      <c r="F7" s="2">
        <v>2972</v>
      </c>
      <c r="G7" s="2">
        <v>3426</v>
      </c>
      <c r="H7" s="2">
        <v>278</v>
      </c>
    </row>
    <row r="8" spans="1:8" x14ac:dyDescent="0.25">
      <c r="A8" s="9">
        <v>37135</v>
      </c>
      <c r="B8" s="2">
        <f t="shared" si="0"/>
        <v>11121</v>
      </c>
      <c r="C8" s="2">
        <v>391</v>
      </c>
      <c r="D8" s="2">
        <v>2604</v>
      </c>
      <c r="E8" s="2">
        <v>852</v>
      </c>
      <c r="F8" s="2">
        <v>3058</v>
      </c>
      <c r="G8" s="2">
        <v>3920</v>
      </c>
      <c r="H8" s="2">
        <v>296</v>
      </c>
    </row>
    <row r="9" spans="1:8" x14ac:dyDescent="0.25">
      <c r="A9" s="9">
        <v>37226</v>
      </c>
      <c r="B9" s="2">
        <f t="shared" si="0"/>
        <v>10766</v>
      </c>
      <c r="C9" s="2">
        <v>426</v>
      </c>
      <c r="D9" s="2">
        <v>2553</v>
      </c>
      <c r="E9" s="2">
        <v>847</v>
      </c>
      <c r="F9" s="2">
        <v>3054</v>
      </c>
      <c r="G9" s="2">
        <v>3597</v>
      </c>
      <c r="H9" s="2">
        <v>289</v>
      </c>
    </row>
    <row r="10" spans="1:8" x14ac:dyDescent="0.25">
      <c r="A10" s="9">
        <v>37316</v>
      </c>
      <c r="B10" s="2">
        <f t="shared" si="0"/>
        <v>10880</v>
      </c>
      <c r="C10" s="2">
        <v>482</v>
      </c>
      <c r="D10" s="2">
        <v>2502</v>
      </c>
      <c r="E10" s="2">
        <v>690</v>
      </c>
      <c r="F10" s="2">
        <v>3355</v>
      </c>
      <c r="G10" s="2">
        <v>3574</v>
      </c>
      <c r="H10" s="2">
        <v>277</v>
      </c>
    </row>
    <row r="11" spans="1:8" x14ac:dyDescent="0.25">
      <c r="A11" s="9">
        <v>37408</v>
      </c>
      <c r="B11" s="2">
        <f t="shared" si="0"/>
        <v>12563</v>
      </c>
      <c r="C11" s="2">
        <v>506</v>
      </c>
      <c r="D11" s="2">
        <v>2653</v>
      </c>
      <c r="E11" s="2">
        <v>905</v>
      </c>
      <c r="F11" s="2">
        <v>3866</v>
      </c>
      <c r="G11" s="2">
        <v>4305</v>
      </c>
      <c r="H11" s="2">
        <v>328</v>
      </c>
    </row>
    <row r="12" spans="1:8" x14ac:dyDescent="0.25">
      <c r="A12" s="9">
        <v>37500</v>
      </c>
      <c r="B12" s="2">
        <f t="shared" si="0"/>
        <v>12064</v>
      </c>
      <c r="C12" s="2">
        <v>519</v>
      </c>
      <c r="D12" s="2">
        <v>2719</v>
      </c>
      <c r="E12" s="2">
        <v>982</v>
      </c>
      <c r="F12" s="2">
        <v>3664</v>
      </c>
      <c r="G12" s="2">
        <v>3882</v>
      </c>
      <c r="H12" s="2">
        <v>298</v>
      </c>
    </row>
    <row r="13" spans="1:8" x14ac:dyDescent="0.25">
      <c r="A13" s="9">
        <v>37591</v>
      </c>
      <c r="B13" s="2">
        <f t="shared" si="0"/>
        <v>12285</v>
      </c>
      <c r="C13" s="2">
        <v>525</v>
      </c>
      <c r="D13" s="2">
        <v>2704</v>
      </c>
      <c r="E13" s="2">
        <v>1083</v>
      </c>
      <c r="F13" s="2">
        <v>4019</v>
      </c>
      <c r="G13" s="2">
        <v>3656</v>
      </c>
      <c r="H13" s="2">
        <v>298</v>
      </c>
    </row>
    <row r="14" spans="1:8" x14ac:dyDescent="0.25">
      <c r="A14" s="9">
        <v>37681</v>
      </c>
      <c r="B14" s="2">
        <f t="shared" si="0"/>
        <v>13271</v>
      </c>
      <c r="C14" s="2">
        <v>526</v>
      </c>
      <c r="D14" s="2">
        <v>2990</v>
      </c>
      <c r="E14" s="2">
        <v>1243</v>
      </c>
      <c r="F14" s="2">
        <v>3697</v>
      </c>
      <c r="G14" s="2">
        <v>4511</v>
      </c>
      <c r="H14" s="2">
        <v>304</v>
      </c>
    </row>
    <row r="15" spans="1:8" x14ac:dyDescent="0.25">
      <c r="A15" s="9">
        <v>37773</v>
      </c>
      <c r="B15" s="2">
        <f t="shared" si="0"/>
        <v>12971</v>
      </c>
      <c r="C15" s="2">
        <v>517</v>
      </c>
      <c r="D15" s="2">
        <v>2948</v>
      </c>
      <c r="E15" s="2">
        <v>1015</v>
      </c>
      <c r="F15" s="2">
        <v>4007</v>
      </c>
      <c r="G15" s="2">
        <v>4162</v>
      </c>
      <c r="H15" s="2">
        <v>322</v>
      </c>
    </row>
    <row r="16" spans="1:8" x14ac:dyDescent="0.25">
      <c r="A16" s="9">
        <v>37865</v>
      </c>
      <c r="B16" s="2">
        <f t="shared" si="0"/>
        <v>12572</v>
      </c>
      <c r="C16" s="2">
        <v>512</v>
      </c>
      <c r="D16" s="2">
        <v>2706</v>
      </c>
      <c r="E16" s="2">
        <v>1129</v>
      </c>
      <c r="F16" s="2">
        <v>4176</v>
      </c>
      <c r="G16" s="2">
        <v>3739</v>
      </c>
      <c r="H16" s="2">
        <v>310</v>
      </c>
    </row>
    <row r="17" spans="1:8" x14ac:dyDescent="0.25">
      <c r="A17" s="9">
        <v>37956</v>
      </c>
      <c r="B17" s="2">
        <f t="shared" si="0"/>
        <v>14456</v>
      </c>
      <c r="C17" s="2">
        <v>516</v>
      </c>
      <c r="D17" s="2">
        <v>3283</v>
      </c>
      <c r="E17" s="2">
        <v>1057</v>
      </c>
      <c r="F17" s="2">
        <v>5035</v>
      </c>
      <c r="G17" s="2">
        <v>4223</v>
      </c>
      <c r="H17" s="2">
        <v>342</v>
      </c>
    </row>
    <row r="18" spans="1:8" x14ac:dyDescent="0.25">
      <c r="A18" s="9">
        <v>38047</v>
      </c>
      <c r="B18" s="2">
        <f t="shared" si="0"/>
        <v>14565</v>
      </c>
      <c r="C18" s="2">
        <v>495</v>
      </c>
      <c r="D18" s="2">
        <v>3239</v>
      </c>
      <c r="E18" s="2">
        <v>1214</v>
      </c>
      <c r="F18" s="2">
        <v>5427</v>
      </c>
      <c r="G18" s="2">
        <v>3841</v>
      </c>
      <c r="H18" s="2">
        <v>349</v>
      </c>
    </row>
    <row r="19" spans="1:8" x14ac:dyDescent="0.25">
      <c r="A19" s="9">
        <v>38139</v>
      </c>
      <c r="B19" s="2">
        <f t="shared" si="0"/>
        <v>13765</v>
      </c>
      <c r="C19" s="2">
        <v>495</v>
      </c>
      <c r="D19" s="2">
        <v>3142</v>
      </c>
      <c r="E19" s="2">
        <v>1230</v>
      </c>
      <c r="F19" s="2">
        <v>4713</v>
      </c>
      <c r="G19" s="2">
        <v>3859</v>
      </c>
      <c r="H19" s="2">
        <v>326</v>
      </c>
    </row>
    <row r="20" spans="1:8" x14ac:dyDescent="0.25">
      <c r="A20" s="9">
        <v>38231</v>
      </c>
      <c r="B20" s="2">
        <f t="shared" si="0"/>
        <v>14702</v>
      </c>
      <c r="C20" s="2">
        <v>493</v>
      </c>
      <c r="D20" s="2">
        <v>3396</v>
      </c>
      <c r="E20" s="2">
        <v>1177</v>
      </c>
      <c r="F20" s="2">
        <v>5199</v>
      </c>
      <c r="G20" s="2">
        <v>4094</v>
      </c>
      <c r="H20" s="2">
        <v>343</v>
      </c>
    </row>
    <row r="21" spans="1:8" x14ac:dyDescent="0.25">
      <c r="A21" s="9">
        <v>38322</v>
      </c>
      <c r="B21" s="2">
        <f t="shared" si="0"/>
        <v>16301</v>
      </c>
      <c r="C21" s="2">
        <v>501</v>
      </c>
      <c r="D21" s="2">
        <v>3762</v>
      </c>
      <c r="E21" s="2">
        <v>1357</v>
      </c>
      <c r="F21" s="2">
        <v>5647</v>
      </c>
      <c r="G21" s="2">
        <v>4676</v>
      </c>
      <c r="H21" s="2">
        <v>358</v>
      </c>
    </row>
    <row r="22" spans="1:8" x14ac:dyDescent="0.25">
      <c r="A22" s="9">
        <v>38412</v>
      </c>
      <c r="B22" s="2">
        <f t="shared" si="0"/>
        <v>16324</v>
      </c>
      <c r="C22" s="2">
        <v>512</v>
      </c>
      <c r="D22" s="2">
        <v>3983</v>
      </c>
      <c r="E22" s="2">
        <v>1209</v>
      </c>
      <c r="F22" s="2">
        <v>5117</v>
      </c>
      <c r="G22" s="2">
        <v>5142</v>
      </c>
      <c r="H22" s="2">
        <v>361</v>
      </c>
    </row>
    <row r="23" spans="1:8" x14ac:dyDescent="0.25">
      <c r="A23" s="9">
        <v>38504</v>
      </c>
      <c r="B23" s="2">
        <f t="shared" si="0"/>
        <v>15589</v>
      </c>
      <c r="C23" s="2">
        <v>514</v>
      </c>
      <c r="D23" s="2">
        <v>4463</v>
      </c>
      <c r="E23" s="2">
        <v>1481</v>
      </c>
      <c r="F23" s="2">
        <v>5267</v>
      </c>
      <c r="G23" s="2">
        <v>3531</v>
      </c>
      <c r="H23" s="2">
        <v>333</v>
      </c>
    </row>
    <row r="24" spans="1:8" x14ac:dyDescent="0.25">
      <c r="A24" s="9">
        <v>38596</v>
      </c>
      <c r="B24" s="2">
        <f t="shared" si="0"/>
        <v>17008</v>
      </c>
      <c r="C24" s="2">
        <v>527</v>
      </c>
      <c r="D24" s="2">
        <v>4540</v>
      </c>
      <c r="E24" s="2">
        <v>1529</v>
      </c>
      <c r="F24" s="2">
        <v>5507</v>
      </c>
      <c r="G24" s="2">
        <v>4545</v>
      </c>
      <c r="H24" s="2">
        <v>360</v>
      </c>
    </row>
    <row r="25" spans="1:8" x14ac:dyDescent="0.25">
      <c r="A25" s="9">
        <v>38687</v>
      </c>
      <c r="B25" s="2">
        <f t="shared" si="0"/>
        <v>17973</v>
      </c>
      <c r="C25" s="2">
        <v>533</v>
      </c>
      <c r="D25" s="2">
        <v>4606</v>
      </c>
      <c r="E25" s="2">
        <v>1484</v>
      </c>
      <c r="F25" s="2">
        <v>5561</v>
      </c>
      <c r="G25" s="2">
        <v>5411</v>
      </c>
      <c r="H25" s="2">
        <v>378</v>
      </c>
    </row>
    <row r="26" spans="1:8" x14ac:dyDescent="0.25">
      <c r="A26" s="9">
        <v>38777</v>
      </c>
      <c r="B26" s="2">
        <f t="shared" si="0"/>
        <v>17763</v>
      </c>
      <c r="C26" s="2">
        <v>543</v>
      </c>
      <c r="D26" s="2">
        <v>4871</v>
      </c>
      <c r="E26" s="2">
        <v>1829</v>
      </c>
      <c r="F26" s="2">
        <v>5154</v>
      </c>
      <c r="G26" s="2">
        <v>5016</v>
      </c>
      <c r="H26" s="2">
        <v>350</v>
      </c>
    </row>
    <row r="27" spans="1:8" x14ac:dyDescent="0.25">
      <c r="A27" s="9">
        <v>38869</v>
      </c>
      <c r="B27" s="2">
        <f t="shared" si="0"/>
        <v>19634</v>
      </c>
      <c r="C27" s="2">
        <v>549</v>
      </c>
      <c r="D27" s="2">
        <v>5251</v>
      </c>
      <c r="E27" s="2">
        <v>2227</v>
      </c>
      <c r="F27" s="2">
        <v>6540</v>
      </c>
      <c r="G27" s="2">
        <v>4669</v>
      </c>
      <c r="H27" s="2">
        <v>398</v>
      </c>
    </row>
    <row r="28" spans="1:8" x14ac:dyDescent="0.25">
      <c r="A28" s="9">
        <v>38961</v>
      </c>
      <c r="B28" s="2">
        <f t="shared" si="0"/>
        <v>20722</v>
      </c>
      <c r="C28" s="2">
        <v>545</v>
      </c>
      <c r="D28" s="2">
        <v>5465</v>
      </c>
      <c r="E28" s="2">
        <v>2446</v>
      </c>
      <c r="F28" s="2">
        <v>6583</v>
      </c>
      <c r="G28" s="2">
        <v>5283</v>
      </c>
      <c r="H28" s="2">
        <v>400</v>
      </c>
    </row>
    <row r="29" spans="1:8" x14ac:dyDescent="0.25">
      <c r="A29" s="9">
        <v>39052</v>
      </c>
      <c r="B29" s="2">
        <f t="shared" si="0"/>
        <v>20863</v>
      </c>
      <c r="C29" s="2">
        <v>538</v>
      </c>
      <c r="D29" s="2">
        <v>5430</v>
      </c>
      <c r="E29" s="2">
        <v>2434</v>
      </c>
      <c r="F29" s="2">
        <v>6013</v>
      </c>
      <c r="G29" s="2">
        <v>6043</v>
      </c>
      <c r="H29" s="2">
        <v>405</v>
      </c>
    </row>
    <row r="30" spans="1:8" x14ac:dyDescent="0.25">
      <c r="A30" s="9">
        <v>39142</v>
      </c>
      <c r="B30" s="2">
        <f t="shared" si="0"/>
        <v>22138</v>
      </c>
      <c r="C30" s="2">
        <v>549</v>
      </c>
      <c r="D30" s="2">
        <v>6145</v>
      </c>
      <c r="E30" s="2">
        <v>2834</v>
      </c>
      <c r="F30" s="2">
        <v>6144</v>
      </c>
      <c r="G30" s="2">
        <v>6055</v>
      </c>
      <c r="H30" s="2">
        <v>411</v>
      </c>
    </row>
    <row r="31" spans="1:8" x14ac:dyDescent="0.25">
      <c r="A31" s="9">
        <v>39234</v>
      </c>
      <c r="B31" s="2">
        <f t="shared" si="0"/>
        <v>21466</v>
      </c>
      <c r="C31" s="2">
        <v>544</v>
      </c>
      <c r="D31" s="2">
        <v>6244</v>
      </c>
      <c r="E31" s="2">
        <v>2780</v>
      </c>
      <c r="F31" s="2">
        <v>6101</v>
      </c>
      <c r="G31" s="2">
        <v>5400</v>
      </c>
      <c r="H31" s="2">
        <v>397</v>
      </c>
    </row>
    <row r="32" spans="1:8" x14ac:dyDescent="0.25">
      <c r="A32" s="9">
        <v>39326</v>
      </c>
      <c r="B32" s="2">
        <f t="shared" si="0"/>
        <v>23141</v>
      </c>
      <c r="C32" s="2">
        <v>543</v>
      </c>
      <c r="D32" s="2">
        <v>6864</v>
      </c>
      <c r="E32" s="2">
        <v>2910</v>
      </c>
      <c r="F32" s="2">
        <v>6106</v>
      </c>
      <c r="G32" s="2">
        <v>6311</v>
      </c>
      <c r="H32" s="2">
        <v>407</v>
      </c>
    </row>
    <row r="33" spans="1:8" x14ac:dyDescent="0.25">
      <c r="A33" s="9">
        <v>39417</v>
      </c>
      <c r="B33" s="2">
        <f t="shared" si="0"/>
        <v>23841</v>
      </c>
      <c r="C33" s="2">
        <v>549</v>
      </c>
      <c r="D33" s="2">
        <v>7096</v>
      </c>
      <c r="E33" s="2">
        <v>2844</v>
      </c>
      <c r="F33" s="2">
        <v>6595</v>
      </c>
      <c r="G33" s="2">
        <v>6337</v>
      </c>
      <c r="H33" s="2">
        <v>420</v>
      </c>
    </row>
    <row r="34" spans="1:8" x14ac:dyDescent="0.25">
      <c r="A34" s="9">
        <v>39508</v>
      </c>
      <c r="B34" s="2">
        <f t="shared" si="0"/>
        <v>24188</v>
      </c>
      <c r="C34" s="2">
        <v>562</v>
      </c>
      <c r="D34" s="2">
        <v>7198</v>
      </c>
      <c r="E34" s="2">
        <v>2935</v>
      </c>
      <c r="F34" s="2">
        <v>7003</v>
      </c>
      <c r="G34" s="2">
        <v>6067</v>
      </c>
      <c r="H34" s="2">
        <v>423</v>
      </c>
    </row>
    <row r="35" spans="1:8" x14ac:dyDescent="0.25">
      <c r="A35" s="9">
        <v>39600</v>
      </c>
      <c r="B35" s="2">
        <f t="shared" si="0"/>
        <v>24846</v>
      </c>
      <c r="C35" s="2">
        <v>564</v>
      </c>
      <c r="D35" s="2">
        <v>7441</v>
      </c>
      <c r="E35" s="2">
        <v>2745</v>
      </c>
      <c r="F35" s="2">
        <v>7233</v>
      </c>
      <c r="G35" s="2">
        <v>6433</v>
      </c>
      <c r="H35" s="2">
        <v>430</v>
      </c>
    </row>
    <row r="36" spans="1:8" x14ac:dyDescent="0.25">
      <c r="A36" s="9">
        <v>39692</v>
      </c>
      <c r="B36" s="2">
        <f t="shared" si="0"/>
        <v>25839</v>
      </c>
      <c r="C36" s="2">
        <v>570</v>
      </c>
      <c r="D36" s="2">
        <v>7614</v>
      </c>
      <c r="E36" s="2">
        <v>2723</v>
      </c>
      <c r="F36" s="2">
        <v>7424</v>
      </c>
      <c r="G36" s="2">
        <v>7067</v>
      </c>
      <c r="H36" s="2">
        <v>441</v>
      </c>
    </row>
    <row r="37" spans="1:8" x14ac:dyDescent="0.25">
      <c r="A37" s="9">
        <v>39783</v>
      </c>
      <c r="B37" s="2">
        <f t="shared" si="0"/>
        <v>24639</v>
      </c>
      <c r="C37" s="2">
        <v>574</v>
      </c>
      <c r="D37" s="2">
        <v>8058</v>
      </c>
      <c r="E37" s="2">
        <v>2930</v>
      </c>
      <c r="F37" s="2">
        <v>6578</v>
      </c>
      <c r="G37" s="2">
        <v>6118</v>
      </c>
      <c r="H37" s="2">
        <v>381</v>
      </c>
    </row>
    <row r="38" spans="1:8" x14ac:dyDescent="0.25">
      <c r="A38" s="9">
        <v>39873</v>
      </c>
      <c r="B38" s="2">
        <f t="shared" si="0"/>
        <v>24391</v>
      </c>
      <c r="C38" s="2">
        <v>572</v>
      </c>
      <c r="D38" s="2">
        <v>7492</v>
      </c>
      <c r="E38" s="2">
        <v>2727</v>
      </c>
      <c r="F38" s="2">
        <v>6546</v>
      </c>
      <c r="G38" s="2">
        <v>6652</v>
      </c>
      <c r="H38" s="2">
        <v>402</v>
      </c>
    </row>
    <row r="39" spans="1:8" x14ac:dyDescent="0.25">
      <c r="A39" s="9">
        <v>39965</v>
      </c>
      <c r="B39" s="2">
        <f t="shared" si="0"/>
        <v>24586</v>
      </c>
      <c r="C39" s="2">
        <v>577</v>
      </c>
      <c r="D39" s="2">
        <v>6170</v>
      </c>
      <c r="E39" s="2">
        <v>2591</v>
      </c>
      <c r="F39" s="2">
        <v>7279</v>
      </c>
      <c r="G39" s="2">
        <v>7526</v>
      </c>
      <c r="H39" s="2">
        <v>443</v>
      </c>
    </row>
    <row r="40" spans="1:8" x14ac:dyDescent="0.25">
      <c r="A40" s="9">
        <v>40057</v>
      </c>
      <c r="B40" s="2">
        <f t="shared" si="0"/>
        <v>24384</v>
      </c>
      <c r="C40" s="2">
        <v>587</v>
      </c>
      <c r="D40" s="2">
        <v>6279</v>
      </c>
      <c r="E40" s="2">
        <v>2812</v>
      </c>
      <c r="F40" s="2">
        <v>6736</v>
      </c>
      <c r="G40" s="2">
        <v>7540</v>
      </c>
      <c r="H40" s="2">
        <v>430</v>
      </c>
    </row>
    <row r="41" spans="1:8" x14ac:dyDescent="0.25">
      <c r="A41" s="9">
        <v>40148</v>
      </c>
      <c r="B41" s="2">
        <f t="shared" si="0"/>
        <v>23939</v>
      </c>
      <c r="C41" s="2">
        <v>594</v>
      </c>
      <c r="D41" s="2">
        <v>6707</v>
      </c>
      <c r="E41" s="2">
        <v>2589</v>
      </c>
      <c r="F41" s="2">
        <v>6290</v>
      </c>
      <c r="G41" s="2">
        <v>7341</v>
      </c>
      <c r="H41" s="2">
        <v>418</v>
      </c>
    </row>
    <row r="42" spans="1:8" x14ac:dyDescent="0.25">
      <c r="A42" s="9">
        <v>40238</v>
      </c>
      <c r="B42" s="2">
        <f t="shared" si="0"/>
        <v>24698</v>
      </c>
      <c r="C42" s="2">
        <v>609</v>
      </c>
      <c r="D42" s="2">
        <v>7384</v>
      </c>
      <c r="E42" s="2">
        <v>2439</v>
      </c>
      <c r="F42" s="2">
        <v>6740</v>
      </c>
      <c r="G42" s="2">
        <v>7093</v>
      </c>
      <c r="H42" s="2">
        <v>433</v>
      </c>
    </row>
    <row r="43" spans="1:8" x14ac:dyDescent="0.25">
      <c r="A43" s="9">
        <v>40330</v>
      </c>
      <c r="B43" s="2">
        <f t="shared" si="0"/>
        <v>24695</v>
      </c>
      <c r="C43" s="2">
        <v>617</v>
      </c>
      <c r="D43" s="2">
        <v>7712</v>
      </c>
      <c r="E43" s="2">
        <v>2394</v>
      </c>
      <c r="F43" s="2">
        <v>6298</v>
      </c>
      <c r="G43" s="2">
        <v>7251</v>
      </c>
      <c r="H43" s="2">
        <v>423</v>
      </c>
    </row>
    <row r="44" spans="1:8" x14ac:dyDescent="0.25">
      <c r="A44" s="9">
        <v>40422</v>
      </c>
      <c r="B44" s="2">
        <f t="shared" si="0"/>
        <v>25683</v>
      </c>
      <c r="C44" s="2">
        <v>626</v>
      </c>
      <c r="D44" s="2">
        <v>8115</v>
      </c>
      <c r="E44" s="2">
        <v>2973</v>
      </c>
      <c r="F44" s="2">
        <v>6478</v>
      </c>
      <c r="G44" s="2">
        <v>7061</v>
      </c>
      <c r="H44" s="2">
        <v>430</v>
      </c>
    </row>
    <row r="45" spans="1:8" x14ac:dyDescent="0.25">
      <c r="A45" s="9">
        <v>40513</v>
      </c>
      <c r="B45" s="2">
        <f t="shared" si="0"/>
        <v>28112</v>
      </c>
      <c r="C45" s="2">
        <v>633</v>
      </c>
      <c r="D45" s="2">
        <v>8739</v>
      </c>
      <c r="E45" s="2">
        <v>3228</v>
      </c>
      <c r="F45" s="2">
        <v>7153</v>
      </c>
      <c r="G45" s="2">
        <v>7899</v>
      </c>
      <c r="H45" s="2">
        <v>460</v>
      </c>
    </row>
    <row r="46" spans="1:8" x14ac:dyDescent="0.25">
      <c r="A46" s="9">
        <v>40603</v>
      </c>
      <c r="B46" s="2">
        <f t="shared" si="0"/>
        <v>28696</v>
      </c>
      <c r="C46" s="2">
        <v>648</v>
      </c>
      <c r="D46" s="2">
        <v>9216</v>
      </c>
      <c r="E46" s="2">
        <v>4043</v>
      </c>
      <c r="F46" s="2">
        <v>6820</v>
      </c>
      <c r="G46" s="2">
        <v>7531</v>
      </c>
      <c r="H46" s="2">
        <v>438</v>
      </c>
    </row>
    <row r="47" spans="1:8" x14ac:dyDescent="0.25">
      <c r="A47" s="9">
        <v>40695</v>
      </c>
      <c r="B47" s="2">
        <f t="shared" si="0"/>
        <v>30408</v>
      </c>
      <c r="C47" s="2">
        <v>670</v>
      </c>
      <c r="D47" s="2">
        <v>9735</v>
      </c>
      <c r="E47" s="2">
        <v>4141</v>
      </c>
      <c r="F47" s="2">
        <v>6632</v>
      </c>
      <c r="G47" s="2">
        <v>8778</v>
      </c>
      <c r="H47" s="2">
        <v>452</v>
      </c>
    </row>
    <row r="48" spans="1:8" x14ac:dyDescent="0.25">
      <c r="A48" s="9">
        <v>40787</v>
      </c>
      <c r="B48" s="2">
        <f t="shared" si="0"/>
        <v>32527</v>
      </c>
      <c r="C48" s="2">
        <v>692</v>
      </c>
      <c r="D48" s="2">
        <v>10187</v>
      </c>
      <c r="E48" s="2">
        <v>4930</v>
      </c>
      <c r="F48" s="2">
        <v>7303</v>
      </c>
      <c r="G48" s="2">
        <v>8929</v>
      </c>
      <c r="H48" s="2">
        <v>486</v>
      </c>
    </row>
    <row r="49" spans="1:8" x14ac:dyDescent="0.25">
      <c r="A49" s="9">
        <v>40878</v>
      </c>
      <c r="B49" s="2">
        <f t="shared" si="0"/>
        <v>33159</v>
      </c>
      <c r="C49" s="2">
        <v>711</v>
      </c>
      <c r="D49" s="2">
        <v>10221</v>
      </c>
      <c r="E49" s="2">
        <v>4987</v>
      </c>
      <c r="F49" s="2">
        <v>7302</v>
      </c>
      <c r="G49" s="2">
        <v>9439</v>
      </c>
      <c r="H49" s="2">
        <v>499</v>
      </c>
    </row>
    <row r="50" spans="1:8" x14ac:dyDescent="0.25">
      <c r="A50" s="9">
        <v>40969</v>
      </c>
      <c r="B50" s="2">
        <f t="shared" si="0"/>
        <v>32784</v>
      </c>
      <c r="C50" s="2">
        <v>581</v>
      </c>
      <c r="D50" s="2">
        <v>10825</v>
      </c>
      <c r="E50" s="2">
        <v>4264</v>
      </c>
      <c r="F50" s="2">
        <v>7368</v>
      </c>
      <c r="G50" s="2">
        <v>9246</v>
      </c>
      <c r="H50" s="2">
        <v>500</v>
      </c>
    </row>
    <row r="51" spans="1:8" x14ac:dyDescent="0.25">
      <c r="A51" s="9">
        <v>41061</v>
      </c>
      <c r="B51" s="2">
        <f t="shared" si="0"/>
        <v>34170</v>
      </c>
      <c r="C51" s="2">
        <v>591</v>
      </c>
      <c r="D51" s="2">
        <v>11084</v>
      </c>
      <c r="E51" s="2">
        <v>4138</v>
      </c>
      <c r="F51" s="2">
        <v>7598</v>
      </c>
      <c r="G51" s="2">
        <v>10216</v>
      </c>
      <c r="H51" s="2">
        <v>543</v>
      </c>
    </row>
    <row r="52" spans="1:8" x14ac:dyDescent="0.25">
      <c r="A52" s="9">
        <v>41153</v>
      </c>
      <c r="B52" s="2">
        <f t="shared" si="0"/>
        <v>31383</v>
      </c>
      <c r="C52" s="2">
        <v>590</v>
      </c>
      <c r="D52" s="2">
        <v>11303</v>
      </c>
      <c r="E52" s="2">
        <v>3839</v>
      </c>
      <c r="F52" s="2">
        <v>6320</v>
      </c>
      <c r="G52" s="2">
        <v>8851</v>
      </c>
      <c r="H52" s="2">
        <v>480</v>
      </c>
    </row>
    <row r="53" spans="1:8" x14ac:dyDescent="0.25">
      <c r="A53" s="9">
        <v>41244</v>
      </c>
      <c r="B53" s="2">
        <f t="shared" si="0"/>
        <v>32646</v>
      </c>
      <c r="C53" s="2">
        <v>591</v>
      </c>
      <c r="D53" s="2">
        <v>11307</v>
      </c>
      <c r="E53" s="2">
        <v>3863</v>
      </c>
      <c r="F53" s="2">
        <v>8213</v>
      </c>
      <c r="G53" s="2">
        <v>8185</v>
      </c>
      <c r="H53" s="2">
        <v>487</v>
      </c>
    </row>
    <row r="54" spans="1:8" x14ac:dyDescent="0.25">
      <c r="A54" s="9">
        <v>41334</v>
      </c>
      <c r="B54" s="2">
        <f t="shared" si="0"/>
        <v>34293</v>
      </c>
      <c r="C54" s="2">
        <v>573</v>
      </c>
      <c r="D54" s="2">
        <v>11095</v>
      </c>
      <c r="E54" s="2">
        <v>3652</v>
      </c>
      <c r="F54" s="2">
        <v>8267</v>
      </c>
      <c r="G54" s="2">
        <v>10186</v>
      </c>
      <c r="H54" s="2">
        <v>520</v>
      </c>
    </row>
    <row r="55" spans="1:8" x14ac:dyDescent="0.25">
      <c r="A55" s="9">
        <v>41426</v>
      </c>
      <c r="B55" s="2">
        <f t="shared" si="0"/>
        <v>34768</v>
      </c>
      <c r="C55" s="2">
        <v>555</v>
      </c>
      <c r="D55" s="2">
        <v>11415</v>
      </c>
      <c r="E55" s="2">
        <v>3533</v>
      </c>
      <c r="F55" s="2">
        <v>8545</v>
      </c>
      <c r="G55" s="2">
        <v>10191</v>
      </c>
      <c r="H55" s="2">
        <v>529</v>
      </c>
    </row>
    <row r="56" spans="1:8" x14ac:dyDescent="0.25">
      <c r="A56" s="9">
        <v>41518</v>
      </c>
      <c r="B56" s="2">
        <f t="shared" si="0"/>
        <v>35383</v>
      </c>
      <c r="C56" s="2">
        <v>531</v>
      </c>
      <c r="D56" s="2">
        <v>11484</v>
      </c>
      <c r="E56" s="2">
        <v>3897</v>
      </c>
      <c r="F56" s="2">
        <v>8332</v>
      </c>
      <c r="G56" s="2">
        <v>10597</v>
      </c>
      <c r="H56" s="2">
        <v>542</v>
      </c>
    </row>
    <row r="57" spans="1:8" x14ac:dyDescent="0.25">
      <c r="A57" s="9">
        <v>41609</v>
      </c>
      <c r="B57" s="2">
        <f t="shared" si="0"/>
        <v>34826</v>
      </c>
      <c r="C57" s="2">
        <v>509</v>
      </c>
      <c r="D57" s="2">
        <v>11795</v>
      </c>
      <c r="E57" s="2">
        <v>4225</v>
      </c>
      <c r="F57" s="2">
        <v>7909</v>
      </c>
      <c r="G57" s="2">
        <v>9885</v>
      </c>
      <c r="H57" s="2">
        <v>503</v>
      </c>
    </row>
    <row r="58" spans="1:8" x14ac:dyDescent="0.25">
      <c r="A58" s="9">
        <v>41699</v>
      </c>
      <c r="B58" s="2">
        <f t="shared" si="0"/>
        <v>39178</v>
      </c>
      <c r="C58" s="2">
        <v>594</v>
      </c>
      <c r="D58" s="2">
        <v>12514</v>
      </c>
      <c r="E58" s="2">
        <v>3785</v>
      </c>
      <c r="F58" s="2">
        <v>8956</v>
      </c>
      <c r="G58" s="2">
        <v>12778</v>
      </c>
      <c r="H58" s="2">
        <v>551</v>
      </c>
    </row>
    <row r="59" spans="1:8" x14ac:dyDescent="0.25">
      <c r="A59" s="13"/>
    </row>
    <row r="61" spans="1:8" ht="45" x14ac:dyDescent="0.25">
      <c r="A61" s="45" t="s">
        <v>38</v>
      </c>
      <c r="B61" s="40" t="s">
        <v>5</v>
      </c>
      <c r="C61" s="40" t="s">
        <v>30</v>
      </c>
      <c r="D61" s="40" t="s">
        <v>31</v>
      </c>
      <c r="E61" s="40" t="s">
        <v>32</v>
      </c>
      <c r="F61" s="40" t="s">
        <v>33</v>
      </c>
      <c r="G61" s="40" t="s">
        <v>34</v>
      </c>
      <c r="H61" s="38" t="s">
        <v>35</v>
      </c>
    </row>
    <row r="62" spans="1:8" x14ac:dyDescent="0.25">
      <c r="A62" s="5">
        <v>36586</v>
      </c>
      <c r="B62" s="5"/>
      <c r="C62" s="2"/>
      <c r="D62" s="2"/>
      <c r="E62" s="2"/>
      <c r="F62" s="2"/>
      <c r="G62" s="2"/>
      <c r="H62" s="2"/>
    </row>
    <row r="63" spans="1:8" x14ac:dyDescent="0.25">
      <c r="A63" s="5">
        <v>36678</v>
      </c>
      <c r="B63" s="6">
        <f>(B3/B2-1)*100</f>
        <v>-3.944132979246584</v>
      </c>
      <c r="C63" s="6">
        <f t="shared" ref="C63:H63" si="1">(C3/C2-1)*100</f>
        <v>0</v>
      </c>
      <c r="D63" s="6">
        <f>(D3/D2-1)*100</f>
        <v>-2.5991189427312822</v>
      </c>
      <c r="E63" s="6">
        <f t="shared" si="1"/>
        <v>14.308426073131963</v>
      </c>
      <c r="F63" s="6">
        <f t="shared" si="1"/>
        <v>-9.6860387441549793</v>
      </c>
      <c r="G63" s="6">
        <f t="shared" si="1"/>
        <v>-3.7709881640517473</v>
      </c>
      <c r="H63" s="6">
        <f t="shared" si="1"/>
        <v>-1.8248175182481785</v>
      </c>
    </row>
    <row r="64" spans="1:8" x14ac:dyDescent="0.25">
      <c r="A64" s="5">
        <v>36770</v>
      </c>
      <c r="B64" s="6">
        <f t="shared" ref="B64:H65" si="2">(B4/B3-1)*100</f>
        <v>0.12287528158918537</v>
      </c>
      <c r="C64" s="6">
        <f t="shared" si="2"/>
        <v>-1.3623978201634857</v>
      </c>
      <c r="D64" s="6">
        <f t="shared" si="2"/>
        <v>0.22614201718680338</v>
      </c>
      <c r="E64" s="6">
        <f t="shared" si="2"/>
        <v>-10.84840055632823</v>
      </c>
      <c r="F64" s="6">
        <f t="shared" si="2"/>
        <v>9.171597633136086</v>
      </c>
      <c r="G64" s="6">
        <f t="shared" si="2"/>
        <v>-4.6052631578947345</v>
      </c>
      <c r="H64" s="6">
        <f t="shared" si="2"/>
        <v>1.1152416356877248</v>
      </c>
    </row>
    <row r="65" spans="1:8" x14ac:dyDescent="0.25">
      <c r="A65" s="5">
        <v>36861</v>
      </c>
      <c r="B65" s="6">
        <f t="shared" si="2"/>
        <v>-4.2237676416445051</v>
      </c>
      <c r="C65" s="6">
        <f t="shared" si="2"/>
        <v>-0.27624309392265678</v>
      </c>
      <c r="D65" s="6">
        <f t="shared" si="2"/>
        <v>5.0090252707581273</v>
      </c>
      <c r="E65" s="6">
        <f t="shared" si="2"/>
        <v>15.132605304212166</v>
      </c>
      <c r="F65" s="6">
        <f t="shared" si="2"/>
        <v>-4.9796747967479682</v>
      </c>
      <c r="G65" s="6">
        <f t="shared" si="2"/>
        <v>-13.613193403298352</v>
      </c>
      <c r="H65" s="6">
        <f t="shared" si="2"/>
        <v>-6.9852941176470562</v>
      </c>
    </row>
    <row r="66" spans="1:8" x14ac:dyDescent="0.25">
      <c r="A66" s="5">
        <v>36951</v>
      </c>
      <c r="B66" s="6">
        <f>(B6/B5-1)*100</f>
        <v>8.4890549919914626</v>
      </c>
      <c r="C66" s="6">
        <f t="shared" ref="C66:H66" si="3">(C6/C5-1)*100</f>
        <v>0.55401662049860967</v>
      </c>
      <c r="D66" s="6">
        <f t="shared" si="3"/>
        <v>11.302105715513534</v>
      </c>
      <c r="E66" s="6">
        <f t="shared" si="3"/>
        <v>10.027100271002709</v>
      </c>
      <c r="F66" s="6">
        <f t="shared" si="3"/>
        <v>5.3475935828876997</v>
      </c>
      <c r="G66" s="6">
        <f t="shared" si="3"/>
        <v>10.308920513710508</v>
      </c>
      <c r="H66" s="6">
        <f t="shared" si="3"/>
        <v>3.5573122529644285</v>
      </c>
    </row>
    <row r="67" spans="1:8" x14ac:dyDescent="0.25">
      <c r="A67" s="5">
        <v>37043</v>
      </c>
      <c r="B67" s="6">
        <f t="shared" ref="B67:H118" si="4">(B7/B6-1)*100</f>
        <v>4.5570866141732225</v>
      </c>
      <c r="C67" s="6">
        <f t="shared" si="4"/>
        <v>2.2038567493112948</v>
      </c>
      <c r="D67" s="6">
        <f t="shared" si="4"/>
        <v>4.4401544401544424</v>
      </c>
      <c r="E67" s="6">
        <f t="shared" si="4"/>
        <v>7.2660098522167482</v>
      </c>
      <c r="F67" s="6">
        <f t="shared" si="4"/>
        <v>0.57529610829103461</v>
      </c>
      <c r="G67" s="6">
        <f t="shared" si="4"/>
        <v>7.8036500943989839</v>
      </c>
      <c r="H67" s="6">
        <f t="shared" si="4"/>
        <v>6.1068702290076438</v>
      </c>
    </row>
    <row r="68" spans="1:8" x14ac:dyDescent="0.25">
      <c r="A68" s="5">
        <v>37135</v>
      </c>
      <c r="B68" s="6">
        <f t="shared" si="4"/>
        <v>4.6879412595312031</v>
      </c>
      <c r="C68" s="6">
        <f t="shared" si="4"/>
        <v>5.3908355795148299</v>
      </c>
      <c r="D68" s="6">
        <f t="shared" si="4"/>
        <v>-3.7338262476894646</v>
      </c>
      <c r="E68" s="6">
        <f t="shared" si="4"/>
        <v>-2.1814006888633775</v>
      </c>
      <c r="F68" s="6">
        <f t="shared" si="4"/>
        <v>2.8936742934051241</v>
      </c>
      <c r="G68" s="6">
        <f t="shared" si="4"/>
        <v>14.419147694103906</v>
      </c>
      <c r="H68" s="6">
        <f t="shared" si="4"/>
        <v>6.4748201438848962</v>
      </c>
    </row>
    <row r="69" spans="1:8" x14ac:dyDescent="0.25">
      <c r="A69" s="5">
        <v>37226</v>
      </c>
      <c r="B69" s="6">
        <f t="shared" si="4"/>
        <v>-3.1921589785091298</v>
      </c>
      <c r="C69" s="6">
        <f t="shared" si="4"/>
        <v>8.9514066496163771</v>
      </c>
      <c r="D69" s="6">
        <f t="shared" si="4"/>
        <v>-1.9585253456221197</v>
      </c>
      <c r="E69" s="6">
        <f t="shared" si="4"/>
        <v>-0.58685446009389963</v>
      </c>
      <c r="F69" s="6">
        <f t="shared" si="4"/>
        <v>-0.13080444735120711</v>
      </c>
      <c r="G69" s="6">
        <f t="shared" si="4"/>
        <v>-8.2397959183673422</v>
      </c>
      <c r="H69" s="6">
        <f t="shared" si="4"/>
        <v>-2.3648648648648685</v>
      </c>
    </row>
    <row r="70" spans="1:8" x14ac:dyDescent="0.25">
      <c r="A70" s="5">
        <v>37316</v>
      </c>
      <c r="B70" s="6">
        <f t="shared" si="4"/>
        <v>1.0588890953000085</v>
      </c>
      <c r="C70" s="6">
        <f t="shared" si="4"/>
        <v>13.145539906103277</v>
      </c>
      <c r="D70" s="6">
        <f t="shared" si="4"/>
        <v>-1.9976498237367801</v>
      </c>
      <c r="E70" s="6">
        <f t="shared" si="4"/>
        <v>-18.536009445100355</v>
      </c>
      <c r="F70" s="6">
        <f t="shared" si="4"/>
        <v>9.8559266535690924</v>
      </c>
      <c r="G70" s="6">
        <f t="shared" si="4"/>
        <v>-0.63942174033917443</v>
      </c>
      <c r="H70" s="6">
        <f t="shared" si="4"/>
        <v>-4.1522491349480939</v>
      </c>
    </row>
    <row r="71" spans="1:8" x14ac:dyDescent="0.25">
      <c r="A71" s="5">
        <v>37408</v>
      </c>
      <c r="B71" s="6">
        <f t="shared" si="4"/>
        <v>15.468750000000009</v>
      </c>
      <c r="C71" s="6">
        <f t="shared" si="4"/>
        <v>4.9792531120331995</v>
      </c>
      <c r="D71" s="6">
        <f t="shared" si="4"/>
        <v>6.0351718625099915</v>
      </c>
      <c r="E71" s="6">
        <f t="shared" si="4"/>
        <v>31.159420289855078</v>
      </c>
      <c r="F71" s="6">
        <f t="shared" si="4"/>
        <v>15.230998509687034</v>
      </c>
      <c r="G71" s="6">
        <f t="shared" si="4"/>
        <v>20.453273642977067</v>
      </c>
      <c r="H71" s="6">
        <f t="shared" si="4"/>
        <v>18.411552346570392</v>
      </c>
    </row>
    <row r="72" spans="1:8" x14ac:dyDescent="0.25">
      <c r="A72" s="5">
        <v>37500</v>
      </c>
      <c r="B72" s="6">
        <f t="shared" si="4"/>
        <v>-3.971981214678022</v>
      </c>
      <c r="C72" s="6">
        <f t="shared" si="4"/>
        <v>2.5691699604743157</v>
      </c>
      <c r="D72" s="6">
        <f t="shared" si="4"/>
        <v>2.4877497173011687</v>
      </c>
      <c r="E72" s="6">
        <f t="shared" si="4"/>
        <v>8.5082872928176734</v>
      </c>
      <c r="F72" s="6">
        <f t="shared" si="4"/>
        <v>-5.2250387997930687</v>
      </c>
      <c r="G72" s="6">
        <f t="shared" si="4"/>
        <v>-9.8257839721254356</v>
      </c>
      <c r="H72" s="6">
        <f t="shared" si="4"/>
        <v>-9.1463414634146307</v>
      </c>
    </row>
    <row r="73" spans="1:8" x14ac:dyDescent="0.25">
      <c r="A73" s="5">
        <v>37591</v>
      </c>
      <c r="B73" s="6">
        <f t="shared" si="4"/>
        <v>1.8318965517241326</v>
      </c>
      <c r="C73" s="6">
        <f t="shared" si="4"/>
        <v>1.1560693641618602</v>
      </c>
      <c r="D73" s="6">
        <f t="shared" si="4"/>
        <v>-0.55167340934166864</v>
      </c>
      <c r="E73" s="6">
        <f t="shared" si="4"/>
        <v>10.285132382892058</v>
      </c>
      <c r="F73" s="6">
        <f t="shared" si="4"/>
        <v>9.6888646288209692</v>
      </c>
      <c r="G73" s="6">
        <f t="shared" si="4"/>
        <v>-5.8217413704276133</v>
      </c>
      <c r="H73" s="6">
        <f t="shared" si="4"/>
        <v>0</v>
      </c>
    </row>
    <row r="74" spans="1:8" x14ac:dyDescent="0.25">
      <c r="A74" s="5">
        <v>37681</v>
      </c>
      <c r="B74" s="6">
        <f t="shared" si="4"/>
        <v>8.0260480260480271</v>
      </c>
      <c r="C74" s="6">
        <f t="shared" si="4"/>
        <v>0.19047619047618536</v>
      </c>
      <c r="D74" s="6">
        <f t="shared" si="4"/>
        <v>10.576923076923084</v>
      </c>
      <c r="E74" s="6">
        <f t="shared" si="4"/>
        <v>14.773776546629724</v>
      </c>
      <c r="F74" s="6">
        <f t="shared" si="4"/>
        <v>-8.011943269470013</v>
      </c>
      <c r="G74" s="6">
        <f t="shared" si="4"/>
        <v>23.38621444201312</v>
      </c>
      <c r="H74" s="6">
        <f t="shared" si="4"/>
        <v>2.0134228187919545</v>
      </c>
    </row>
    <row r="75" spans="1:8" x14ac:dyDescent="0.25">
      <c r="A75" s="5">
        <v>37773</v>
      </c>
      <c r="B75" s="6">
        <f t="shared" si="4"/>
        <v>-2.2605681561299051</v>
      </c>
      <c r="C75" s="6">
        <f t="shared" si="4"/>
        <v>-1.7110266159695797</v>
      </c>
      <c r="D75" s="6">
        <f t="shared" si="4"/>
        <v>-1.4046822742474929</v>
      </c>
      <c r="E75" s="6">
        <f t="shared" si="4"/>
        <v>-18.342719227674976</v>
      </c>
      <c r="F75" s="6">
        <f t="shared" si="4"/>
        <v>8.3851771706789258</v>
      </c>
      <c r="G75" s="6">
        <f t="shared" si="4"/>
        <v>-7.7366437596985138</v>
      </c>
      <c r="H75" s="6">
        <f t="shared" si="4"/>
        <v>5.921052631578938</v>
      </c>
    </row>
    <row r="76" spans="1:8" x14ac:dyDescent="0.25">
      <c r="A76" s="5">
        <v>37865</v>
      </c>
      <c r="B76" s="6">
        <f t="shared" si="4"/>
        <v>-3.0760928224500828</v>
      </c>
      <c r="C76" s="6">
        <f t="shared" si="4"/>
        <v>-0.96711798839458352</v>
      </c>
      <c r="D76" s="6">
        <f t="shared" si="4"/>
        <v>-8.208955223880599</v>
      </c>
      <c r="E76" s="6">
        <f t="shared" si="4"/>
        <v>11.23152709359605</v>
      </c>
      <c r="F76" s="6">
        <f t="shared" si="4"/>
        <v>4.2176191664587082</v>
      </c>
      <c r="G76" s="6">
        <f t="shared" si="4"/>
        <v>-10.163382988947623</v>
      </c>
      <c r="H76" s="6">
        <f t="shared" si="4"/>
        <v>-3.7267080745341574</v>
      </c>
    </row>
    <row r="77" spans="1:8" x14ac:dyDescent="0.25">
      <c r="A77" s="5">
        <v>37956</v>
      </c>
      <c r="B77" s="6">
        <f t="shared" si="4"/>
        <v>14.985682468978689</v>
      </c>
      <c r="C77" s="6">
        <f t="shared" si="4"/>
        <v>0.78125</v>
      </c>
      <c r="D77" s="6">
        <f t="shared" si="4"/>
        <v>21.322985957132289</v>
      </c>
      <c r="E77" s="6">
        <f t="shared" si="4"/>
        <v>-6.3773250664304726</v>
      </c>
      <c r="F77" s="6">
        <f t="shared" si="4"/>
        <v>20.569923371647512</v>
      </c>
      <c r="G77" s="6">
        <f t="shared" si="4"/>
        <v>12.944637603637332</v>
      </c>
      <c r="H77" s="6">
        <f t="shared" si="4"/>
        <v>10.322580645161295</v>
      </c>
    </row>
    <row r="78" spans="1:8" x14ac:dyDescent="0.25">
      <c r="A78" s="5">
        <v>38047</v>
      </c>
      <c r="B78" s="6">
        <f t="shared" si="4"/>
        <v>0.75401217487547356</v>
      </c>
      <c r="C78" s="6">
        <f t="shared" si="4"/>
        <v>-4.0697674418604617</v>
      </c>
      <c r="D78" s="6">
        <f t="shared" si="4"/>
        <v>-1.340237587572346</v>
      </c>
      <c r="E78" s="6">
        <f t="shared" si="4"/>
        <v>14.853358561967834</v>
      </c>
      <c r="F78" s="6">
        <f t="shared" si="4"/>
        <v>7.785501489572999</v>
      </c>
      <c r="G78" s="6">
        <f t="shared" si="4"/>
        <v>-9.0457021075065143</v>
      </c>
      <c r="H78" s="6">
        <f t="shared" si="4"/>
        <v>2.0467836257309857</v>
      </c>
    </row>
    <row r="79" spans="1:8" x14ac:dyDescent="0.25">
      <c r="A79" s="5">
        <v>38139</v>
      </c>
      <c r="B79" s="6">
        <f t="shared" si="4"/>
        <v>-5.4926192928252622</v>
      </c>
      <c r="C79" s="6">
        <f t="shared" si="4"/>
        <v>0</v>
      </c>
      <c r="D79" s="6">
        <f t="shared" si="4"/>
        <v>-2.9947514665020103</v>
      </c>
      <c r="E79" s="6">
        <f t="shared" si="4"/>
        <v>1.3179571663920919</v>
      </c>
      <c r="F79" s="6">
        <f t="shared" si="4"/>
        <v>-13.15644002211166</v>
      </c>
      <c r="G79" s="6">
        <f t="shared" si="4"/>
        <v>0.46862796146835972</v>
      </c>
      <c r="H79" s="6">
        <f t="shared" si="4"/>
        <v>-6.5902578796561588</v>
      </c>
    </row>
    <row r="80" spans="1:8" x14ac:dyDescent="0.25">
      <c r="A80" s="5">
        <v>38231</v>
      </c>
      <c r="B80" s="6">
        <f t="shared" si="4"/>
        <v>6.8071195059934642</v>
      </c>
      <c r="C80" s="6">
        <f t="shared" si="4"/>
        <v>-0.40404040404040664</v>
      </c>
      <c r="D80" s="6">
        <f t="shared" si="4"/>
        <v>8.0840229153405385</v>
      </c>
      <c r="E80" s="6">
        <f t="shared" si="4"/>
        <v>-4.308943089430894</v>
      </c>
      <c r="F80" s="6">
        <f t="shared" si="4"/>
        <v>10.311903246339904</v>
      </c>
      <c r="G80" s="6">
        <f t="shared" si="4"/>
        <v>6.089660533817054</v>
      </c>
      <c r="H80" s="6">
        <f t="shared" si="4"/>
        <v>5.2147239263803602</v>
      </c>
    </row>
    <row r="81" spans="1:8" x14ac:dyDescent="0.25">
      <c r="A81" s="5">
        <v>38322</v>
      </c>
      <c r="B81" s="6">
        <f t="shared" si="4"/>
        <v>10.876071282818668</v>
      </c>
      <c r="C81" s="6">
        <f t="shared" si="4"/>
        <v>1.6227180527383478</v>
      </c>
      <c r="D81" s="6">
        <f t="shared" si="4"/>
        <v>10.77738515901061</v>
      </c>
      <c r="E81" s="6">
        <f t="shared" si="4"/>
        <v>15.293118096856407</v>
      </c>
      <c r="F81" s="6">
        <f t="shared" si="4"/>
        <v>8.6170417387959155</v>
      </c>
      <c r="G81" s="6">
        <f t="shared" si="4"/>
        <v>14.215925744992663</v>
      </c>
      <c r="H81" s="6">
        <f t="shared" si="4"/>
        <v>4.3731778425655898</v>
      </c>
    </row>
    <row r="82" spans="1:8" x14ac:dyDescent="0.25">
      <c r="A82" s="5">
        <v>38412</v>
      </c>
      <c r="B82" s="6">
        <f t="shared" si="4"/>
        <v>0.14109563830440042</v>
      </c>
      <c r="C82" s="6">
        <f t="shared" si="4"/>
        <v>2.1956087824351211</v>
      </c>
      <c r="D82" s="6">
        <f t="shared" si="4"/>
        <v>5.8745348219032323</v>
      </c>
      <c r="E82" s="6">
        <f t="shared" si="4"/>
        <v>-10.906411201179067</v>
      </c>
      <c r="F82" s="6">
        <f t="shared" si="4"/>
        <v>-9.3855144324419992</v>
      </c>
      <c r="G82" s="6">
        <f t="shared" si="4"/>
        <v>9.9657827202737295</v>
      </c>
      <c r="H82" s="6">
        <f t="shared" si="4"/>
        <v>0.8379888268156499</v>
      </c>
    </row>
    <row r="83" spans="1:8" x14ac:dyDescent="0.25">
      <c r="A83" s="5">
        <v>38504</v>
      </c>
      <c r="B83" s="6">
        <f t="shared" si="4"/>
        <v>-4.5025728987993174</v>
      </c>
      <c r="C83" s="6">
        <f t="shared" si="4"/>
        <v>0.390625</v>
      </c>
      <c r="D83" s="6">
        <f t="shared" si="4"/>
        <v>12.051217675119252</v>
      </c>
      <c r="E83" s="6">
        <f t="shared" si="4"/>
        <v>22.497932175351522</v>
      </c>
      <c r="F83" s="6">
        <f t="shared" si="4"/>
        <v>2.9314051201876135</v>
      </c>
      <c r="G83" s="6">
        <f t="shared" si="4"/>
        <v>-31.330221703617266</v>
      </c>
      <c r="H83" s="6">
        <f t="shared" si="4"/>
        <v>-7.7562326869806135</v>
      </c>
    </row>
    <row r="84" spans="1:8" x14ac:dyDescent="0.25">
      <c r="A84" s="5">
        <v>38596</v>
      </c>
      <c r="B84" s="6">
        <f t="shared" si="4"/>
        <v>9.1025723266405798</v>
      </c>
      <c r="C84" s="6">
        <f t="shared" si="4"/>
        <v>2.5291828793774229</v>
      </c>
      <c r="D84" s="6">
        <f t="shared" si="4"/>
        <v>1.7252968855030248</v>
      </c>
      <c r="E84" s="6">
        <f t="shared" si="4"/>
        <v>3.2410533423362642</v>
      </c>
      <c r="F84" s="6">
        <f t="shared" si="4"/>
        <v>4.5566736282513842</v>
      </c>
      <c r="G84" s="6">
        <f t="shared" si="4"/>
        <v>28.717077315208162</v>
      </c>
      <c r="H84" s="6">
        <f t="shared" si="4"/>
        <v>8.1081081081081141</v>
      </c>
    </row>
    <row r="85" spans="1:8" x14ac:dyDescent="0.25">
      <c r="A85" s="5">
        <v>38687</v>
      </c>
      <c r="B85" s="6">
        <f t="shared" si="4"/>
        <v>5.6738005644402678</v>
      </c>
      <c r="C85" s="6">
        <f t="shared" si="4"/>
        <v>1.1385199240986799</v>
      </c>
      <c r="D85" s="6">
        <f t="shared" si="4"/>
        <v>1.4537444933920618</v>
      </c>
      <c r="E85" s="6">
        <f t="shared" si="4"/>
        <v>-2.9431000654022266</v>
      </c>
      <c r="F85" s="6">
        <f t="shared" si="4"/>
        <v>0.98057018340294011</v>
      </c>
      <c r="G85" s="6">
        <f t="shared" si="4"/>
        <v>19.053905390539061</v>
      </c>
      <c r="H85" s="6">
        <f t="shared" si="4"/>
        <v>5.0000000000000044</v>
      </c>
    </row>
    <row r="86" spans="1:8" x14ac:dyDescent="0.25">
      <c r="A86" s="5">
        <v>38777</v>
      </c>
      <c r="B86" s="6">
        <f t="shared" si="4"/>
        <v>-1.1684192956100792</v>
      </c>
      <c r="C86" s="6">
        <f t="shared" si="4"/>
        <v>1.8761726078799335</v>
      </c>
      <c r="D86" s="6">
        <f t="shared" si="4"/>
        <v>5.7533651758575832</v>
      </c>
      <c r="E86" s="6">
        <f t="shared" si="4"/>
        <v>23.247978436657689</v>
      </c>
      <c r="F86" s="6">
        <f t="shared" si="4"/>
        <v>-7.3188275490019823</v>
      </c>
      <c r="G86" s="6">
        <f t="shared" si="4"/>
        <v>-7.2999445573831085</v>
      </c>
      <c r="H86" s="6">
        <f t="shared" si="4"/>
        <v>-7.4074074074074066</v>
      </c>
    </row>
    <row r="87" spans="1:8" x14ac:dyDescent="0.25">
      <c r="A87" s="5">
        <v>38869</v>
      </c>
      <c r="B87" s="6">
        <f t="shared" si="4"/>
        <v>10.533130664865165</v>
      </c>
      <c r="C87" s="6">
        <f t="shared" si="4"/>
        <v>1.1049723756906049</v>
      </c>
      <c r="D87" s="6">
        <f t="shared" si="4"/>
        <v>7.8012728392527153</v>
      </c>
      <c r="E87" s="6">
        <f t="shared" si="4"/>
        <v>21.760524876981968</v>
      </c>
      <c r="F87" s="6">
        <f t="shared" si="4"/>
        <v>26.891734575087312</v>
      </c>
      <c r="G87" s="6">
        <f t="shared" si="4"/>
        <v>-6.9178628389154673</v>
      </c>
      <c r="H87" s="6">
        <f t="shared" si="4"/>
        <v>13.714285714285722</v>
      </c>
    </row>
    <row r="88" spans="1:8" x14ac:dyDescent="0.25">
      <c r="A88" s="5">
        <v>38961</v>
      </c>
      <c r="B88" s="6">
        <f t="shared" si="4"/>
        <v>5.5414077620454361</v>
      </c>
      <c r="C88" s="6">
        <f t="shared" si="4"/>
        <v>-0.72859744990892983</v>
      </c>
      <c r="D88" s="6">
        <f t="shared" si="4"/>
        <v>4.0754142068177401</v>
      </c>
      <c r="E88" s="6">
        <f t="shared" si="4"/>
        <v>9.8338572070049359</v>
      </c>
      <c r="F88" s="6">
        <f t="shared" si="4"/>
        <v>0.65749235474006351</v>
      </c>
      <c r="G88" s="6">
        <f t="shared" si="4"/>
        <v>13.150567573356176</v>
      </c>
      <c r="H88" s="6">
        <f t="shared" si="4"/>
        <v>0.50251256281406143</v>
      </c>
    </row>
    <row r="89" spans="1:8" x14ac:dyDescent="0.25">
      <c r="A89" s="5">
        <v>39052</v>
      </c>
      <c r="B89" s="6">
        <f t="shared" si="4"/>
        <v>0.68043625132709895</v>
      </c>
      <c r="C89" s="6">
        <f t="shared" si="4"/>
        <v>-1.2844036697247652</v>
      </c>
      <c r="D89" s="6">
        <f t="shared" si="4"/>
        <v>-0.64043915827995956</v>
      </c>
      <c r="E89" s="6">
        <f t="shared" si="4"/>
        <v>-0.49059689288634134</v>
      </c>
      <c r="F89" s="6">
        <f t="shared" si="4"/>
        <v>-8.6586662615828693</v>
      </c>
      <c r="G89" s="6">
        <f t="shared" si="4"/>
        <v>14.385765663448801</v>
      </c>
      <c r="H89" s="6">
        <f t="shared" si="4"/>
        <v>1.2499999999999956</v>
      </c>
    </row>
    <row r="90" spans="1:8" x14ac:dyDescent="0.25">
      <c r="A90" s="5">
        <v>39142</v>
      </c>
      <c r="B90" s="6">
        <f t="shared" si="4"/>
        <v>6.1112975123424285</v>
      </c>
      <c r="C90" s="6">
        <f t="shared" si="4"/>
        <v>2.0446096654274992</v>
      </c>
      <c r="D90" s="6">
        <f t="shared" si="4"/>
        <v>13.167587476979747</v>
      </c>
      <c r="E90" s="6">
        <f t="shared" si="4"/>
        <v>16.433853738701721</v>
      </c>
      <c r="F90" s="6">
        <f t="shared" si="4"/>
        <v>2.1786130051554942</v>
      </c>
      <c r="G90" s="6">
        <f t="shared" si="4"/>
        <v>0.19857686579514144</v>
      </c>
      <c r="H90" s="6">
        <f t="shared" si="4"/>
        <v>1.4814814814814836</v>
      </c>
    </row>
    <row r="91" spans="1:8" x14ac:dyDescent="0.25">
      <c r="A91" s="5">
        <v>39234</v>
      </c>
      <c r="B91" s="6">
        <f t="shared" si="4"/>
        <v>-3.0355045622910803</v>
      </c>
      <c r="C91" s="6">
        <f t="shared" si="4"/>
        <v>-0.91074681238615396</v>
      </c>
      <c r="D91" s="6">
        <f t="shared" si="4"/>
        <v>1.6110659072416489</v>
      </c>
      <c r="E91" s="6">
        <f t="shared" si="4"/>
        <v>-1.9054340155257532</v>
      </c>
      <c r="F91" s="6">
        <f t="shared" si="4"/>
        <v>-0.69986979166666297</v>
      </c>
      <c r="G91" s="6">
        <f t="shared" si="4"/>
        <v>-10.817506193228732</v>
      </c>
      <c r="H91" s="6">
        <f t="shared" si="4"/>
        <v>-3.4063260340632562</v>
      </c>
    </row>
    <row r="92" spans="1:8" x14ac:dyDescent="0.25">
      <c r="A92" s="5">
        <v>39326</v>
      </c>
      <c r="B92" s="6">
        <f t="shared" si="4"/>
        <v>7.8030373614087489</v>
      </c>
      <c r="C92" s="6">
        <f t="shared" si="4"/>
        <v>-0.18382352941176405</v>
      </c>
      <c r="D92" s="6">
        <f t="shared" si="4"/>
        <v>9.9295323510570235</v>
      </c>
      <c r="E92" s="6">
        <f t="shared" si="4"/>
        <v>4.6762589928057485</v>
      </c>
      <c r="F92" s="6">
        <f t="shared" si="4"/>
        <v>8.1953778069165928E-2</v>
      </c>
      <c r="G92" s="6">
        <f t="shared" si="4"/>
        <v>16.870370370370381</v>
      </c>
      <c r="H92" s="6">
        <f t="shared" si="4"/>
        <v>2.5188916876574208</v>
      </c>
    </row>
    <row r="93" spans="1:8" x14ac:dyDescent="0.25">
      <c r="A93" s="5">
        <v>39417</v>
      </c>
      <c r="B93" s="6">
        <f t="shared" si="4"/>
        <v>3.0249340996499674</v>
      </c>
      <c r="C93" s="6">
        <f t="shared" si="4"/>
        <v>1.1049723756906049</v>
      </c>
      <c r="D93" s="6">
        <f t="shared" si="4"/>
        <v>3.3799533799533821</v>
      </c>
      <c r="E93" s="6">
        <f t="shared" si="4"/>
        <v>-2.2680412371134051</v>
      </c>
      <c r="F93" s="6">
        <f t="shared" si="4"/>
        <v>8.0085162135604229</v>
      </c>
      <c r="G93" s="6">
        <f t="shared" si="4"/>
        <v>0.41197908413881379</v>
      </c>
      <c r="H93" s="6">
        <f t="shared" si="4"/>
        <v>3.1941031941032039</v>
      </c>
    </row>
    <row r="94" spans="1:8" x14ac:dyDescent="0.25">
      <c r="A94" s="5">
        <v>39508</v>
      </c>
      <c r="B94" s="6">
        <f t="shared" si="4"/>
        <v>1.4554758609118812</v>
      </c>
      <c r="C94" s="6">
        <f t="shared" si="4"/>
        <v>2.3679417122040025</v>
      </c>
      <c r="D94" s="6">
        <f t="shared" si="4"/>
        <v>1.4374295377677537</v>
      </c>
      <c r="E94" s="6">
        <f t="shared" si="4"/>
        <v>3.1997187060478272</v>
      </c>
      <c r="F94" s="6">
        <f t="shared" si="4"/>
        <v>6.1865049279757445</v>
      </c>
      <c r="G94" s="6">
        <f t="shared" si="4"/>
        <v>-4.260691178791232</v>
      </c>
      <c r="H94" s="6">
        <f t="shared" si="4"/>
        <v>0.71428571428571175</v>
      </c>
    </row>
    <row r="95" spans="1:8" x14ac:dyDescent="0.25">
      <c r="A95" s="5">
        <v>39600</v>
      </c>
      <c r="B95" s="6">
        <f t="shared" si="4"/>
        <v>2.7203572019182998</v>
      </c>
      <c r="C95" s="6">
        <f t="shared" si="4"/>
        <v>0.3558718861210064</v>
      </c>
      <c r="D95" s="6">
        <f t="shared" si="4"/>
        <v>3.3759377604890339</v>
      </c>
      <c r="E95" s="6">
        <f t="shared" si="4"/>
        <v>-6.4735945485519641</v>
      </c>
      <c r="F95" s="6">
        <f t="shared" si="4"/>
        <v>3.2843067256890013</v>
      </c>
      <c r="G95" s="6">
        <f t="shared" si="4"/>
        <v>6.0326355694741984</v>
      </c>
      <c r="H95" s="6">
        <f t="shared" si="4"/>
        <v>1.6548463356973908</v>
      </c>
    </row>
    <row r="96" spans="1:8" x14ac:dyDescent="0.25">
      <c r="A96" s="5">
        <v>39692</v>
      </c>
      <c r="B96" s="6">
        <f t="shared" si="4"/>
        <v>3.9966191741125368</v>
      </c>
      <c r="C96" s="6">
        <f t="shared" si="4"/>
        <v>1.0638297872340496</v>
      </c>
      <c r="D96" s="6">
        <f t="shared" si="4"/>
        <v>2.324956323074856</v>
      </c>
      <c r="E96" s="6">
        <f t="shared" si="4"/>
        <v>-0.80145719489981282</v>
      </c>
      <c r="F96" s="6">
        <f t="shared" si="4"/>
        <v>2.6406746854693797</v>
      </c>
      <c r="G96" s="6">
        <f t="shared" si="4"/>
        <v>9.8554329239856955</v>
      </c>
      <c r="H96" s="6">
        <f t="shared" si="4"/>
        <v>2.5581395348837299</v>
      </c>
    </row>
    <row r="97" spans="1:8" x14ac:dyDescent="0.25">
      <c r="A97" s="5">
        <v>39783</v>
      </c>
      <c r="B97" s="6">
        <f t="shared" si="4"/>
        <v>-4.6441425751770566</v>
      </c>
      <c r="C97" s="6">
        <f t="shared" si="4"/>
        <v>0.70175438596491446</v>
      </c>
      <c r="D97" s="6">
        <f t="shared" si="4"/>
        <v>5.8313632781717972</v>
      </c>
      <c r="E97" s="6">
        <f t="shared" si="4"/>
        <v>7.6019096584649226</v>
      </c>
      <c r="F97" s="6">
        <f t="shared" si="4"/>
        <v>-11.395474137931039</v>
      </c>
      <c r="G97" s="6">
        <f t="shared" si="4"/>
        <v>-13.428611857931227</v>
      </c>
      <c r="H97" s="6">
        <f t="shared" si="4"/>
        <v>-13.605442176870753</v>
      </c>
    </row>
    <row r="98" spans="1:8" x14ac:dyDescent="0.25">
      <c r="A98" s="5">
        <v>39873</v>
      </c>
      <c r="B98" s="6">
        <f t="shared" si="4"/>
        <v>-1.0065343561021178</v>
      </c>
      <c r="C98" s="6">
        <f t="shared" si="4"/>
        <v>-0.34843205574912606</v>
      </c>
      <c r="D98" s="6">
        <f t="shared" si="4"/>
        <v>-7.0240754529659943</v>
      </c>
      <c r="E98" s="6">
        <f t="shared" si="4"/>
        <v>-6.9283276450511906</v>
      </c>
      <c r="F98" s="6">
        <f t="shared" si="4"/>
        <v>-0.48647005168743762</v>
      </c>
      <c r="G98" s="6">
        <f t="shared" si="4"/>
        <v>8.7283425956194769</v>
      </c>
      <c r="H98" s="6">
        <f t="shared" si="4"/>
        <v>5.5118110236220375</v>
      </c>
    </row>
    <row r="99" spans="1:8" x14ac:dyDescent="0.25">
      <c r="A99" s="5">
        <v>39965</v>
      </c>
      <c r="B99" s="6">
        <f t="shared" si="4"/>
        <v>0.7994752162682861</v>
      </c>
      <c r="C99" s="6">
        <f t="shared" si="4"/>
        <v>0.87412587412587506</v>
      </c>
      <c r="D99" s="6">
        <f t="shared" si="4"/>
        <v>-17.64548852108916</v>
      </c>
      <c r="E99" s="6">
        <f t="shared" si="4"/>
        <v>-4.9871653832049834</v>
      </c>
      <c r="F99" s="6">
        <f t="shared" si="4"/>
        <v>11.197677971280173</v>
      </c>
      <c r="G99" s="6">
        <f t="shared" si="4"/>
        <v>13.138905592303063</v>
      </c>
      <c r="H99" s="6">
        <f t="shared" si="4"/>
        <v>10.199004975124382</v>
      </c>
    </row>
    <row r="100" spans="1:8" x14ac:dyDescent="0.25">
      <c r="A100" s="5">
        <v>40057</v>
      </c>
      <c r="B100" s="6">
        <f t="shared" si="4"/>
        <v>-0.82160579191409289</v>
      </c>
      <c r="C100" s="6">
        <f t="shared" si="4"/>
        <v>1.7331022530329365</v>
      </c>
      <c r="D100" s="6">
        <f t="shared" si="4"/>
        <v>1.766612641815235</v>
      </c>
      <c r="E100" s="6">
        <f t="shared" si="4"/>
        <v>8.5295252798147416</v>
      </c>
      <c r="F100" s="6">
        <f t="shared" si="4"/>
        <v>-7.459815908778678</v>
      </c>
      <c r="G100" s="6">
        <f t="shared" si="4"/>
        <v>0.18602179112410244</v>
      </c>
      <c r="H100" s="6">
        <f t="shared" ref="H100" si="5">(H40/H39-1)*100</f>
        <v>-2.9345372460496622</v>
      </c>
    </row>
    <row r="101" spans="1:8" x14ac:dyDescent="0.25">
      <c r="A101" s="5">
        <v>40148</v>
      </c>
      <c r="B101" s="6">
        <f t="shared" si="4"/>
        <v>-1.8249671916010457</v>
      </c>
      <c r="C101" s="6">
        <f t="shared" ref="C101:H101" si="6">(C41/C40-1)*100</f>
        <v>1.1925042589437718</v>
      </c>
      <c r="D101" s="6">
        <f t="shared" si="6"/>
        <v>6.8163720337633293</v>
      </c>
      <c r="E101" s="6">
        <f t="shared" si="6"/>
        <v>-7.9302987197723995</v>
      </c>
      <c r="F101" s="6">
        <f t="shared" si="6"/>
        <v>-6.6211401425178114</v>
      </c>
      <c r="G101" s="6">
        <f t="shared" si="6"/>
        <v>-2.6392572944297088</v>
      </c>
      <c r="H101" s="6">
        <f t="shared" si="6"/>
        <v>-2.7906976744186074</v>
      </c>
    </row>
    <row r="102" spans="1:8" x14ac:dyDescent="0.25">
      <c r="A102" s="5">
        <v>40238</v>
      </c>
      <c r="B102" s="6">
        <f t="shared" si="4"/>
        <v>3.1705585028614314</v>
      </c>
      <c r="C102" s="6">
        <f t="shared" ref="C102:H102" si="7">(C42/C41-1)*100</f>
        <v>2.5252525252525304</v>
      </c>
      <c r="D102" s="6">
        <f t="shared" si="7"/>
        <v>10.093931713135529</v>
      </c>
      <c r="E102" s="6">
        <f t="shared" si="7"/>
        <v>-5.7937427578215512</v>
      </c>
      <c r="F102" s="6">
        <f t="shared" si="7"/>
        <v>7.1542130365659817</v>
      </c>
      <c r="G102" s="6">
        <f t="shared" si="7"/>
        <v>-3.3782863370113048</v>
      </c>
      <c r="H102" s="6">
        <f t="shared" si="7"/>
        <v>3.5885167464114742</v>
      </c>
    </row>
    <row r="103" spans="1:8" x14ac:dyDescent="0.25">
      <c r="A103" s="5">
        <v>40330</v>
      </c>
      <c r="B103" s="6">
        <f t="shared" si="4"/>
        <v>-1.2146732528950377E-2</v>
      </c>
      <c r="C103" s="6">
        <f t="shared" ref="C103:H103" si="8">(C43/C42-1)*100</f>
        <v>1.3136288998357948</v>
      </c>
      <c r="D103" s="6">
        <f t="shared" si="8"/>
        <v>4.4420368364030294</v>
      </c>
      <c r="E103" s="6">
        <f t="shared" si="8"/>
        <v>-1.8450184501844991</v>
      </c>
      <c r="F103" s="6">
        <f t="shared" si="8"/>
        <v>-6.557863501483685</v>
      </c>
      <c r="G103" s="6">
        <f t="shared" si="8"/>
        <v>2.2275482870435681</v>
      </c>
      <c r="H103" s="6">
        <f t="shared" si="8"/>
        <v>-2.3094688221709014</v>
      </c>
    </row>
    <row r="104" spans="1:8" x14ac:dyDescent="0.25">
      <c r="A104" s="5">
        <v>40422</v>
      </c>
      <c r="B104" s="6">
        <f t="shared" si="4"/>
        <v>4.0008098805426107</v>
      </c>
      <c r="C104" s="6">
        <f t="shared" ref="C104:H104" si="9">(C44/C43-1)*100</f>
        <v>1.4586709886547755</v>
      </c>
      <c r="D104" s="6">
        <f t="shared" si="9"/>
        <v>5.2256224066389967</v>
      </c>
      <c r="E104" s="6">
        <f t="shared" si="9"/>
        <v>24.185463659147864</v>
      </c>
      <c r="F104" s="6">
        <f t="shared" si="9"/>
        <v>2.8580501746586329</v>
      </c>
      <c r="G104" s="6">
        <f t="shared" si="9"/>
        <v>-2.6203282305888864</v>
      </c>
      <c r="H104" s="6">
        <f t="shared" si="9"/>
        <v>1.6548463356973908</v>
      </c>
    </row>
    <row r="105" spans="1:8" x14ac:dyDescent="0.25">
      <c r="A105" s="5">
        <v>40513</v>
      </c>
      <c r="B105" s="6">
        <f t="shared" si="4"/>
        <v>9.4576178795312096</v>
      </c>
      <c r="C105" s="6">
        <f t="shared" ref="C105:H105" si="10">(C45/C44-1)*100</f>
        <v>1.1182108626198062</v>
      </c>
      <c r="D105" s="6">
        <f t="shared" si="10"/>
        <v>7.6894639556376987</v>
      </c>
      <c r="E105" s="6">
        <f t="shared" si="10"/>
        <v>8.5771947527749646</v>
      </c>
      <c r="F105" s="6">
        <f t="shared" si="10"/>
        <v>10.419882679839464</v>
      </c>
      <c r="G105" s="6">
        <f t="shared" si="10"/>
        <v>11.868007364395972</v>
      </c>
      <c r="H105" s="6">
        <f t="shared" si="10"/>
        <v>6.9767441860465018</v>
      </c>
    </row>
    <row r="106" spans="1:8" x14ac:dyDescent="0.25">
      <c r="A106" s="5">
        <v>40603</v>
      </c>
      <c r="B106" s="6">
        <f t="shared" si="4"/>
        <v>2.0774046670461122</v>
      </c>
      <c r="C106" s="6">
        <f t="shared" ref="C106:H106" si="11">(C46/C45-1)*100</f>
        <v>2.3696682464454888</v>
      </c>
      <c r="D106" s="6">
        <f t="shared" si="11"/>
        <v>5.4582904222451045</v>
      </c>
      <c r="E106" s="6">
        <f t="shared" si="11"/>
        <v>25.247831474597284</v>
      </c>
      <c r="F106" s="6">
        <f t="shared" si="11"/>
        <v>-4.6553893471270813</v>
      </c>
      <c r="G106" s="6">
        <f t="shared" si="11"/>
        <v>-4.6588175718445424</v>
      </c>
      <c r="H106" s="6">
        <f t="shared" si="11"/>
        <v>-4.7826086956521685</v>
      </c>
    </row>
    <row r="107" spans="1:8" x14ac:dyDescent="0.25">
      <c r="A107" s="5">
        <v>40695</v>
      </c>
      <c r="B107" s="6">
        <f t="shared" si="4"/>
        <v>5.9659882910510165</v>
      </c>
      <c r="C107" s="6">
        <f t="shared" ref="C107:H107" si="12">(C47/C46-1)*100</f>
        <v>3.3950617283950546</v>
      </c>
      <c r="D107" s="6">
        <f t="shared" si="12"/>
        <v>5.6315104166666741</v>
      </c>
      <c r="E107" s="6">
        <f t="shared" si="12"/>
        <v>2.4239426168686684</v>
      </c>
      <c r="F107" s="6">
        <f t="shared" si="12"/>
        <v>-2.7565982404692102</v>
      </c>
      <c r="G107" s="6">
        <f t="shared" si="12"/>
        <v>16.558225999203291</v>
      </c>
      <c r="H107" s="6">
        <f t="shared" si="12"/>
        <v>3.1963470319634757</v>
      </c>
    </row>
    <row r="108" spans="1:8" x14ac:dyDescent="0.25">
      <c r="A108" s="5">
        <v>40787</v>
      </c>
      <c r="B108" s="6">
        <f t="shared" si="4"/>
        <v>6.9685609050250008</v>
      </c>
      <c r="C108" s="6">
        <f t="shared" ref="C108:H108" si="13">(C48/C47-1)*100</f>
        <v>3.2835820895522394</v>
      </c>
      <c r="D108" s="6">
        <f t="shared" si="13"/>
        <v>4.6430405752439619</v>
      </c>
      <c r="E108" s="6">
        <f t="shared" si="13"/>
        <v>19.053368751509293</v>
      </c>
      <c r="F108" s="6">
        <f t="shared" si="13"/>
        <v>10.117611580217133</v>
      </c>
      <c r="G108" s="6">
        <f t="shared" si="13"/>
        <v>1.7202096149464552</v>
      </c>
      <c r="H108" s="6">
        <f t="shared" si="13"/>
        <v>7.5221238938053103</v>
      </c>
    </row>
    <row r="109" spans="1:8" x14ac:dyDescent="0.25">
      <c r="A109" s="5">
        <v>40878</v>
      </c>
      <c r="B109" s="6">
        <f t="shared" si="4"/>
        <v>1.943001199003902</v>
      </c>
      <c r="C109" s="6">
        <f t="shared" ref="C109:H109" si="14">(C49/C48-1)*100</f>
        <v>2.7456647398844014</v>
      </c>
      <c r="D109" s="6">
        <f t="shared" si="14"/>
        <v>0.33375871208403129</v>
      </c>
      <c r="E109" s="6">
        <f t="shared" si="14"/>
        <v>1.15618661257606</v>
      </c>
      <c r="F109" s="6">
        <f t="shared" si="14"/>
        <v>-1.3693002875525551E-2</v>
      </c>
      <c r="G109" s="6">
        <f t="shared" si="14"/>
        <v>5.7117258371598201</v>
      </c>
      <c r="H109" s="6">
        <f t="shared" si="14"/>
        <v>2.6748971193415683</v>
      </c>
    </row>
    <row r="110" spans="1:8" x14ac:dyDescent="0.25">
      <c r="A110" s="5">
        <v>40969</v>
      </c>
      <c r="B110" s="6">
        <f t="shared" si="4"/>
        <v>-1.130914683796258</v>
      </c>
      <c r="C110" s="6">
        <f t="shared" ref="C110:H110" si="15">(C50/C49-1)*100</f>
        <v>-18.284106891701825</v>
      </c>
      <c r="D110" s="6">
        <f t="shared" si="15"/>
        <v>5.9094022111339406</v>
      </c>
      <c r="E110" s="6">
        <f t="shared" si="15"/>
        <v>-14.497694004411466</v>
      </c>
      <c r="F110" s="6">
        <f t="shared" si="15"/>
        <v>0.90386195562859317</v>
      </c>
      <c r="G110" s="6">
        <f t="shared" si="15"/>
        <v>-2.0447081258607946</v>
      </c>
      <c r="H110" s="6">
        <f t="shared" si="15"/>
        <v>0.20040080160319551</v>
      </c>
    </row>
    <row r="111" spans="1:8" x14ac:dyDescent="0.25">
      <c r="A111" s="5">
        <v>41061</v>
      </c>
      <c r="B111" s="6">
        <f t="shared" si="4"/>
        <v>4.2276720351390962</v>
      </c>
      <c r="C111" s="6">
        <f t="shared" ref="C111:H111" si="16">(C51/C50-1)*100</f>
        <v>1.7211703958691871</v>
      </c>
      <c r="D111" s="6">
        <f t="shared" si="16"/>
        <v>2.3926096997690438</v>
      </c>
      <c r="E111" s="6">
        <f t="shared" si="16"/>
        <v>-2.9549718574108819</v>
      </c>
      <c r="F111" s="6">
        <f t="shared" si="16"/>
        <v>3.1216069489685028</v>
      </c>
      <c r="G111" s="6">
        <f t="shared" si="16"/>
        <v>10.491023145143853</v>
      </c>
      <c r="H111" s="6">
        <f t="shared" si="16"/>
        <v>8.6000000000000085</v>
      </c>
    </row>
    <row r="112" spans="1:8" x14ac:dyDescent="0.25">
      <c r="A112" s="5">
        <v>41153</v>
      </c>
      <c r="B112" s="6">
        <f t="shared" si="4"/>
        <v>-8.1562774363476702</v>
      </c>
      <c r="C112" s="6">
        <f t="shared" ref="C112:H112" si="17">(C52/C51-1)*100</f>
        <v>-0.16920473773265332</v>
      </c>
      <c r="D112" s="6">
        <f t="shared" si="17"/>
        <v>1.9758210032479351</v>
      </c>
      <c r="E112" s="6">
        <f t="shared" si="17"/>
        <v>-7.2257129047849205</v>
      </c>
      <c r="F112" s="6">
        <f t="shared" si="17"/>
        <v>-16.820215846275332</v>
      </c>
      <c r="G112" s="6">
        <f t="shared" si="17"/>
        <v>-13.361393891934226</v>
      </c>
      <c r="H112" s="6">
        <f t="shared" si="17"/>
        <v>-11.602209944751385</v>
      </c>
    </row>
    <row r="113" spans="1:20" x14ac:dyDescent="0.25">
      <c r="A113" s="5">
        <v>41244</v>
      </c>
      <c r="B113" s="6">
        <f t="shared" si="4"/>
        <v>4.0244718478156916</v>
      </c>
      <c r="C113" s="6">
        <f t="shared" ref="C113:H113" si="18">(C53/C52-1)*100</f>
        <v>0.16949152542373724</v>
      </c>
      <c r="D113" s="6">
        <f t="shared" si="18"/>
        <v>3.5388834822613902E-2</v>
      </c>
      <c r="E113" s="6">
        <f t="shared" si="18"/>
        <v>0.62516280281323944</v>
      </c>
      <c r="F113" s="6">
        <f t="shared" si="18"/>
        <v>29.952531645569614</v>
      </c>
      <c r="G113" s="6">
        <f t="shared" si="18"/>
        <v>-7.5245734945203928</v>
      </c>
      <c r="H113" s="6">
        <f t="shared" si="18"/>
        <v>1.4583333333333393</v>
      </c>
    </row>
    <row r="114" spans="1:20" x14ac:dyDescent="0.25">
      <c r="A114" s="5">
        <v>41334</v>
      </c>
      <c r="B114" s="6">
        <f t="shared" si="4"/>
        <v>5.0450284874103968</v>
      </c>
      <c r="C114" s="6">
        <f t="shared" ref="C114:H114" si="19">(C54/C53-1)*100</f>
        <v>-3.0456852791878153</v>
      </c>
      <c r="D114" s="6">
        <f t="shared" si="19"/>
        <v>-1.8749447245069439</v>
      </c>
      <c r="E114" s="6">
        <f t="shared" si="19"/>
        <v>-5.4620761066528578</v>
      </c>
      <c r="F114" s="6">
        <f t="shared" si="19"/>
        <v>0.65749421648606532</v>
      </c>
      <c r="G114" s="6">
        <f t="shared" si="19"/>
        <v>24.447159437996334</v>
      </c>
      <c r="H114" s="6">
        <f t="shared" si="19"/>
        <v>6.7761806981519568</v>
      </c>
    </row>
    <row r="115" spans="1:20" x14ac:dyDescent="0.25">
      <c r="A115" s="5">
        <v>41426</v>
      </c>
      <c r="B115" s="6">
        <f t="shared" si="4"/>
        <v>1.3851223281719394</v>
      </c>
      <c r="C115" s="6">
        <f t="shared" ref="C115:H115" si="20">(C55/C54-1)*100</f>
        <v>-3.1413612565445059</v>
      </c>
      <c r="D115" s="6">
        <f t="shared" si="20"/>
        <v>2.8841820639927906</v>
      </c>
      <c r="E115" s="6">
        <f t="shared" si="20"/>
        <v>-3.25848849945235</v>
      </c>
      <c r="F115" s="6">
        <f t="shared" si="20"/>
        <v>3.3627676303374932</v>
      </c>
      <c r="G115" s="6">
        <f t="shared" si="20"/>
        <v>4.9086982132329204E-2</v>
      </c>
      <c r="H115" s="6">
        <f t="shared" si="20"/>
        <v>1.7307692307692246</v>
      </c>
    </row>
    <row r="116" spans="1:20" x14ac:dyDescent="0.25">
      <c r="A116" s="5">
        <v>41518</v>
      </c>
      <c r="B116" s="6">
        <f t="shared" si="4"/>
        <v>1.7688679245283057</v>
      </c>
      <c r="C116" s="6">
        <f t="shared" ref="C116:H116" si="21">(C56/C55-1)*100</f>
        <v>-4.3243243243243246</v>
      </c>
      <c r="D116" s="6">
        <f t="shared" si="21"/>
        <v>0.60446780551905999</v>
      </c>
      <c r="E116" s="6">
        <f t="shared" si="21"/>
        <v>10.302858760260403</v>
      </c>
      <c r="F116" s="6">
        <f t="shared" si="21"/>
        <v>-2.4926857811585768</v>
      </c>
      <c r="G116" s="6">
        <f t="shared" si="21"/>
        <v>3.9839073692473859</v>
      </c>
      <c r="H116" s="6">
        <f t="shared" si="21"/>
        <v>2.457466918714557</v>
      </c>
    </row>
    <row r="117" spans="1:20" x14ac:dyDescent="0.25">
      <c r="A117" s="5">
        <v>41609</v>
      </c>
      <c r="B117" s="6">
        <f t="shared" si="4"/>
        <v>-1.5742023005398065</v>
      </c>
      <c r="C117" s="6">
        <f t="shared" ref="C117:H117" si="22">(C57/C56-1)*100</f>
        <v>-4.1431261770244809</v>
      </c>
      <c r="D117" s="6">
        <f t="shared" si="22"/>
        <v>2.7081156391501215</v>
      </c>
      <c r="E117" s="6">
        <f t="shared" si="22"/>
        <v>8.4167308185783885</v>
      </c>
      <c r="F117" s="6">
        <f t="shared" si="22"/>
        <v>-5.0768122899663926</v>
      </c>
      <c r="G117" s="6">
        <f t="shared" si="22"/>
        <v>-6.7188827026516957</v>
      </c>
      <c r="H117" s="6">
        <f t="shared" si="22"/>
        <v>-7.1955719557195597</v>
      </c>
    </row>
    <row r="118" spans="1:20" x14ac:dyDescent="0.25">
      <c r="A118" s="5">
        <v>41699</v>
      </c>
      <c r="B118" s="6">
        <f t="shared" si="4"/>
        <v>12.496410727617292</v>
      </c>
      <c r="C118" s="6">
        <f t="shared" ref="C118:H118" si="23">(C58/C57-1)*100</f>
        <v>16.699410609037322</v>
      </c>
      <c r="D118" s="6">
        <f t="shared" si="23"/>
        <v>6.095803306485803</v>
      </c>
      <c r="E118" s="6">
        <f t="shared" si="23"/>
        <v>-10.414201183431949</v>
      </c>
      <c r="F118" s="6">
        <f t="shared" si="23"/>
        <v>13.238083196358573</v>
      </c>
      <c r="G118" s="6">
        <f t="shared" si="23"/>
        <v>29.266565503287811</v>
      </c>
      <c r="H118" s="6">
        <f t="shared" si="23"/>
        <v>9.5427435387674073</v>
      </c>
    </row>
    <row r="121" spans="1:20" ht="65.25" customHeight="1" x14ac:dyDescent="0.25">
      <c r="A121" s="45" t="s">
        <v>121</v>
      </c>
      <c r="B121" s="40" t="s">
        <v>5</v>
      </c>
      <c r="C121" s="40" t="s">
        <v>30</v>
      </c>
      <c r="D121" s="40" t="s">
        <v>31</v>
      </c>
      <c r="E121" s="40" t="s">
        <v>32</v>
      </c>
      <c r="F121" s="40" t="s">
        <v>33</v>
      </c>
      <c r="G121" s="40" t="s">
        <v>34</v>
      </c>
      <c r="H121" s="38" t="s">
        <v>35</v>
      </c>
      <c r="J121" s="45" t="s">
        <v>120</v>
      </c>
      <c r="K121" s="40" t="s">
        <v>5</v>
      </c>
      <c r="L121" s="40" t="s">
        <v>30</v>
      </c>
      <c r="M121" s="40" t="s">
        <v>31</v>
      </c>
      <c r="N121" s="40" t="s">
        <v>32</v>
      </c>
      <c r="O121" s="40" t="s">
        <v>33</v>
      </c>
      <c r="P121" s="40" t="s">
        <v>34</v>
      </c>
      <c r="Q121" s="38" t="s">
        <v>35</v>
      </c>
    </row>
    <row r="122" spans="1:20" x14ac:dyDescent="0.25">
      <c r="A122" s="5">
        <v>34394</v>
      </c>
      <c r="B122" s="2" t="s">
        <v>4</v>
      </c>
      <c r="C122" s="47">
        <f>C123</f>
        <v>5.0229316238469802E-2</v>
      </c>
      <c r="D122" s="47">
        <f t="shared" ref="D122:H122" si="24">D123</f>
        <v>0.16665319881669399</v>
      </c>
      <c r="E122" s="47">
        <f t="shared" si="24"/>
        <v>3.2201745963377999E-2</v>
      </c>
      <c r="F122" s="47">
        <f t="shared" si="24"/>
        <v>0.317404127666437</v>
      </c>
      <c r="G122" s="47">
        <f t="shared" si="24"/>
        <v>0.402601953120098</v>
      </c>
      <c r="H122" s="47">
        <f t="shared" si="24"/>
        <v>3.5486637296791898E-2</v>
      </c>
      <c r="J122" s="5">
        <v>34394</v>
      </c>
      <c r="K122" s="2" t="s">
        <v>4</v>
      </c>
      <c r="L122" s="47">
        <f>L123</f>
        <v>5.0000465154374521E-2</v>
      </c>
      <c r="M122" s="47">
        <f t="shared" ref="M122:Q122" si="25">M123</f>
        <v>0.16589390587637048</v>
      </c>
      <c r="N122" s="47">
        <f t="shared" si="25"/>
        <v>3.2055030757491207E-2</v>
      </c>
      <c r="O122" s="47">
        <f t="shared" si="25"/>
        <v>0.31595799452841217</v>
      </c>
      <c r="P122" s="47">
        <f t="shared" si="25"/>
        <v>0.40076764797063141</v>
      </c>
      <c r="Q122" s="47">
        <f t="shared" si="25"/>
        <v>3.5324955712720346E-2</v>
      </c>
    </row>
    <row r="123" spans="1:20" x14ac:dyDescent="0.25">
      <c r="A123" s="5">
        <v>34486</v>
      </c>
      <c r="B123" s="2" t="s">
        <v>4</v>
      </c>
      <c r="C123" s="47">
        <v>5.0229316238469802E-2</v>
      </c>
      <c r="D123" s="47">
        <v>0.16665319881669399</v>
      </c>
      <c r="E123" s="47">
        <v>3.2201745963377999E-2</v>
      </c>
      <c r="F123" s="47">
        <v>0.317404127666437</v>
      </c>
      <c r="G123" s="47">
        <v>0.402601953120098</v>
      </c>
      <c r="H123" s="47">
        <v>3.5486637296791898E-2</v>
      </c>
      <c r="J123" s="5">
        <v>34486</v>
      </c>
      <c r="K123" s="2" t="s">
        <v>4</v>
      </c>
      <c r="L123" s="47">
        <f>C123/SUM($C123:$H123)</f>
        <v>5.0000465154374521E-2</v>
      </c>
      <c r="M123" s="47">
        <f t="shared" ref="M123:M186" si="26">D123/SUM($C123:$H123)</f>
        <v>0.16589390587637048</v>
      </c>
      <c r="N123" s="47">
        <f t="shared" ref="N123:N186" si="27">E123/SUM($C123:$H123)</f>
        <v>3.2055030757491207E-2</v>
      </c>
      <c r="O123" s="47">
        <f t="shared" ref="O123:O186" si="28">F123/SUM($C123:$H123)</f>
        <v>0.31595799452841217</v>
      </c>
      <c r="P123" s="47">
        <f t="shared" ref="P123:P186" si="29">G123/SUM($C123:$H123)</f>
        <v>0.40076764797063141</v>
      </c>
      <c r="Q123" s="47">
        <f t="shared" ref="Q123:Q186" si="30">H123/SUM($C123:$H123)</f>
        <v>3.5324955712720346E-2</v>
      </c>
      <c r="T123" s="33"/>
    </row>
    <row r="124" spans="1:20" x14ac:dyDescent="0.25">
      <c r="A124" s="5">
        <v>34578</v>
      </c>
      <c r="B124" s="2" t="s">
        <v>4</v>
      </c>
      <c r="C124" s="47">
        <v>4.9774572106155199E-2</v>
      </c>
      <c r="D124" s="47">
        <v>0.16878524927868699</v>
      </c>
      <c r="E124" s="47">
        <v>3.3133574368716598E-2</v>
      </c>
      <c r="F124" s="47">
        <v>0.316286746030008</v>
      </c>
      <c r="G124" s="47">
        <v>0.400027328691207</v>
      </c>
      <c r="H124" s="47">
        <v>3.5162604408165897E-2</v>
      </c>
      <c r="J124" s="5">
        <v>34578</v>
      </c>
      <c r="K124" s="2" t="s">
        <v>4</v>
      </c>
      <c r="L124" s="47">
        <f t="shared" ref="L124:L186" si="31">C124/SUM($C124:$H124)</f>
        <v>4.9617281607970028E-2</v>
      </c>
      <c r="M124" s="47">
        <f t="shared" si="26"/>
        <v>0.16825187822551685</v>
      </c>
      <c r="N124" s="47">
        <f t="shared" si="27"/>
        <v>3.3028870376324737E-2</v>
      </c>
      <c r="O124" s="47">
        <f t="shared" si="28"/>
        <v>0.31528726180046351</v>
      </c>
      <c r="P124" s="47">
        <f t="shared" si="29"/>
        <v>0.39876321942506737</v>
      </c>
      <c r="Q124" s="47">
        <f t="shared" si="30"/>
        <v>3.5051488564657424E-2</v>
      </c>
    </row>
    <row r="125" spans="1:20" x14ac:dyDescent="0.25">
      <c r="A125" s="5">
        <v>34669</v>
      </c>
      <c r="B125" s="2" t="s">
        <v>4</v>
      </c>
      <c r="C125" s="47">
        <v>4.9329228637102499E-2</v>
      </c>
      <c r="D125" s="47">
        <v>0.170917349308389</v>
      </c>
      <c r="E125" s="47">
        <v>3.4776093380631097E-2</v>
      </c>
      <c r="F125" s="47">
        <v>0.31516936439357901</v>
      </c>
      <c r="G125" s="47">
        <v>0.39746566441762798</v>
      </c>
      <c r="H125" s="47">
        <v>3.4816845122030503E-2</v>
      </c>
      <c r="J125" s="5">
        <v>34669</v>
      </c>
      <c r="K125" s="2" t="s">
        <v>4</v>
      </c>
      <c r="L125" s="47">
        <f t="shared" si="31"/>
        <v>4.9207462543939248E-2</v>
      </c>
      <c r="M125" s="47">
        <f t="shared" si="26"/>
        <v>0.17049545059936586</v>
      </c>
      <c r="N125" s="47">
        <f t="shared" si="27"/>
        <v>3.4690250785005046E-2</v>
      </c>
      <c r="O125" s="47">
        <f t="shared" si="28"/>
        <v>0.31439138867315419</v>
      </c>
      <c r="P125" s="47">
        <f t="shared" si="29"/>
        <v>0.39648454546523743</v>
      </c>
      <c r="Q125" s="47">
        <f t="shared" si="30"/>
        <v>3.4730901933298156E-2</v>
      </c>
    </row>
    <row r="126" spans="1:20" x14ac:dyDescent="0.25">
      <c r="A126" s="5">
        <v>34759</v>
      </c>
      <c r="B126" s="2" t="s">
        <v>4</v>
      </c>
      <c r="C126" s="47">
        <v>4.8879477369392001E-2</v>
      </c>
      <c r="D126" s="47">
        <v>0.17304948363857101</v>
      </c>
      <c r="E126" s="47">
        <v>3.6776980045316397E-2</v>
      </c>
      <c r="F126" s="47">
        <v>0.31405198275715102</v>
      </c>
      <c r="G126" s="47">
        <v>0.39491748507973201</v>
      </c>
      <c r="H126" s="47">
        <v>3.4443779080949199E-2</v>
      </c>
      <c r="J126" s="5">
        <v>34759</v>
      </c>
      <c r="K126" s="2" t="s">
        <v>4</v>
      </c>
      <c r="L126" s="47">
        <f t="shared" si="31"/>
        <v>4.8776111620368524E-2</v>
      </c>
      <c r="M126" s="47">
        <f t="shared" si="26"/>
        <v>0.17268353476887977</v>
      </c>
      <c r="N126" s="47">
        <f t="shared" si="27"/>
        <v>3.6699207526177592E-2</v>
      </c>
      <c r="O126" s="47">
        <f t="shared" si="28"/>
        <v>0.31338785498457528</v>
      </c>
      <c r="P126" s="47">
        <f t="shared" si="29"/>
        <v>0.39408235050291884</v>
      </c>
      <c r="Q126" s="47">
        <f t="shared" si="30"/>
        <v>3.4370940597080075E-2</v>
      </c>
    </row>
    <row r="127" spans="1:20" x14ac:dyDescent="0.25">
      <c r="A127" s="5">
        <v>34851</v>
      </c>
      <c r="B127" s="2" t="s">
        <v>4</v>
      </c>
      <c r="C127" s="47">
        <v>4.8409709654331098E-2</v>
      </c>
      <c r="D127" s="47">
        <v>0.175181758674822</v>
      </c>
      <c r="E127" s="47">
        <v>3.7699634396269097E-2</v>
      </c>
      <c r="F127" s="47">
        <v>0.31293460112072202</v>
      </c>
      <c r="G127" s="47">
        <v>0.39238334609576903</v>
      </c>
      <c r="H127" s="47">
        <v>3.4167552785149199E-2</v>
      </c>
      <c r="J127" s="5">
        <v>34851</v>
      </c>
      <c r="K127" s="2" t="s">
        <v>4</v>
      </c>
      <c r="L127" s="47">
        <f t="shared" si="31"/>
        <v>4.8372143715607691E-2</v>
      </c>
      <c r="M127" s="47">
        <f t="shared" si="26"/>
        <v>0.17504581761550089</v>
      </c>
      <c r="N127" s="47">
        <f t="shared" si="27"/>
        <v>3.7670379476837899E-2</v>
      </c>
      <c r="O127" s="47">
        <f t="shared" si="28"/>
        <v>0.31269176384419062</v>
      </c>
      <c r="P127" s="47">
        <f t="shared" si="29"/>
        <v>0.39207885658652036</v>
      </c>
      <c r="Q127" s="47">
        <f t="shared" si="30"/>
        <v>3.414103876134239E-2</v>
      </c>
    </row>
    <row r="128" spans="1:20" x14ac:dyDescent="0.25">
      <c r="A128" s="5">
        <v>34943</v>
      </c>
      <c r="B128" s="2" t="s">
        <v>4</v>
      </c>
      <c r="C128" s="47">
        <v>4.7946741635285201E-2</v>
      </c>
      <c r="D128" s="47">
        <v>0.17731418516699099</v>
      </c>
      <c r="E128" s="47">
        <v>3.86516726130091E-2</v>
      </c>
      <c r="F128" s="47">
        <v>0.31181721948429297</v>
      </c>
      <c r="G128" s="47">
        <v>0.38986380554012301</v>
      </c>
      <c r="H128" s="47">
        <v>3.3846482853699698E-2</v>
      </c>
      <c r="J128" s="5">
        <v>34943</v>
      </c>
      <c r="K128" s="2" t="s">
        <v>4</v>
      </c>
      <c r="L128" s="47">
        <f t="shared" si="31"/>
        <v>4.7973601704989106E-2</v>
      </c>
      <c r="M128" s="47">
        <f t="shared" si="26"/>
        <v>0.17741351770160418</v>
      </c>
      <c r="N128" s="47">
        <f t="shared" si="27"/>
        <v>3.8673325525910983E-2</v>
      </c>
      <c r="O128" s="47">
        <f t="shared" si="28"/>
        <v>0.31199190147444644</v>
      </c>
      <c r="P128" s="47">
        <f t="shared" si="29"/>
        <v>0.39008220972432167</v>
      </c>
      <c r="Q128" s="47">
        <f t="shared" si="30"/>
        <v>3.3865443868727536E-2</v>
      </c>
    </row>
    <row r="129" spans="1:17" x14ac:dyDescent="0.25">
      <c r="A129" s="5">
        <v>35034</v>
      </c>
      <c r="B129" s="2" t="s">
        <v>4</v>
      </c>
      <c r="C129" s="47">
        <v>4.7511945079902397E-2</v>
      </c>
      <c r="D129" s="47">
        <v>0.17944676736008799</v>
      </c>
      <c r="E129" s="47">
        <v>4.0968579687070801E-2</v>
      </c>
      <c r="F129" s="47">
        <v>0.31069983784786398</v>
      </c>
      <c r="G129" s="47">
        <v>0.38735948718982499</v>
      </c>
      <c r="H129" s="47">
        <v>3.3495566750583898E-2</v>
      </c>
      <c r="J129" s="5">
        <v>35034</v>
      </c>
      <c r="K129" s="2" t="s">
        <v>4</v>
      </c>
      <c r="L129" s="47">
        <f t="shared" si="31"/>
        <v>4.7536560275422704E-2</v>
      </c>
      <c r="M129" s="47">
        <f t="shared" si="26"/>
        <v>0.1795397359231857</v>
      </c>
      <c r="N129" s="47">
        <f t="shared" si="27"/>
        <v>4.0989804867338428E-2</v>
      </c>
      <c r="O129" s="47">
        <f t="shared" si="28"/>
        <v>0.31086080657360005</v>
      </c>
      <c r="P129" s="47">
        <f t="shared" si="29"/>
        <v>0.38756017208070426</v>
      </c>
      <c r="Q129" s="47">
        <f t="shared" si="30"/>
        <v>3.3512920279748878E-2</v>
      </c>
    </row>
    <row r="130" spans="1:17" x14ac:dyDescent="0.25">
      <c r="A130" s="5">
        <v>35125</v>
      </c>
      <c r="B130" s="2" t="s">
        <v>4</v>
      </c>
      <c r="C130" s="47">
        <v>4.7063708863462998E-2</v>
      </c>
      <c r="D130" s="47">
        <v>0.18158006974563401</v>
      </c>
      <c r="E130" s="47">
        <v>4.2650197482568299E-2</v>
      </c>
      <c r="F130" s="47">
        <v>0.30958245621143599</v>
      </c>
      <c r="G130" s="47">
        <v>0.38487094767695201</v>
      </c>
      <c r="H130" s="47">
        <v>3.3107135870917799E-2</v>
      </c>
      <c r="J130" s="5">
        <v>35125</v>
      </c>
      <c r="K130" s="2" t="s">
        <v>4</v>
      </c>
      <c r="L130" s="47">
        <f t="shared" si="31"/>
        <v>4.7117681420669362E-2</v>
      </c>
      <c r="M130" s="47">
        <f t="shared" si="26"/>
        <v>0.18178830536791177</v>
      </c>
      <c r="N130" s="47">
        <f t="shared" si="27"/>
        <v>4.269910863468699E-2</v>
      </c>
      <c r="O130" s="47">
        <f t="shared" si="28"/>
        <v>0.30993748468733517</v>
      </c>
      <c r="P130" s="47">
        <f t="shared" si="29"/>
        <v>0.38531231682830441</v>
      </c>
      <c r="Q130" s="47">
        <f t="shared" si="30"/>
        <v>3.314510306109221E-2</v>
      </c>
    </row>
    <row r="131" spans="1:17" x14ac:dyDescent="0.25">
      <c r="A131" s="5">
        <v>35217</v>
      </c>
      <c r="B131" s="2" t="s">
        <v>4</v>
      </c>
      <c r="C131" s="47">
        <v>4.6555016762320503E-2</v>
      </c>
      <c r="D131" s="47">
        <v>0.183713592315639</v>
      </c>
      <c r="E131" s="47">
        <v>4.28311026709879E-2</v>
      </c>
      <c r="F131" s="47">
        <v>0.30846507457500699</v>
      </c>
      <c r="G131" s="47">
        <v>0.38239896557126901</v>
      </c>
      <c r="H131" s="47">
        <v>3.2851699679354598E-2</v>
      </c>
      <c r="J131" s="5">
        <v>35217</v>
      </c>
      <c r="K131" s="2" t="s">
        <v>4</v>
      </c>
      <c r="L131" s="47">
        <f t="shared" si="31"/>
        <v>4.6703747106630229E-2</v>
      </c>
      <c r="M131" s="47">
        <f t="shared" si="26"/>
        <v>0.18430050620247057</v>
      </c>
      <c r="N131" s="47">
        <f t="shared" si="27"/>
        <v>4.2967936144380117E-2</v>
      </c>
      <c r="O131" s="47">
        <f t="shared" si="28"/>
        <v>0.30945053478831314</v>
      </c>
      <c r="P131" s="47">
        <f t="shared" si="29"/>
        <v>0.38362062402546876</v>
      </c>
      <c r="Q131" s="47">
        <f t="shared" si="30"/>
        <v>3.295665173273727E-2</v>
      </c>
    </row>
    <row r="132" spans="1:17" x14ac:dyDescent="0.25">
      <c r="A132" s="5">
        <v>35309</v>
      </c>
      <c r="B132" s="2" t="s">
        <v>4</v>
      </c>
      <c r="C132" s="47">
        <v>4.6066560721962399E-2</v>
      </c>
      <c r="D132" s="47">
        <v>0.185848358355374</v>
      </c>
      <c r="E132" s="47">
        <v>4.45543376492561E-2</v>
      </c>
      <c r="F132" s="47">
        <v>0.307347692938578</v>
      </c>
      <c r="G132" s="47">
        <v>0.37994392205870697</v>
      </c>
      <c r="H132" s="47">
        <v>3.25346412795482E-2</v>
      </c>
      <c r="J132" s="5">
        <v>35309</v>
      </c>
      <c r="K132" s="2" t="s">
        <v>4</v>
      </c>
      <c r="L132" s="47">
        <f t="shared" si="31"/>
        <v>4.623784822947808E-2</v>
      </c>
      <c r="M132" s="47">
        <f t="shared" si="26"/>
        <v>0.18653939110406792</v>
      </c>
      <c r="N132" s="47">
        <f t="shared" si="27"/>
        <v>4.4720002316323698E-2</v>
      </c>
      <c r="O132" s="47">
        <f t="shared" si="28"/>
        <v>0.30849049195459061</v>
      </c>
      <c r="P132" s="47">
        <f t="shared" si="29"/>
        <v>0.38135665282013625</v>
      </c>
      <c r="Q132" s="47">
        <f t="shared" si="30"/>
        <v>3.265561357540344E-2</v>
      </c>
    </row>
    <row r="133" spans="1:17" x14ac:dyDescent="0.25">
      <c r="A133" s="5">
        <v>35400</v>
      </c>
      <c r="B133" s="2" t="s">
        <v>4</v>
      </c>
      <c r="C133" s="47">
        <v>4.566363661582E-2</v>
      </c>
      <c r="D133" s="47">
        <v>0.18798587120196</v>
      </c>
      <c r="E133" s="47">
        <v>4.7418631307831298E-2</v>
      </c>
      <c r="F133" s="47">
        <v>0.30623031130215</v>
      </c>
      <c r="G133" s="47">
        <v>0.37750713778253697</v>
      </c>
      <c r="H133" s="47">
        <v>3.2176535785628499E-2</v>
      </c>
      <c r="J133" s="5">
        <v>35400</v>
      </c>
      <c r="K133" s="2" t="s">
        <v>4</v>
      </c>
      <c r="L133" s="47">
        <f t="shared" si="31"/>
        <v>4.5801860952931747E-2</v>
      </c>
      <c r="M133" s="47">
        <f t="shared" si="26"/>
        <v>0.18855490652982662</v>
      </c>
      <c r="N133" s="47">
        <f t="shared" si="27"/>
        <v>4.756216803344112E-2</v>
      </c>
      <c r="O133" s="47">
        <f t="shared" si="28"/>
        <v>0.30715727386843411</v>
      </c>
      <c r="P133" s="47">
        <f t="shared" si="29"/>
        <v>0.37864985609719848</v>
      </c>
      <c r="Q133" s="47">
        <f t="shared" si="30"/>
        <v>3.2273934518167909E-2</v>
      </c>
    </row>
    <row r="134" spans="1:17" x14ac:dyDescent="0.25">
      <c r="A134" s="5">
        <v>35490</v>
      </c>
      <c r="B134" s="2" t="s">
        <v>4</v>
      </c>
      <c r="C134" s="47">
        <v>4.52236470436225E-2</v>
      </c>
      <c r="D134" s="47">
        <v>0.19012292638327799</v>
      </c>
      <c r="E134" s="47">
        <v>4.7980812887997201E-2</v>
      </c>
      <c r="F134" s="47">
        <v>0.30511292966572101</v>
      </c>
      <c r="G134" s="47">
        <v>0.37508799768232498</v>
      </c>
      <c r="H134" s="47">
        <v>3.1766806192172599E-2</v>
      </c>
      <c r="J134" s="5">
        <v>35490</v>
      </c>
      <c r="K134" s="2" t="s">
        <v>4</v>
      </c>
      <c r="L134" s="47">
        <f t="shared" si="31"/>
        <v>4.5437424680838029E-2</v>
      </c>
      <c r="M134" s="47">
        <f t="shared" si="26"/>
        <v>0.19102166040053922</v>
      </c>
      <c r="N134" s="47">
        <f t="shared" si="27"/>
        <v>4.8207623980896945E-2</v>
      </c>
      <c r="O134" s="47">
        <f t="shared" si="28"/>
        <v>0.30655523530562062</v>
      </c>
      <c r="P134" s="47">
        <f t="shared" si="29"/>
        <v>0.37686108391340856</v>
      </c>
      <c r="Q134" s="47">
        <f t="shared" si="30"/>
        <v>3.1916971718696716E-2</v>
      </c>
    </row>
    <row r="135" spans="1:17" x14ac:dyDescent="0.25">
      <c r="A135" s="5">
        <v>35582</v>
      </c>
      <c r="B135" s="2" t="s">
        <v>4</v>
      </c>
      <c r="C135" s="47">
        <v>4.4607233797989303E-2</v>
      </c>
      <c r="D135" s="47">
        <v>0.192269425310585</v>
      </c>
      <c r="E135" s="47">
        <v>4.7753568627507598E-2</v>
      </c>
      <c r="F135" s="47">
        <v>0.30399554802929202</v>
      </c>
      <c r="G135" s="47">
        <v>0.37269014552669</v>
      </c>
      <c r="H135" s="47">
        <v>3.1539568466133101E-2</v>
      </c>
      <c r="J135" s="5">
        <v>35582</v>
      </c>
      <c r="K135" s="2" t="s">
        <v>4</v>
      </c>
      <c r="L135" s="47">
        <f t="shared" si="31"/>
        <v>4.4928223954175929E-2</v>
      </c>
      <c r="M135" s="47">
        <f t="shared" si="26"/>
        <v>0.1936529810168153</v>
      </c>
      <c r="N135" s="47">
        <f t="shared" si="27"/>
        <v>4.8097199562383085E-2</v>
      </c>
      <c r="O135" s="47">
        <f t="shared" si="28"/>
        <v>0.30618307615273194</v>
      </c>
      <c r="P135" s="47">
        <f t="shared" si="29"/>
        <v>0.37537199458649922</v>
      </c>
      <c r="Q135" s="47">
        <f t="shared" si="30"/>
        <v>3.1766524727394455E-2</v>
      </c>
    </row>
    <row r="136" spans="1:17" x14ac:dyDescent="0.25">
      <c r="A136" s="5">
        <v>35674</v>
      </c>
      <c r="B136" s="2" t="s">
        <v>4</v>
      </c>
      <c r="C136" s="47">
        <v>4.4052362325719699E-2</v>
      </c>
      <c r="D136" s="47">
        <v>0.194420574371091</v>
      </c>
      <c r="E136" s="47">
        <v>5.1403191275940598E-2</v>
      </c>
      <c r="F136" s="47">
        <v>0.30287816639286302</v>
      </c>
      <c r="G136" s="47">
        <v>0.37030814914084798</v>
      </c>
      <c r="H136" s="47">
        <v>3.12273662056522E-2</v>
      </c>
      <c r="J136" s="5">
        <v>35674</v>
      </c>
      <c r="K136" s="2" t="s">
        <v>4</v>
      </c>
      <c r="L136" s="47">
        <f t="shared" si="31"/>
        <v>4.4305354329714559E-2</v>
      </c>
      <c r="M136" s="47">
        <f t="shared" si="26"/>
        <v>0.19553712858365038</v>
      </c>
      <c r="N136" s="47">
        <f t="shared" si="27"/>
        <v>5.1698398971647727E-2</v>
      </c>
      <c r="O136" s="47">
        <f t="shared" si="28"/>
        <v>0.30461759080137613</v>
      </c>
      <c r="P136" s="47">
        <f t="shared" si="29"/>
        <v>0.37243482284915153</v>
      </c>
      <c r="Q136" s="47">
        <f t="shared" si="30"/>
        <v>3.1406704464459645E-2</v>
      </c>
    </row>
    <row r="137" spans="1:17" x14ac:dyDescent="0.25">
      <c r="A137" s="5">
        <v>35765</v>
      </c>
      <c r="B137" s="2" t="s">
        <v>4</v>
      </c>
      <c r="C137" s="47">
        <v>4.3736586971376903E-2</v>
      </c>
      <c r="D137" s="47">
        <v>0.19657314659373201</v>
      </c>
      <c r="E137" s="47">
        <v>5.32650652475435E-2</v>
      </c>
      <c r="F137" s="47">
        <v>0.30176078475643497</v>
      </c>
      <c r="G137" s="47">
        <v>0.36795621754445901</v>
      </c>
      <c r="H137" s="47">
        <v>3.0858188786711101E-2</v>
      </c>
      <c r="J137" s="5">
        <v>35765</v>
      </c>
      <c r="K137" s="2" t="s">
        <v>4</v>
      </c>
      <c r="L137" s="47">
        <f t="shared" si="31"/>
        <v>4.3993952035109876E-2</v>
      </c>
      <c r="M137" s="47">
        <f t="shared" si="26"/>
        <v>0.19772986832042724</v>
      </c>
      <c r="N137" s="47">
        <f t="shared" si="27"/>
        <v>5.3578500013753E-2</v>
      </c>
      <c r="O137" s="47">
        <f t="shared" si="28"/>
        <v>0.30353647620789137</v>
      </c>
      <c r="P137" s="47">
        <f t="shared" si="29"/>
        <v>0.37012143165778816</v>
      </c>
      <c r="Q137" s="47">
        <f t="shared" si="30"/>
        <v>3.1039771765030227E-2</v>
      </c>
    </row>
    <row r="138" spans="1:17" x14ac:dyDescent="0.25">
      <c r="A138" s="5">
        <v>35855</v>
      </c>
      <c r="B138" s="2" t="s">
        <v>4</v>
      </c>
      <c r="C138" s="47">
        <v>4.3258888624531401E-2</v>
      </c>
      <c r="D138" s="47">
        <v>0.19877808469864</v>
      </c>
      <c r="E138" s="47">
        <v>5.30883763272747E-2</v>
      </c>
      <c r="F138" s="47">
        <v>0.30064340312000598</v>
      </c>
      <c r="G138" s="47">
        <v>0.36560636935998397</v>
      </c>
      <c r="H138" s="47">
        <v>3.0417012688276301E-2</v>
      </c>
      <c r="J138" s="5">
        <v>35855</v>
      </c>
      <c r="K138" s="2" t="s">
        <v>4</v>
      </c>
      <c r="L138" s="47">
        <f t="shared" si="31"/>
        <v>4.3616890178745572E-2</v>
      </c>
      <c r="M138" s="47">
        <f t="shared" si="26"/>
        <v>0.20042313073492382</v>
      </c>
      <c r="N138" s="47">
        <f t="shared" si="27"/>
        <v>5.3527724674867092E-2</v>
      </c>
      <c r="O138" s="47">
        <f t="shared" si="28"/>
        <v>0.30313146531955504</v>
      </c>
      <c r="P138" s="47">
        <f t="shared" si="29"/>
        <v>0.36863205154053008</v>
      </c>
      <c r="Q138" s="47">
        <f t="shared" si="30"/>
        <v>3.0668737551378306E-2</v>
      </c>
    </row>
    <row r="139" spans="1:17" x14ac:dyDescent="0.25">
      <c r="A139" s="5">
        <v>35947</v>
      </c>
      <c r="B139" s="2" t="s">
        <v>4</v>
      </c>
      <c r="C139" s="47">
        <v>4.2184361603129501E-2</v>
      </c>
      <c r="D139" s="47">
        <v>0.200956752868823</v>
      </c>
      <c r="E139" s="47">
        <v>5.2345308724628697E-2</v>
      </c>
      <c r="F139" s="47">
        <v>0.29952602148357699</v>
      </c>
      <c r="G139" s="47">
        <v>0.36332157674971099</v>
      </c>
      <c r="H139" s="47">
        <v>3.02244907608217E-2</v>
      </c>
      <c r="J139" s="5">
        <v>35947</v>
      </c>
      <c r="K139" s="2" t="s">
        <v>4</v>
      </c>
      <c r="L139" s="47">
        <f t="shared" si="31"/>
        <v>4.2672599631606058E-2</v>
      </c>
      <c r="M139" s="47">
        <f t="shared" si="26"/>
        <v>0.2032826083541516</v>
      </c>
      <c r="N139" s="47">
        <f t="shared" si="27"/>
        <v>5.295114864635489E-2</v>
      </c>
      <c r="O139" s="47">
        <f t="shared" si="28"/>
        <v>0.3029927088684044</v>
      </c>
      <c r="P139" s="47">
        <f t="shared" si="29"/>
        <v>0.36752662818569415</v>
      </c>
      <c r="Q139" s="47">
        <f t="shared" si="30"/>
        <v>3.0574306313789004E-2</v>
      </c>
    </row>
    <row r="140" spans="1:17" x14ac:dyDescent="0.25">
      <c r="A140" s="5">
        <v>36039</v>
      </c>
      <c r="B140" s="2" t="s">
        <v>4</v>
      </c>
      <c r="C140" s="47">
        <v>4.1311848312115103E-2</v>
      </c>
      <c r="D140" s="47">
        <v>0.203215792046506</v>
      </c>
      <c r="E140" s="47">
        <v>5.9906544845808797E-2</v>
      </c>
      <c r="F140" s="47">
        <v>0.29840863984714899</v>
      </c>
      <c r="G140" s="47">
        <v>0.36096907563606201</v>
      </c>
      <c r="H140" s="47">
        <v>2.9911605516076099E-2</v>
      </c>
      <c r="J140" s="5">
        <v>36039</v>
      </c>
      <c r="K140" s="2" t="s">
        <v>4</v>
      </c>
      <c r="L140" s="47">
        <f t="shared" si="31"/>
        <v>4.1572779605402656E-2</v>
      </c>
      <c r="M140" s="47">
        <f t="shared" si="26"/>
        <v>0.20449933082779065</v>
      </c>
      <c r="N140" s="47">
        <f t="shared" si="27"/>
        <v>6.0284922789707797E-2</v>
      </c>
      <c r="O140" s="47">
        <f t="shared" si="28"/>
        <v>0.30029342969569861</v>
      </c>
      <c r="P140" s="47">
        <f t="shared" si="29"/>
        <v>0.36324900576726621</v>
      </c>
      <c r="Q140" s="47">
        <f t="shared" si="30"/>
        <v>3.0100531314134087E-2</v>
      </c>
    </row>
    <row r="141" spans="1:17" x14ac:dyDescent="0.25">
      <c r="A141" s="5">
        <v>36130</v>
      </c>
      <c r="B141" s="2" t="s">
        <v>4</v>
      </c>
      <c r="C141" s="47">
        <v>4.1466495393194303E-2</v>
      </c>
      <c r="D141" s="47">
        <v>0.205646721047787</v>
      </c>
      <c r="E141" s="47">
        <v>5.5350978005878501E-2</v>
      </c>
      <c r="F141" s="47">
        <v>0.29729125821072</v>
      </c>
      <c r="G141" s="47">
        <v>0.35883768914092401</v>
      </c>
      <c r="H141" s="47">
        <v>2.9513755113726399E-2</v>
      </c>
      <c r="J141" s="5">
        <v>36130</v>
      </c>
      <c r="K141" s="2" t="s">
        <v>4</v>
      </c>
      <c r="L141" s="47">
        <f t="shared" si="31"/>
        <v>4.1965596559212774E-2</v>
      </c>
      <c r="M141" s="47">
        <f t="shared" si="26"/>
        <v>0.20812193669573567</v>
      </c>
      <c r="N141" s="47">
        <f t="shared" si="27"/>
        <v>5.601719629611604E-2</v>
      </c>
      <c r="O141" s="47">
        <f t="shared" si="28"/>
        <v>0.30086953055356241</v>
      </c>
      <c r="P141" s="47">
        <f t="shared" si="29"/>
        <v>0.36315674980335472</v>
      </c>
      <c r="Q141" s="47">
        <f t="shared" si="30"/>
        <v>2.9868990092018346E-2</v>
      </c>
    </row>
    <row r="142" spans="1:17" x14ac:dyDescent="0.25">
      <c r="A142" s="5">
        <v>36220</v>
      </c>
      <c r="B142" s="2" t="s">
        <v>4</v>
      </c>
      <c r="C142" s="47">
        <v>4.1900206361491603E-2</v>
      </c>
      <c r="D142" s="47">
        <v>0.207840866268933</v>
      </c>
      <c r="E142" s="47">
        <v>6.1818490139775598E-2</v>
      </c>
      <c r="F142" s="47">
        <v>0.29617387657429101</v>
      </c>
      <c r="G142" s="47">
        <v>0.35630857162713703</v>
      </c>
      <c r="H142" s="47">
        <v>2.9004727176161899E-2</v>
      </c>
      <c r="J142" s="5">
        <v>36220</v>
      </c>
      <c r="K142" s="2" t="s">
        <v>4</v>
      </c>
      <c r="L142" s="47">
        <f t="shared" si="31"/>
        <v>4.2193589437334027E-2</v>
      </c>
      <c r="M142" s="47">
        <f t="shared" si="26"/>
        <v>0.20929615725498824</v>
      </c>
      <c r="N142" s="47">
        <f t="shared" si="27"/>
        <v>6.2251340007498684E-2</v>
      </c>
      <c r="O142" s="47">
        <f t="shared" si="28"/>
        <v>0.29824767072565816</v>
      </c>
      <c r="P142" s="47">
        <f t="shared" si="29"/>
        <v>0.35880342580019575</v>
      </c>
      <c r="Q142" s="47">
        <f t="shared" si="30"/>
        <v>2.920781677432515E-2</v>
      </c>
    </row>
    <row r="143" spans="1:17" x14ac:dyDescent="0.25">
      <c r="A143" s="5">
        <v>36312</v>
      </c>
      <c r="B143" s="2" t="s">
        <v>4</v>
      </c>
      <c r="C143" s="47">
        <v>4.1391145110784899E-2</v>
      </c>
      <c r="D143" s="47">
        <v>0.21084601226734401</v>
      </c>
      <c r="E143" s="47">
        <v>5.6229532499721201E-2</v>
      </c>
      <c r="F143" s="47">
        <v>0.29505649493786201</v>
      </c>
      <c r="G143" s="47">
        <v>0.35471745326538001</v>
      </c>
      <c r="H143" s="47">
        <v>2.88147280965807E-2</v>
      </c>
      <c r="J143" s="5">
        <v>36312</v>
      </c>
      <c r="K143" s="2" t="s">
        <v>4</v>
      </c>
      <c r="L143" s="47">
        <f t="shared" si="31"/>
        <v>4.1933964931542021E-2</v>
      </c>
      <c r="M143" s="47">
        <f t="shared" si="26"/>
        <v>0.21361113012721428</v>
      </c>
      <c r="N143" s="47">
        <f t="shared" si="27"/>
        <v>5.6966948791806395E-2</v>
      </c>
      <c r="O143" s="47">
        <f t="shared" si="28"/>
        <v>0.29892598231896039</v>
      </c>
      <c r="P143" s="47">
        <f t="shared" si="29"/>
        <v>0.35936935801180764</v>
      </c>
      <c r="Q143" s="47">
        <f t="shared" si="30"/>
        <v>2.9192615818669249E-2</v>
      </c>
    </row>
    <row r="144" spans="1:17" x14ac:dyDescent="0.25">
      <c r="A144" s="5">
        <v>36404</v>
      </c>
      <c r="B144" s="2" t="s">
        <v>4</v>
      </c>
      <c r="C144" s="47">
        <v>4.0779894475635403E-2</v>
      </c>
      <c r="D144" s="47">
        <v>0.21373766792611301</v>
      </c>
      <c r="E144" s="47">
        <v>5.7058890331717099E-2</v>
      </c>
      <c r="F144" s="47">
        <v>0.29393911330143402</v>
      </c>
      <c r="G144" s="47">
        <v>0.35119147547295099</v>
      </c>
      <c r="H144" s="47">
        <v>2.84182031016397E-2</v>
      </c>
      <c r="J144" s="5">
        <v>36404</v>
      </c>
      <c r="K144" s="2" t="s">
        <v>4</v>
      </c>
      <c r="L144" s="47">
        <f t="shared" si="31"/>
        <v>4.1395644562738629E-2</v>
      </c>
      <c r="M144" s="47">
        <f t="shared" si="26"/>
        <v>0.21696496876479901</v>
      </c>
      <c r="N144" s="47">
        <f t="shared" si="27"/>
        <v>5.7920442749729351E-2</v>
      </c>
      <c r="O144" s="47">
        <f t="shared" si="28"/>
        <v>0.29837740420300907</v>
      </c>
      <c r="P144" s="47">
        <f t="shared" si="29"/>
        <v>0.3564942400924519</v>
      </c>
      <c r="Q144" s="47">
        <f t="shared" si="30"/>
        <v>2.884729962727212E-2</v>
      </c>
    </row>
    <row r="145" spans="1:17" x14ac:dyDescent="0.25">
      <c r="A145" s="5">
        <v>36495</v>
      </c>
      <c r="B145" s="2" t="s">
        <v>4</v>
      </c>
      <c r="C145" s="47">
        <v>3.8024208776318999E-2</v>
      </c>
      <c r="D145" s="47">
        <v>0.21622291429044099</v>
      </c>
      <c r="E145" s="47">
        <v>6.5612360571388501E-2</v>
      </c>
      <c r="F145" s="47">
        <v>0.29282173166500503</v>
      </c>
      <c r="G145" s="47">
        <v>0.35192011972786102</v>
      </c>
      <c r="H145" s="47">
        <v>2.7829517180312E-2</v>
      </c>
      <c r="J145" s="5">
        <v>36495</v>
      </c>
      <c r="K145" s="2" t="s">
        <v>4</v>
      </c>
      <c r="L145" s="47">
        <f t="shared" si="31"/>
        <v>3.8314214730017469E-2</v>
      </c>
      <c r="M145" s="47">
        <f t="shared" si="26"/>
        <v>0.21787201980737983</v>
      </c>
      <c r="N145" s="47">
        <f t="shared" si="27"/>
        <v>6.6112777958475963E-2</v>
      </c>
      <c r="O145" s="47">
        <f t="shared" si="28"/>
        <v>0.29505504692094364</v>
      </c>
      <c r="P145" s="47">
        <f t="shared" si="29"/>
        <v>0.35460417110543813</v>
      </c>
      <c r="Q145" s="47">
        <f t="shared" si="30"/>
        <v>2.8041769477744963E-2</v>
      </c>
    </row>
    <row r="146" spans="1:17" x14ac:dyDescent="0.25">
      <c r="A146" s="5">
        <v>36586</v>
      </c>
      <c r="B146" s="2" t="s">
        <v>4</v>
      </c>
      <c r="C146" s="6">
        <f>C2/$B2</f>
        <v>3.6097177141733057E-2</v>
      </c>
      <c r="D146" s="6">
        <f t="shared" ref="D146:H146" si="32">D2/$B2</f>
        <v>0.22327136815186388</v>
      </c>
      <c r="E146" s="6">
        <f t="shared" si="32"/>
        <v>6.1866824038556111E-2</v>
      </c>
      <c r="F146" s="6">
        <f t="shared" si="32"/>
        <v>0.29448214812629092</v>
      </c>
      <c r="G146" s="6">
        <f t="shared" si="32"/>
        <v>0.35733254647388613</v>
      </c>
      <c r="H146" s="6">
        <f t="shared" si="32"/>
        <v>2.6949936067669912E-2</v>
      </c>
      <c r="J146" s="5">
        <v>36586</v>
      </c>
      <c r="K146" s="2" t="s">
        <v>4</v>
      </c>
      <c r="L146" s="6">
        <f t="shared" si="31"/>
        <v>3.6097177141733057E-2</v>
      </c>
      <c r="M146" s="6">
        <f t="shared" si="26"/>
        <v>0.22327136815186388</v>
      </c>
      <c r="N146" s="6">
        <f t="shared" si="27"/>
        <v>6.1866824038556111E-2</v>
      </c>
      <c r="O146" s="6">
        <f t="shared" si="28"/>
        <v>0.29448214812629092</v>
      </c>
      <c r="P146" s="6">
        <f t="shared" si="29"/>
        <v>0.35733254647388613</v>
      </c>
      <c r="Q146" s="6">
        <f t="shared" si="30"/>
        <v>2.6949936067669912E-2</v>
      </c>
    </row>
    <row r="147" spans="1:17" x14ac:dyDescent="0.25">
      <c r="A147" s="5">
        <v>36678</v>
      </c>
      <c r="B147" s="2" t="s">
        <v>4</v>
      </c>
      <c r="C147" s="6">
        <f t="shared" ref="C147:H147" si="33">C3/$B3</f>
        <v>3.7579356952693016E-2</v>
      </c>
      <c r="D147" s="6">
        <f t="shared" si="33"/>
        <v>0.22639770632807701</v>
      </c>
      <c r="E147" s="6">
        <f t="shared" si="33"/>
        <v>7.3622772885521201E-2</v>
      </c>
      <c r="F147" s="6">
        <f t="shared" si="33"/>
        <v>0.27687896784763466</v>
      </c>
      <c r="G147" s="6">
        <f t="shared" si="33"/>
        <v>0.35797665369649806</v>
      </c>
      <c r="H147" s="6">
        <f t="shared" si="33"/>
        <v>2.754454228957608E-2</v>
      </c>
      <c r="J147" s="5">
        <v>36678</v>
      </c>
      <c r="K147" s="2" t="s">
        <v>4</v>
      </c>
      <c r="L147" s="6">
        <f t="shared" si="31"/>
        <v>3.7579356952693009E-2</v>
      </c>
      <c r="M147" s="6">
        <f t="shared" si="26"/>
        <v>0.22639770632807696</v>
      </c>
      <c r="N147" s="6">
        <f t="shared" si="27"/>
        <v>7.3622772885521187E-2</v>
      </c>
      <c r="O147" s="6">
        <f t="shared" si="28"/>
        <v>0.27687896784763461</v>
      </c>
      <c r="P147" s="6">
        <f t="shared" si="29"/>
        <v>0.357976653696498</v>
      </c>
      <c r="Q147" s="6">
        <f t="shared" si="30"/>
        <v>2.7544542289576073E-2</v>
      </c>
    </row>
    <row r="148" spans="1:17" x14ac:dyDescent="0.25">
      <c r="A148" s="5">
        <v>36770</v>
      </c>
      <c r="B148" s="2" t="s">
        <v>4</v>
      </c>
      <c r="C148" s="6">
        <f t="shared" ref="C148:H148" si="34">C4/$B4</f>
        <v>3.7021885866230314E-2</v>
      </c>
      <c r="D148" s="6">
        <f t="shared" si="34"/>
        <v>0.22663121292697894</v>
      </c>
      <c r="E148" s="6">
        <f t="shared" si="34"/>
        <v>6.5555328287993458E-2</v>
      </c>
      <c r="F148" s="6">
        <f t="shared" si="34"/>
        <v>0.30190222949478424</v>
      </c>
      <c r="G148" s="6">
        <f t="shared" si="34"/>
        <v>0.34107179382286767</v>
      </c>
      <c r="H148" s="6">
        <f t="shared" si="34"/>
        <v>2.7817549601145429E-2</v>
      </c>
      <c r="J148" s="5">
        <v>36770</v>
      </c>
      <c r="K148" s="2" t="s">
        <v>4</v>
      </c>
      <c r="L148" s="6">
        <f t="shared" si="31"/>
        <v>3.7021885866230314E-2</v>
      </c>
      <c r="M148" s="6">
        <f t="shared" si="26"/>
        <v>0.22663121292697894</v>
      </c>
      <c r="N148" s="6">
        <f t="shared" si="27"/>
        <v>6.5555328287993458E-2</v>
      </c>
      <c r="O148" s="6">
        <f t="shared" si="28"/>
        <v>0.30190222949478424</v>
      </c>
      <c r="P148" s="6">
        <f t="shared" si="29"/>
        <v>0.34107179382286767</v>
      </c>
      <c r="Q148" s="6">
        <f t="shared" si="30"/>
        <v>2.7817549601145429E-2</v>
      </c>
    </row>
    <row r="149" spans="1:17" x14ac:dyDescent="0.25">
      <c r="A149" s="5">
        <v>36861</v>
      </c>
      <c r="B149" s="2" t="s">
        <v>4</v>
      </c>
      <c r="C149" s="6">
        <f t="shared" ref="C149:H149" si="35">C5/$B5</f>
        <v>3.854778430325681E-2</v>
      </c>
      <c r="D149" s="6">
        <f t="shared" si="35"/>
        <v>0.24847837693539776</v>
      </c>
      <c r="E149" s="6">
        <f t="shared" si="35"/>
        <v>7.8804057661505611E-2</v>
      </c>
      <c r="F149" s="6">
        <f t="shared" si="35"/>
        <v>0.29951948745328349</v>
      </c>
      <c r="G149" s="6">
        <f t="shared" si="35"/>
        <v>0.30763481046449548</v>
      </c>
      <c r="H149" s="6">
        <f t="shared" si="35"/>
        <v>2.7015483182060866E-2</v>
      </c>
      <c r="J149" s="5">
        <v>36861</v>
      </c>
      <c r="K149" s="2" t="s">
        <v>4</v>
      </c>
      <c r="L149" s="6">
        <f t="shared" si="31"/>
        <v>3.854778430325681E-2</v>
      </c>
      <c r="M149" s="6">
        <f t="shared" si="26"/>
        <v>0.24847837693539776</v>
      </c>
      <c r="N149" s="6">
        <f t="shared" si="27"/>
        <v>7.8804057661505611E-2</v>
      </c>
      <c r="O149" s="6">
        <f t="shared" si="28"/>
        <v>0.29951948745328349</v>
      </c>
      <c r="P149" s="6">
        <f t="shared" si="29"/>
        <v>0.30763481046449548</v>
      </c>
      <c r="Q149" s="6">
        <f t="shared" si="30"/>
        <v>2.7015483182060866E-2</v>
      </c>
    </row>
    <row r="150" spans="1:17" x14ac:dyDescent="0.25">
      <c r="A150" s="5">
        <v>36951</v>
      </c>
      <c r="B150" s="2" t="s">
        <v>4</v>
      </c>
      <c r="C150" s="6">
        <f t="shared" ref="C150:H150" si="36">C6/$B6</f>
        <v>3.5728346456692914E-2</v>
      </c>
      <c r="D150" s="6">
        <f t="shared" si="36"/>
        <v>0.25492125984251968</v>
      </c>
      <c r="E150" s="6">
        <f t="shared" si="36"/>
        <v>7.9921259842519687E-2</v>
      </c>
      <c r="F150" s="6">
        <f t="shared" si="36"/>
        <v>0.29084645669291337</v>
      </c>
      <c r="G150" s="6">
        <f t="shared" si="36"/>
        <v>0.3127952755905512</v>
      </c>
      <c r="H150" s="6">
        <f t="shared" si="36"/>
        <v>2.5787401574803151E-2</v>
      </c>
      <c r="J150" s="5">
        <v>36951</v>
      </c>
      <c r="K150" s="2" t="s">
        <v>4</v>
      </c>
      <c r="L150" s="6">
        <f t="shared" si="31"/>
        <v>3.5728346456692914E-2</v>
      </c>
      <c r="M150" s="6">
        <f t="shared" si="26"/>
        <v>0.25492125984251968</v>
      </c>
      <c r="N150" s="6">
        <f t="shared" si="27"/>
        <v>7.9921259842519687E-2</v>
      </c>
      <c r="O150" s="6">
        <f t="shared" si="28"/>
        <v>0.29084645669291337</v>
      </c>
      <c r="P150" s="6">
        <f t="shared" si="29"/>
        <v>0.3127952755905512</v>
      </c>
      <c r="Q150" s="6">
        <f t="shared" si="30"/>
        <v>2.5787401574803151E-2</v>
      </c>
    </row>
    <row r="151" spans="1:17" x14ac:dyDescent="0.25">
      <c r="A151" s="5">
        <v>37043</v>
      </c>
      <c r="B151" s="2" t="s">
        <v>4</v>
      </c>
      <c r="C151" s="6">
        <f t="shared" ref="C151:H151" si="37">C7/$B7</f>
        <v>3.4924221029840913E-2</v>
      </c>
      <c r="D151" s="6">
        <f t="shared" si="37"/>
        <v>0.25463616680786971</v>
      </c>
      <c r="E151" s="6">
        <f t="shared" si="37"/>
        <v>8.1991904358467482E-2</v>
      </c>
      <c r="F151" s="6">
        <f t="shared" si="37"/>
        <v>0.27977030970535632</v>
      </c>
      <c r="G151" s="6">
        <f t="shared" si="37"/>
        <v>0.32250776616774923</v>
      </c>
      <c r="H151" s="6">
        <f t="shared" si="37"/>
        <v>2.6169631930716371E-2</v>
      </c>
      <c r="J151" s="5">
        <v>37043</v>
      </c>
      <c r="K151" s="2" t="s">
        <v>4</v>
      </c>
      <c r="L151" s="6">
        <f t="shared" si="31"/>
        <v>3.4924221029840913E-2</v>
      </c>
      <c r="M151" s="6">
        <f t="shared" si="26"/>
        <v>0.25463616680786971</v>
      </c>
      <c r="N151" s="6">
        <f t="shared" si="27"/>
        <v>8.1991904358467482E-2</v>
      </c>
      <c r="O151" s="6">
        <f t="shared" si="28"/>
        <v>0.27977030970535632</v>
      </c>
      <c r="P151" s="6">
        <f t="shared" si="29"/>
        <v>0.32250776616774923</v>
      </c>
      <c r="Q151" s="6">
        <f t="shared" si="30"/>
        <v>2.6169631930716371E-2</v>
      </c>
    </row>
    <row r="152" spans="1:17" x14ac:dyDescent="0.25">
      <c r="A152" s="5">
        <v>37135</v>
      </c>
      <c r="B152" s="2" t="s">
        <v>4</v>
      </c>
      <c r="C152" s="6">
        <f t="shared" ref="C152:H152" si="38">C8/$B8</f>
        <v>3.5158708749213202E-2</v>
      </c>
      <c r="D152" s="6">
        <f t="shared" si="38"/>
        <v>0.23415160507148639</v>
      </c>
      <c r="E152" s="6">
        <f t="shared" si="38"/>
        <v>7.661181548421904E-2</v>
      </c>
      <c r="F152" s="6">
        <f t="shared" si="38"/>
        <v>0.27497527200791294</v>
      </c>
      <c r="G152" s="6">
        <f t="shared" si="38"/>
        <v>0.35248628720438807</v>
      </c>
      <c r="H152" s="6">
        <f t="shared" si="38"/>
        <v>2.6616311482780326E-2</v>
      </c>
      <c r="J152" s="5">
        <v>37135</v>
      </c>
      <c r="K152" s="2" t="s">
        <v>4</v>
      </c>
      <c r="L152" s="6">
        <f t="shared" si="31"/>
        <v>3.5158708749213209E-2</v>
      </c>
      <c r="M152" s="6">
        <f t="shared" si="26"/>
        <v>0.23415160507148641</v>
      </c>
      <c r="N152" s="6">
        <f t="shared" si="27"/>
        <v>7.6611815484219054E-2</v>
      </c>
      <c r="O152" s="6">
        <f t="shared" si="28"/>
        <v>0.274975272007913</v>
      </c>
      <c r="P152" s="6">
        <f t="shared" si="29"/>
        <v>0.35248628720438813</v>
      </c>
      <c r="Q152" s="6">
        <f t="shared" si="30"/>
        <v>2.661631148278033E-2</v>
      </c>
    </row>
    <row r="153" spans="1:17" x14ac:dyDescent="0.25">
      <c r="A153" s="5">
        <v>37226</v>
      </c>
      <c r="B153" s="2" t="s">
        <v>4</v>
      </c>
      <c r="C153" s="6">
        <f t="shared" ref="C153:H153" si="39">C9/$B9</f>
        <v>3.9569013561211223E-2</v>
      </c>
      <c r="D153" s="6">
        <f t="shared" si="39"/>
        <v>0.23713542634218837</v>
      </c>
      <c r="E153" s="6">
        <f t="shared" si="39"/>
        <v>7.8673602080624183E-2</v>
      </c>
      <c r="F153" s="6">
        <f t="shared" si="39"/>
        <v>0.28367081553037338</v>
      </c>
      <c r="G153" s="6">
        <f t="shared" si="39"/>
        <v>0.33410737506966376</v>
      </c>
      <c r="H153" s="6">
        <f t="shared" si="39"/>
        <v>2.6843767415939069E-2</v>
      </c>
      <c r="J153" s="5">
        <v>37226</v>
      </c>
      <c r="K153" s="2" t="s">
        <v>4</v>
      </c>
      <c r="L153" s="6">
        <f t="shared" si="31"/>
        <v>3.956901356121123E-2</v>
      </c>
      <c r="M153" s="6">
        <f t="shared" si="26"/>
        <v>0.2371354263421884</v>
      </c>
      <c r="N153" s="6">
        <f t="shared" si="27"/>
        <v>7.8673602080624197E-2</v>
      </c>
      <c r="O153" s="6">
        <f t="shared" si="28"/>
        <v>0.28367081553037343</v>
      </c>
      <c r="P153" s="6">
        <f t="shared" si="29"/>
        <v>0.33410737506966381</v>
      </c>
      <c r="Q153" s="6">
        <f t="shared" si="30"/>
        <v>2.6843767415939072E-2</v>
      </c>
    </row>
    <row r="154" spans="1:17" x14ac:dyDescent="0.25">
      <c r="A154" s="5">
        <v>37316</v>
      </c>
      <c r="B154" s="2" t="s">
        <v>4</v>
      </c>
      <c r="C154" s="6">
        <f t="shared" ref="C154:H154" si="40">C10/$B10</f>
        <v>4.4301470588235296E-2</v>
      </c>
      <c r="D154" s="6">
        <f t="shared" si="40"/>
        <v>0.22996323529411763</v>
      </c>
      <c r="E154" s="6">
        <f t="shared" si="40"/>
        <v>6.341911764705882E-2</v>
      </c>
      <c r="F154" s="6">
        <f t="shared" si="40"/>
        <v>0.30836397058823528</v>
      </c>
      <c r="G154" s="6">
        <f t="shared" si="40"/>
        <v>0.32849264705882353</v>
      </c>
      <c r="H154" s="6">
        <f t="shared" si="40"/>
        <v>2.5459558823529412E-2</v>
      </c>
      <c r="J154" s="5">
        <v>37316</v>
      </c>
      <c r="K154" s="2" t="s">
        <v>4</v>
      </c>
      <c r="L154" s="6">
        <f t="shared" si="31"/>
        <v>4.4301470588235296E-2</v>
      </c>
      <c r="M154" s="6">
        <f t="shared" si="26"/>
        <v>0.22996323529411763</v>
      </c>
      <c r="N154" s="6">
        <f t="shared" si="27"/>
        <v>6.341911764705882E-2</v>
      </c>
      <c r="O154" s="6">
        <f t="shared" si="28"/>
        <v>0.30836397058823528</v>
      </c>
      <c r="P154" s="6">
        <f t="shared" si="29"/>
        <v>0.32849264705882353</v>
      </c>
      <c r="Q154" s="6">
        <f t="shared" si="30"/>
        <v>2.5459558823529412E-2</v>
      </c>
    </row>
    <row r="155" spans="1:17" x14ac:dyDescent="0.25">
      <c r="A155" s="5">
        <v>37408</v>
      </c>
      <c r="B155" s="2" t="s">
        <v>4</v>
      </c>
      <c r="C155" s="6">
        <f t="shared" ref="C155:H155" si="41">C11/$B11</f>
        <v>4.0277003900342272E-2</v>
      </c>
      <c r="D155" s="6">
        <f t="shared" si="41"/>
        <v>0.21117567460001593</v>
      </c>
      <c r="E155" s="6">
        <f t="shared" si="41"/>
        <v>7.2036933853378976E-2</v>
      </c>
      <c r="F155" s="6">
        <f t="shared" si="41"/>
        <v>0.30772904561012498</v>
      </c>
      <c r="G155" s="6">
        <f t="shared" si="41"/>
        <v>0.34267292844065905</v>
      </c>
      <c r="H155" s="6">
        <f t="shared" si="41"/>
        <v>2.6108413595478788E-2</v>
      </c>
      <c r="J155" s="5">
        <v>37408</v>
      </c>
      <c r="K155" s="2" t="s">
        <v>4</v>
      </c>
      <c r="L155" s="6">
        <f t="shared" si="31"/>
        <v>4.0277003900342272E-2</v>
      </c>
      <c r="M155" s="6">
        <f t="shared" si="26"/>
        <v>0.21117567460001593</v>
      </c>
      <c r="N155" s="6">
        <f t="shared" si="27"/>
        <v>7.2036933853378976E-2</v>
      </c>
      <c r="O155" s="6">
        <f t="shared" si="28"/>
        <v>0.30772904561012498</v>
      </c>
      <c r="P155" s="6">
        <f t="shared" si="29"/>
        <v>0.34267292844065905</v>
      </c>
      <c r="Q155" s="6">
        <f t="shared" si="30"/>
        <v>2.6108413595478788E-2</v>
      </c>
    </row>
    <row r="156" spans="1:17" x14ac:dyDescent="0.25">
      <c r="A156" s="5">
        <v>37500</v>
      </c>
      <c r="B156" s="2" t="s">
        <v>4</v>
      </c>
      <c r="C156" s="6">
        <f t="shared" ref="C156:H156" si="42">C12/$B12</f>
        <v>4.3020557029177717E-2</v>
      </c>
      <c r="D156" s="6">
        <f t="shared" si="42"/>
        <v>0.22538129973474802</v>
      </c>
      <c r="E156" s="6">
        <f t="shared" si="42"/>
        <v>8.1399204244031825E-2</v>
      </c>
      <c r="F156" s="6">
        <f t="shared" si="42"/>
        <v>0.30371352785145889</v>
      </c>
      <c r="G156" s="6">
        <f t="shared" si="42"/>
        <v>0.32178381962864722</v>
      </c>
      <c r="H156" s="6">
        <f t="shared" si="42"/>
        <v>2.4701591511936339E-2</v>
      </c>
      <c r="J156" s="5">
        <v>37500</v>
      </c>
      <c r="K156" s="2" t="s">
        <v>4</v>
      </c>
      <c r="L156" s="6">
        <f t="shared" si="31"/>
        <v>4.3020557029177717E-2</v>
      </c>
      <c r="M156" s="6">
        <f t="shared" si="26"/>
        <v>0.22538129973474802</v>
      </c>
      <c r="N156" s="6">
        <f t="shared" si="27"/>
        <v>8.1399204244031825E-2</v>
      </c>
      <c r="O156" s="6">
        <f t="shared" si="28"/>
        <v>0.30371352785145889</v>
      </c>
      <c r="P156" s="6">
        <f t="shared" si="29"/>
        <v>0.32178381962864722</v>
      </c>
      <c r="Q156" s="6">
        <f t="shared" si="30"/>
        <v>2.4701591511936339E-2</v>
      </c>
    </row>
    <row r="157" spans="1:17" x14ac:dyDescent="0.25">
      <c r="A157" s="5">
        <v>37591</v>
      </c>
      <c r="B157" s="2" t="s">
        <v>4</v>
      </c>
      <c r="C157" s="6">
        <f t="shared" ref="C157:H157" si="43">C13/$B13</f>
        <v>4.2735042735042736E-2</v>
      </c>
      <c r="D157" s="6">
        <f t="shared" si="43"/>
        <v>0.22010582010582011</v>
      </c>
      <c r="E157" s="6">
        <f t="shared" si="43"/>
        <v>8.8156288156288162E-2</v>
      </c>
      <c r="F157" s="6">
        <f t="shared" si="43"/>
        <v>0.32714692714692717</v>
      </c>
      <c r="G157" s="6">
        <f t="shared" si="43"/>
        <v>0.29759869759869761</v>
      </c>
      <c r="H157" s="6">
        <f t="shared" si="43"/>
        <v>2.4257224257224257E-2</v>
      </c>
      <c r="J157" s="5">
        <v>37591</v>
      </c>
      <c r="K157" s="2" t="s">
        <v>4</v>
      </c>
      <c r="L157" s="6">
        <f t="shared" si="31"/>
        <v>4.2735042735042736E-2</v>
      </c>
      <c r="M157" s="6">
        <f t="shared" si="26"/>
        <v>0.22010582010582011</v>
      </c>
      <c r="N157" s="6">
        <f t="shared" si="27"/>
        <v>8.8156288156288162E-2</v>
      </c>
      <c r="O157" s="6">
        <f t="shared" si="28"/>
        <v>0.32714692714692717</v>
      </c>
      <c r="P157" s="6">
        <f t="shared" si="29"/>
        <v>0.29759869759869761</v>
      </c>
      <c r="Q157" s="6">
        <f t="shared" si="30"/>
        <v>2.4257224257224257E-2</v>
      </c>
    </row>
    <row r="158" spans="1:17" x14ac:dyDescent="0.25">
      <c r="A158" s="5">
        <v>37681</v>
      </c>
      <c r="B158" s="2" t="s">
        <v>4</v>
      </c>
      <c r="C158" s="6">
        <f t="shared" ref="C158:H158" si="44">C14/$B14</f>
        <v>3.9635295004144373E-2</v>
      </c>
      <c r="D158" s="6">
        <f t="shared" si="44"/>
        <v>0.22530329289428075</v>
      </c>
      <c r="E158" s="6">
        <f t="shared" si="44"/>
        <v>9.3662873935649163E-2</v>
      </c>
      <c r="F158" s="6">
        <f t="shared" si="44"/>
        <v>0.2785773491070756</v>
      </c>
      <c r="G158" s="6">
        <f t="shared" si="44"/>
        <v>0.33991409841006709</v>
      </c>
      <c r="H158" s="6">
        <f t="shared" si="44"/>
        <v>2.290709064878306E-2</v>
      </c>
      <c r="J158" s="5">
        <v>37681</v>
      </c>
      <c r="K158" s="2" t="s">
        <v>4</v>
      </c>
      <c r="L158" s="6">
        <f t="shared" si="31"/>
        <v>3.963529500414438E-2</v>
      </c>
      <c r="M158" s="6">
        <f t="shared" si="26"/>
        <v>0.22530329289428078</v>
      </c>
      <c r="N158" s="6">
        <f t="shared" si="27"/>
        <v>9.3662873935649177E-2</v>
      </c>
      <c r="O158" s="6">
        <f t="shared" si="28"/>
        <v>0.27857734910707566</v>
      </c>
      <c r="P158" s="6">
        <f t="shared" si="29"/>
        <v>0.33991409841006714</v>
      </c>
      <c r="Q158" s="6">
        <f t="shared" si="30"/>
        <v>2.2907090648783063E-2</v>
      </c>
    </row>
    <row r="159" spans="1:17" x14ac:dyDescent="0.25">
      <c r="A159" s="5">
        <v>37773</v>
      </c>
      <c r="B159" s="2" t="s">
        <v>4</v>
      </c>
      <c r="C159" s="6">
        <f t="shared" ref="C159:H159" si="45">C15/$B15</f>
        <v>3.9858145092899547E-2</v>
      </c>
      <c r="D159" s="6">
        <f t="shared" si="45"/>
        <v>0.22727623159355484</v>
      </c>
      <c r="E159" s="6">
        <f t="shared" si="45"/>
        <v>7.8251484079870481E-2</v>
      </c>
      <c r="F159" s="6">
        <f t="shared" si="45"/>
        <v>0.30891989823452315</v>
      </c>
      <c r="G159" s="6">
        <f t="shared" si="45"/>
        <v>0.32086963225657233</v>
      </c>
      <c r="H159" s="6">
        <f t="shared" si="45"/>
        <v>2.48246087425796E-2</v>
      </c>
      <c r="J159" s="5">
        <v>37773</v>
      </c>
      <c r="K159" s="2" t="s">
        <v>4</v>
      </c>
      <c r="L159" s="6">
        <f t="shared" si="31"/>
        <v>3.9858145092899547E-2</v>
      </c>
      <c r="M159" s="6">
        <f t="shared" si="26"/>
        <v>0.22727623159355484</v>
      </c>
      <c r="N159" s="6">
        <f t="shared" si="27"/>
        <v>7.8251484079870481E-2</v>
      </c>
      <c r="O159" s="6">
        <f t="shared" si="28"/>
        <v>0.30891989823452315</v>
      </c>
      <c r="P159" s="6">
        <f t="shared" si="29"/>
        <v>0.32086963225657233</v>
      </c>
      <c r="Q159" s="6">
        <f t="shared" si="30"/>
        <v>2.48246087425796E-2</v>
      </c>
    </row>
    <row r="160" spans="1:17" x14ac:dyDescent="0.25">
      <c r="A160" s="5">
        <v>37865</v>
      </c>
      <c r="B160" s="2" t="s">
        <v>4</v>
      </c>
      <c r="C160" s="6">
        <f t="shared" ref="C160:H160" si="46">C16/$B16</f>
        <v>4.0725421571746738E-2</v>
      </c>
      <c r="D160" s="6">
        <f t="shared" si="46"/>
        <v>0.21524021635380211</v>
      </c>
      <c r="E160" s="6">
        <f t="shared" si="46"/>
        <v>8.9802736239261854E-2</v>
      </c>
      <c r="F160" s="6">
        <f t="shared" si="46"/>
        <v>0.33216671969455935</v>
      </c>
      <c r="G160" s="6">
        <f t="shared" si="46"/>
        <v>0.29740693604836144</v>
      </c>
      <c r="H160" s="6">
        <f t="shared" si="46"/>
        <v>2.4657970092268534E-2</v>
      </c>
      <c r="J160" s="5">
        <v>37865</v>
      </c>
      <c r="K160" s="2" t="s">
        <v>4</v>
      </c>
      <c r="L160" s="6">
        <f t="shared" si="31"/>
        <v>4.0725421571746738E-2</v>
      </c>
      <c r="M160" s="6">
        <f t="shared" si="26"/>
        <v>0.21524021635380211</v>
      </c>
      <c r="N160" s="6">
        <f t="shared" si="27"/>
        <v>8.9802736239261854E-2</v>
      </c>
      <c r="O160" s="6">
        <f t="shared" si="28"/>
        <v>0.33216671969455935</v>
      </c>
      <c r="P160" s="6">
        <f t="shared" si="29"/>
        <v>0.29740693604836144</v>
      </c>
      <c r="Q160" s="6">
        <f t="shared" si="30"/>
        <v>2.4657970092268534E-2</v>
      </c>
    </row>
    <row r="161" spans="1:17" x14ac:dyDescent="0.25">
      <c r="A161" s="5">
        <v>37956</v>
      </c>
      <c r="B161" s="2" t="s">
        <v>4</v>
      </c>
      <c r="C161" s="6">
        <f t="shared" ref="C161:H161" si="47">C17/$B17</f>
        <v>3.5694521306032095E-2</v>
      </c>
      <c r="D161" s="6">
        <f t="shared" si="47"/>
        <v>0.22710293303818482</v>
      </c>
      <c r="E161" s="6">
        <f t="shared" si="47"/>
        <v>7.3118428334255678E-2</v>
      </c>
      <c r="F161" s="6">
        <f t="shared" si="47"/>
        <v>0.34829828444936356</v>
      </c>
      <c r="G161" s="6">
        <f t="shared" si="47"/>
        <v>0.29212783619258437</v>
      </c>
      <c r="H161" s="6">
        <f t="shared" si="47"/>
        <v>2.3657996679579414E-2</v>
      </c>
      <c r="J161" s="5">
        <v>37956</v>
      </c>
      <c r="K161" s="2" t="s">
        <v>4</v>
      </c>
      <c r="L161" s="6">
        <f t="shared" si="31"/>
        <v>3.5694521306032102E-2</v>
      </c>
      <c r="M161" s="6">
        <f t="shared" si="26"/>
        <v>0.22710293303818485</v>
      </c>
      <c r="N161" s="6">
        <f t="shared" si="27"/>
        <v>7.3118428334255692E-2</v>
      </c>
      <c r="O161" s="6">
        <f t="shared" si="28"/>
        <v>0.34829828444936362</v>
      </c>
      <c r="P161" s="6">
        <f t="shared" si="29"/>
        <v>0.29212783619258442</v>
      </c>
      <c r="Q161" s="6">
        <f t="shared" si="30"/>
        <v>2.3657996679579418E-2</v>
      </c>
    </row>
    <row r="162" spans="1:17" x14ac:dyDescent="0.25">
      <c r="A162" s="5">
        <v>38047</v>
      </c>
      <c r="B162" s="2" t="s">
        <v>4</v>
      </c>
      <c r="C162" s="6">
        <f t="shared" ref="C162:H162" si="48">C18/$B18</f>
        <v>3.3985581874356331E-2</v>
      </c>
      <c r="D162" s="6">
        <f t="shared" si="48"/>
        <v>0.22238242361826296</v>
      </c>
      <c r="E162" s="6">
        <f t="shared" si="48"/>
        <v>8.3350497768623411E-2</v>
      </c>
      <c r="F162" s="6">
        <f t="shared" si="48"/>
        <v>0.37260556127703398</v>
      </c>
      <c r="G162" s="6">
        <f t="shared" si="48"/>
        <v>0.26371438379677309</v>
      </c>
      <c r="H162" s="6">
        <f t="shared" si="48"/>
        <v>2.3961551664950224E-2</v>
      </c>
      <c r="J162" s="5">
        <v>38047</v>
      </c>
      <c r="K162" s="2" t="s">
        <v>4</v>
      </c>
      <c r="L162" s="6">
        <f t="shared" si="31"/>
        <v>3.3985581874356338E-2</v>
      </c>
      <c r="M162" s="6">
        <f t="shared" si="26"/>
        <v>0.22238242361826299</v>
      </c>
      <c r="N162" s="6">
        <f t="shared" si="27"/>
        <v>8.3350497768623424E-2</v>
      </c>
      <c r="O162" s="6">
        <f t="shared" si="28"/>
        <v>0.37260556127703404</v>
      </c>
      <c r="P162" s="6">
        <f t="shared" si="29"/>
        <v>0.26371438379677314</v>
      </c>
      <c r="Q162" s="6">
        <f t="shared" si="30"/>
        <v>2.3961551664950228E-2</v>
      </c>
    </row>
    <row r="163" spans="1:17" x14ac:dyDescent="0.25">
      <c r="A163" s="5">
        <v>38139</v>
      </c>
      <c r="B163" s="2" t="s">
        <v>4</v>
      </c>
      <c r="C163" s="6">
        <f t="shared" ref="C163:H163" si="49">C19/$B19</f>
        <v>3.5960770069015623E-2</v>
      </c>
      <c r="D163" s="6">
        <f t="shared" si="49"/>
        <v>0.22826007991282238</v>
      </c>
      <c r="E163" s="6">
        <f t="shared" si="49"/>
        <v>8.9357065019978199E-2</v>
      </c>
      <c r="F163" s="6">
        <f t="shared" si="49"/>
        <v>0.34239011986923357</v>
      </c>
      <c r="G163" s="6">
        <f t="shared" si="49"/>
        <v>0.28034871049763893</v>
      </c>
      <c r="H163" s="6">
        <f t="shared" si="49"/>
        <v>2.3683254631311296E-2</v>
      </c>
      <c r="J163" s="5">
        <v>38139</v>
      </c>
      <c r="K163" s="2" t="s">
        <v>4</v>
      </c>
      <c r="L163" s="6">
        <f t="shared" si="31"/>
        <v>3.5960770069015623E-2</v>
      </c>
      <c r="M163" s="6">
        <f t="shared" si="26"/>
        <v>0.22826007991282238</v>
      </c>
      <c r="N163" s="6">
        <f t="shared" si="27"/>
        <v>8.9357065019978199E-2</v>
      </c>
      <c r="O163" s="6">
        <f t="shared" si="28"/>
        <v>0.34239011986923357</v>
      </c>
      <c r="P163" s="6">
        <f t="shared" si="29"/>
        <v>0.28034871049763893</v>
      </c>
      <c r="Q163" s="6">
        <f t="shared" si="30"/>
        <v>2.3683254631311296E-2</v>
      </c>
    </row>
    <row r="164" spans="1:17" x14ac:dyDescent="0.25">
      <c r="A164" s="5">
        <v>38231</v>
      </c>
      <c r="B164" s="2" t="s">
        <v>4</v>
      </c>
      <c r="C164" s="6">
        <f t="shared" ref="C164:H164" si="50">C20/$B20</f>
        <v>3.3532852673105698E-2</v>
      </c>
      <c r="D164" s="6">
        <f t="shared" si="50"/>
        <v>0.23098898109100802</v>
      </c>
      <c r="E164" s="6">
        <f t="shared" si="50"/>
        <v>8.0057135083662093E-2</v>
      </c>
      <c r="F164" s="6">
        <f t="shared" si="50"/>
        <v>0.3536253570942729</v>
      </c>
      <c r="G164" s="6">
        <f t="shared" si="50"/>
        <v>0.27846551489593252</v>
      </c>
      <c r="H164" s="6">
        <f t="shared" si="50"/>
        <v>2.3330159162018773E-2</v>
      </c>
      <c r="J164" s="5">
        <v>38231</v>
      </c>
      <c r="K164" s="2" t="s">
        <v>4</v>
      </c>
      <c r="L164" s="6">
        <f t="shared" si="31"/>
        <v>3.3532852673105698E-2</v>
      </c>
      <c r="M164" s="6">
        <f t="shared" si="26"/>
        <v>0.23098898109100802</v>
      </c>
      <c r="N164" s="6">
        <f t="shared" si="27"/>
        <v>8.0057135083662093E-2</v>
      </c>
      <c r="O164" s="6">
        <f t="shared" si="28"/>
        <v>0.3536253570942729</v>
      </c>
      <c r="P164" s="6">
        <f t="shared" si="29"/>
        <v>0.27846551489593252</v>
      </c>
      <c r="Q164" s="6">
        <f t="shared" si="30"/>
        <v>2.3330159162018773E-2</v>
      </c>
    </row>
    <row r="165" spans="1:17" x14ac:dyDescent="0.25">
      <c r="A165" s="5">
        <v>38322</v>
      </c>
      <c r="B165" s="2" t="s">
        <v>4</v>
      </c>
      <c r="C165" s="6">
        <f t="shared" ref="C165:H165" si="51">C21/$B21</f>
        <v>3.0734310778479847E-2</v>
      </c>
      <c r="D165" s="6">
        <f t="shared" si="51"/>
        <v>0.2307833875222379</v>
      </c>
      <c r="E165" s="6">
        <f t="shared" si="51"/>
        <v>8.3246426599595122E-2</v>
      </c>
      <c r="F165" s="6">
        <f t="shared" si="51"/>
        <v>0.34642046500214713</v>
      </c>
      <c r="G165" s="6">
        <f t="shared" si="51"/>
        <v>0.2868535672658119</v>
      </c>
      <c r="H165" s="6">
        <f t="shared" si="51"/>
        <v>2.1961842831728116E-2</v>
      </c>
      <c r="J165" s="5">
        <v>38322</v>
      </c>
      <c r="K165" s="2" t="s">
        <v>4</v>
      </c>
      <c r="L165" s="6">
        <f t="shared" si="31"/>
        <v>3.0734310778479847E-2</v>
      </c>
      <c r="M165" s="6">
        <f t="shared" si="26"/>
        <v>0.2307833875222379</v>
      </c>
      <c r="N165" s="6">
        <f t="shared" si="27"/>
        <v>8.3246426599595122E-2</v>
      </c>
      <c r="O165" s="6">
        <f t="shared" si="28"/>
        <v>0.34642046500214713</v>
      </c>
      <c r="P165" s="6">
        <f t="shared" si="29"/>
        <v>0.2868535672658119</v>
      </c>
      <c r="Q165" s="6">
        <f t="shared" si="30"/>
        <v>2.1961842831728116E-2</v>
      </c>
    </row>
    <row r="166" spans="1:17" x14ac:dyDescent="0.25">
      <c r="A166" s="5">
        <v>38412</v>
      </c>
      <c r="B166" s="2" t="s">
        <v>4</v>
      </c>
      <c r="C166" s="6">
        <f t="shared" ref="C166:H166" si="52">C22/$B22</f>
        <v>3.1364861553540797E-2</v>
      </c>
      <c r="D166" s="6">
        <f t="shared" si="52"/>
        <v>0.24399656946826759</v>
      </c>
      <c r="E166" s="6">
        <f t="shared" si="52"/>
        <v>7.4062729723107082E-2</v>
      </c>
      <c r="F166" s="6">
        <f t="shared" si="52"/>
        <v>0.31346483704974271</v>
      </c>
      <c r="G166" s="6">
        <f t="shared" si="52"/>
        <v>0.31499632443028669</v>
      </c>
      <c r="H166" s="6">
        <f t="shared" si="52"/>
        <v>2.2114677775055134E-2</v>
      </c>
      <c r="J166" s="5">
        <v>38412</v>
      </c>
      <c r="K166" s="2" t="s">
        <v>4</v>
      </c>
      <c r="L166" s="6">
        <f t="shared" si="31"/>
        <v>3.1364861553540797E-2</v>
      </c>
      <c r="M166" s="6">
        <f t="shared" si="26"/>
        <v>0.24399656946826759</v>
      </c>
      <c r="N166" s="6">
        <f t="shared" si="27"/>
        <v>7.4062729723107082E-2</v>
      </c>
      <c r="O166" s="6">
        <f t="shared" si="28"/>
        <v>0.31346483704974271</v>
      </c>
      <c r="P166" s="6">
        <f t="shared" si="29"/>
        <v>0.31499632443028669</v>
      </c>
      <c r="Q166" s="6">
        <f t="shared" si="30"/>
        <v>2.2114677775055134E-2</v>
      </c>
    </row>
    <row r="167" spans="1:17" x14ac:dyDescent="0.25">
      <c r="A167" s="5">
        <v>38504</v>
      </c>
      <c r="B167" s="2" t="s">
        <v>4</v>
      </c>
      <c r="C167" s="6">
        <f t="shared" ref="C167:H167" si="53">C23/$B23</f>
        <v>3.2971967412919363E-2</v>
      </c>
      <c r="D167" s="6">
        <f t="shared" si="53"/>
        <v>0.2862916158829944</v>
      </c>
      <c r="E167" s="6">
        <f t="shared" si="53"/>
        <v>9.500288665084354E-2</v>
      </c>
      <c r="F167" s="6">
        <f t="shared" si="53"/>
        <v>0.33786644428763873</v>
      </c>
      <c r="G167" s="6">
        <f t="shared" si="53"/>
        <v>0.22650586952338186</v>
      </c>
      <c r="H167" s="6">
        <f t="shared" si="53"/>
        <v>2.1361216242222078E-2</v>
      </c>
      <c r="J167" s="5">
        <v>38504</v>
      </c>
      <c r="K167" s="2" t="s">
        <v>4</v>
      </c>
      <c r="L167" s="6">
        <f t="shared" si="31"/>
        <v>3.2971967412919363E-2</v>
      </c>
      <c r="M167" s="6">
        <f t="shared" si="26"/>
        <v>0.2862916158829944</v>
      </c>
      <c r="N167" s="6">
        <f t="shared" si="27"/>
        <v>9.500288665084354E-2</v>
      </c>
      <c r="O167" s="6">
        <f t="shared" si="28"/>
        <v>0.33786644428763873</v>
      </c>
      <c r="P167" s="6">
        <f t="shared" si="29"/>
        <v>0.22650586952338186</v>
      </c>
      <c r="Q167" s="6">
        <f t="shared" si="30"/>
        <v>2.1361216242222078E-2</v>
      </c>
    </row>
    <row r="168" spans="1:17" x14ac:dyDescent="0.25">
      <c r="A168" s="5">
        <v>38596</v>
      </c>
      <c r="B168" s="2" t="s">
        <v>4</v>
      </c>
      <c r="C168" s="6">
        <f t="shared" ref="C168:H168" si="54">C24/$B24</f>
        <v>3.0985418626528691E-2</v>
      </c>
      <c r="D168" s="6">
        <f t="shared" si="54"/>
        <v>0.26693320790216368</v>
      </c>
      <c r="E168" s="6">
        <f t="shared" si="54"/>
        <v>8.9898871119473187E-2</v>
      </c>
      <c r="F168" s="6">
        <f t="shared" si="54"/>
        <v>0.3237888052681091</v>
      </c>
      <c r="G168" s="6">
        <f t="shared" si="54"/>
        <v>0.26722718720602068</v>
      </c>
      <c r="H168" s="6">
        <f t="shared" si="54"/>
        <v>2.116650987770461E-2</v>
      </c>
      <c r="J168" s="5">
        <v>38596</v>
      </c>
      <c r="K168" s="2" t="s">
        <v>4</v>
      </c>
      <c r="L168" s="6">
        <f t="shared" si="31"/>
        <v>3.0985418626528691E-2</v>
      </c>
      <c r="M168" s="6">
        <f t="shared" si="26"/>
        <v>0.26693320790216368</v>
      </c>
      <c r="N168" s="6">
        <f t="shared" si="27"/>
        <v>8.9898871119473187E-2</v>
      </c>
      <c r="O168" s="6">
        <f t="shared" si="28"/>
        <v>0.3237888052681091</v>
      </c>
      <c r="P168" s="6">
        <f t="shared" si="29"/>
        <v>0.26722718720602068</v>
      </c>
      <c r="Q168" s="6">
        <f t="shared" si="30"/>
        <v>2.116650987770461E-2</v>
      </c>
    </row>
    <row r="169" spans="1:17" x14ac:dyDescent="0.25">
      <c r="A169" s="5">
        <v>38687</v>
      </c>
      <c r="B169" s="2" t="s">
        <v>4</v>
      </c>
      <c r="C169" s="6">
        <f t="shared" ref="C169:H169" si="55">C25/$B25</f>
        <v>2.9655594502865409E-2</v>
      </c>
      <c r="D169" s="6">
        <f t="shared" si="55"/>
        <v>0.25627329883714461</v>
      </c>
      <c r="E169" s="6">
        <f t="shared" si="55"/>
        <v>8.2568296889779111E-2</v>
      </c>
      <c r="F169" s="6">
        <f t="shared" si="55"/>
        <v>0.30940855728036498</v>
      </c>
      <c r="G169" s="6">
        <f t="shared" si="55"/>
        <v>0.30106270516886441</v>
      </c>
      <c r="H169" s="6">
        <f t="shared" si="55"/>
        <v>2.1031547320981472E-2</v>
      </c>
      <c r="J169" s="5">
        <v>38687</v>
      </c>
      <c r="K169" s="2" t="s">
        <v>4</v>
      </c>
      <c r="L169" s="6">
        <f t="shared" si="31"/>
        <v>2.9655594502865409E-2</v>
      </c>
      <c r="M169" s="6">
        <f t="shared" si="26"/>
        <v>0.25627329883714461</v>
      </c>
      <c r="N169" s="6">
        <f t="shared" si="27"/>
        <v>8.2568296889779111E-2</v>
      </c>
      <c r="O169" s="6">
        <f t="shared" si="28"/>
        <v>0.30940855728036498</v>
      </c>
      <c r="P169" s="6">
        <f t="shared" si="29"/>
        <v>0.30106270516886441</v>
      </c>
      <c r="Q169" s="6">
        <f t="shared" si="30"/>
        <v>2.1031547320981472E-2</v>
      </c>
    </row>
    <row r="170" spans="1:17" x14ac:dyDescent="0.25">
      <c r="A170" s="5">
        <v>38777</v>
      </c>
      <c r="B170" s="2" t="s">
        <v>4</v>
      </c>
      <c r="C170" s="6">
        <f t="shared" ref="C170:H170" si="56">C26/$B26</f>
        <v>3.0569160614761021E-2</v>
      </c>
      <c r="D170" s="6">
        <f t="shared" si="56"/>
        <v>0.27422169678545288</v>
      </c>
      <c r="E170" s="6">
        <f t="shared" si="56"/>
        <v>0.10296684118673648</v>
      </c>
      <c r="F170" s="6">
        <f t="shared" si="56"/>
        <v>0.29015369025502447</v>
      </c>
      <c r="G170" s="6">
        <f t="shared" si="56"/>
        <v>0.28238473230873162</v>
      </c>
      <c r="H170" s="6">
        <f t="shared" si="56"/>
        <v>1.9703878849293477E-2</v>
      </c>
      <c r="J170" s="5">
        <v>38777</v>
      </c>
      <c r="K170" s="2" t="s">
        <v>4</v>
      </c>
      <c r="L170" s="6">
        <f t="shared" si="31"/>
        <v>3.0569160614761025E-2</v>
      </c>
      <c r="M170" s="6">
        <f t="shared" si="26"/>
        <v>0.27422169678545294</v>
      </c>
      <c r="N170" s="6">
        <f t="shared" si="27"/>
        <v>0.10296684118673649</v>
      </c>
      <c r="O170" s="6">
        <f t="shared" si="28"/>
        <v>0.29015369025502452</v>
      </c>
      <c r="P170" s="6">
        <f t="shared" si="29"/>
        <v>0.28238473230873168</v>
      </c>
      <c r="Q170" s="6">
        <f t="shared" si="30"/>
        <v>1.970387884929348E-2</v>
      </c>
    </row>
    <row r="171" spans="1:17" x14ac:dyDescent="0.25">
      <c r="A171" s="5">
        <v>38869</v>
      </c>
      <c r="B171" s="2" t="s">
        <v>4</v>
      </c>
      <c r="C171" s="6">
        <f t="shared" ref="C171:H171" si="57">C27/$B27</f>
        <v>2.7961699093409391E-2</v>
      </c>
      <c r="D171" s="6">
        <f t="shared" si="57"/>
        <v>0.26744422939798307</v>
      </c>
      <c r="E171" s="6">
        <f t="shared" si="57"/>
        <v>0.11342569012936743</v>
      </c>
      <c r="F171" s="6">
        <f t="shared" si="57"/>
        <v>0.33309565040236327</v>
      </c>
      <c r="G171" s="6">
        <f t="shared" si="57"/>
        <v>0.23780177243557094</v>
      </c>
      <c r="H171" s="6">
        <f t="shared" si="57"/>
        <v>2.0270958541305898E-2</v>
      </c>
      <c r="J171" s="5">
        <v>38869</v>
      </c>
      <c r="K171" s="2" t="s">
        <v>4</v>
      </c>
      <c r="L171" s="6">
        <f t="shared" si="31"/>
        <v>2.7961699093409391E-2</v>
      </c>
      <c r="M171" s="6">
        <f t="shared" si="26"/>
        <v>0.26744422939798307</v>
      </c>
      <c r="N171" s="6">
        <f t="shared" si="27"/>
        <v>0.11342569012936743</v>
      </c>
      <c r="O171" s="6">
        <f t="shared" si="28"/>
        <v>0.33309565040236327</v>
      </c>
      <c r="P171" s="6">
        <f t="shared" si="29"/>
        <v>0.23780177243557094</v>
      </c>
      <c r="Q171" s="6">
        <f t="shared" si="30"/>
        <v>2.0270958541305898E-2</v>
      </c>
    </row>
    <row r="172" spans="1:17" x14ac:dyDescent="0.25">
      <c r="A172" s="5">
        <v>38961</v>
      </c>
      <c r="B172" s="2" t="s">
        <v>4</v>
      </c>
      <c r="C172" s="6">
        <f t="shared" ref="C172:H172" si="58">C28/$B28</f>
        <v>2.6300550139947882E-2</v>
      </c>
      <c r="D172" s="6">
        <f t="shared" si="58"/>
        <v>0.26372936975195443</v>
      </c>
      <c r="E172" s="6">
        <f t="shared" si="58"/>
        <v>0.1180387993436927</v>
      </c>
      <c r="F172" s="6">
        <f t="shared" si="58"/>
        <v>0.31768169095647136</v>
      </c>
      <c r="G172" s="6">
        <f t="shared" si="58"/>
        <v>0.25494643374191678</v>
      </c>
      <c r="H172" s="6">
        <f t="shared" si="58"/>
        <v>1.9303156066016795E-2</v>
      </c>
      <c r="J172" s="5">
        <v>38961</v>
      </c>
      <c r="K172" s="2" t="s">
        <v>4</v>
      </c>
      <c r="L172" s="6">
        <f t="shared" si="31"/>
        <v>2.6300550139947882E-2</v>
      </c>
      <c r="M172" s="6">
        <f t="shared" si="26"/>
        <v>0.26372936975195443</v>
      </c>
      <c r="N172" s="6">
        <f t="shared" si="27"/>
        <v>0.1180387993436927</v>
      </c>
      <c r="O172" s="6">
        <f t="shared" si="28"/>
        <v>0.31768169095647136</v>
      </c>
      <c r="P172" s="6">
        <f t="shared" si="29"/>
        <v>0.25494643374191678</v>
      </c>
      <c r="Q172" s="6">
        <f t="shared" si="30"/>
        <v>1.9303156066016795E-2</v>
      </c>
    </row>
    <row r="173" spans="1:17" x14ac:dyDescent="0.25">
      <c r="A173" s="5">
        <v>39052</v>
      </c>
      <c r="B173" s="2" t="s">
        <v>4</v>
      </c>
      <c r="C173" s="6">
        <f t="shared" ref="C173:H173" si="59">C29/$B29</f>
        <v>2.5787278914825289E-2</v>
      </c>
      <c r="D173" s="6">
        <f t="shared" si="59"/>
        <v>0.26026937640799502</v>
      </c>
      <c r="E173" s="6">
        <f t="shared" si="59"/>
        <v>0.11666586780424676</v>
      </c>
      <c r="F173" s="6">
        <f t="shared" si="59"/>
        <v>0.28821358385658824</v>
      </c>
      <c r="G173" s="6">
        <f t="shared" si="59"/>
        <v>0.2896515362124335</v>
      </c>
      <c r="H173" s="6">
        <f t="shared" si="59"/>
        <v>1.9412356803911231E-2</v>
      </c>
      <c r="J173" s="5">
        <v>39052</v>
      </c>
      <c r="K173" s="2" t="s">
        <v>4</v>
      </c>
      <c r="L173" s="6">
        <f t="shared" si="31"/>
        <v>2.5787278914825292E-2</v>
      </c>
      <c r="M173" s="6">
        <f t="shared" si="26"/>
        <v>0.26026937640799508</v>
      </c>
      <c r="N173" s="6">
        <f t="shared" si="27"/>
        <v>0.11666586780424677</v>
      </c>
      <c r="O173" s="6">
        <f t="shared" si="28"/>
        <v>0.2882135838565883</v>
      </c>
      <c r="P173" s="6">
        <f t="shared" si="29"/>
        <v>0.28965153621243356</v>
      </c>
      <c r="Q173" s="6">
        <f t="shared" si="30"/>
        <v>1.9412356803911235E-2</v>
      </c>
    </row>
    <row r="174" spans="1:17" x14ac:dyDescent="0.25">
      <c r="A174" s="5">
        <v>39142</v>
      </c>
      <c r="B174" s="2" t="s">
        <v>4</v>
      </c>
      <c r="C174" s="6">
        <f t="shared" ref="C174:H174" si="60">C30/$B30</f>
        <v>2.4798988165145901E-2</v>
      </c>
      <c r="D174" s="6">
        <f t="shared" si="60"/>
        <v>0.27757701689402836</v>
      </c>
      <c r="E174" s="6">
        <f t="shared" si="60"/>
        <v>0.12801517752281147</v>
      </c>
      <c r="F174" s="6">
        <f t="shared" si="60"/>
        <v>0.27753184569518474</v>
      </c>
      <c r="G174" s="6">
        <f t="shared" si="60"/>
        <v>0.27351160899810278</v>
      </c>
      <c r="H174" s="6">
        <f t="shared" si="60"/>
        <v>1.8565362724726715E-2</v>
      </c>
      <c r="J174" s="5">
        <v>39142</v>
      </c>
      <c r="K174" s="2" t="s">
        <v>4</v>
      </c>
      <c r="L174" s="6">
        <f t="shared" si="31"/>
        <v>2.4798988165145901E-2</v>
      </c>
      <c r="M174" s="6">
        <f t="shared" si="26"/>
        <v>0.27757701689402836</v>
      </c>
      <c r="N174" s="6">
        <f t="shared" si="27"/>
        <v>0.12801517752281147</v>
      </c>
      <c r="O174" s="6">
        <f t="shared" si="28"/>
        <v>0.27753184569518474</v>
      </c>
      <c r="P174" s="6">
        <f t="shared" si="29"/>
        <v>0.27351160899810278</v>
      </c>
      <c r="Q174" s="6">
        <f t="shared" si="30"/>
        <v>1.8565362724726715E-2</v>
      </c>
    </row>
    <row r="175" spans="1:17" x14ac:dyDescent="0.25">
      <c r="A175" s="5">
        <v>39234</v>
      </c>
      <c r="B175" s="2" t="s">
        <v>4</v>
      </c>
      <c r="C175" s="6">
        <f t="shared" ref="C175:H175" si="61">C31/$B31</f>
        <v>2.5342401937948383E-2</v>
      </c>
      <c r="D175" s="6">
        <f t="shared" si="61"/>
        <v>0.29087859871424576</v>
      </c>
      <c r="E175" s="6">
        <f t="shared" si="61"/>
        <v>0.12950712755054505</v>
      </c>
      <c r="F175" s="6">
        <f t="shared" si="61"/>
        <v>0.28421690114599835</v>
      </c>
      <c r="G175" s="6">
        <f t="shared" si="61"/>
        <v>0.25156060747228176</v>
      </c>
      <c r="H175" s="6">
        <f t="shared" si="61"/>
        <v>1.8494363178980712E-2</v>
      </c>
      <c r="J175" s="5">
        <v>39234</v>
      </c>
      <c r="K175" s="2" t="s">
        <v>4</v>
      </c>
      <c r="L175" s="6">
        <f t="shared" si="31"/>
        <v>2.5342401937948383E-2</v>
      </c>
      <c r="M175" s="6">
        <f t="shared" si="26"/>
        <v>0.29087859871424576</v>
      </c>
      <c r="N175" s="6">
        <f t="shared" si="27"/>
        <v>0.12950712755054505</v>
      </c>
      <c r="O175" s="6">
        <f t="shared" si="28"/>
        <v>0.28421690114599835</v>
      </c>
      <c r="P175" s="6">
        <f t="shared" si="29"/>
        <v>0.25156060747228176</v>
      </c>
      <c r="Q175" s="6">
        <f t="shared" si="30"/>
        <v>1.8494363178980712E-2</v>
      </c>
    </row>
    <row r="176" spans="1:17" x14ac:dyDescent="0.25">
      <c r="A176" s="5">
        <v>39326</v>
      </c>
      <c r="B176" s="2" t="s">
        <v>4</v>
      </c>
      <c r="C176" s="6">
        <f t="shared" ref="C176:H176" si="62">C32/$B32</f>
        <v>2.3464845944427638E-2</v>
      </c>
      <c r="D176" s="6">
        <f t="shared" si="62"/>
        <v>0.29661639514282012</v>
      </c>
      <c r="E176" s="6">
        <f t="shared" si="62"/>
        <v>0.12575083185687741</v>
      </c>
      <c r="F176" s="6">
        <f t="shared" si="62"/>
        <v>0.26386068017803899</v>
      </c>
      <c r="G176" s="6">
        <f t="shared" si="62"/>
        <v>0.27271941575558534</v>
      </c>
      <c r="H176" s="6">
        <f t="shared" si="62"/>
        <v>1.7587831122250552E-2</v>
      </c>
      <c r="J176" s="5">
        <v>39326</v>
      </c>
      <c r="K176" s="2" t="s">
        <v>4</v>
      </c>
      <c r="L176" s="6">
        <f t="shared" si="31"/>
        <v>2.3464845944427638E-2</v>
      </c>
      <c r="M176" s="6">
        <f t="shared" si="26"/>
        <v>0.29661639514282012</v>
      </c>
      <c r="N176" s="6">
        <f t="shared" si="27"/>
        <v>0.12575083185687741</v>
      </c>
      <c r="O176" s="6">
        <f t="shared" si="28"/>
        <v>0.26386068017803899</v>
      </c>
      <c r="P176" s="6">
        <f t="shared" si="29"/>
        <v>0.27271941575558534</v>
      </c>
      <c r="Q176" s="6">
        <f t="shared" si="30"/>
        <v>1.7587831122250552E-2</v>
      </c>
    </row>
    <row r="177" spans="1:17" x14ac:dyDescent="0.25">
      <c r="A177" s="5">
        <v>39417</v>
      </c>
      <c r="B177" s="2" t="s">
        <v>4</v>
      </c>
      <c r="C177" s="6">
        <f t="shared" ref="C177:H177" si="63">C33/$B33</f>
        <v>2.3027557568893922E-2</v>
      </c>
      <c r="D177" s="6">
        <f t="shared" si="63"/>
        <v>0.29763852187408246</v>
      </c>
      <c r="E177" s="6">
        <f t="shared" si="63"/>
        <v>0.11929029822574556</v>
      </c>
      <c r="F177" s="6">
        <f t="shared" si="63"/>
        <v>0.27662430267186777</v>
      </c>
      <c r="G177" s="6">
        <f t="shared" si="63"/>
        <v>0.2658026089509668</v>
      </c>
      <c r="H177" s="6">
        <f t="shared" si="63"/>
        <v>1.7616710708443437E-2</v>
      </c>
      <c r="J177" s="5">
        <v>39417</v>
      </c>
      <c r="K177" s="2" t="s">
        <v>4</v>
      </c>
      <c r="L177" s="6">
        <f t="shared" si="31"/>
        <v>2.3027557568893926E-2</v>
      </c>
      <c r="M177" s="6">
        <f t="shared" si="26"/>
        <v>0.29763852187408252</v>
      </c>
      <c r="N177" s="6">
        <f t="shared" si="27"/>
        <v>0.11929029822574558</v>
      </c>
      <c r="O177" s="6">
        <f t="shared" si="28"/>
        <v>0.27662430267186783</v>
      </c>
      <c r="P177" s="6">
        <f t="shared" si="29"/>
        <v>0.26580260895096686</v>
      </c>
      <c r="Q177" s="6">
        <f t="shared" si="30"/>
        <v>1.761671070844344E-2</v>
      </c>
    </row>
    <row r="178" spans="1:17" x14ac:dyDescent="0.25">
      <c r="A178" s="5">
        <v>39508</v>
      </c>
      <c r="B178" s="2" t="s">
        <v>4</v>
      </c>
      <c r="C178" s="6">
        <f t="shared" ref="C178:H178" si="64">C34/$B34</f>
        <v>2.3234661815776419E-2</v>
      </c>
      <c r="D178" s="6">
        <f t="shared" si="64"/>
        <v>0.29758557962626098</v>
      </c>
      <c r="E178" s="6">
        <f t="shared" si="64"/>
        <v>0.12134116090623449</v>
      </c>
      <c r="F178" s="6">
        <f t="shared" si="64"/>
        <v>0.28952373077559118</v>
      </c>
      <c r="G178" s="6">
        <f t="shared" si="64"/>
        <v>0.25082685629237639</v>
      </c>
      <c r="H178" s="6">
        <f t="shared" si="64"/>
        <v>1.7488010583760542E-2</v>
      </c>
      <c r="J178" s="5">
        <v>39508</v>
      </c>
      <c r="K178" s="2" t="s">
        <v>4</v>
      </c>
      <c r="L178" s="6">
        <f t="shared" si="31"/>
        <v>2.3234661815776419E-2</v>
      </c>
      <c r="M178" s="6">
        <f t="shared" si="26"/>
        <v>0.29758557962626098</v>
      </c>
      <c r="N178" s="6">
        <f t="shared" si="27"/>
        <v>0.12134116090623449</v>
      </c>
      <c r="O178" s="6">
        <f t="shared" si="28"/>
        <v>0.28952373077559118</v>
      </c>
      <c r="P178" s="6">
        <f t="shared" si="29"/>
        <v>0.25082685629237639</v>
      </c>
      <c r="Q178" s="6">
        <f t="shared" si="30"/>
        <v>1.7488010583760542E-2</v>
      </c>
    </row>
    <row r="179" spans="1:17" x14ac:dyDescent="0.25">
      <c r="A179" s="5">
        <v>39600</v>
      </c>
      <c r="B179" s="2" t="s">
        <v>4</v>
      </c>
      <c r="C179" s="6">
        <f t="shared" ref="C179:H179" si="65">C35/$B35</f>
        <v>2.2699830958705626E-2</v>
      </c>
      <c r="D179" s="6">
        <f t="shared" si="65"/>
        <v>0.29948482653143366</v>
      </c>
      <c r="E179" s="6">
        <f t="shared" si="65"/>
        <v>0.11048056025114707</v>
      </c>
      <c r="F179" s="6">
        <f t="shared" si="65"/>
        <v>0.29111325766723012</v>
      </c>
      <c r="G179" s="6">
        <f t="shared" si="65"/>
        <v>0.25891491588183208</v>
      </c>
      <c r="H179" s="6">
        <f t="shared" si="65"/>
        <v>1.7306608709651453E-2</v>
      </c>
      <c r="J179" s="5">
        <v>39600</v>
      </c>
      <c r="K179" s="2" t="s">
        <v>4</v>
      </c>
      <c r="L179" s="6">
        <f t="shared" si="31"/>
        <v>2.2699830958705626E-2</v>
      </c>
      <c r="M179" s="6">
        <f t="shared" si="26"/>
        <v>0.29948482653143366</v>
      </c>
      <c r="N179" s="6">
        <f t="shared" si="27"/>
        <v>0.11048056025114707</v>
      </c>
      <c r="O179" s="6">
        <f t="shared" si="28"/>
        <v>0.29111325766723012</v>
      </c>
      <c r="P179" s="6">
        <f t="shared" si="29"/>
        <v>0.25891491588183208</v>
      </c>
      <c r="Q179" s="6">
        <f t="shared" si="30"/>
        <v>1.7306608709651453E-2</v>
      </c>
    </row>
    <row r="180" spans="1:17" x14ac:dyDescent="0.25">
      <c r="A180" s="5">
        <v>39692</v>
      </c>
      <c r="B180" s="2" t="s">
        <v>4</v>
      </c>
      <c r="C180" s="6">
        <f t="shared" ref="C180:H180" si="66">C36/$B36</f>
        <v>2.2059677232091027E-2</v>
      </c>
      <c r="D180" s="6">
        <f t="shared" si="66"/>
        <v>0.29467084639498431</v>
      </c>
      <c r="E180" s="6">
        <f t="shared" si="66"/>
        <v>0.10538333526839273</v>
      </c>
      <c r="F180" s="6">
        <f t="shared" si="66"/>
        <v>0.28731762065095401</v>
      </c>
      <c r="G180" s="6">
        <f t="shared" si="66"/>
        <v>0.27350129648980226</v>
      </c>
      <c r="H180" s="6">
        <f t="shared" si="66"/>
        <v>1.7067223963775687E-2</v>
      </c>
      <c r="J180" s="5">
        <v>39692</v>
      </c>
      <c r="K180" s="2" t="s">
        <v>4</v>
      </c>
      <c r="L180" s="6">
        <f t="shared" si="31"/>
        <v>2.2059677232091027E-2</v>
      </c>
      <c r="M180" s="6">
        <f t="shared" si="26"/>
        <v>0.29467084639498431</v>
      </c>
      <c r="N180" s="6">
        <f t="shared" si="27"/>
        <v>0.10538333526839273</v>
      </c>
      <c r="O180" s="6">
        <f t="shared" si="28"/>
        <v>0.28731762065095401</v>
      </c>
      <c r="P180" s="6">
        <f t="shared" si="29"/>
        <v>0.27350129648980226</v>
      </c>
      <c r="Q180" s="6">
        <f t="shared" si="30"/>
        <v>1.7067223963775687E-2</v>
      </c>
    </row>
    <row r="181" spans="1:17" x14ac:dyDescent="0.25">
      <c r="A181" s="5">
        <v>39783</v>
      </c>
      <c r="B181" s="2" t="s">
        <v>4</v>
      </c>
      <c r="C181" s="6">
        <f t="shared" ref="C181:H181" si="67">C37/$B37</f>
        <v>2.3296400016234425E-2</v>
      </c>
      <c r="D181" s="6">
        <f t="shared" si="67"/>
        <v>0.32704249360769511</v>
      </c>
      <c r="E181" s="6">
        <f t="shared" si="67"/>
        <v>0.1189171638459353</v>
      </c>
      <c r="F181" s="6">
        <f t="shared" si="67"/>
        <v>0.26697512074353669</v>
      </c>
      <c r="G181" s="6">
        <f t="shared" si="67"/>
        <v>0.24830553188035229</v>
      </c>
      <c r="H181" s="6">
        <f t="shared" si="67"/>
        <v>1.5463289906246194E-2</v>
      </c>
      <c r="J181" s="5">
        <v>39783</v>
      </c>
      <c r="K181" s="2" t="s">
        <v>4</v>
      </c>
      <c r="L181" s="6">
        <f t="shared" si="31"/>
        <v>2.3296400016234425E-2</v>
      </c>
      <c r="M181" s="6">
        <f t="shared" si="26"/>
        <v>0.32704249360769511</v>
      </c>
      <c r="N181" s="6">
        <f t="shared" si="27"/>
        <v>0.1189171638459353</v>
      </c>
      <c r="O181" s="6">
        <f t="shared" si="28"/>
        <v>0.26697512074353669</v>
      </c>
      <c r="P181" s="6">
        <f t="shared" si="29"/>
        <v>0.24830553188035229</v>
      </c>
      <c r="Q181" s="6">
        <f t="shared" si="30"/>
        <v>1.5463289906246194E-2</v>
      </c>
    </row>
    <row r="182" spans="1:17" x14ac:dyDescent="0.25">
      <c r="A182" s="5">
        <v>39873</v>
      </c>
      <c r="B182" s="2" t="s">
        <v>4</v>
      </c>
      <c r="C182" s="6">
        <f t="shared" ref="C182:H182" si="68">C38/$B38</f>
        <v>2.3451273010536674E-2</v>
      </c>
      <c r="D182" s="6">
        <f t="shared" si="68"/>
        <v>0.30716247796318313</v>
      </c>
      <c r="E182" s="6">
        <f t="shared" si="68"/>
        <v>0.11180353409044319</v>
      </c>
      <c r="F182" s="6">
        <f t="shared" si="68"/>
        <v>0.26837768029191095</v>
      </c>
      <c r="G182" s="6">
        <f t="shared" si="68"/>
        <v>0.27272354557008732</v>
      </c>
      <c r="H182" s="6">
        <f t="shared" si="68"/>
        <v>1.6481489073838711E-2</v>
      </c>
      <c r="J182" s="5">
        <v>39873</v>
      </c>
      <c r="K182" s="2" t="s">
        <v>4</v>
      </c>
      <c r="L182" s="6">
        <f t="shared" si="31"/>
        <v>2.3451273010536674E-2</v>
      </c>
      <c r="M182" s="6">
        <f t="shared" si="26"/>
        <v>0.30716247796318313</v>
      </c>
      <c r="N182" s="6">
        <f t="shared" si="27"/>
        <v>0.11180353409044319</v>
      </c>
      <c r="O182" s="6">
        <f t="shared" si="28"/>
        <v>0.26837768029191095</v>
      </c>
      <c r="P182" s="6">
        <f t="shared" si="29"/>
        <v>0.27272354557008732</v>
      </c>
      <c r="Q182" s="6">
        <f t="shared" si="30"/>
        <v>1.6481489073838711E-2</v>
      </c>
    </row>
    <row r="183" spans="1:17" x14ac:dyDescent="0.25">
      <c r="A183" s="5">
        <v>39965</v>
      </c>
      <c r="B183" s="2" t="s">
        <v>4</v>
      </c>
      <c r="C183" s="6">
        <f t="shared" ref="C183:H183" si="69">C39/$B39</f>
        <v>2.3468640689823475E-2</v>
      </c>
      <c r="D183" s="6">
        <f t="shared" si="69"/>
        <v>0.25095582852029608</v>
      </c>
      <c r="E183" s="6">
        <f t="shared" si="69"/>
        <v>0.1053851785569023</v>
      </c>
      <c r="F183" s="6">
        <f t="shared" si="69"/>
        <v>0.29606279996746115</v>
      </c>
      <c r="G183" s="6">
        <f t="shared" si="69"/>
        <v>0.30610916781908404</v>
      </c>
      <c r="H183" s="6">
        <f t="shared" si="69"/>
        <v>1.8018384446432931E-2</v>
      </c>
      <c r="J183" s="5">
        <v>39965</v>
      </c>
      <c r="K183" s="2" t="s">
        <v>4</v>
      </c>
      <c r="L183" s="6">
        <f t="shared" si="31"/>
        <v>2.3468640689823475E-2</v>
      </c>
      <c r="M183" s="6">
        <f t="shared" si="26"/>
        <v>0.25095582852029608</v>
      </c>
      <c r="N183" s="6">
        <f t="shared" si="27"/>
        <v>0.1053851785569023</v>
      </c>
      <c r="O183" s="6">
        <f t="shared" si="28"/>
        <v>0.29606279996746115</v>
      </c>
      <c r="P183" s="6">
        <f t="shared" si="29"/>
        <v>0.30610916781908404</v>
      </c>
      <c r="Q183" s="6">
        <f t="shared" si="30"/>
        <v>1.8018384446432931E-2</v>
      </c>
    </row>
    <row r="184" spans="1:17" x14ac:dyDescent="0.25">
      <c r="A184" s="5">
        <v>40057</v>
      </c>
      <c r="B184" s="2" t="s">
        <v>4</v>
      </c>
      <c r="C184" s="6">
        <f t="shared" ref="C184:H184" si="70">C40/$B40</f>
        <v>2.4073162729658794E-2</v>
      </c>
      <c r="D184" s="6">
        <f t="shared" si="70"/>
        <v>0.25750492125984253</v>
      </c>
      <c r="E184" s="6">
        <f t="shared" si="70"/>
        <v>0.11532152230971128</v>
      </c>
      <c r="F184" s="6">
        <f t="shared" si="70"/>
        <v>0.27624671916010501</v>
      </c>
      <c r="G184" s="6">
        <f t="shared" si="70"/>
        <v>0.3092191601049869</v>
      </c>
      <c r="H184" s="6">
        <f t="shared" si="70"/>
        <v>1.7634514435695539E-2</v>
      </c>
      <c r="J184" s="5">
        <v>40057</v>
      </c>
      <c r="K184" s="2" t="s">
        <v>4</v>
      </c>
      <c r="L184" s="6">
        <f t="shared" si="31"/>
        <v>2.4073162729658794E-2</v>
      </c>
      <c r="M184" s="6">
        <f t="shared" si="26"/>
        <v>0.25750492125984253</v>
      </c>
      <c r="N184" s="6">
        <f t="shared" si="27"/>
        <v>0.11532152230971128</v>
      </c>
      <c r="O184" s="6">
        <f t="shared" si="28"/>
        <v>0.27624671916010501</v>
      </c>
      <c r="P184" s="6">
        <f t="shared" si="29"/>
        <v>0.3092191601049869</v>
      </c>
      <c r="Q184" s="6">
        <f t="shared" si="30"/>
        <v>1.7634514435695539E-2</v>
      </c>
    </row>
    <row r="185" spans="1:17" x14ac:dyDescent="0.25">
      <c r="A185" s="5">
        <v>40148</v>
      </c>
      <c r="B185" s="2" t="s">
        <v>4</v>
      </c>
      <c r="C185" s="6">
        <f t="shared" ref="C185:H185" si="71">C41/$B41</f>
        <v>2.4813066544133004E-2</v>
      </c>
      <c r="D185" s="6">
        <f t="shared" si="71"/>
        <v>0.28017043318434354</v>
      </c>
      <c r="E185" s="6">
        <f>E41/$B41</f>
        <v>0.10814988094740799</v>
      </c>
      <c r="F185" s="6">
        <f t="shared" si="71"/>
        <v>0.26275115919629055</v>
      </c>
      <c r="G185" s="6">
        <f t="shared" si="71"/>
        <v>0.30665441330047205</v>
      </c>
      <c r="H185" s="6">
        <f t="shared" si="71"/>
        <v>1.7461046827352854E-2</v>
      </c>
      <c r="J185" s="5">
        <v>40148</v>
      </c>
      <c r="K185" s="2" t="s">
        <v>4</v>
      </c>
      <c r="L185" s="6">
        <f t="shared" si="31"/>
        <v>2.4813066544133004E-2</v>
      </c>
      <c r="M185" s="6">
        <f t="shared" si="26"/>
        <v>0.28017043318434354</v>
      </c>
      <c r="N185" s="6">
        <f t="shared" si="27"/>
        <v>0.10814988094740799</v>
      </c>
      <c r="O185" s="6">
        <f t="shared" si="28"/>
        <v>0.26275115919629055</v>
      </c>
      <c r="P185" s="6">
        <f t="shared" si="29"/>
        <v>0.30665441330047205</v>
      </c>
      <c r="Q185" s="6">
        <f t="shared" si="30"/>
        <v>1.7461046827352854E-2</v>
      </c>
    </row>
    <row r="186" spans="1:17" x14ac:dyDescent="0.25">
      <c r="A186" s="5">
        <v>40238</v>
      </c>
      <c r="B186" s="2" t="s">
        <v>4</v>
      </c>
      <c r="C186" s="6">
        <f t="shared" ref="C186:H186" si="72">C42/$B42</f>
        <v>2.4657867033767916E-2</v>
      </c>
      <c r="D186" s="6">
        <f t="shared" si="72"/>
        <v>0.29897157664588225</v>
      </c>
      <c r="E186" s="6">
        <f t="shared" si="72"/>
        <v>9.8752935460361166E-2</v>
      </c>
      <c r="F186" s="6">
        <f t="shared" si="72"/>
        <v>0.27289659081707018</v>
      </c>
      <c r="G186" s="6">
        <f t="shared" si="72"/>
        <v>0.28718924609280105</v>
      </c>
      <c r="H186" s="6">
        <f t="shared" si="72"/>
        <v>1.7531783950117417E-2</v>
      </c>
      <c r="J186" s="5">
        <v>40238</v>
      </c>
      <c r="K186" s="2" t="s">
        <v>4</v>
      </c>
      <c r="L186" s="6">
        <f t="shared" si="31"/>
        <v>2.4657867033767916E-2</v>
      </c>
      <c r="M186" s="6">
        <f t="shared" si="26"/>
        <v>0.29897157664588225</v>
      </c>
      <c r="N186" s="6">
        <f t="shared" si="27"/>
        <v>9.8752935460361166E-2</v>
      </c>
      <c r="O186" s="6">
        <f t="shared" si="28"/>
        <v>0.27289659081707018</v>
      </c>
      <c r="P186" s="6">
        <f t="shared" si="29"/>
        <v>0.28718924609280105</v>
      </c>
      <c r="Q186" s="6">
        <f t="shared" si="30"/>
        <v>1.7531783950117417E-2</v>
      </c>
    </row>
    <row r="187" spans="1:17" x14ac:dyDescent="0.25">
      <c r="A187" s="5">
        <v>40330</v>
      </c>
      <c r="B187" s="2" t="s">
        <v>4</v>
      </c>
      <c r="C187" s="6">
        <f t="shared" ref="C187:H187" si="73">C43/$B43</f>
        <v>2.4984814739825875E-2</v>
      </c>
      <c r="D187" s="6">
        <f t="shared" si="73"/>
        <v>0.31228993723425796</v>
      </c>
      <c r="E187" s="6">
        <f t="shared" si="73"/>
        <v>9.6942700951609631E-2</v>
      </c>
      <c r="F187" s="6">
        <f t="shared" si="73"/>
        <v>0.2550313828710265</v>
      </c>
      <c r="G187" s="6">
        <f t="shared" si="73"/>
        <v>0.29362219072686779</v>
      </c>
      <c r="H187" s="6">
        <f t="shared" si="73"/>
        <v>1.7128973476412228E-2</v>
      </c>
      <c r="J187" s="5">
        <v>40330</v>
      </c>
      <c r="K187" s="2" t="s">
        <v>4</v>
      </c>
      <c r="L187" s="6">
        <f t="shared" ref="L187:L202" si="74">C187/SUM($C187:$H187)</f>
        <v>2.4984814739825879E-2</v>
      </c>
      <c r="M187" s="6">
        <f t="shared" ref="M187:M202" si="75">D187/SUM($C187:$H187)</f>
        <v>0.31228993723425802</v>
      </c>
      <c r="N187" s="6">
        <f t="shared" ref="N187:N202" si="76">E187/SUM($C187:$H187)</f>
        <v>9.6942700951609645E-2</v>
      </c>
      <c r="O187" s="6">
        <f t="shared" ref="O187:O202" si="77">F187/SUM($C187:$H187)</f>
        <v>0.25503138287102656</v>
      </c>
      <c r="P187" s="6">
        <f t="shared" ref="P187:P202" si="78">G187/SUM($C187:$H187)</f>
        <v>0.29362219072686785</v>
      </c>
      <c r="Q187" s="6">
        <f t="shared" ref="Q187:Q202" si="79">H187/SUM($C187:$H187)</f>
        <v>1.7128973476412231E-2</v>
      </c>
    </row>
    <row r="188" spans="1:17" x14ac:dyDescent="0.25">
      <c r="A188" s="5">
        <v>40422</v>
      </c>
      <c r="B188" s="2" t="s">
        <v>4</v>
      </c>
      <c r="C188" s="6">
        <f t="shared" ref="C188:H188" si="80">C44/$B44</f>
        <v>2.4374099598956509E-2</v>
      </c>
      <c r="D188" s="6">
        <f t="shared" si="80"/>
        <v>0.31596776077561034</v>
      </c>
      <c r="E188" s="6">
        <f t="shared" si="80"/>
        <v>0.11575750496437331</v>
      </c>
      <c r="F188" s="6">
        <f t="shared" si="80"/>
        <v>0.25222910096172563</v>
      </c>
      <c r="G188" s="6">
        <f t="shared" si="80"/>
        <v>0.27492894132305418</v>
      </c>
      <c r="H188" s="6">
        <f t="shared" si="80"/>
        <v>1.6742592376280029E-2</v>
      </c>
      <c r="J188" s="5">
        <v>40422</v>
      </c>
      <c r="K188" s="2" t="s">
        <v>4</v>
      </c>
      <c r="L188" s="6">
        <f t="shared" si="74"/>
        <v>2.4374099598956509E-2</v>
      </c>
      <c r="M188" s="6">
        <f t="shared" si="75"/>
        <v>0.31596776077561034</v>
      </c>
      <c r="N188" s="6">
        <f t="shared" si="76"/>
        <v>0.11575750496437331</v>
      </c>
      <c r="O188" s="6">
        <f t="shared" si="77"/>
        <v>0.25222910096172563</v>
      </c>
      <c r="P188" s="6">
        <f t="shared" si="78"/>
        <v>0.27492894132305418</v>
      </c>
      <c r="Q188" s="6">
        <f t="shared" si="79"/>
        <v>1.6742592376280029E-2</v>
      </c>
    </row>
    <row r="189" spans="1:17" x14ac:dyDescent="0.25">
      <c r="A189" s="5">
        <v>40513</v>
      </c>
      <c r="B189" s="2" t="s">
        <v>4</v>
      </c>
      <c r="C189" s="6">
        <f t="shared" ref="C189:H189" si="81">C45/$B45</f>
        <v>2.2517074558907228E-2</v>
      </c>
      <c r="D189" s="6">
        <f t="shared" si="81"/>
        <v>0.31086368810472398</v>
      </c>
      <c r="E189" s="6">
        <f t="shared" si="81"/>
        <v>0.11482640865110985</v>
      </c>
      <c r="F189" s="6">
        <f t="shared" si="81"/>
        <v>0.25444649971542399</v>
      </c>
      <c r="G189" s="6">
        <f t="shared" si="81"/>
        <v>0.28098321001707455</v>
      </c>
      <c r="H189" s="6">
        <f t="shared" si="81"/>
        <v>1.6363118952760387E-2</v>
      </c>
      <c r="J189" s="5">
        <v>40513</v>
      </c>
      <c r="K189" s="2" t="s">
        <v>4</v>
      </c>
      <c r="L189" s="6">
        <f t="shared" si="74"/>
        <v>2.2517074558907228E-2</v>
      </c>
      <c r="M189" s="6">
        <f t="shared" si="75"/>
        <v>0.31086368810472398</v>
      </c>
      <c r="N189" s="6">
        <f t="shared" si="76"/>
        <v>0.11482640865110985</v>
      </c>
      <c r="O189" s="6">
        <f t="shared" si="77"/>
        <v>0.25444649971542399</v>
      </c>
      <c r="P189" s="6">
        <f t="shared" si="78"/>
        <v>0.28098321001707455</v>
      </c>
      <c r="Q189" s="6">
        <f t="shared" si="79"/>
        <v>1.6363118952760387E-2</v>
      </c>
    </row>
    <row r="190" spans="1:17" x14ac:dyDescent="0.25">
      <c r="A190" s="5">
        <v>40603</v>
      </c>
      <c r="B190" s="2" t="s">
        <v>4</v>
      </c>
      <c r="C190" s="6">
        <f t="shared" ref="C190:H190" si="82">C46/$B46</f>
        <v>2.2581544466127684E-2</v>
      </c>
      <c r="D190" s="6">
        <f t="shared" si="82"/>
        <v>0.32115974351826038</v>
      </c>
      <c r="E190" s="6">
        <f t="shared" si="82"/>
        <v>0.14089071647616391</v>
      </c>
      <c r="F190" s="6">
        <f t="shared" si="82"/>
        <v>0.23766378589350431</v>
      </c>
      <c r="G190" s="6">
        <f t="shared" si="82"/>
        <v>0.26244075829383884</v>
      </c>
      <c r="H190" s="6">
        <f t="shared" si="82"/>
        <v>1.5263451352104824E-2</v>
      </c>
      <c r="J190" s="5">
        <v>40603</v>
      </c>
      <c r="K190" s="2" t="s">
        <v>4</v>
      </c>
      <c r="L190" s="6">
        <f t="shared" si="74"/>
        <v>2.2581544466127684E-2</v>
      </c>
      <c r="M190" s="6">
        <f t="shared" si="75"/>
        <v>0.32115974351826038</v>
      </c>
      <c r="N190" s="6">
        <f t="shared" si="76"/>
        <v>0.14089071647616391</v>
      </c>
      <c r="O190" s="6">
        <f t="shared" si="77"/>
        <v>0.23766378589350431</v>
      </c>
      <c r="P190" s="6">
        <f t="shared" si="78"/>
        <v>0.26244075829383884</v>
      </c>
      <c r="Q190" s="6">
        <f t="shared" si="79"/>
        <v>1.5263451352104824E-2</v>
      </c>
    </row>
    <row r="191" spans="1:17" x14ac:dyDescent="0.25">
      <c r="A191" s="5">
        <v>40695</v>
      </c>
      <c r="B191" s="2" t="s">
        <v>4</v>
      </c>
      <c r="C191" s="6">
        <f t="shared" ref="C191:H191" si="83">C47/$B47</f>
        <v>2.2033675348592477E-2</v>
      </c>
      <c r="D191" s="6">
        <f t="shared" si="83"/>
        <v>0.32014601420678768</v>
      </c>
      <c r="E191" s="6">
        <f t="shared" si="83"/>
        <v>0.13618126808734543</v>
      </c>
      <c r="F191" s="6">
        <f t="shared" si="83"/>
        <v>0.21810049986845567</v>
      </c>
      <c r="G191" s="6">
        <f t="shared" si="83"/>
        <v>0.28867403314917128</v>
      </c>
      <c r="H191" s="6">
        <f t="shared" si="83"/>
        <v>1.4864509339647461E-2</v>
      </c>
      <c r="J191" s="5">
        <v>40695</v>
      </c>
      <c r="K191" s="2" t="s">
        <v>4</v>
      </c>
      <c r="L191" s="6">
        <f t="shared" si="74"/>
        <v>2.2033675348592477E-2</v>
      </c>
      <c r="M191" s="6">
        <f t="shared" si="75"/>
        <v>0.32014601420678768</v>
      </c>
      <c r="N191" s="6">
        <f t="shared" si="76"/>
        <v>0.13618126808734543</v>
      </c>
      <c r="O191" s="6">
        <f t="shared" si="77"/>
        <v>0.21810049986845567</v>
      </c>
      <c r="P191" s="6">
        <f t="shared" si="78"/>
        <v>0.28867403314917128</v>
      </c>
      <c r="Q191" s="6">
        <f t="shared" si="79"/>
        <v>1.4864509339647461E-2</v>
      </c>
    </row>
    <row r="192" spans="1:17" x14ac:dyDescent="0.25">
      <c r="A192" s="5">
        <v>40787</v>
      </c>
      <c r="B192" s="2" t="s">
        <v>4</v>
      </c>
      <c r="C192" s="6">
        <f t="shared" ref="C192:H192" si="84">C48/$B48</f>
        <v>2.1274633381498449E-2</v>
      </c>
      <c r="D192" s="6">
        <f t="shared" si="84"/>
        <v>0.31318596857994896</v>
      </c>
      <c r="E192" s="6">
        <f t="shared" si="84"/>
        <v>0.15156639099824762</v>
      </c>
      <c r="F192" s="6">
        <f t="shared" si="84"/>
        <v>0.22452116703046698</v>
      </c>
      <c r="G192" s="6">
        <f t="shared" si="84"/>
        <v>0.27451040673901683</v>
      </c>
      <c r="H192" s="6">
        <f t="shared" si="84"/>
        <v>1.4941433270821165E-2</v>
      </c>
      <c r="J192" s="5">
        <v>40787</v>
      </c>
      <c r="K192" s="2" t="s">
        <v>4</v>
      </c>
      <c r="L192" s="6">
        <f t="shared" si="74"/>
        <v>2.1274633381498449E-2</v>
      </c>
      <c r="M192" s="6">
        <f t="shared" si="75"/>
        <v>0.31318596857994896</v>
      </c>
      <c r="N192" s="6">
        <f t="shared" si="76"/>
        <v>0.15156639099824762</v>
      </c>
      <c r="O192" s="6">
        <f t="shared" si="77"/>
        <v>0.22452116703046698</v>
      </c>
      <c r="P192" s="6">
        <f t="shared" si="78"/>
        <v>0.27451040673901683</v>
      </c>
      <c r="Q192" s="6">
        <f t="shared" si="79"/>
        <v>1.4941433270821165E-2</v>
      </c>
    </row>
    <row r="193" spans="1:17" x14ac:dyDescent="0.25">
      <c r="A193" s="5">
        <v>40878</v>
      </c>
      <c r="B193" s="2" t="s">
        <v>4</v>
      </c>
      <c r="C193" s="6">
        <f t="shared" ref="C193:H193" si="85">C49/$B49</f>
        <v>2.1442142404776984E-2</v>
      </c>
      <c r="D193" s="6">
        <f t="shared" si="85"/>
        <v>0.30824210621550713</v>
      </c>
      <c r="E193" s="6">
        <f t="shared" si="85"/>
        <v>0.15039657408245122</v>
      </c>
      <c r="F193" s="6">
        <f t="shared" si="85"/>
        <v>0.22021170722880665</v>
      </c>
      <c r="G193" s="6">
        <f t="shared" si="85"/>
        <v>0.28465876534274254</v>
      </c>
      <c r="H193" s="6">
        <f t="shared" si="85"/>
        <v>1.5048704725715492E-2</v>
      </c>
      <c r="J193" s="5">
        <v>40878</v>
      </c>
      <c r="K193" s="2" t="s">
        <v>4</v>
      </c>
      <c r="L193" s="6">
        <f t="shared" si="74"/>
        <v>2.1442142404776984E-2</v>
      </c>
      <c r="M193" s="6">
        <f t="shared" si="75"/>
        <v>0.30824210621550713</v>
      </c>
      <c r="N193" s="6">
        <f t="shared" si="76"/>
        <v>0.15039657408245122</v>
      </c>
      <c r="O193" s="6">
        <f t="shared" si="77"/>
        <v>0.22021170722880665</v>
      </c>
      <c r="P193" s="6">
        <f t="shared" si="78"/>
        <v>0.28465876534274254</v>
      </c>
      <c r="Q193" s="6">
        <f t="shared" si="79"/>
        <v>1.5048704725715492E-2</v>
      </c>
    </row>
    <row r="194" spans="1:17" x14ac:dyDescent="0.25">
      <c r="A194" s="5">
        <v>40969</v>
      </c>
      <c r="B194" s="2" t="s">
        <v>4</v>
      </c>
      <c r="C194" s="6">
        <f t="shared" ref="C194:H194" si="86">C50/$B50</f>
        <v>1.7722059541239628E-2</v>
      </c>
      <c r="D194" s="6">
        <f t="shared" si="86"/>
        <v>0.33019155685700341</v>
      </c>
      <c r="E194" s="6">
        <f t="shared" si="86"/>
        <v>0.13006344558321131</v>
      </c>
      <c r="F194" s="6">
        <f t="shared" si="86"/>
        <v>0.2247437774524158</v>
      </c>
      <c r="G194" s="6">
        <f t="shared" si="86"/>
        <v>0.28202781844802344</v>
      </c>
      <c r="H194" s="6">
        <f t="shared" si="86"/>
        <v>1.5251342118106394E-2</v>
      </c>
      <c r="J194" s="5">
        <v>40969</v>
      </c>
      <c r="K194" s="2" t="s">
        <v>4</v>
      </c>
      <c r="L194" s="6">
        <f t="shared" si="74"/>
        <v>1.7722059541239628E-2</v>
      </c>
      <c r="M194" s="6">
        <f t="shared" si="75"/>
        <v>0.33019155685700341</v>
      </c>
      <c r="N194" s="6">
        <f t="shared" si="76"/>
        <v>0.13006344558321131</v>
      </c>
      <c r="O194" s="6">
        <f t="shared" si="77"/>
        <v>0.2247437774524158</v>
      </c>
      <c r="P194" s="6">
        <f t="shared" si="78"/>
        <v>0.28202781844802344</v>
      </c>
      <c r="Q194" s="6">
        <f t="shared" si="79"/>
        <v>1.5251342118106394E-2</v>
      </c>
    </row>
    <row r="195" spans="1:17" x14ac:dyDescent="0.25">
      <c r="A195" s="5">
        <v>41061</v>
      </c>
      <c r="B195" s="2" t="s">
        <v>4</v>
      </c>
      <c r="C195" s="6">
        <f t="shared" ref="C195:H195" si="87">C51/$B51</f>
        <v>1.729587357330992E-2</v>
      </c>
      <c r="D195" s="6">
        <f t="shared" si="87"/>
        <v>0.32437810945273632</v>
      </c>
      <c r="E195" s="6">
        <f t="shared" si="87"/>
        <v>0.12110038045068774</v>
      </c>
      <c r="F195" s="6">
        <f t="shared" si="87"/>
        <v>0.22235879426397426</v>
      </c>
      <c r="G195" s="6">
        <f t="shared" si="87"/>
        <v>0.29897570968685983</v>
      </c>
      <c r="H195" s="6">
        <f t="shared" si="87"/>
        <v>1.5891132572431958E-2</v>
      </c>
      <c r="J195" s="5">
        <v>41061</v>
      </c>
      <c r="K195" s="2" t="s">
        <v>4</v>
      </c>
      <c r="L195" s="6">
        <f t="shared" si="74"/>
        <v>1.729587357330992E-2</v>
      </c>
      <c r="M195" s="6">
        <f t="shared" si="75"/>
        <v>0.32437810945273632</v>
      </c>
      <c r="N195" s="6">
        <f t="shared" si="76"/>
        <v>0.12110038045068774</v>
      </c>
      <c r="O195" s="6">
        <f t="shared" si="77"/>
        <v>0.22235879426397426</v>
      </c>
      <c r="P195" s="6">
        <f t="shared" si="78"/>
        <v>0.29897570968685983</v>
      </c>
      <c r="Q195" s="6">
        <f t="shared" si="79"/>
        <v>1.5891132572431958E-2</v>
      </c>
    </row>
    <row r="196" spans="1:17" x14ac:dyDescent="0.25">
      <c r="A196" s="5">
        <v>41153</v>
      </c>
      <c r="B196" s="2" t="s">
        <v>4</v>
      </c>
      <c r="C196" s="6">
        <f t="shared" ref="C196:H196" si="88">C52/$B52</f>
        <v>1.8799987254245931E-2</v>
      </c>
      <c r="D196" s="6">
        <f t="shared" si="88"/>
        <v>0.36016314565210467</v>
      </c>
      <c r="E196" s="6">
        <f t="shared" si="88"/>
        <v>0.12232737469330529</v>
      </c>
      <c r="F196" s="6">
        <f t="shared" si="88"/>
        <v>0.20138291431666827</v>
      </c>
      <c r="G196" s="6">
        <f t="shared" si="88"/>
        <v>0.28203167319886563</v>
      </c>
      <c r="H196" s="6">
        <f t="shared" si="88"/>
        <v>1.5294904884810247E-2</v>
      </c>
      <c r="J196" s="5">
        <v>41153</v>
      </c>
      <c r="K196" s="2" t="s">
        <v>4</v>
      </c>
      <c r="L196" s="6">
        <f t="shared" si="74"/>
        <v>1.8799987254245927E-2</v>
      </c>
      <c r="M196" s="6">
        <f t="shared" si="75"/>
        <v>0.36016314565210461</v>
      </c>
      <c r="N196" s="6">
        <f t="shared" si="76"/>
        <v>0.12232737469330526</v>
      </c>
      <c r="O196" s="6">
        <f t="shared" si="77"/>
        <v>0.20138291431666822</v>
      </c>
      <c r="P196" s="6">
        <f t="shared" si="78"/>
        <v>0.28203167319886557</v>
      </c>
      <c r="Q196" s="6">
        <f t="shared" si="79"/>
        <v>1.5294904884810244E-2</v>
      </c>
    </row>
    <row r="197" spans="1:17" x14ac:dyDescent="0.25">
      <c r="A197" s="5">
        <v>41244</v>
      </c>
      <c r="B197" s="2" t="s">
        <v>4</v>
      </c>
      <c r="C197" s="6">
        <f t="shared" ref="C197:H197" si="89">C53/$B53</f>
        <v>1.8103289836427127E-2</v>
      </c>
      <c r="D197" s="6">
        <f t="shared" si="89"/>
        <v>0.34635177357103475</v>
      </c>
      <c r="E197" s="6">
        <f t="shared" si="89"/>
        <v>0.11832996385468357</v>
      </c>
      <c r="F197" s="6">
        <f t="shared" si="89"/>
        <v>0.25157752864056854</v>
      </c>
      <c r="G197" s="6">
        <f t="shared" si="89"/>
        <v>0.25071984316608464</v>
      </c>
      <c r="H197" s="6">
        <f t="shared" si="89"/>
        <v>1.4917600931201373E-2</v>
      </c>
      <c r="J197" s="5">
        <v>41244</v>
      </c>
      <c r="K197" s="2" t="s">
        <v>4</v>
      </c>
      <c r="L197" s="6">
        <f t="shared" si="74"/>
        <v>1.8103289836427127E-2</v>
      </c>
      <c r="M197" s="6">
        <f t="shared" si="75"/>
        <v>0.34635177357103475</v>
      </c>
      <c r="N197" s="6">
        <f t="shared" si="76"/>
        <v>0.11832996385468357</v>
      </c>
      <c r="O197" s="6">
        <f t="shared" si="77"/>
        <v>0.25157752864056854</v>
      </c>
      <c r="P197" s="6">
        <f t="shared" si="78"/>
        <v>0.25071984316608464</v>
      </c>
      <c r="Q197" s="6">
        <f t="shared" si="79"/>
        <v>1.4917600931201373E-2</v>
      </c>
    </row>
    <row r="198" spans="1:17" x14ac:dyDescent="0.25">
      <c r="A198" s="5">
        <v>41334</v>
      </c>
      <c r="B198" s="2" t="s">
        <v>4</v>
      </c>
      <c r="C198" s="6">
        <f t="shared" ref="C198:H198" si="90">C54/$B54</f>
        <v>1.6708949348263495E-2</v>
      </c>
      <c r="D198" s="6">
        <f t="shared" si="90"/>
        <v>0.32353541539089609</v>
      </c>
      <c r="E198" s="6">
        <f t="shared" si="90"/>
        <v>0.10649403668387135</v>
      </c>
      <c r="F198" s="6">
        <f t="shared" si="90"/>
        <v>0.24106960604204941</v>
      </c>
      <c r="G198" s="6">
        <f t="shared" si="90"/>
        <v>0.29702854810019536</v>
      </c>
      <c r="H198" s="6">
        <f t="shared" si="90"/>
        <v>1.5163444434724288E-2</v>
      </c>
      <c r="J198" s="5">
        <v>41334</v>
      </c>
      <c r="K198" s="2" t="s">
        <v>4</v>
      </c>
      <c r="L198" s="6">
        <f t="shared" si="74"/>
        <v>1.6708949348263499E-2</v>
      </c>
      <c r="M198" s="6">
        <f t="shared" si="75"/>
        <v>0.32353541539089614</v>
      </c>
      <c r="N198" s="6">
        <f t="shared" si="76"/>
        <v>0.10649403668387136</v>
      </c>
      <c r="O198" s="6">
        <f t="shared" si="77"/>
        <v>0.24106960604204944</v>
      </c>
      <c r="P198" s="6">
        <f t="shared" si="78"/>
        <v>0.29702854810019541</v>
      </c>
      <c r="Q198" s="6">
        <f t="shared" si="79"/>
        <v>1.5163444434724289E-2</v>
      </c>
    </row>
    <row r="199" spans="1:17" x14ac:dyDescent="0.25">
      <c r="A199" s="5">
        <v>41426</v>
      </c>
      <c r="B199" s="2" t="s">
        <v>4</v>
      </c>
      <c r="C199" s="6">
        <f t="shared" ref="C199:H199" si="91">C55/$B55</f>
        <v>1.5962954440865162E-2</v>
      </c>
      <c r="D199" s="6">
        <f t="shared" si="91"/>
        <v>0.328319144040497</v>
      </c>
      <c r="E199" s="6">
        <f t="shared" si="91"/>
        <v>0.10161642890013806</v>
      </c>
      <c r="F199" s="6">
        <f t="shared" si="91"/>
        <v>0.24577197422917627</v>
      </c>
      <c r="G199" s="6">
        <f t="shared" si="91"/>
        <v>0.29311435803037278</v>
      </c>
      <c r="H199" s="6">
        <f t="shared" si="91"/>
        <v>1.521514035895076E-2</v>
      </c>
      <c r="J199" s="5">
        <v>41426</v>
      </c>
      <c r="K199" s="2" t="s">
        <v>4</v>
      </c>
      <c r="L199" s="6">
        <f t="shared" si="74"/>
        <v>1.5962954440865162E-2</v>
      </c>
      <c r="M199" s="6">
        <f t="shared" si="75"/>
        <v>0.328319144040497</v>
      </c>
      <c r="N199" s="6">
        <f t="shared" si="76"/>
        <v>0.10161642890013806</v>
      </c>
      <c r="O199" s="6">
        <f t="shared" si="77"/>
        <v>0.24577197422917627</v>
      </c>
      <c r="P199" s="6">
        <f t="shared" si="78"/>
        <v>0.29311435803037278</v>
      </c>
      <c r="Q199" s="6">
        <f t="shared" si="79"/>
        <v>1.521514035895076E-2</v>
      </c>
    </row>
    <row r="200" spans="1:17" x14ac:dyDescent="0.25">
      <c r="A200" s="5">
        <v>41518</v>
      </c>
      <c r="B200" s="2" t="s">
        <v>4</v>
      </c>
      <c r="C200" s="6">
        <f t="shared" ref="C200:H200" si="92">C56/$B56</f>
        <v>1.5007206850747534E-2</v>
      </c>
      <c r="D200" s="6">
        <f t="shared" si="92"/>
        <v>0.32456264307718397</v>
      </c>
      <c r="E200" s="6">
        <f t="shared" si="92"/>
        <v>0.110137636718198</v>
      </c>
      <c r="F200" s="6">
        <f t="shared" si="92"/>
        <v>0.2354803154057033</v>
      </c>
      <c r="G200" s="6">
        <f t="shared" si="92"/>
        <v>0.2994941073396829</v>
      </c>
      <c r="H200" s="6">
        <f t="shared" si="92"/>
        <v>1.5318090608484301E-2</v>
      </c>
      <c r="J200" s="5">
        <v>41518</v>
      </c>
      <c r="K200" s="2" t="s">
        <v>4</v>
      </c>
      <c r="L200" s="6">
        <f t="shared" si="74"/>
        <v>1.5007206850747535E-2</v>
      </c>
      <c r="M200" s="6">
        <f t="shared" si="75"/>
        <v>0.32456264307718402</v>
      </c>
      <c r="N200" s="6">
        <f t="shared" si="76"/>
        <v>0.11013763671819801</v>
      </c>
      <c r="O200" s="6">
        <f t="shared" si="77"/>
        <v>0.23548031540570333</v>
      </c>
      <c r="P200" s="6">
        <f t="shared" si="78"/>
        <v>0.29949410733968296</v>
      </c>
      <c r="Q200" s="6">
        <f t="shared" si="79"/>
        <v>1.5318090608484302E-2</v>
      </c>
    </row>
    <row r="201" spans="1:17" x14ac:dyDescent="0.25">
      <c r="A201" s="5">
        <v>41609</v>
      </c>
      <c r="B201" s="2" t="s">
        <v>4</v>
      </c>
      <c r="C201" s="6">
        <f t="shared" ref="C201:H201" si="93">C57/$B57</f>
        <v>1.4615517142364899E-2</v>
      </c>
      <c r="D201" s="6">
        <f t="shared" si="93"/>
        <v>0.33868374203181534</v>
      </c>
      <c r="E201" s="6">
        <f t="shared" si="93"/>
        <v>0.12131740653534716</v>
      </c>
      <c r="F201" s="6">
        <f t="shared" si="93"/>
        <v>0.22710044219835754</v>
      </c>
      <c r="G201" s="6">
        <f t="shared" si="93"/>
        <v>0.28383966002411992</v>
      </c>
      <c r="H201" s="6">
        <f t="shared" si="93"/>
        <v>1.4443232067995176E-2</v>
      </c>
      <c r="J201" s="5">
        <v>41609</v>
      </c>
      <c r="K201" s="2" t="s">
        <v>4</v>
      </c>
      <c r="L201" s="6">
        <f t="shared" si="74"/>
        <v>1.4615517142364896E-2</v>
      </c>
      <c r="M201" s="6">
        <f t="shared" si="75"/>
        <v>0.33868374203181528</v>
      </c>
      <c r="N201" s="6">
        <f t="shared" si="76"/>
        <v>0.12131740653534713</v>
      </c>
      <c r="O201" s="6">
        <f t="shared" si="77"/>
        <v>0.22710044219835748</v>
      </c>
      <c r="P201" s="6">
        <f t="shared" si="78"/>
        <v>0.28383966002411987</v>
      </c>
      <c r="Q201" s="6">
        <f t="shared" si="79"/>
        <v>1.4443232067995172E-2</v>
      </c>
    </row>
    <row r="202" spans="1:17" x14ac:dyDescent="0.25">
      <c r="A202" s="5">
        <v>41699</v>
      </c>
      <c r="B202" s="2" t="s">
        <v>4</v>
      </c>
      <c r="C202" s="6">
        <f>C58/$B58</f>
        <v>1.5161570269028537E-2</v>
      </c>
      <c r="D202" s="6">
        <f t="shared" ref="D202:H202" si="94">D58/$B58</f>
        <v>0.31941395681249679</v>
      </c>
      <c r="E202" s="6">
        <f t="shared" si="94"/>
        <v>9.6610342539180147E-2</v>
      </c>
      <c r="F202" s="6">
        <f t="shared" si="94"/>
        <v>0.22859768237276024</v>
      </c>
      <c r="G202" s="6">
        <f t="shared" si="94"/>
        <v>0.3261524324876206</v>
      </c>
      <c r="H202" s="6">
        <f t="shared" si="94"/>
        <v>1.4064015518913677E-2</v>
      </c>
      <c r="J202" s="5">
        <v>41699</v>
      </c>
      <c r="K202" s="2" t="s">
        <v>4</v>
      </c>
      <c r="L202" s="6">
        <f t="shared" si="74"/>
        <v>1.5161570269028537E-2</v>
      </c>
      <c r="M202" s="6">
        <f t="shared" si="75"/>
        <v>0.31941395681249679</v>
      </c>
      <c r="N202" s="6">
        <f t="shared" si="76"/>
        <v>9.6610342539180147E-2</v>
      </c>
      <c r="O202" s="6">
        <f t="shared" si="77"/>
        <v>0.22859768237276024</v>
      </c>
      <c r="P202" s="6">
        <f t="shared" si="78"/>
        <v>0.3261524324876206</v>
      </c>
      <c r="Q202" s="6">
        <f t="shared" si="79"/>
        <v>1.4064015518913677E-2</v>
      </c>
    </row>
    <row r="203" spans="1:17" x14ac:dyDescent="0.25">
      <c r="B203" s="13"/>
      <c r="J203" s="28"/>
      <c r="K203" s="13"/>
      <c r="L203" s="28"/>
      <c r="M203" s="28"/>
      <c r="N203" s="28"/>
      <c r="O203" s="28"/>
      <c r="P203" s="28"/>
      <c r="Q203" s="28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showGridLines="0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5" x14ac:dyDescent="0.25"/>
  <cols>
    <col min="1" max="1" width="23.85546875" customWidth="1"/>
    <col min="2" max="2" width="31.7109375" bestFit="1" customWidth="1"/>
  </cols>
  <sheetData>
    <row r="1" spans="1:3" ht="124.5" customHeight="1" x14ac:dyDescent="0.25">
      <c r="A1" s="44" t="s">
        <v>115</v>
      </c>
      <c r="B1" s="2" t="s">
        <v>5</v>
      </c>
      <c r="C1" s="2" t="s">
        <v>37</v>
      </c>
    </row>
    <row r="2" spans="1:3" x14ac:dyDescent="0.25">
      <c r="A2" s="9">
        <v>34394</v>
      </c>
      <c r="B2" s="11">
        <v>3961045</v>
      </c>
      <c r="C2" s="1"/>
    </row>
    <row r="3" spans="1:3" x14ac:dyDescent="0.25">
      <c r="A3" s="9">
        <v>34486</v>
      </c>
      <c r="B3" s="11">
        <v>4248119</v>
      </c>
      <c r="C3" s="6">
        <f>(B3/B2-1)*100</f>
        <v>7.2474309178512275</v>
      </c>
    </row>
    <row r="4" spans="1:3" x14ac:dyDescent="0.25">
      <c r="A4" s="9">
        <v>34578</v>
      </c>
      <c r="B4" s="11">
        <v>4642447</v>
      </c>
      <c r="C4" s="6">
        <f t="shared" ref="C4:C57" si="0">(B4/B3-1)*100</f>
        <v>9.2824141696595586</v>
      </c>
    </row>
    <row r="5" spans="1:3" x14ac:dyDescent="0.25">
      <c r="A5" s="9">
        <v>34669</v>
      </c>
      <c r="B5" s="11">
        <v>4395233</v>
      </c>
      <c r="C5" s="6">
        <f t="shared" si="0"/>
        <v>-5.3250796401122074</v>
      </c>
    </row>
    <row r="6" spans="1:3" x14ac:dyDescent="0.25">
      <c r="A6" s="9">
        <v>34759</v>
      </c>
      <c r="B6" s="11">
        <v>4706308</v>
      </c>
      <c r="C6" s="6">
        <f t="shared" si="0"/>
        <v>7.0775542502524935</v>
      </c>
    </row>
    <row r="7" spans="1:3" x14ac:dyDescent="0.25">
      <c r="A7" s="9">
        <v>34851</v>
      </c>
      <c r="B7" s="11">
        <v>4660929</v>
      </c>
      <c r="C7" s="6">
        <f t="shared" si="0"/>
        <v>-0.96421653661425966</v>
      </c>
    </row>
    <row r="8" spans="1:3" x14ac:dyDescent="0.25">
      <c r="A8" s="9">
        <v>34943</v>
      </c>
      <c r="B8" s="11">
        <v>4404762</v>
      </c>
      <c r="C8" s="6">
        <f t="shared" si="0"/>
        <v>-5.4960502509263769</v>
      </c>
    </row>
    <row r="9" spans="1:3" x14ac:dyDescent="0.25">
      <c r="A9" s="9">
        <v>35034</v>
      </c>
      <c r="B9" s="11">
        <v>4521021</v>
      </c>
      <c r="C9" s="6">
        <f t="shared" si="0"/>
        <v>2.639393456445549</v>
      </c>
    </row>
    <row r="10" spans="1:3" x14ac:dyDescent="0.25">
      <c r="A10" s="9">
        <v>35125</v>
      </c>
      <c r="B10" s="11">
        <v>4090399</v>
      </c>
      <c r="C10" s="6">
        <f t="shared" si="0"/>
        <v>-9.5248838702585044</v>
      </c>
    </row>
    <row r="11" spans="1:3" x14ac:dyDescent="0.25">
      <c r="A11" s="9">
        <v>35217</v>
      </c>
      <c r="B11" s="11">
        <v>4068770</v>
      </c>
      <c r="C11" s="6">
        <f t="shared" si="0"/>
        <v>-0.52877482123382391</v>
      </c>
    </row>
    <row r="12" spans="1:3" x14ac:dyDescent="0.25">
      <c r="A12" s="9">
        <v>35309</v>
      </c>
      <c r="B12" s="11">
        <v>4058577</v>
      </c>
      <c r="C12" s="6">
        <f t="shared" si="0"/>
        <v>-0.25051796980414265</v>
      </c>
    </row>
    <row r="13" spans="1:3" x14ac:dyDescent="0.25">
      <c r="A13" s="9">
        <v>35400</v>
      </c>
      <c r="B13" s="11">
        <v>3876464</v>
      </c>
      <c r="C13" s="6">
        <f t="shared" si="0"/>
        <v>-4.4871145724228008</v>
      </c>
    </row>
    <row r="14" spans="1:3" x14ac:dyDescent="0.25">
      <c r="A14" s="9">
        <v>35490</v>
      </c>
      <c r="B14" s="11">
        <v>3415642</v>
      </c>
      <c r="C14" s="6">
        <f t="shared" si="0"/>
        <v>-11.887689399411428</v>
      </c>
    </row>
    <row r="15" spans="1:3" x14ac:dyDescent="0.25">
      <c r="A15" s="9">
        <v>35582</v>
      </c>
      <c r="B15" s="11">
        <v>3875390</v>
      </c>
      <c r="C15" s="6">
        <f t="shared" si="0"/>
        <v>13.460075733932308</v>
      </c>
    </row>
    <row r="16" spans="1:3" x14ac:dyDescent="0.25">
      <c r="A16" s="9">
        <v>35674</v>
      </c>
      <c r="B16" s="11">
        <v>4115736</v>
      </c>
      <c r="C16" s="6">
        <f t="shared" si="0"/>
        <v>6.2018532328359299</v>
      </c>
    </row>
    <row r="17" spans="1:3" x14ac:dyDescent="0.25">
      <c r="A17" s="9">
        <v>35765</v>
      </c>
      <c r="B17" s="11">
        <v>4583661</v>
      </c>
      <c r="C17" s="6">
        <f t="shared" si="0"/>
        <v>11.369169451101824</v>
      </c>
    </row>
    <row r="18" spans="1:3" x14ac:dyDescent="0.25">
      <c r="A18" s="9">
        <v>35855</v>
      </c>
      <c r="B18" s="11">
        <v>4432387</v>
      </c>
      <c r="C18" s="6">
        <f t="shared" si="0"/>
        <v>-3.3002876957960003</v>
      </c>
    </row>
    <row r="19" spans="1:3" x14ac:dyDescent="0.25">
      <c r="A19" s="9">
        <v>35947</v>
      </c>
      <c r="B19" s="11">
        <v>4131226</v>
      </c>
      <c r="C19" s="6">
        <f t="shared" si="0"/>
        <v>-6.7945556198048536</v>
      </c>
    </row>
    <row r="20" spans="1:3" x14ac:dyDescent="0.25">
      <c r="A20" s="9">
        <v>36039</v>
      </c>
      <c r="B20" s="11">
        <v>3552240</v>
      </c>
      <c r="C20" s="6">
        <f t="shared" si="0"/>
        <v>-14.014871130264961</v>
      </c>
    </row>
    <row r="21" spans="1:3" x14ac:dyDescent="0.25">
      <c r="A21" s="9">
        <v>36130</v>
      </c>
      <c r="B21" s="11">
        <v>2865878</v>
      </c>
      <c r="C21" s="6">
        <f t="shared" si="0"/>
        <v>-19.321948967412116</v>
      </c>
    </row>
    <row r="22" spans="1:3" x14ac:dyDescent="0.25">
      <c r="A22" s="9">
        <v>36220</v>
      </c>
      <c r="B22" s="11">
        <v>2587671</v>
      </c>
      <c r="C22" s="6">
        <f t="shared" si="0"/>
        <v>-9.7075660582899843</v>
      </c>
    </row>
    <row r="23" spans="1:3" x14ac:dyDescent="0.25">
      <c r="A23" s="9">
        <v>36312</v>
      </c>
      <c r="B23" s="11">
        <v>2130254</v>
      </c>
      <c r="C23" s="6">
        <f t="shared" si="0"/>
        <v>-17.676783485999572</v>
      </c>
    </row>
    <row r="24" spans="1:3" x14ac:dyDescent="0.25">
      <c r="A24" s="9">
        <v>36404</v>
      </c>
      <c r="B24" s="11">
        <v>2254678</v>
      </c>
      <c r="C24" s="6">
        <f t="shared" si="0"/>
        <v>5.8408058381770545</v>
      </c>
    </row>
    <row r="25" spans="1:3" x14ac:dyDescent="0.25">
      <c r="A25" s="9">
        <v>36495</v>
      </c>
      <c r="B25" s="11">
        <v>2216309</v>
      </c>
      <c r="C25" s="6">
        <f t="shared" si="0"/>
        <v>-1.7017507599754844</v>
      </c>
    </row>
    <row r="26" spans="1:3" x14ac:dyDescent="0.25">
      <c r="A26" s="9">
        <v>36586</v>
      </c>
      <c r="B26" s="11">
        <v>2694885</v>
      </c>
      <c r="C26" s="6">
        <f t="shared" si="0"/>
        <v>21.593378901588189</v>
      </c>
    </row>
    <row r="27" spans="1:3" x14ac:dyDescent="0.25">
      <c r="A27" s="9">
        <v>36678</v>
      </c>
      <c r="B27" s="11">
        <v>2617308</v>
      </c>
      <c r="C27" s="6">
        <f t="shared" si="0"/>
        <v>-2.8786757134348973</v>
      </c>
    </row>
    <row r="28" spans="1:3" x14ac:dyDescent="0.25">
      <c r="A28" s="9">
        <v>36770</v>
      </c>
      <c r="B28" s="11">
        <v>2421460</v>
      </c>
      <c r="C28" s="6">
        <f t="shared" si="0"/>
        <v>-7.4828029410371251</v>
      </c>
    </row>
    <row r="29" spans="1:3" x14ac:dyDescent="0.25">
      <c r="A29" s="9">
        <v>36861</v>
      </c>
      <c r="B29" s="11">
        <v>2588163</v>
      </c>
      <c r="C29" s="6">
        <f t="shared" si="0"/>
        <v>6.8844003204678206</v>
      </c>
    </row>
    <row r="30" spans="1:3" x14ac:dyDescent="0.25">
      <c r="A30" s="9">
        <v>36951</v>
      </c>
      <c r="B30" s="11">
        <v>2806685</v>
      </c>
      <c r="C30" s="6">
        <f t="shared" si="0"/>
        <v>8.4431312865534291</v>
      </c>
    </row>
    <row r="31" spans="1:3" x14ac:dyDescent="0.25">
      <c r="A31" s="9">
        <v>37043</v>
      </c>
      <c r="B31" s="11">
        <v>2777790</v>
      </c>
      <c r="C31" s="6">
        <f t="shared" si="0"/>
        <v>-1.0295063393291337</v>
      </c>
    </row>
    <row r="32" spans="1:3" x14ac:dyDescent="0.25">
      <c r="A32" s="9">
        <v>37135</v>
      </c>
      <c r="B32" s="11">
        <v>2524119</v>
      </c>
      <c r="C32" s="6">
        <f t="shared" si="0"/>
        <v>-9.1321158186904015</v>
      </c>
    </row>
    <row r="33" spans="1:3" x14ac:dyDescent="0.25">
      <c r="A33" s="9">
        <v>37226</v>
      </c>
      <c r="B33" s="11">
        <v>2408540</v>
      </c>
      <c r="C33" s="6">
        <f t="shared" si="0"/>
        <v>-4.5789837959303803</v>
      </c>
    </row>
    <row r="34" spans="1:3" x14ac:dyDescent="0.25">
      <c r="A34" s="9">
        <v>37316</v>
      </c>
      <c r="B34" s="11">
        <v>2421702</v>
      </c>
      <c r="C34" s="6">
        <f t="shared" si="0"/>
        <v>0.54647213664709149</v>
      </c>
    </row>
    <row r="35" spans="1:3" x14ac:dyDescent="0.25">
      <c r="A35" s="9">
        <v>37408</v>
      </c>
      <c r="B35" s="11">
        <v>3015217</v>
      </c>
      <c r="C35" s="6">
        <f t="shared" si="0"/>
        <v>24.508176480838671</v>
      </c>
    </row>
    <row r="36" spans="1:3" x14ac:dyDescent="0.25">
      <c r="A36" s="9">
        <v>37500</v>
      </c>
      <c r="B36" s="11">
        <v>3003839</v>
      </c>
      <c r="C36" s="6">
        <f t="shared" si="0"/>
        <v>-0.37735260845239704</v>
      </c>
    </row>
    <row r="37" spans="1:3" x14ac:dyDescent="0.25">
      <c r="A37" s="9">
        <v>37591</v>
      </c>
      <c r="B37" s="11">
        <v>3117624</v>
      </c>
      <c r="C37" s="6">
        <f t="shared" si="0"/>
        <v>3.787985973948671</v>
      </c>
    </row>
    <row r="38" spans="1:3" x14ac:dyDescent="0.25">
      <c r="A38" s="9">
        <v>37681</v>
      </c>
      <c r="B38" s="11">
        <v>3221683</v>
      </c>
      <c r="C38" s="6">
        <f t="shared" si="0"/>
        <v>3.3377661963084782</v>
      </c>
    </row>
    <row r="39" spans="1:3" x14ac:dyDescent="0.25">
      <c r="A39" s="9">
        <v>37773</v>
      </c>
      <c r="B39" s="11">
        <v>3140423</v>
      </c>
      <c r="C39" s="6">
        <f t="shared" si="0"/>
        <v>-2.5222841601734269</v>
      </c>
    </row>
    <row r="40" spans="1:3" x14ac:dyDescent="0.25">
      <c r="A40" s="9">
        <v>37865</v>
      </c>
      <c r="B40" s="11">
        <v>3410010</v>
      </c>
      <c r="C40" s="6">
        <f t="shared" si="0"/>
        <v>8.5844168126395726</v>
      </c>
    </row>
    <row r="41" spans="1:3" x14ac:dyDescent="0.25">
      <c r="A41" s="9">
        <v>37956</v>
      </c>
      <c r="B41" s="11">
        <v>3489902</v>
      </c>
      <c r="C41" s="6">
        <f t="shared" si="0"/>
        <v>2.3428670297154452</v>
      </c>
    </row>
    <row r="42" spans="1:3" x14ac:dyDescent="0.25">
      <c r="A42" s="9">
        <v>38047</v>
      </c>
      <c r="B42" s="11">
        <v>3653840</v>
      </c>
      <c r="C42" s="6">
        <f t="shared" si="0"/>
        <v>4.6974958036070991</v>
      </c>
    </row>
    <row r="43" spans="1:3" x14ac:dyDescent="0.25">
      <c r="A43" s="9">
        <v>38139</v>
      </c>
      <c r="B43" s="11">
        <v>3774854</v>
      </c>
      <c r="C43" s="6">
        <f t="shared" si="0"/>
        <v>3.3119676833139877</v>
      </c>
    </row>
    <row r="44" spans="1:3" x14ac:dyDescent="0.25">
      <c r="A44" s="9">
        <v>38231</v>
      </c>
      <c r="B44" s="11">
        <v>3780085</v>
      </c>
      <c r="C44" s="6">
        <f t="shared" si="0"/>
        <v>0.13857489587676408</v>
      </c>
    </row>
    <row r="45" spans="1:3" x14ac:dyDescent="0.25">
      <c r="A45" s="9">
        <v>38322</v>
      </c>
      <c r="B45" s="11">
        <v>4121955</v>
      </c>
      <c r="C45" s="6">
        <f t="shared" si="0"/>
        <v>9.0439765243374168</v>
      </c>
    </row>
    <row r="46" spans="1:3" x14ac:dyDescent="0.25">
      <c r="A46" s="9">
        <v>38412</v>
      </c>
      <c r="B46" s="11">
        <v>3960827</v>
      </c>
      <c r="C46" s="6">
        <f t="shared" si="0"/>
        <v>-3.9090189000122511</v>
      </c>
    </row>
    <row r="47" spans="1:3" x14ac:dyDescent="0.25">
      <c r="A47" s="9">
        <v>38504</v>
      </c>
      <c r="B47" s="11">
        <v>4227608</v>
      </c>
      <c r="C47" s="6">
        <f t="shared" si="0"/>
        <v>6.7354873111095337</v>
      </c>
    </row>
    <row r="48" spans="1:3" x14ac:dyDescent="0.25">
      <c r="A48" s="9">
        <v>38596</v>
      </c>
      <c r="B48" s="11">
        <v>4966326</v>
      </c>
      <c r="C48" s="6">
        <f t="shared" si="0"/>
        <v>17.473663594164822</v>
      </c>
    </row>
    <row r="49" spans="1:3" x14ac:dyDescent="0.25">
      <c r="A49" s="9">
        <v>38687</v>
      </c>
      <c r="B49" s="11">
        <v>5040968</v>
      </c>
      <c r="C49" s="6">
        <f t="shared" si="0"/>
        <v>1.5029621494843548</v>
      </c>
    </row>
    <row r="50" spans="1:3" x14ac:dyDescent="0.25">
      <c r="A50" s="9">
        <v>38777</v>
      </c>
      <c r="B50" s="11">
        <v>5012290.1670856429</v>
      </c>
      <c r="C50" s="6">
        <f t="shared" si="0"/>
        <v>-0.56889535728766871</v>
      </c>
    </row>
    <row r="51" spans="1:3" x14ac:dyDescent="0.25">
      <c r="A51" s="9">
        <v>38869</v>
      </c>
      <c r="B51" s="11">
        <v>5692045.0924403537</v>
      </c>
      <c r="C51" s="6">
        <f t="shared" si="0"/>
        <v>13.561763239855473</v>
      </c>
    </row>
    <row r="52" spans="1:3" x14ac:dyDescent="0.25">
      <c r="A52" s="9">
        <v>38961</v>
      </c>
      <c r="B52" s="11">
        <v>6185848.7410203228</v>
      </c>
      <c r="C52" s="6">
        <f t="shared" si="0"/>
        <v>8.6753291753748343</v>
      </c>
    </row>
    <row r="53" spans="1:3" x14ac:dyDescent="0.25">
      <c r="A53" s="9">
        <v>39052</v>
      </c>
      <c r="B53" s="11">
        <v>6202185.8770752307</v>
      </c>
      <c r="C53" s="6">
        <f t="shared" si="0"/>
        <v>0.26410500383837743</v>
      </c>
    </row>
    <row r="54" spans="1:3" x14ac:dyDescent="0.25">
      <c r="A54" s="9">
        <v>39142</v>
      </c>
      <c r="B54" s="11">
        <v>6687620.0060233884</v>
      </c>
      <c r="C54" s="6">
        <f t="shared" si="0"/>
        <v>7.8268232937429127</v>
      </c>
    </row>
    <row r="55" spans="1:3" x14ac:dyDescent="0.25">
      <c r="A55" s="9">
        <v>39234</v>
      </c>
      <c r="B55" s="11">
        <v>6791969.4417403098</v>
      </c>
      <c r="C55" s="6">
        <f t="shared" si="0"/>
        <v>1.5603373939149678</v>
      </c>
    </row>
    <row r="56" spans="1:3" x14ac:dyDescent="0.25">
      <c r="A56" s="9">
        <v>39326</v>
      </c>
      <c r="B56" s="11">
        <v>7075505.7746926732</v>
      </c>
      <c r="C56" s="6">
        <f t="shared" si="0"/>
        <v>4.1745819881031876</v>
      </c>
    </row>
    <row r="57" spans="1:3" x14ac:dyDescent="0.25">
      <c r="A57" s="9">
        <v>39417</v>
      </c>
      <c r="B57" s="11">
        <v>7426559.132250458</v>
      </c>
      <c r="C57" s="6">
        <f t="shared" si="0"/>
        <v>4.9615302246436732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I214"/>
  <sheetViews>
    <sheetView showGridLines="0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5" x14ac:dyDescent="0.25"/>
  <cols>
    <col min="1" max="1" width="29" customWidth="1"/>
    <col min="2" max="2" width="13.28515625" customWidth="1"/>
    <col min="3" max="3" width="16.42578125" customWidth="1"/>
    <col min="4" max="4" width="12.7109375" customWidth="1"/>
    <col min="5" max="5" width="11.42578125" customWidth="1"/>
    <col min="6" max="6" width="15.7109375" customWidth="1"/>
    <col min="7" max="7" width="8.140625" customWidth="1"/>
    <col min="8" max="8" width="9.28515625" customWidth="1"/>
  </cols>
  <sheetData>
    <row r="1" spans="1:9" ht="124.5" customHeight="1" x14ac:dyDescent="0.25">
      <c r="A1" s="44" t="s">
        <v>118</v>
      </c>
      <c r="B1" s="41" t="s">
        <v>5</v>
      </c>
      <c r="C1" s="41" t="s">
        <v>30</v>
      </c>
      <c r="D1" s="41" t="s">
        <v>31</v>
      </c>
      <c r="E1" s="41" t="s">
        <v>32</v>
      </c>
      <c r="F1" s="41" t="s">
        <v>33</v>
      </c>
      <c r="G1" s="41" t="s">
        <v>34</v>
      </c>
      <c r="H1" s="42" t="s">
        <v>35</v>
      </c>
      <c r="I1" s="28"/>
    </row>
    <row r="2" spans="1:9" x14ac:dyDescent="0.25">
      <c r="A2" s="9">
        <v>34394</v>
      </c>
      <c r="B2" s="56">
        <v>100</v>
      </c>
      <c r="C2" s="47">
        <f>$B2*'2.1'!L122</f>
        <v>5.000046515437452</v>
      </c>
      <c r="D2" s="47">
        <f>$B2*'2.1'!M122</f>
        <v>16.589390587637048</v>
      </c>
      <c r="E2" s="47">
        <f>$B2*'2.1'!N122</f>
        <v>3.2055030757491205</v>
      </c>
      <c r="F2" s="47">
        <f>$B2*'2.1'!O122</f>
        <v>31.595799452841216</v>
      </c>
      <c r="G2" s="47">
        <f>$B2*'2.1'!P122</f>
        <v>40.076764797063142</v>
      </c>
      <c r="H2" s="47">
        <f>$B2*'2.1'!Q122</f>
        <v>3.5324955712720345</v>
      </c>
    </row>
    <row r="3" spans="1:9" x14ac:dyDescent="0.25">
      <c r="A3" s="9">
        <v>34486</v>
      </c>
      <c r="B3" s="57">
        <f>B2*(1+'2.2'!C3/100)</f>
        <v>107.24743091785123</v>
      </c>
      <c r="C3" s="47">
        <f>$B3*'2.1'!L123</f>
        <v>5.3624214325042097</v>
      </c>
      <c r="D3" s="47">
        <f>$B3*'2.1'!M123</f>
        <v>17.791695210168559</v>
      </c>
      <c r="E3" s="47">
        <f>$B3*'2.1'!N123</f>
        <v>3.4378196967336345</v>
      </c>
      <c r="F3" s="47">
        <f>$B3*'2.1'!O123</f>
        <v>33.885683191128699</v>
      </c>
      <c r="G3" s="47">
        <f>$B3*'2.1'!P123</f>
        <v>42.981300639840015</v>
      </c>
      <c r="H3" s="47">
        <f>$B3*'2.1'!Q123</f>
        <v>3.7885107474761295</v>
      </c>
    </row>
    <row r="4" spans="1:9" x14ac:dyDescent="0.25">
      <c r="A4" s="9">
        <v>34578</v>
      </c>
      <c r="B4" s="57">
        <f>B3*(1+'2.2'!C4/100)</f>
        <v>117.20258164196571</v>
      </c>
      <c r="C4" s="47">
        <f>$B4*'2.1'!L124</f>
        <v>5.8152734985105106</v>
      </c>
      <c r="D4" s="47">
        <f>$B4*'2.1'!M124</f>
        <v>19.719554494140212</v>
      </c>
      <c r="E4" s="47">
        <f>$B4*'2.1'!N124</f>
        <v>3.8710688768231027</v>
      </c>
      <c r="F4" s="47">
        <f>$B4*'2.1'!O124</f>
        <v>36.952481041840642</v>
      </c>
      <c r="G4" s="47">
        <f>$B4*'2.1'!P124</f>
        <v>46.736078780479545</v>
      </c>
      <c r="H4" s="47">
        <f>$B4*'2.1'!Q124</f>
        <v>4.108124950171689</v>
      </c>
    </row>
    <row r="5" spans="1:9" x14ac:dyDescent="0.25">
      <c r="A5" s="9">
        <v>34669</v>
      </c>
      <c r="B5" s="57">
        <f>B4*(1+'2.2'!C5/100)</f>
        <v>110.9614508292635</v>
      </c>
      <c r="C5" s="47">
        <f>$B5*'2.1'!L125</f>
        <v>5.4601314355021406</v>
      </c>
      <c r="D5" s="47">
        <f>$B5*'2.1'!M125</f>
        <v>18.918422558294658</v>
      </c>
      <c r="E5" s="47">
        <f>$B5*'2.1'!N125</f>
        <v>3.8492805567351569</v>
      </c>
      <c r="F5" s="47">
        <f>$B5*'2.1'!O125</f>
        <v>34.885324615400066</v>
      </c>
      <c r="G5" s="47">
        <f>$B5*'2.1'!P125</f>
        <v>43.994500396203833</v>
      </c>
      <c r="H5" s="47">
        <f>$B5*'2.1'!Q125</f>
        <v>3.8537912671276358</v>
      </c>
    </row>
    <row r="6" spans="1:9" x14ac:dyDescent="0.25">
      <c r="A6" s="9">
        <v>34759</v>
      </c>
      <c r="B6" s="57">
        <f>B5*(1+'2.2'!C6/100)</f>
        <v>118.81480770857186</v>
      </c>
      <c r="C6" s="47">
        <f>$B6*'2.1'!L126</f>
        <v>5.7953243229459241</v>
      </c>
      <c r="D6" s="47">
        <f>$B6*'2.1'!M126</f>
        <v>20.517360978000934</v>
      </c>
      <c r="E6" s="47">
        <f>$B6*'2.1'!N126</f>
        <v>4.360409285279764</v>
      </c>
      <c r="F6" s="47">
        <f>$B6*'2.1'!O126</f>
        <v>37.235117728194119</v>
      </c>
      <c r="G6" s="47">
        <f>$B6*'2.1'!P126</f>
        <v>46.822818696346317</v>
      </c>
      <c r="H6" s="47">
        <f>$B6*'2.1'!Q126</f>
        <v>4.0837766978048151</v>
      </c>
    </row>
    <row r="7" spans="1:9" x14ac:dyDescent="0.25">
      <c r="A7" s="9">
        <v>34851</v>
      </c>
      <c r="B7" s="57">
        <f>B6*(1+'2.2'!C7/100)</f>
        <v>117.66917568469938</v>
      </c>
      <c r="C7" s="47">
        <f>$B7*'2.1'!L127</f>
        <v>5.6919102771173682</v>
      </c>
      <c r="D7" s="47">
        <f>$B7*'2.1'!M127</f>
        <v>20.597497065870222</v>
      </c>
      <c r="E7" s="47">
        <f>$B7*'2.1'!N127</f>
        <v>4.4326425007693331</v>
      </c>
      <c r="F7" s="47">
        <f>$B7*'2.1'!O127</f>
        <v>36.794182094940595</v>
      </c>
      <c r="G7" s="47">
        <f>$B7*'2.1'!P127</f>
        <v>46.135595857935321</v>
      </c>
      <c r="H7" s="47">
        <f>$B7*'2.1'!Q127</f>
        <v>4.0173478880665288</v>
      </c>
    </row>
    <row r="8" spans="1:9" x14ac:dyDescent="0.25">
      <c r="A8" s="9">
        <v>34943</v>
      </c>
      <c r="B8" s="57">
        <f>B7*(1+'2.2'!C8/100)</f>
        <v>111.20201865921746</v>
      </c>
      <c r="C8" s="47">
        <f>$B8*'2.1'!L128</f>
        <v>5.3347613519480648</v>
      </c>
      <c r="D8" s="47">
        <f>$B8*'2.1'!M128</f>
        <v>19.728741305851194</v>
      </c>
      <c r="E8" s="47">
        <f>$B8*'2.1'!N128</f>
        <v>4.3005518667463436</v>
      </c>
      <c r="F8" s="47">
        <f>$B8*'2.1'!O128</f>
        <v>34.694129249286128</v>
      </c>
      <c r="G8" s="47">
        <f>$B8*'2.1'!P128</f>
        <v>43.377929164392796</v>
      </c>
      <c r="H8" s="47">
        <f>$B8*'2.1'!Q128</f>
        <v>3.765905720992921</v>
      </c>
    </row>
    <row r="9" spans="1:9" x14ac:dyDescent="0.25">
      <c r="A9" s="9">
        <v>35034</v>
      </c>
      <c r="B9" s="57">
        <f>B8*(1+'2.2'!C9/100)</f>
        <v>114.13707746314421</v>
      </c>
      <c r="C9" s="47">
        <f>$B9*'2.1'!L129</f>
        <v>5.4256840624873446</v>
      </c>
      <c r="D9" s="47">
        <f>$B9*'2.1'!M129</f>
        <v>20.4921407467771</v>
      </c>
      <c r="E9" s="47">
        <f>$B9*'2.1'!N129</f>
        <v>4.6784565333425716</v>
      </c>
      <c r="F9" s="47">
        <f>$B9*'2.1'!O129</f>
        <v>35.480743960146476</v>
      </c>
      <c r="G9" s="47">
        <f>$B9*'2.1'!P129</f>
        <v>44.234985382404844</v>
      </c>
      <c r="H9" s="47">
        <f>$B9*'2.1'!Q129</f>
        <v>3.825066777985874</v>
      </c>
    </row>
    <row r="10" spans="1:9" x14ac:dyDescent="0.25">
      <c r="A10" s="9">
        <v>35125</v>
      </c>
      <c r="B10" s="57">
        <f>B9*(1+'2.2'!C10/100)</f>
        <v>103.26565338187272</v>
      </c>
      <c r="C10" s="47">
        <f>$B10*'2.1'!L130</f>
        <v>4.865638157744347</v>
      </c>
      <c r="D10" s="47">
        <f>$B10*'2.1'!M130</f>
        <v>18.772488131000809</v>
      </c>
      <c r="E10" s="47">
        <f>$B10*'2.1'!N130</f>
        <v>4.4093513519845153</v>
      </c>
      <c r="F10" s="47">
        <f>$B10*'2.1'!O130</f>
        <v>32.005896863771838</v>
      </c>
      <c r="G10" s="47">
        <f>$B10*'2.1'!P130</f>
        <v>39.789528153358006</v>
      </c>
      <c r="H10" s="47">
        <f>$B10*'2.1'!Q130</f>
        <v>3.4227507240131967</v>
      </c>
    </row>
    <row r="11" spans="1:9" x14ac:dyDescent="0.25">
      <c r="A11" s="9">
        <v>35217</v>
      </c>
      <c r="B11" s="57">
        <f>B10*(1+'2.2'!C11/100)</f>
        <v>102.71961060780679</v>
      </c>
      <c r="C11" s="47">
        <f>$B11*'2.1'!L131</f>
        <v>4.7973907167185397</v>
      </c>
      <c r="D11" s="47">
        <f>$B11*'2.1'!M131</f>
        <v>18.931276231939457</v>
      </c>
      <c r="E11" s="47">
        <f>$B11*'2.1'!N131</f>
        <v>4.4136496693718321</v>
      </c>
      <c r="F11" s="47">
        <f>$B11*'2.1'!O131</f>
        <v>31.786638435833094</v>
      </c>
      <c r="G11" s="47">
        <f>$B11*'2.1'!P131</f>
        <v>39.40536112102</v>
      </c>
      <c r="H11" s="47">
        <f>$B11*'2.1'!Q131</f>
        <v>3.3852944329238732</v>
      </c>
    </row>
    <row r="12" spans="1:9" x14ac:dyDescent="0.25">
      <c r="A12" s="9">
        <v>35309</v>
      </c>
      <c r="B12" s="57">
        <f>B11*(1+'2.2'!C12/100)</f>
        <v>102.46227952472138</v>
      </c>
      <c r="C12" s="47">
        <f>$B12*'2.1'!L132</f>
        <v>4.737635329910427</v>
      </c>
      <c r="D12" s="47">
        <f>$B12*'2.1'!M132</f>
        <v>19.113251233676333</v>
      </c>
      <c r="E12" s="47">
        <f>$B12*'2.1'!N132</f>
        <v>4.5821133776813463</v>
      </c>
      <c r="F12" s="47">
        <f>$B12*'2.1'!O132</f>
        <v>31.608639017370074</v>
      </c>
      <c r="G12" s="47">
        <f>$B12*'2.1'!P132</f>
        <v>39.07467195986893</v>
      </c>
      <c r="H12" s="47">
        <f>$B12*'2.1'!Q132</f>
        <v>3.3459686062142735</v>
      </c>
    </row>
    <row r="13" spans="1:9" x14ac:dyDescent="0.25">
      <c r="A13" s="9">
        <v>35400</v>
      </c>
      <c r="B13" s="57">
        <f>B12*(1+'2.2'!C13/100)</f>
        <v>97.86467964893103</v>
      </c>
      <c r="C13" s="47">
        <f>$B13*'2.1'!L133</f>
        <v>4.4823844494835487</v>
      </c>
      <c r="D13" s="47">
        <f>$B13*'2.1'!M133</f>
        <v>18.452865523775618</v>
      </c>
      <c r="E13" s="47">
        <f>$B13*'2.1'!N133</f>
        <v>4.6546563380013435</v>
      </c>
      <c r="F13" s="47">
        <f>$B13*'2.1'!O133</f>
        <v>30.059848208973278</v>
      </c>
      <c r="G13" s="47">
        <f>$B13*'2.1'!P133</f>
        <v>37.05644686606616</v>
      </c>
      <c r="H13" s="47">
        <f>$B13*'2.1'!Q133</f>
        <v>3.1584782626310797</v>
      </c>
    </row>
    <row r="14" spans="1:9" x14ac:dyDescent="0.25">
      <c r="A14" s="9">
        <v>35490</v>
      </c>
      <c r="B14" s="57">
        <f>B13*(1+'2.2'!C14/100)</f>
        <v>86.23083050053711</v>
      </c>
      <c r="C14" s="47">
        <f>$B14*'2.1'!L134</f>
        <v>3.9181068660342655</v>
      </c>
      <c r="D14" s="47">
        <f>$B14*'2.1'!M134</f>
        <v>16.471956419930059</v>
      </c>
      <c r="E14" s="47">
        <f>$B14*'2.1'!N134</f>
        <v>4.1569834523303522</v>
      </c>
      <c r="F14" s="47">
        <f>$B14*'2.1'!O134</f>
        <v>26.43451253469124</v>
      </c>
      <c r="G14" s="47">
        <f>$B14*'2.1'!P134</f>
        <v>32.497044249185826</v>
      </c>
      <c r="H14" s="47">
        <f>$B14*'2.1'!Q134</f>
        <v>2.752226978365373</v>
      </c>
    </row>
    <row r="15" spans="1:9" x14ac:dyDescent="0.25">
      <c r="A15" s="9">
        <v>35582</v>
      </c>
      <c r="B15" s="57">
        <f>B14*(1+'2.2'!C15/100)</f>
        <v>97.837565591908202</v>
      </c>
      <c r="C15" s="47">
        <f>$B15*'2.1'!L135</f>
        <v>4.3956680580446283</v>
      </c>
      <c r="D15" s="47">
        <f>$B15*'2.1'!M135</f>
        <v>18.94653623230122</v>
      </c>
      <c r="E15" s="47">
        <f>$B15*'2.1'!N135</f>
        <v>4.7057129169717538</v>
      </c>
      <c r="F15" s="47">
        <f>$B15*'2.1'!O135</f>
        <v>29.956206796225135</v>
      </c>
      <c r="G15" s="47">
        <f>$B15*'2.1'!P135</f>
        <v>36.725482141722026</v>
      </c>
      <c r="H15" s="47">
        <f>$B15*'2.1'!Q135</f>
        <v>3.1079594466434286</v>
      </c>
    </row>
    <row r="16" spans="1:9" x14ac:dyDescent="0.25">
      <c r="A16" s="9">
        <v>35674</v>
      </c>
      <c r="B16" s="57">
        <f>B15*(1+'2.2'!C16/100)</f>
        <v>103.90530781649794</v>
      </c>
      <c r="C16" s="47">
        <f>$B16*'2.1'!L136</f>
        <v>4.6035614795480013</v>
      </c>
      <c r="D16" s="47">
        <f>$B16*'2.1'!M136</f>
        <v>20.317345535038331</v>
      </c>
      <c r="E16" s="47">
        <f>$B16*'2.1'!N136</f>
        <v>5.3717380587691776</v>
      </c>
      <c r="F16" s="47">
        <f>$B16*'2.1'!O136</f>
        <v>31.651384538536998</v>
      </c>
      <c r="G16" s="47">
        <f>$B16*'2.1'!P136</f>
        <v>38.697954909723968</v>
      </c>
      <c r="H16" s="47">
        <f>$B16*'2.1'!Q136</f>
        <v>3.2633232948814594</v>
      </c>
    </row>
    <row r="17" spans="1:8" x14ac:dyDescent="0.25">
      <c r="A17" s="9">
        <v>35765</v>
      </c>
      <c r="B17" s="57">
        <f>B16*(1+'2.2'!C17/100)</f>
        <v>115.71847833084453</v>
      </c>
      <c r="C17" s="47">
        <f>$B17*'2.1'!L137</f>
        <v>5.0909131852630756</v>
      </c>
      <c r="D17" s="47">
        <f>$B17*'2.1'!M137</f>
        <v>22.880999482598103</v>
      </c>
      <c r="E17" s="47">
        <f>$B17*'2.1'!N137</f>
        <v>6.2000224928406302</v>
      </c>
      <c r="F17" s="47">
        <f>$B17*'2.1'!O137</f>
        <v>35.124779144683785</v>
      </c>
      <c r="G17" s="47">
        <f>$B17*'2.1'!P137</f>
        <v>42.829888869072917</v>
      </c>
      <c r="H17" s="47">
        <f>$B17*'2.1'!Q137</f>
        <v>3.5918751563860103</v>
      </c>
    </row>
    <row r="18" spans="1:8" x14ac:dyDescent="0.25">
      <c r="A18" s="9">
        <v>35855</v>
      </c>
      <c r="B18" s="57">
        <f>B17*(1+'2.2'!C18/100)</f>
        <v>111.89943562872931</v>
      </c>
      <c r="C18" s="47">
        <f>$B18*'2.1'!L138</f>
        <v>4.8807053948818959</v>
      </c>
      <c r="D18" s="47">
        <f>$B18*'2.1'!M138</f>
        <v>22.427235216181007</v>
      </c>
      <c r="E18" s="47">
        <f>$B18*'2.1'!N138</f>
        <v>5.9897221816076351</v>
      </c>
      <c r="F18" s="47">
        <f>$B18*'2.1'!O138</f>
        <v>33.920239890567942</v>
      </c>
      <c r="G18" s="47">
        <f>$B18*'2.1'!P138</f>
        <v>41.249718522045967</v>
      </c>
      <c r="H18" s="47">
        <f>$B18*'2.1'!Q138</f>
        <v>3.43181442344485</v>
      </c>
    </row>
    <row r="19" spans="1:8" x14ac:dyDescent="0.25">
      <c r="A19" s="9">
        <v>35947</v>
      </c>
      <c r="B19" s="57">
        <f>B18*(1+'2.2'!C19/100)</f>
        <v>104.29636623668756</v>
      </c>
      <c r="C19" s="47">
        <f>$B19*'2.1'!L139</f>
        <v>4.4505970794495244</v>
      </c>
      <c r="D19" s="47">
        <f>$B19*'2.1'!M139</f>
        <v>21.201637370453717</v>
      </c>
      <c r="E19" s="47">
        <f>$B19*'2.1'!N139</f>
        <v>5.5226123918735119</v>
      </c>
      <c r="F19" s="47">
        <f>$B19*'2.1'!O139</f>
        <v>31.601038531185157</v>
      </c>
      <c r="G19" s="47">
        <f>$B19*'2.1'!P139</f>
        <v>38.331691814990052</v>
      </c>
      <c r="H19" s="47">
        <f>$B19*'2.1'!Q139</f>
        <v>3.188789048735607</v>
      </c>
    </row>
    <row r="20" spans="1:8" x14ac:dyDescent="0.25">
      <c r="A20" s="9">
        <v>36039</v>
      </c>
      <c r="B20" s="57">
        <f>B19*(1+'2.2'!C20/100)</f>
        <v>89.679364915066628</v>
      </c>
      <c r="C20" s="47">
        <f>$B20*'2.1'!L140</f>
        <v>3.7282204727665444</v>
      </c>
      <c r="D20" s="47">
        <f>$B20*'2.1'!M140</f>
        <v>18.339370114192374</v>
      </c>
      <c r="E20" s="47">
        <f>$B20*'2.1'!N140</f>
        <v>5.4063135897348218</v>
      </c>
      <c r="F20" s="47">
        <f>$B20*'2.1'!O140</f>
        <v>26.930124063277461</v>
      </c>
      <c r="G20" s="47">
        <f>$B20*'2.1'!P140</f>
        <v>32.575940143237808</v>
      </c>
      <c r="H20" s="47">
        <f>$B20*'2.1'!Q140</f>
        <v>2.6993965318576207</v>
      </c>
    </row>
    <row r="21" spans="1:8" x14ac:dyDescent="0.25">
      <c r="A21" s="9">
        <v>36130</v>
      </c>
      <c r="B21" s="57">
        <f>B20*(1+'2.2'!C21/100)</f>
        <v>72.351563791878164</v>
      </c>
      <c r="C21" s="47">
        <f>$B21*'2.1'!L141</f>
        <v>3.0362765365181059</v>
      </c>
      <c r="D21" s="47">
        <f>$B21*'2.1'!M141</f>
        <v>15.057947579330749</v>
      </c>
      <c r="E21" s="47">
        <f>$B21*'2.1'!N141</f>
        <v>4.0529317512606005</v>
      </c>
      <c r="F21" s="47">
        <f>$B21*'2.1'!O141</f>
        <v>21.768381032878509</v>
      </c>
      <c r="G21" s="47">
        <f>$B21*'2.1'!P141</f>
        <v>26.274958749848558</v>
      </c>
      <c r="H21" s="47">
        <f>$B21*'2.1'!Q141</f>
        <v>2.1610681420416422</v>
      </c>
    </row>
    <row r="22" spans="1:8" x14ac:dyDescent="0.25">
      <c r="A22" s="9">
        <v>36220</v>
      </c>
      <c r="B22" s="57">
        <f>B21*(1+'2.2'!C22/100)</f>
        <v>65.327987942575774</v>
      </c>
      <c r="C22" s="47">
        <f>$B22*'2.1'!L142</f>
        <v>2.75642230201615</v>
      </c>
      <c r="D22" s="47">
        <f>$B22*'2.1'!M142</f>
        <v>13.672896837581314</v>
      </c>
      <c r="E22" s="47">
        <f>$B22*'2.1'!N142</f>
        <v>4.0667547894190585</v>
      </c>
      <c r="F22" s="47">
        <f>$B22*'2.1'!O142</f>
        <v>19.483920237067107</v>
      </c>
      <c r="G22" s="47">
        <f>$B22*'2.1'!P142</f>
        <v>23.439905874430071</v>
      </c>
      <c r="H22" s="47">
        <f>$B22*'2.1'!Q142</f>
        <v>1.9080879020620758</v>
      </c>
    </row>
    <row r="23" spans="1:8" x14ac:dyDescent="0.25">
      <c r="A23" s="9">
        <v>36312</v>
      </c>
      <c r="B23" s="57">
        <f>B22*(1+'2.2'!C23/100)</f>
        <v>53.780100958206752</v>
      </c>
      <c r="C23" s="47">
        <f>$B23*'2.1'!L143</f>
        <v>2.2552128675962315</v>
      </c>
      <c r="D23" s="47">
        <f>$B23*'2.1'!M143</f>
        <v>11.488028144038223</v>
      </c>
      <c r="E23" s="47">
        <f>$B23*'2.1'!N143</f>
        <v>3.0636882573043422</v>
      </c>
      <c r="F23" s="47">
        <f>$B23*'2.1'!O143</f>
        <v>16.076269508144815</v>
      </c>
      <c r="G23" s="47">
        <f>$B23*'2.1'!P143</f>
        <v>19.326920355160961</v>
      </c>
      <c r="H23" s="47">
        <f>$B23*'2.1'!Q143</f>
        <v>1.5699818259621756</v>
      </c>
    </row>
    <row r="24" spans="1:8" x14ac:dyDescent="0.25">
      <c r="A24" s="9">
        <v>36404</v>
      </c>
      <c r="B24" s="57">
        <f>B23*(1+'2.2'!C24/100)</f>
        <v>56.921292234751206</v>
      </c>
      <c r="C24" s="47">
        <f>$B24*'2.1'!L144</f>
        <v>2.3562935814015353</v>
      </c>
      <c r="D24" s="47">
        <f>$B24*'2.1'!M144</f>
        <v>12.349926391764791</v>
      </c>
      <c r="E24" s="47">
        <f>$B24*'2.1'!N144</f>
        <v>3.2969064481235213</v>
      </c>
      <c r="F24" s="47">
        <f>$B24*'2.1'!O144</f>
        <v>16.984027420885962</v>
      </c>
      <c r="G24" s="47">
        <f>$B24*'2.1'!P144</f>
        <v>20.292112820308013</v>
      </c>
      <c r="H24" s="47">
        <f>$B24*'2.1'!Q144</f>
        <v>1.6420255722673858</v>
      </c>
    </row>
    <row r="25" spans="1:8" x14ac:dyDescent="0.25">
      <c r="A25" s="9">
        <v>36495</v>
      </c>
      <c r="B25" s="57">
        <f>B24*(1+'2.2'!C25/100)</f>
        <v>55.952633711558462</v>
      </c>
      <c r="C25" s="47">
        <f>$B25*'2.1'!L145</f>
        <v>2.1437812227346651</v>
      </c>
      <c r="D25" s="47">
        <f>$B25*'2.1'!M145</f>
        <v>12.190513320279734</v>
      </c>
      <c r="E25" s="47">
        <f>$B25*'2.1'!N145</f>
        <v>3.6991840487642014</v>
      </c>
      <c r="F25" s="47">
        <f>$B25*'2.1'!O145</f>
        <v>16.509106965114256</v>
      </c>
      <c r="G25" s="47">
        <f>$B25*'2.1'!P145</f>
        <v>19.841037298453383</v>
      </c>
      <c r="H25" s="47">
        <f>$B25*'2.1'!Q145</f>
        <v>1.569010856212224</v>
      </c>
    </row>
    <row r="26" spans="1:8" x14ac:dyDescent="0.25">
      <c r="A26" s="9">
        <v>36586</v>
      </c>
      <c r="B26" s="48">
        <f>B25*(1+'2.2'!C26/100)</f>
        <v>68.034697914313043</v>
      </c>
      <c r="C26" s="43">
        <f>$B26*'2.1'!L146</f>
        <v>2.4558605423972546</v>
      </c>
      <c r="D26" s="43">
        <f>$B26*'2.1'!M146</f>
        <v>15.190200085127433</v>
      </c>
      <c r="E26" s="43">
        <f>$B26*'2.1'!N146</f>
        <v>4.2090906843811258</v>
      </c>
      <c r="F26" s="43">
        <f>$B26*'2.1'!O146</f>
        <v>20.035003988930189</v>
      </c>
      <c r="G26" s="43">
        <f>$B26*'2.1'!P146</f>
        <v>24.311011854303068</v>
      </c>
      <c r="H26" s="43">
        <f>$B26*'2.1'!Q146</f>
        <v>1.833530759173972</v>
      </c>
    </row>
    <row r="27" spans="1:8" x14ac:dyDescent="0.25">
      <c r="A27" s="9">
        <v>36678</v>
      </c>
      <c r="B27" s="48">
        <f>B26*(1+'2.1'!B63/100)</f>
        <v>65.351318956543835</v>
      </c>
      <c r="C27" s="43">
        <f>$B27*'2.1'!L147</f>
        <v>2.4558605423972542</v>
      </c>
      <c r="D27" s="43">
        <f>$B27*'2.1'!M147</f>
        <v>14.795388717276101</v>
      </c>
      <c r="E27" s="43">
        <f>$B27*'2.1'!N147</f>
        <v>4.811345313306882</v>
      </c>
      <c r="F27" s="43">
        <f>$B27*'2.1'!O147</f>
        <v>18.094405740169414</v>
      </c>
      <c r="G27" s="43">
        <f>$B27*'2.1'!P147</f>
        <v>23.394246474716077</v>
      </c>
      <c r="H27" s="43">
        <f>$B27*'2.1'!Q147</f>
        <v>1.8000721686780963</v>
      </c>
    </row>
    <row r="28" spans="1:8" x14ac:dyDescent="0.25">
      <c r="A28" s="9">
        <v>36770</v>
      </c>
      <c r="B28" s="48">
        <f>B27*(1+'2.1'!B64/100)</f>
        <v>65.43161957373394</v>
      </c>
      <c r="C28" s="43">
        <f>$B28*'2.1'!L148</f>
        <v>2.4224019519013793</v>
      </c>
      <c r="D28" s="43">
        <f>$B28*'2.1'!M148</f>
        <v>14.82884730777198</v>
      </c>
      <c r="E28" s="43">
        <f>$B28*'2.1'!N148</f>
        <v>4.2893913015712268</v>
      </c>
      <c r="F28" s="43">
        <f>$B28*'2.1'!O148</f>
        <v>19.753951828764841</v>
      </c>
      <c r="G28" s="43">
        <f>$B28*'2.1'!P148</f>
        <v>22.316879860748895</v>
      </c>
      <c r="H28" s="43">
        <f>$B28*'2.1'!Q148</f>
        <v>1.820147322975622</v>
      </c>
    </row>
    <row r="29" spans="1:8" x14ac:dyDescent="0.25">
      <c r="A29" s="9">
        <v>36861</v>
      </c>
      <c r="B29" s="48">
        <f>B28*(1+'2.1'!B65/100)</f>
        <v>62.667939998774635</v>
      </c>
      <c r="C29" s="43">
        <f>$B29*'2.1'!L149</f>
        <v>2.4157102338022045</v>
      </c>
      <c r="D29" s="43">
        <f>$B29*'2.1'!M149</f>
        <v>15.571628016780414</v>
      </c>
      <c r="E29" s="43">
        <f>$B29*'2.1'!N149</f>
        <v>4.9384879571912101</v>
      </c>
      <c r="F29" s="43">
        <f>$B29*'2.1'!O149</f>
        <v>18.770269268186102</v>
      </c>
      <c r="G29" s="43">
        <f>$B29*'2.1'!P149</f>
        <v>19.278839843723411</v>
      </c>
      <c r="H29" s="43">
        <f>$B29*'2.1'!Q149</f>
        <v>1.6930046790912956</v>
      </c>
    </row>
    <row r="30" spans="1:8" x14ac:dyDescent="0.25">
      <c r="A30" s="9">
        <v>36951</v>
      </c>
      <c r="B30" s="48">
        <f>B29*(1+'2.1'!B66/100)</f>
        <v>67.987855887618821</v>
      </c>
      <c r="C30" s="43">
        <f>$B30*'2.1'!L150</f>
        <v>2.4290936700005545</v>
      </c>
      <c r="D30" s="43">
        <f>$B30*'2.1'!M150</f>
        <v>17.331549876863459</v>
      </c>
      <c r="E30" s="43">
        <f>$B30*'2.1'!N150</f>
        <v>5.4336750965301661</v>
      </c>
      <c r="F30" s="43">
        <f>$B30*'2.1'!O150</f>
        <v>19.774026983062363</v>
      </c>
      <c r="G30" s="43">
        <f>$B30*'2.1'!P150</f>
        <v>21.266280119178408</v>
      </c>
      <c r="H30" s="43">
        <f>$B30*'2.1'!Q150</f>
        <v>1.7532301419838712</v>
      </c>
    </row>
    <row r="31" spans="1:8" x14ac:dyDescent="0.25">
      <c r="A31" s="9">
        <v>37043</v>
      </c>
      <c r="B31" s="48">
        <f>B30*(1+'2.1'!B67/100)</f>
        <v>71.086121367536876</v>
      </c>
      <c r="C31" s="43">
        <f>$B31*'2.1'!L151</f>
        <v>2.4826274147939547</v>
      </c>
      <c r="D31" s="43">
        <f>$B31*'2.1'!M151</f>
        <v>18.10109745826859</v>
      </c>
      <c r="E31" s="43">
        <f>$B31*'2.1'!N151</f>
        <v>5.8284864643814949</v>
      </c>
      <c r="F31" s="43">
        <f>$B31*'2.1'!O151</f>
        <v>19.88778619074834</v>
      </c>
      <c r="G31" s="43">
        <f>$B31*'2.1'!P151</f>
        <v>22.925826207773824</v>
      </c>
      <c r="H31" s="43">
        <f>$B31*'2.1'!Q151</f>
        <v>1.8602976315706723</v>
      </c>
    </row>
    <row r="32" spans="1:8" x14ac:dyDescent="0.25">
      <c r="A32" s="9">
        <v>37135</v>
      </c>
      <c r="B32" s="48">
        <f>B31*(1+'2.1'!B68/100)</f>
        <v>74.418596980926068</v>
      </c>
      <c r="C32" s="43">
        <f>$B32*'2.1'!L152</f>
        <v>2.6164617767774572</v>
      </c>
      <c r="D32" s="43">
        <f>$B32*'2.1'!M152</f>
        <v>17.425233930251913</v>
      </c>
      <c r="E32" s="43">
        <f>$B32*'2.1'!N152</f>
        <v>5.7013438204971694</v>
      </c>
      <c r="F32" s="43">
        <f>$B32*'2.1'!O152</f>
        <v>20.463273947277397</v>
      </c>
      <c r="G32" s="43">
        <f>$B32*'2.1'!P152</f>
        <v>26.231534948766317</v>
      </c>
      <c r="H32" s="43">
        <f>$B32*'2.1'!Q152</f>
        <v>1.9807485573558241</v>
      </c>
    </row>
    <row r="33" spans="1:8" x14ac:dyDescent="0.25">
      <c r="A33" s="9">
        <v>37226</v>
      </c>
      <c r="B33" s="48">
        <f>B32*(1+'2.1'!B69/100)</f>
        <v>72.043037055718912</v>
      </c>
      <c r="C33" s="43">
        <f>$B33*'2.1'!L153</f>
        <v>2.8506719102485847</v>
      </c>
      <c r="D33" s="43">
        <f>$B33*'2.1'!M153</f>
        <v>17.083956307193983</v>
      </c>
      <c r="E33" s="43">
        <f>$B33*'2.1'!N153</f>
        <v>5.6678852300012936</v>
      </c>
      <c r="F33" s="43">
        <f>$B33*'2.1'!O153</f>
        <v>20.436507074880698</v>
      </c>
      <c r="G33" s="43">
        <f>$B33*'2.1'!P153</f>
        <v>24.070110002732768</v>
      </c>
      <c r="H33" s="43">
        <f>$B33*'2.1'!Q153</f>
        <v>1.9339065306615986</v>
      </c>
    </row>
    <row r="34" spans="1:8" x14ac:dyDescent="0.25">
      <c r="A34" s="9">
        <v>37316</v>
      </c>
      <c r="B34" s="48">
        <f>B33*(1+'2.1'!B70/100)</f>
        <v>72.80589291902487</v>
      </c>
      <c r="C34" s="43">
        <f>$B34*'2.1'!L154</f>
        <v>3.2254081238023886</v>
      </c>
      <c r="D34" s="43">
        <f>$B34*'2.1'!M154</f>
        <v>16.742678684136049</v>
      </c>
      <c r="E34" s="43">
        <f>$B34*'2.1'!N154</f>
        <v>4.617285488430805</v>
      </c>
      <c r="F34" s="43">
        <f>$B34*'2.1'!O154</f>
        <v>22.450714222732394</v>
      </c>
      <c r="G34" s="43">
        <f>$B34*'2.1'!P154</f>
        <v>23.916200486451736</v>
      </c>
      <c r="H34" s="43">
        <f>$B34*'2.1'!Q154</f>
        <v>1.8536059134714971</v>
      </c>
    </row>
    <row r="35" spans="1:8" x14ac:dyDescent="0.25">
      <c r="A35" s="9">
        <v>37408</v>
      </c>
      <c r="B35" s="48">
        <f>B34*(1+'2.1'!B71/100)</f>
        <v>84.068054479936535</v>
      </c>
      <c r="C35" s="43">
        <f>$B35*'2.1'!L155</f>
        <v>3.3860093581825903</v>
      </c>
      <c r="D35" s="43">
        <f>$B35*'2.1'!M155</f>
        <v>17.753128117111491</v>
      </c>
      <c r="E35" s="43">
        <f>$B35*'2.1'!N155</f>
        <v>6.0560048797534485</v>
      </c>
      <c r="F35" s="43">
        <f>$B35*'2.1'!O155</f>
        <v>25.87018217141086</v>
      </c>
      <c r="G35" s="43">
        <f>$B35*'2.1'!P155</f>
        <v>28.807846416948721</v>
      </c>
      <c r="H35" s="43">
        <f>$B35*'2.1'!Q155</f>
        <v>2.1948835365294266</v>
      </c>
    </row>
    <row r="36" spans="1:8" x14ac:dyDescent="0.25">
      <c r="A36" s="9">
        <v>37500</v>
      </c>
      <c r="B36" s="48">
        <f>B35*(1+'2.1'!B72/100)</f>
        <v>80.728887148448166</v>
      </c>
      <c r="C36" s="43">
        <f>$B36*'2.1'!L156</f>
        <v>3.4730016934718666</v>
      </c>
      <c r="D36" s="43">
        <f>$B36*'2.1'!M156</f>
        <v>18.194781511657045</v>
      </c>
      <c r="E36" s="43">
        <f>$B36*'2.1'!N156</f>
        <v>6.5712671733899279</v>
      </c>
      <c r="F36" s="43">
        <f>$B36*'2.1'!O156</f>
        <v>24.518455115377492</v>
      </c>
      <c r="G36" s="43">
        <f>$B36*'2.1'!P156</f>
        <v>25.977249660997661</v>
      </c>
      <c r="H36" s="43">
        <f>$B36*'2.1'!Q156</f>
        <v>1.9941319935541739</v>
      </c>
    </row>
    <row r="37" spans="1:8" x14ac:dyDescent="0.25">
      <c r="A37" s="9">
        <v>37591</v>
      </c>
      <c r="B37" s="48">
        <f>B36*(1+'2.1'!B73/100)</f>
        <v>82.207756848365861</v>
      </c>
      <c r="C37" s="43">
        <f>$B37*'2.1'!L157</f>
        <v>3.5131520020669171</v>
      </c>
      <c r="D37" s="43">
        <f>$B37*'2.1'!M157</f>
        <v>18.094405740169417</v>
      </c>
      <c r="E37" s="43">
        <f>$B37*'2.1'!N157</f>
        <v>7.2471307014066122</v>
      </c>
      <c r="F37" s="43">
        <f>$B37*'2.1'!O157</f>
        <v>26.894015040584648</v>
      </c>
      <c r="G37" s="43">
        <f>$B37*'2.1'!P157</f>
        <v>24.464921370584094</v>
      </c>
      <c r="H37" s="43">
        <f>$B37*'2.1'!Q157</f>
        <v>1.9941319935541739</v>
      </c>
    </row>
    <row r="38" spans="1:8" x14ac:dyDescent="0.25">
      <c r="A38" s="9">
        <v>37681</v>
      </c>
      <c r="B38" s="48">
        <f>B37*(1+'2.1'!B74/100)</f>
        <v>88.805790894152494</v>
      </c>
      <c r="C38" s="43">
        <f>$B38*'2.1'!L158</f>
        <v>3.5198437201660928</v>
      </c>
      <c r="D38" s="43">
        <f>$B38*'2.1'!M158</f>
        <v>20.008237116533493</v>
      </c>
      <c r="E38" s="43">
        <f>$B38*'2.1'!N158</f>
        <v>8.3178055972746261</v>
      </c>
      <c r="F38" s="43">
        <f>$B38*'2.1'!O158</f>
        <v>24.73928181265028</v>
      </c>
      <c r="G38" s="43">
        <f>$B38*'2.1'!P158</f>
        <v>30.186340345378795</v>
      </c>
      <c r="H38" s="43">
        <f>$B38*'2.1'!Q158</f>
        <v>2.0342823021492249</v>
      </c>
    </row>
    <row r="39" spans="1:8" x14ac:dyDescent="0.25">
      <c r="A39" s="9">
        <v>37773</v>
      </c>
      <c r="B39" s="48">
        <f>B38*(1+'2.1'!B75/100)</f>
        <v>86.798275464399978</v>
      </c>
      <c r="C39" s="43">
        <f>$B39*'2.1'!L159</f>
        <v>3.459618257273517</v>
      </c>
      <c r="D39" s="43">
        <f>$B39*'2.1'!M159</f>
        <v>19.727184956368138</v>
      </c>
      <c r="E39" s="43">
        <f>$B39*'2.1'!N159</f>
        <v>6.7920938706627076</v>
      </c>
      <c r="F39" s="43">
        <f>$B39*'2.1'!O159</f>
        <v>26.813714423394551</v>
      </c>
      <c r="G39" s="43">
        <f>$B39*'2.1'!P159</f>
        <v>27.850930728766688</v>
      </c>
      <c r="H39" s="43">
        <f>$B39*'2.1'!Q159</f>
        <v>2.154733227934376</v>
      </c>
    </row>
    <row r="40" spans="1:8" x14ac:dyDescent="0.25">
      <c r="A40" s="9">
        <v>37865</v>
      </c>
      <c r="B40" s="48">
        <f>B39*(1+'2.1'!B76/100)</f>
        <v>84.128279942829124</v>
      </c>
      <c r="C40" s="43">
        <f>$B40*'2.1'!L160</f>
        <v>3.4261596667776417</v>
      </c>
      <c r="D40" s="43">
        <f>$B40*'2.1'!M160</f>
        <v>18.107789176367771</v>
      </c>
      <c r="E40" s="43">
        <f>$B40*'2.1'!N160</f>
        <v>7.5549497339686669</v>
      </c>
      <c r="F40" s="43">
        <f>$B40*'2.1'!O160</f>
        <v>27.944614782155142</v>
      </c>
      <c r="G40" s="43">
        <f>$B40*'2.1'!P160</f>
        <v>25.020333972815628</v>
      </c>
      <c r="H40" s="43">
        <f>$B40*'2.1'!Q160</f>
        <v>2.0744326107442754</v>
      </c>
    </row>
    <row r="41" spans="1:8" x14ac:dyDescent="0.25">
      <c r="A41" s="9">
        <v>37956</v>
      </c>
      <c r="B41" s="48">
        <f>B40*(1+'2.1'!B77/100)</f>
        <v>96.735476841674981</v>
      </c>
      <c r="C41" s="43">
        <f>$B41*'2.1'!L161</f>
        <v>3.4529265391743427</v>
      </c>
      <c r="D41" s="43">
        <f>$B41*'2.1'!M161</f>
        <v>21.968910519591795</v>
      </c>
      <c r="E41" s="43">
        <f>$B41*'2.1'!N161</f>
        <v>7.0731460308280631</v>
      </c>
      <c r="F41" s="43">
        <f>$B41*'2.1'!O161</f>
        <v>33.692800629346536</v>
      </c>
      <c r="G41" s="43">
        <f>$B41*'2.1'!P161</f>
        <v>28.259125532816373</v>
      </c>
      <c r="H41" s="43">
        <f>$B41*'2.1'!Q161</f>
        <v>2.2885675899178781</v>
      </c>
    </row>
    <row r="42" spans="1:8" x14ac:dyDescent="0.25">
      <c r="A42" s="9">
        <v>38047</v>
      </c>
      <c r="B42" s="48">
        <f>B41*(1+'2.1'!B78/100)</f>
        <v>97.464874114485056</v>
      </c>
      <c r="C42" s="43">
        <f>$B42*'2.1'!L162</f>
        <v>3.3124004590916654</v>
      </c>
      <c r="D42" s="43">
        <f>$B42*'2.1'!M162</f>
        <v>21.67447492322809</v>
      </c>
      <c r="E42" s="43">
        <f>$B42*'2.1'!N162</f>
        <v>8.12374577239855</v>
      </c>
      <c r="F42" s="43">
        <f>$B42*'2.1'!O162</f>
        <v>36.315954124223168</v>
      </c>
      <c r="G42" s="43">
        <f>$B42*'2.1'!P162</f>
        <v>25.702889218931492</v>
      </c>
      <c r="H42" s="43">
        <f>$B42*'2.1'!Q162</f>
        <v>2.3354096166121039</v>
      </c>
    </row>
    <row r="43" spans="1:8" x14ac:dyDescent="0.25">
      <c r="A43" s="9">
        <v>38139</v>
      </c>
      <c r="B43" s="48">
        <f>B42*(1+'2.1'!B79/100)</f>
        <v>92.111499635144995</v>
      </c>
      <c r="C43" s="43">
        <f>$B43*'2.1'!L163</f>
        <v>3.3124004590916654</v>
      </c>
      <c r="D43" s="43">
        <f>$B43*'2.1'!M163</f>
        <v>21.025378267608104</v>
      </c>
      <c r="E43" s="43">
        <f>$B43*'2.1'!N163</f>
        <v>8.2308132619853502</v>
      </c>
      <c r="F43" s="43">
        <f>$B43*'2.1'!O163</f>
        <v>31.53806740141216</v>
      </c>
      <c r="G43" s="43">
        <f>$B43*'2.1'!P163</f>
        <v>25.823340144716639</v>
      </c>
      <c r="H43" s="43">
        <f>$B43*'2.1'!Q163</f>
        <v>2.1815001003310766</v>
      </c>
    </row>
    <row r="44" spans="1:8" x14ac:dyDescent="0.25">
      <c r="A44" s="9">
        <v>38231</v>
      </c>
      <c r="B44" s="48">
        <f>B43*(1+'2.1'!B80/100)</f>
        <v>98.381639494072047</v>
      </c>
      <c r="C44" s="43">
        <f>$B44*'2.1'!L164</f>
        <v>3.2990170228933149</v>
      </c>
      <c r="D44" s="43">
        <f>$B44*'2.1'!M164</f>
        <v>22.725074664798576</v>
      </c>
      <c r="E44" s="43">
        <f>$B44*'2.1'!N164</f>
        <v>7.8761522027290711</v>
      </c>
      <c r="F44" s="43">
        <f>$B44*'2.1'!O164</f>
        <v>34.790242397611252</v>
      </c>
      <c r="G44" s="43">
        <f>$B44*'2.1'!P164</f>
        <v>27.395893898022784</v>
      </c>
      <c r="H44" s="43">
        <f>$B44*'2.1'!Q164</f>
        <v>2.2952593080170529</v>
      </c>
    </row>
    <row r="45" spans="1:8" x14ac:dyDescent="0.25">
      <c r="A45" s="9">
        <v>38322</v>
      </c>
      <c r="B45" s="48">
        <f>B44*(1+'2.1'!B81/100)</f>
        <v>109.08169673465301</v>
      </c>
      <c r="C45" s="43">
        <f>$B45*'2.1'!L165</f>
        <v>3.3525507676867159</v>
      </c>
      <c r="D45" s="43">
        <f>$B45*'2.1'!M165</f>
        <v>25.174243489096657</v>
      </c>
      <c r="E45" s="43">
        <f>$B45*'2.1'!N165</f>
        <v>9.0806614605805862</v>
      </c>
      <c r="F45" s="43">
        <f>$B45*'2.1'!O165</f>
        <v>37.788132106041687</v>
      </c>
      <c r="G45" s="43">
        <f>$B45*'2.1'!P165</f>
        <v>31.29047383174268</v>
      </c>
      <c r="H45" s="43">
        <f>$B45*'2.1'!Q165</f>
        <v>2.3956350795046792</v>
      </c>
    </row>
    <row r="46" spans="1:8" x14ac:dyDescent="0.25">
      <c r="A46" s="9">
        <v>38412</v>
      </c>
      <c r="B46" s="48">
        <f>B45*(1+'2.1'!B82/100)</f>
        <v>109.23560625093404</v>
      </c>
      <c r="C46" s="43">
        <f>$B46*'2.1'!L166</f>
        <v>3.4261596667776417</v>
      </c>
      <c r="D46" s="43">
        <f>$B46*'2.1'!M166</f>
        <v>26.653113189014352</v>
      </c>
      <c r="E46" s="43">
        <f>$B46*'2.1'!N166</f>
        <v>8.0902871819026743</v>
      </c>
      <c r="F46" s="43">
        <f>$B46*'2.1'!O166</f>
        <v>34.241521513478894</v>
      </c>
      <c r="G46" s="43">
        <f>$B46*'2.1'!P166</f>
        <v>34.408814465958272</v>
      </c>
      <c r="H46" s="43">
        <f>$B46*'2.1'!Q166</f>
        <v>2.4157102338022045</v>
      </c>
    </row>
    <row r="47" spans="1:8" x14ac:dyDescent="0.25">
      <c r="A47" s="9">
        <v>38504</v>
      </c>
      <c r="B47" s="48">
        <f>B46*(1+'2.1'!B83/100)</f>
        <v>104.31719344804036</v>
      </c>
      <c r="C47" s="43">
        <f>$B47*'2.1'!L167</f>
        <v>3.4395431029759918</v>
      </c>
      <c r="D47" s="43">
        <f>$B47*'2.1'!M167</f>
        <v>29.865137876618391</v>
      </c>
      <c r="E47" s="43">
        <f>$B47*'2.1'!N167</f>
        <v>9.910434504878296</v>
      </c>
      <c r="F47" s="43">
        <f>$B47*'2.1'!O167</f>
        <v>35.245279228355159</v>
      </c>
      <c r="G47" s="43">
        <f>$B47*'2.1'!P167</f>
        <v>23.628456608187214</v>
      </c>
      <c r="H47" s="43">
        <f>$B47*'2.1'!Q167</f>
        <v>2.2283421270253023</v>
      </c>
    </row>
    <row r="48" spans="1:8" x14ac:dyDescent="0.25">
      <c r="A48" s="9">
        <v>38596</v>
      </c>
      <c r="B48" s="48">
        <f>B47*(1+'2.1'!B84/100)</f>
        <v>113.81274143076979</v>
      </c>
      <c r="C48" s="43">
        <f>$B48*'2.1'!L168</f>
        <v>3.5265354382652681</v>
      </c>
      <c r="D48" s="43">
        <f>$B48*'2.1'!M168</f>
        <v>30.38040017025487</v>
      </c>
      <c r="E48" s="43">
        <f>$B48*'2.1'!N168</f>
        <v>10.2316369736387</v>
      </c>
      <c r="F48" s="43">
        <f>$B48*'2.1'!O168</f>
        <v>36.851291572157173</v>
      </c>
      <c r="G48" s="43">
        <f>$B48*'2.1'!P168</f>
        <v>30.413858760750745</v>
      </c>
      <c r="H48" s="43">
        <f>$B48*'2.1'!Q168</f>
        <v>2.4090185157030297</v>
      </c>
    </row>
    <row r="49" spans="1:8" x14ac:dyDescent="0.25">
      <c r="A49" s="9">
        <v>38687</v>
      </c>
      <c r="B49" s="48">
        <f>B48*(1+'2.1'!B85/100)</f>
        <v>120.27024939647374</v>
      </c>
      <c r="C49" s="43">
        <f>$B49*'2.1'!L169</f>
        <v>3.5666857468603186</v>
      </c>
      <c r="D49" s="43">
        <f>$B49*'2.1'!M169</f>
        <v>30.822053564800427</v>
      </c>
      <c r="E49" s="43">
        <f>$B49*'2.1'!N169</f>
        <v>9.9305096591758204</v>
      </c>
      <c r="F49" s="43">
        <f>$B49*'2.1'!O169</f>
        <v>37.21264434951263</v>
      </c>
      <c r="G49" s="43">
        <f>$B49*'2.1'!P169</f>
        <v>36.208886634636364</v>
      </c>
      <c r="H49" s="43">
        <f>$B49*'2.1'!Q169</f>
        <v>2.5294694414881809</v>
      </c>
    </row>
    <row r="50" spans="1:8" x14ac:dyDescent="0.25">
      <c r="A50" s="9">
        <v>38777</v>
      </c>
      <c r="B50" s="48">
        <f>B49*(1+'2.1'!B86/100)</f>
        <v>118.86498859564698</v>
      </c>
      <c r="C50" s="43">
        <f>$B50*'2.1'!L170</f>
        <v>3.6336029278520701</v>
      </c>
      <c r="D50" s="43">
        <f>$B50*'2.1'!M170</f>
        <v>32.595358861081827</v>
      </c>
      <c r="E50" s="43">
        <f>$B50*'2.1'!N170</f>
        <v>12.239152403391227</v>
      </c>
      <c r="F50" s="43">
        <f>$B50*'2.1'!O170</f>
        <v>34.489115083148377</v>
      </c>
      <c r="G50" s="43">
        <f>$B50*'2.1'!P170</f>
        <v>33.565657985462217</v>
      </c>
      <c r="H50" s="43">
        <f>$B50*'2.1'!Q170</f>
        <v>2.3421013347112791</v>
      </c>
    </row>
    <row r="51" spans="1:8" x14ac:dyDescent="0.25">
      <c r="A51" s="9">
        <v>38869</v>
      </c>
      <c r="B51" s="48">
        <f>B50*(1+'2.1'!B87/100)</f>
        <v>131.38519315920354</v>
      </c>
      <c r="C51" s="43">
        <f>$B51*'2.1'!L171</f>
        <v>3.6737532364471193</v>
      </c>
      <c r="D51" s="43">
        <f>$B51*'2.1'!M171</f>
        <v>35.138211738768348</v>
      </c>
      <c r="E51" s="43">
        <f>$B51*'2.1'!N171</f>
        <v>14.902456206862906</v>
      </c>
      <c r="F51" s="43">
        <f>$B51*'2.1'!O171</f>
        <v>43.763836368605034</v>
      </c>
      <c r="G51" s="43">
        <f>$B51*'2.1'!P171</f>
        <v>31.243631805048452</v>
      </c>
      <c r="H51" s="43">
        <f>$B51*'2.1'!Q171</f>
        <v>2.6633038034716821</v>
      </c>
    </row>
    <row r="52" spans="1:8" x14ac:dyDescent="0.25">
      <c r="A52" s="9">
        <v>38961</v>
      </c>
      <c r="B52" s="48">
        <f>B51*(1+'2.1'!B88/100)</f>
        <v>138.66578245110603</v>
      </c>
      <c r="C52" s="43">
        <f>$B52*'2.1'!L172</f>
        <v>3.6469863640504192</v>
      </c>
      <c r="D52" s="43">
        <f>$B52*'2.1'!M172</f>
        <v>36.570239411991814</v>
      </c>
      <c r="E52" s="43">
        <f>$B52*'2.1'!N172</f>
        <v>16.36794247058225</v>
      </c>
      <c r="F52" s="43">
        <f>$B52*'2.1'!O172</f>
        <v>44.051580246869555</v>
      </c>
      <c r="G52" s="43">
        <f>$B52*'2.1'!P172</f>
        <v>35.352346717941948</v>
      </c>
      <c r="H52" s="43">
        <f>$B52*'2.1'!Q172</f>
        <v>2.6766872396700325</v>
      </c>
    </row>
    <row r="53" spans="1:8" x14ac:dyDescent="0.25">
      <c r="A53" s="9">
        <v>39052</v>
      </c>
      <c r="B53" s="48">
        <f>B52*(1+'2.1'!B89/100)</f>
        <v>139.60931470308972</v>
      </c>
      <c r="C53" s="43">
        <f>$B53*'2.1'!L173</f>
        <v>3.6001443373561943</v>
      </c>
      <c r="D53" s="43">
        <f>$B53*'2.1'!M173</f>
        <v>36.336029278520698</v>
      </c>
      <c r="E53" s="43">
        <f>$B53*'2.1'!N173</f>
        <v>16.287641853392152</v>
      </c>
      <c r="F53" s="43">
        <f>$B53*'2.1'!O173</f>
        <v>40.237300930339778</v>
      </c>
      <c r="G53" s="43">
        <f>$B53*'2.1'!P173</f>
        <v>40.438052473315025</v>
      </c>
      <c r="H53" s="43">
        <f>$B53*'2.1'!Q173</f>
        <v>2.7101458301659087</v>
      </c>
    </row>
    <row r="54" spans="1:8" x14ac:dyDescent="0.25">
      <c r="A54" s="9">
        <v>39142</v>
      </c>
      <c r="B54" s="48">
        <f>B53*(1+'2.1'!B90/100)</f>
        <v>148.14125527953794</v>
      </c>
      <c r="C54" s="43">
        <f>$B54*'2.1'!L174</f>
        <v>3.6737532364471193</v>
      </c>
      <c r="D54" s="43">
        <f>$B54*'2.1'!M174</f>
        <v>41.120607719430872</v>
      </c>
      <c r="E54" s="43">
        <f>$B54*'2.1'!N174</f>
        <v>18.964329093062183</v>
      </c>
      <c r="F54" s="43">
        <f>$B54*'2.1'!O174</f>
        <v>41.113916001331695</v>
      </c>
      <c r="G54" s="43">
        <f>$B54*'2.1'!P174</f>
        <v>40.518353090505109</v>
      </c>
      <c r="H54" s="43">
        <f>$B54*'2.1'!Q174</f>
        <v>2.7502961387609584</v>
      </c>
    </row>
    <row r="55" spans="1:8" x14ac:dyDescent="0.25">
      <c r="A55" s="9">
        <v>39234</v>
      </c>
      <c r="B55" s="48">
        <f>B54*(1+'2.1'!B91/100)</f>
        <v>143.64442071689228</v>
      </c>
      <c r="C55" s="43">
        <f>$B55*'2.1'!L175</f>
        <v>3.640294645951244</v>
      </c>
      <c r="D55" s="43">
        <f>$B55*'2.1'!M175</f>
        <v>41.783087811249203</v>
      </c>
      <c r="E55" s="43">
        <f>$B55*'2.1'!N175</f>
        <v>18.602976315706726</v>
      </c>
      <c r="F55" s="43">
        <f>$B55*'2.1'!O175</f>
        <v>40.826172123067174</v>
      </c>
      <c r="G55" s="43">
        <f>$B55*'2.1'!P175</f>
        <v>36.135277735545436</v>
      </c>
      <c r="H55" s="43">
        <f>$B55*'2.1'!Q175</f>
        <v>2.6566120853725068</v>
      </c>
    </row>
    <row r="56" spans="1:8" x14ac:dyDescent="0.25">
      <c r="A56" s="9">
        <v>39326</v>
      </c>
      <c r="B56" s="48">
        <f>B55*(1+'2.1'!B92/100)</f>
        <v>154.85304853301056</v>
      </c>
      <c r="C56" s="43">
        <f>$B56*'2.1'!L176</f>
        <v>3.6336029278520692</v>
      </c>
      <c r="D56" s="43">
        <f>$B56*'2.1'!M176</f>
        <v>45.931953032737766</v>
      </c>
      <c r="E56" s="43">
        <f>$B56*'2.1'!N176</f>
        <v>19.472899668599489</v>
      </c>
      <c r="F56" s="43">
        <f>$B56*'2.1'!O176</f>
        <v>40.85963071356305</v>
      </c>
      <c r="G56" s="43">
        <f>$B56*'2.1'!P176</f>
        <v>42.231432923893941</v>
      </c>
      <c r="H56" s="43">
        <f>$B56*'2.1'!Q176</f>
        <v>2.7235292663642583</v>
      </c>
    </row>
    <row r="57" spans="1:8" x14ac:dyDescent="0.25">
      <c r="A57" s="9">
        <v>39417</v>
      </c>
      <c r="B57" s="48">
        <f>B56*(1+'2.1'!B93/100)</f>
        <v>159.53725120243311</v>
      </c>
      <c r="C57" s="43">
        <f>$B57*'2.1'!L177</f>
        <v>3.6737532364471202</v>
      </c>
      <c r="D57" s="43">
        <f>$B57*'2.1'!M177</f>
        <v>47.484431631746382</v>
      </c>
      <c r="E57" s="43">
        <f>$B57*'2.1'!N177</f>
        <v>19.031246274053935</v>
      </c>
      <c r="F57" s="43">
        <f>$B57*'2.1'!O177</f>
        <v>44.131880864059667</v>
      </c>
      <c r="G57" s="43">
        <f>$B57*'2.1'!P177</f>
        <v>42.405417594472496</v>
      </c>
      <c r="H57" s="43">
        <f>$B57*'2.1'!Q177</f>
        <v>2.8105216016535346</v>
      </c>
    </row>
    <row r="58" spans="1:8" x14ac:dyDescent="0.25">
      <c r="A58" s="9">
        <v>39508</v>
      </c>
      <c r="B58" s="48">
        <f>B57*(1+'2.1'!B94/100)</f>
        <v>161.85927738284687</v>
      </c>
      <c r="C58" s="43">
        <f>$B58*'2.1'!L178</f>
        <v>3.760745571736396</v>
      </c>
      <c r="D58" s="43">
        <f>$B58*'2.1'!M178</f>
        <v>48.166986877862236</v>
      </c>
      <c r="E58" s="43">
        <f>$B58*'2.1'!N178</f>
        <v>19.640192621078864</v>
      </c>
      <c r="F58" s="43">
        <f>$B58*'2.1'!O178</f>
        <v>46.862101848523089</v>
      </c>
      <c r="G58" s="43">
        <f>$B58*'2.1'!P178</f>
        <v>40.59865370769522</v>
      </c>
      <c r="H58" s="43">
        <f>$B58*'2.1'!Q178</f>
        <v>2.8305967559510594</v>
      </c>
    </row>
    <row r="59" spans="1:8" x14ac:dyDescent="0.25">
      <c r="A59" s="9">
        <v>39600</v>
      </c>
      <c r="B59" s="48">
        <f>B58*(1+'2.1'!B95/100)</f>
        <v>166.26242789210406</v>
      </c>
      <c r="C59" s="43">
        <f>$B59*'2.1'!L179</f>
        <v>3.7741290079347456</v>
      </c>
      <c r="D59" s="43">
        <f>$B59*'2.1'!M179</f>
        <v>49.79307437596178</v>
      </c>
      <c r="E59" s="43">
        <f>$B59*'2.1'!N179</f>
        <v>18.368766182235596</v>
      </c>
      <c r="F59" s="43">
        <f>$B59*'2.1'!O179</f>
        <v>48.401197011333359</v>
      </c>
      <c r="G59" s="43">
        <f>$B59*'2.1'!P179</f>
        <v>43.04782253199329</v>
      </c>
      <c r="H59" s="43">
        <f>$B59*'2.1'!Q179</f>
        <v>2.8774387826452847</v>
      </c>
    </row>
    <row r="60" spans="1:8" x14ac:dyDescent="0.25">
      <c r="A60" s="9">
        <v>39692</v>
      </c>
      <c r="B60" s="48">
        <f>B59*(1+'2.1'!B96/100)</f>
        <v>172.90730396458491</v>
      </c>
      <c r="C60" s="43">
        <f>$B60*'2.1'!L180</f>
        <v>3.8142793165297961</v>
      </c>
      <c r="D60" s="43">
        <f>$B60*'2.1'!M180</f>
        <v>50.950741607119063</v>
      </c>
      <c r="E60" s="43">
        <f>$B60*'2.1'!N180</f>
        <v>18.221548384053744</v>
      </c>
      <c r="F60" s="43">
        <f>$B60*'2.1'!O180</f>
        <v>49.679315168275807</v>
      </c>
      <c r="G60" s="43">
        <f>$B60*'2.1'!P180</f>
        <v>47.290371806870297</v>
      </c>
      <c r="H60" s="43">
        <f>$B60*'2.1'!Q180</f>
        <v>2.9510476817362106</v>
      </c>
    </row>
    <row r="61" spans="1:8" x14ac:dyDescent="0.25">
      <c r="A61" s="9">
        <v>39783</v>
      </c>
      <c r="B61" s="48">
        <f>B60*(1+'2.1'!B97/100)</f>
        <v>164.87724224557482</v>
      </c>
      <c r="C61" s="43">
        <f>$B61*'2.1'!L181</f>
        <v>3.8410461889264966</v>
      </c>
      <c r="D61" s="43">
        <f>$B61*'2.1'!M181</f>
        <v>53.921864443152799</v>
      </c>
      <c r="E61" s="43">
        <f>$B61*'2.1'!N181</f>
        <v>19.606734030582988</v>
      </c>
      <c r="F61" s="43">
        <f>$B61*'2.1'!O181</f>
        <v>44.018121656373687</v>
      </c>
      <c r="G61" s="43">
        <f>$B61*'2.1'!P181</f>
        <v>40.939931330753147</v>
      </c>
      <c r="H61" s="43">
        <f>$B61*'2.1'!Q181</f>
        <v>2.5495445957857057</v>
      </c>
    </row>
    <row r="62" spans="1:8" x14ac:dyDescent="0.25">
      <c r="A62" s="9">
        <v>39873</v>
      </c>
      <c r="B62" s="48">
        <f>B61*(1+'2.1'!B98/100)</f>
        <v>163.2176961569794</v>
      </c>
      <c r="C62" s="43">
        <f>$B62*'2.1'!L182</f>
        <v>3.8276627527281466</v>
      </c>
      <c r="D62" s="43">
        <f>$B62*'2.1'!M182</f>
        <v>50.134351999019707</v>
      </c>
      <c r="E62" s="43">
        <f>$B62*'2.1'!N182</f>
        <v>18.248315256450446</v>
      </c>
      <c r="F62" s="43">
        <f>$B62*'2.1'!O182</f>
        <v>43.803986677200079</v>
      </c>
      <c r="G62" s="43">
        <f>$B62*'2.1'!P182</f>
        <v>44.513308795712639</v>
      </c>
      <c r="H62" s="43">
        <f>$B62*'2.1'!Q182</f>
        <v>2.6900706758683826</v>
      </c>
    </row>
    <row r="63" spans="1:8" x14ac:dyDescent="0.25">
      <c r="A63" s="9">
        <v>39965</v>
      </c>
      <c r="B63" s="48">
        <f>B62*(1+'2.1'!B99/100)</f>
        <v>164.52258118631852</v>
      </c>
      <c r="C63" s="43">
        <f>$B63*'2.1'!L183</f>
        <v>3.861121343224021</v>
      </c>
      <c r="D63" s="43">
        <f>$B63*'2.1'!M183</f>
        <v>41.287900671910236</v>
      </c>
      <c r="E63" s="43">
        <f>$B63*'2.1'!N183</f>
        <v>17.338241594962632</v>
      </c>
      <c r="F63" s="43">
        <f>$B63*'2.1'!O183</f>
        <v>48.70901604389541</v>
      </c>
      <c r="G63" s="43">
        <f>$B63*'2.1'!P183</f>
        <v>50.361870414391653</v>
      </c>
      <c r="H63" s="43">
        <f>$B63*'2.1'!Q183</f>
        <v>2.9644311179345606</v>
      </c>
    </row>
    <row r="64" spans="1:8" x14ac:dyDescent="0.25">
      <c r="A64" s="9">
        <v>40057</v>
      </c>
      <c r="B64" s="48">
        <f>B63*(1+'2.1'!B100/100)</f>
        <v>163.17085413028516</v>
      </c>
      <c r="C64" s="43">
        <f>$B64*'2.1'!L184</f>
        <v>3.9280385242157725</v>
      </c>
      <c r="D64" s="43">
        <f>$B64*'2.1'!M184</f>
        <v>42.017297944720333</v>
      </c>
      <c r="E64" s="43">
        <f>$B64*'2.1'!N184</f>
        <v>18.817111294880327</v>
      </c>
      <c r="F64" s="43">
        <f>$B64*'2.1'!O184</f>
        <v>45.07541311604335</v>
      </c>
      <c r="G64" s="43">
        <f>$B64*'2.1'!P184</f>
        <v>50.455554467780111</v>
      </c>
      <c r="H64" s="43">
        <f>$B64*'2.1'!Q184</f>
        <v>2.8774387826452847</v>
      </c>
    </row>
    <row r="65" spans="1:8" x14ac:dyDescent="0.25">
      <c r="A65" s="9">
        <v>40148</v>
      </c>
      <c r="B65" s="48">
        <f>B64*(1+'2.1'!B101/100)</f>
        <v>160.19303957615227</v>
      </c>
      <c r="C65" s="43">
        <f>$B65*'2.1'!L185</f>
        <v>3.9748805509099983</v>
      </c>
      <c r="D65" s="43">
        <f>$B65*'2.1'!M185</f>
        <v>44.881353291167272</v>
      </c>
      <c r="E65" s="43">
        <f>$B65*'2.1'!N185</f>
        <v>17.324858158764286</v>
      </c>
      <c r="F65" s="43">
        <f>$B65*'2.1'!O185</f>
        <v>42.090906843811261</v>
      </c>
      <c r="G65" s="43">
        <f>$B65*'2.1'!P185</f>
        <v>49.123902566044272</v>
      </c>
      <c r="H65" s="43">
        <f>$B65*'2.1'!Q185</f>
        <v>2.7971381654551837</v>
      </c>
    </row>
    <row r="66" spans="1:8" x14ac:dyDescent="0.25">
      <c r="A66" s="9">
        <v>40238</v>
      </c>
      <c r="B66" s="48">
        <f>B65*(1+'2.1'!B102/100)</f>
        <v>165.27205361342615</v>
      </c>
      <c r="C66" s="43">
        <f>$B66*'2.1'!L186</f>
        <v>4.0752563223976246</v>
      </c>
      <c r="D66" s="43">
        <f>$B66*'2.1'!M186</f>
        <v>49.411646444308801</v>
      </c>
      <c r="E66" s="43">
        <f>$B66*'2.1'!N186</f>
        <v>16.321100443888025</v>
      </c>
      <c r="F66" s="43">
        <f>$B66*'2.1'!O186</f>
        <v>45.102179988440042</v>
      </c>
      <c r="G66" s="43">
        <f>$B66*'2.1'!P186</f>
        <v>47.464356477448852</v>
      </c>
      <c r="H66" s="43">
        <f>$B66*'2.1'!Q186</f>
        <v>2.89751393694281</v>
      </c>
    </row>
    <row r="67" spans="1:8" x14ac:dyDescent="0.25">
      <c r="A67" s="9">
        <v>40330</v>
      </c>
      <c r="B67" s="48">
        <f>B66*(1+'2.1'!B103/100)</f>
        <v>165.25197845912862</v>
      </c>
      <c r="C67" s="43">
        <f>$B67*'2.1'!L187</f>
        <v>4.1287900671910256</v>
      </c>
      <c r="D67" s="43">
        <f>$B67*'2.1'!M187</f>
        <v>51.606529980838239</v>
      </c>
      <c r="E67" s="43">
        <f>$B67*'2.1'!N187</f>
        <v>16.019973129425146</v>
      </c>
      <c r="F67" s="43">
        <f>$B67*'2.1'!O187</f>
        <v>42.144440588604667</v>
      </c>
      <c r="G67" s="43">
        <f>$B67*'2.1'!P187</f>
        <v>48.521647937118523</v>
      </c>
      <c r="H67" s="43">
        <f>$B67*'2.1'!Q187</f>
        <v>2.8305967559510594</v>
      </c>
    </row>
    <row r="68" spans="1:8" x14ac:dyDescent="0.25">
      <c r="A68" s="9">
        <v>40422</v>
      </c>
      <c r="B68" s="48">
        <f>B67*(1+'2.1'!B104/100)</f>
        <v>171.86339594111359</v>
      </c>
      <c r="C68" s="43">
        <f>$B68*'2.1'!L188</f>
        <v>4.1890155300836005</v>
      </c>
      <c r="D68" s="43">
        <f>$B68*'2.1'!M188</f>
        <v>54.303292374805778</v>
      </c>
      <c r="E68" s="43">
        <f>$B68*'2.1'!N188</f>
        <v>19.894477908847513</v>
      </c>
      <c r="F68" s="43">
        <f>$B68*'2.1'!O188</f>
        <v>43.348949846456165</v>
      </c>
      <c r="G68" s="43">
        <f>$B68*'2.1'!P188</f>
        <v>47.250221498275245</v>
      </c>
      <c r="H68" s="43">
        <f>$B68*'2.1'!Q188</f>
        <v>2.8774387826452843</v>
      </c>
    </row>
    <row r="69" spans="1:8" x14ac:dyDescent="0.25">
      <c r="A69" s="9">
        <v>40513</v>
      </c>
      <c r="B69" s="48">
        <f>B68*(1+'2.1'!B105/100)</f>
        <v>188.11757920400987</v>
      </c>
      <c r="C69" s="43">
        <f>$B69*'2.1'!L189</f>
        <v>4.2358575567778258</v>
      </c>
      <c r="D69" s="43">
        <f>$B69*'2.1'!M189</f>
        <v>58.478924468691034</v>
      </c>
      <c r="E69" s="43">
        <f>$B69*'2.1'!N189</f>
        <v>21.600866024137162</v>
      </c>
      <c r="F69" s="43">
        <f>$B69*'2.1'!O189</f>
        <v>47.865859563399347</v>
      </c>
      <c r="G69" s="43">
        <f>$B69*'2.1'!P189</f>
        <v>52.857881265383959</v>
      </c>
      <c r="H69" s="43">
        <f>$B69*'2.1'!Q189</f>
        <v>3.0781903256205374</v>
      </c>
    </row>
    <row r="70" spans="1:8" x14ac:dyDescent="0.25">
      <c r="A70" s="9">
        <v>40603</v>
      </c>
      <c r="B70" s="48">
        <f>B69*(1+'2.1'!B106/100)</f>
        <v>192.02554257392813</v>
      </c>
      <c r="C70" s="43">
        <f>$B70*'2.1'!L190</f>
        <v>4.336233328265453</v>
      </c>
      <c r="D70" s="43">
        <f>$B70*'2.1'!M190</f>
        <v>61.670874001997547</v>
      </c>
      <c r="E70" s="43">
        <f>$B70*'2.1'!N190</f>
        <v>27.05461627496485</v>
      </c>
      <c r="F70" s="43">
        <f>$B70*'2.1'!O190</f>
        <v>45.637517436374054</v>
      </c>
      <c r="G70" s="43">
        <f>$B70*'2.1'!P190</f>
        <v>50.395329004887536</v>
      </c>
      <c r="H70" s="43">
        <f>$B70*'2.1'!Q190</f>
        <v>2.9309725274386857</v>
      </c>
    </row>
    <row r="71" spans="1:8" x14ac:dyDescent="0.25">
      <c r="A71" s="9">
        <v>40695</v>
      </c>
      <c r="B71" s="48">
        <f>B70*(1+'2.1'!B107/100)</f>
        <v>203.48176395971586</v>
      </c>
      <c r="C71" s="43">
        <f>$B71*'2.1'!L191</f>
        <v>4.4834511264473047</v>
      </c>
      <c r="D71" s="43">
        <f>$B71*'2.1'!M191</f>
        <v>65.143875695469418</v>
      </c>
      <c r="E71" s="43">
        <f>$B71*'2.1'!N191</f>
        <v>27.710404648684008</v>
      </c>
      <c r="F71" s="43">
        <f>$B71*'2.1'!O191</f>
        <v>44.379474433729136</v>
      </c>
      <c r="G71" s="43">
        <f>$B71*'2.1'!P191</f>
        <v>58.739901474558863</v>
      </c>
      <c r="H71" s="43">
        <f>$B71*'2.1'!Q191</f>
        <v>3.0246565808271364</v>
      </c>
    </row>
    <row r="72" spans="1:8" x14ac:dyDescent="0.25">
      <c r="A72" s="9">
        <v>40787</v>
      </c>
      <c r="B72" s="48">
        <f>B71*(1+'2.1'!B108/100)</f>
        <v>217.66151461186789</v>
      </c>
      <c r="C72" s="43">
        <f>$B72*'2.1'!L192</f>
        <v>4.6306689246291572</v>
      </c>
      <c r="D72" s="43">
        <f>$B72*'2.1'!M192</f>
        <v>68.16853227629656</v>
      </c>
      <c r="E72" s="43">
        <f>$B72*'2.1'!N192</f>
        <v>32.990170228933152</v>
      </c>
      <c r="F72" s="43">
        <f>$B72*'2.1'!O192</f>
        <v>48.869617278275619</v>
      </c>
      <c r="G72" s="43">
        <f>$B72*'2.1'!P192</f>
        <v>59.750350907534312</v>
      </c>
      <c r="H72" s="43">
        <f>$B72*'2.1'!Q192</f>
        <v>3.25217499619909</v>
      </c>
    </row>
    <row r="73" spans="1:8" x14ac:dyDescent="0.25">
      <c r="A73" s="9">
        <v>40878</v>
      </c>
      <c r="B73" s="48">
        <f>B72*(1+'2.1'!B109/100)</f>
        <v>221.89068045054654</v>
      </c>
      <c r="C73" s="43">
        <f>$B73*'2.1'!L193</f>
        <v>4.7578115685134836</v>
      </c>
      <c r="D73" s="43">
        <f>$B73*'2.1'!M193</f>
        <v>68.39605069166852</v>
      </c>
      <c r="E73" s="43">
        <f>$B73*'2.1'!N193</f>
        <v>33.371598160586132</v>
      </c>
      <c r="F73" s="43">
        <f>$B73*'2.1'!O193</f>
        <v>48.862925560176443</v>
      </c>
      <c r="G73" s="43">
        <f>$B73*'2.1'!P193</f>
        <v>63.163127138113595</v>
      </c>
      <c r="H73" s="43">
        <f>$B73*'2.1'!Q193</f>
        <v>3.3391673314883659</v>
      </c>
    </row>
    <row r="74" spans="1:8" x14ac:dyDescent="0.25">
      <c r="A74" s="9">
        <v>40969</v>
      </c>
      <c r="B74" s="48">
        <f>B73*(1+'2.1'!B110/100)</f>
        <v>219.38128616335587</v>
      </c>
      <c r="C74" s="43">
        <f>$B74*'2.1'!L194</f>
        <v>3.887888215620722</v>
      </c>
      <c r="D74" s="43">
        <f>$B74*'2.1'!M194</f>
        <v>72.437848423570259</v>
      </c>
      <c r="E74" s="43">
        <f>$B74*'2.1'!N194</f>
        <v>28.533485974882545</v>
      </c>
      <c r="F74" s="43">
        <f>$B74*'2.1'!O194</f>
        <v>49.304578954721997</v>
      </c>
      <c r="G74" s="43">
        <f>$B74*'2.1'!P194</f>
        <v>61.871625544972808</v>
      </c>
      <c r="H74" s="43">
        <f>$B74*'2.1'!Q194</f>
        <v>3.3458590495875407</v>
      </c>
    </row>
    <row r="75" spans="1:8" x14ac:dyDescent="0.25">
      <c r="A75" s="9">
        <v>41061</v>
      </c>
      <c r="B75" s="48">
        <f>B74*(1+'2.1'!B111/100)</f>
        <v>228.65600744881255</v>
      </c>
      <c r="C75" s="43">
        <f>$B75*'2.1'!L195</f>
        <v>3.954805396612473</v>
      </c>
      <c r="D75" s="43">
        <f>$B75*'2.1'!M195</f>
        <v>74.171003411256606</v>
      </c>
      <c r="E75" s="43">
        <f>$B75*'2.1'!N195</f>
        <v>27.690329494386489</v>
      </c>
      <c r="F75" s="43">
        <f>$B75*'2.1'!O195</f>
        <v>50.843674117532274</v>
      </c>
      <c r="G75" s="43">
        <f>$B75*'2.1'!P195</f>
        <v>68.362592101172638</v>
      </c>
      <c r="H75" s="43">
        <f>$B75*'2.1'!Q195</f>
        <v>3.6336029278520696</v>
      </c>
    </row>
    <row r="76" spans="1:8" x14ac:dyDescent="0.25">
      <c r="A76" s="9">
        <v>41153</v>
      </c>
      <c r="B76" s="48">
        <f>B75*(1+'2.1'!B112/100)</f>
        <v>210.0061891064116</v>
      </c>
      <c r="C76" s="43">
        <f>$B76*'2.1'!L196</f>
        <v>3.9481136785132978</v>
      </c>
      <c r="D76" s="43">
        <f>$B76*'2.1'!M196</f>
        <v>75.636489674975948</v>
      </c>
      <c r="E76" s="43">
        <f>$B76*'2.1'!N196</f>
        <v>25.689505782733132</v>
      </c>
      <c r="F76" s="43">
        <f>$B76*'2.1'!O196</f>
        <v>42.291658386786509</v>
      </c>
      <c r="G76" s="43">
        <f>$B76*'2.1'!P196</f>
        <v>59.228396895798639</v>
      </c>
      <c r="H76" s="43">
        <f>$B76*'2.1'!Q196</f>
        <v>3.2120246876040386</v>
      </c>
    </row>
    <row r="77" spans="1:8" x14ac:dyDescent="0.25">
      <c r="A77" s="9">
        <v>41244</v>
      </c>
      <c r="B77" s="48">
        <f>B76*(1+'2.1'!B113/100)</f>
        <v>218.45782906566973</v>
      </c>
      <c r="C77" s="43">
        <f>$B77*'2.1'!L197</f>
        <v>3.9548053966124734</v>
      </c>
      <c r="D77" s="43">
        <f>$B77*'2.1'!M197</f>
        <v>75.663256547372654</v>
      </c>
      <c r="E77" s="43">
        <f>$B77*'2.1'!N197</f>
        <v>25.850107017113341</v>
      </c>
      <c r="F77" s="43">
        <f>$B77*'2.1'!O197</f>
        <v>54.959080748524954</v>
      </c>
      <c r="G77" s="43">
        <f>$B77*'2.1'!P197</f>
        <v>54.771712641748039</v>
      </c>
      <c r="H77" s="43">
        <f>$B77*'2.1'!Q197</f>
        <v>3.2588667142982648</v>
      </c>
    </row>
    <row r="78" spans="1:8" x14ac:dyDescent="0.25">
      <c r="A78" s="9">
        <v>41334</v>
      </c>
      <c r="B78" s="48">
        <f>B77*(1+'2.1'!B114/100)</f>
        <v>229.47908877501106</v>
      </c>
      <c r="C78" s="43">
        <f>$B78*'2.1'!L198</f>
        <v>3.8343544708273227</v>
      </c>
      <c r="D78" s="43">
        <f>$B78*'2.1'!M198</f>
        <v>74.244612310347534</v>
      </c>
      <c r="E78" s="43">
        <f>$B78*'2.1'!N198</f>
        <v>24.438154498187401</v>
      </c>
      <c r="F78" s="43">
        <f>$B78*'2.1'!O198</f>
        <v>55.320433525880404</v>
      </c>
      <c r="G78" s="43">
        <f>$B78*'2.1'!P198</f>
        <v>68.161840558197383</v>
      </c>
      <c r="H78" s="43">
        <f>$B78*'2.1'!Q198</f>
        <v>3.4796934115710427</v>
      </c>
    </row>
    <row r="79" spans="1:8" x14ac:dyDescent="0.25">
      <c r="A79" s="9">
        <v>41426</v>
      </c>
      <c r="B79" s="48">
        <f>B78*(1+'2.1'!B115/100)</f>
        <v>232.65765487211925</v>
      </c>
      <c r="C79" s="43">
        <f>$B79*'2.1'!L199</f>
        <v>3.7139035450421702</v>
      </c>
      <c r="D79" s="43">
        <f>$B79*'2.1'!M199</f>
        <v>76.385962102083553</v>
      </c>
      <c r="E79" s="43">
        <f>$B79*'2.1'!N199</f>
        <v>23.641840044385564</v>
      </c>
      <c r="F79" s="43">
        <f>$B79*'2.1'!O199</f>
        <v>57.180731157451078</v>
      </c>
      <c r="G79" s="43">
        <f>$B79*'2.1'!P199</f>
        <v>68.195299148693266</v>
      </c>
      <c r="H79" s="43">
        <f>$B79*'2.1'!Q199</f>
        <v>3.5399188744636185</v>
      </c>
    </row>
    <row r="80" spans="1:8" x14ac:dyDescent="0.25">
      <c r="A80" s="9">
        <v>41518</v>
      </c>
      <c r="B80" s="48">
        <f>B79*(1+'2.1'!B116/100)</f>
        <v>236.77306150311193</v>
      </c>
      <c r="C80" s="43">
        <f>$B80*'2.1'!L200</f>
        <v>3.553302310661969</v>
      </c>
      <c r="D80" s="43">
        <f>$B80*'2.1'!M200</f>
        <v>76.847690650926666</v>
      </c>
      <c r="E80" s="43">
        <f>$B80*'2.1'!N200</f>
        <v>26.077625432485299</v>
      </c>
      <c r="F80" s="43">
        <f>$B80*'2.1'!O200</f>
        <v>55.755395202326788</v>
      </c>
      <c r="G80" s="43">
        <f>$B80*'2.1'!P200</f>
        <v>70.912136696958356</v>
      </c>
      <c r="H80" s="43">
        <f>$B80*'2.1'!Q200</f>
        <v>3.6269112097528948</v>
      </c>
    </row>
    <row r="81" spans="1:8" x14ac:dyDescent="0.25">
      <c r="A81" s="9">
        <v>41609</v>
      </c>
      <c r="B81" s="48">
        <f>B80*(1+'2.1'!B117/100)</f>
        <v>233.04577452187141</v>
      </c>
      <c r="C81" s="43">
        <f>$B81*'2.1'!L201</f>
        <v>3.406084512480116</v>
      </c>
      <c r="D81" s="43">
        <f>$B81*'2.1'!M201</f>
        <v>78.928814979770081</v>
      </c>
      <c r="E81" s="43">
        <f>$B81*'2.1'!N201</f>
        <v>28.272508969014716</v>
      </c>
      <c r="F81" s="43">
        <f>$B81*'2.1'!O201</f>
        <v>52.924798446375711</v>
      </c>
      <c r="G81" s="43">
        <f>$B81*'2.1'!P201</f>
        <v>66.147633410345676</v>
      </c>
      <c r="H81" s="43">
        <f>$B81*'2.1'!Q201</f>
        <v>3.3659342038850655</v>
      </c>
    </row>
    <row r="82" spans="1:8" x14ac:dyDescent="0.25">
      <c r="A82" s="9">
        <v>41699</v>
      </c>
      <c r="B82" s="48">
        <f>B81*(1+'2.1'!B118/100)</f>
        <v>262.16813168948136</v>
      </c>
      <c r="C82" s="43">
        <f>$B82*'2.1'!L202</f>
        <v>3.9748805509099987</v>
      </c>
      <c r="D82" s="43">
        <f>$B82*'2.1'!M202</f>
        <v>83.740160293076968</v>
      </c>
      <c r="E82" s="43">
        <f>$B82*'2.1'!N202</f>
        <v>25.328153005377683</v>
      </c>
      <c r="F82" s="43">
        <f>$B82*'2.1'!O202</f>
        <v>59.931027296212037</v>
      </c>
      <c r="G82" s="43">
        <f>$B82*'2.1'!P202</f>
        <v>85.506773871259199</v>
      </c>
      <c r="H82" s="43">
        <f>$B82*'2.1'!Q202</f>
        <v>3.6871366726454702</v>
      </c>
    </row>
    <row r="106" spans="1:9" x14ac:dyDescent="0.25">
      <c r="A106" s="1" t="s">
        <v>93</v>
      </c>
      <c r="B106" s="15">
        <v>0.05</v>
      </c>
      <c r="C106" s="15"/>
      <c r="D106" s="15"/>
      <c r="E106" s="15"/>
      <c r="F106" s="15"/>
      <c r="G106" s="15"/>
      <c r="H106" s="15"/>
    </row>
    <row r="107" spans="1:9" x14ac:dyDescent="0.25">
      <c r="A107" s="1" t="s">
        <v>94</v>
      </c>
      <c r="B107" s="15">
        <f>1-(1-B106)^(1/4)</f>
        <v>1.2741455098566168E-2</v>
      </c>
      <c r="C107" s="15"/>
      <c r="D107" s="15"/>
      <c r="E107" s="15"/>
      <c r="F107" s="15"/>
      <c r="G107" s="15"/>
      <c r="H107" s="15"/>
    </row>
    <row r="108" spans="1:9" s="28" customFormat="1" x14ac:dyDescent="0.25">
      <c r="A108" s="1" t="s">
        <v>96</v>
      </c>
      <c r="B108" s="32">
        <f>LN(B82/B2)/(COUNT(B2:B82)-1)</f>
        <v>1.204769794952321E-2</v>
      </c>
      <c r="C108" s="32">
        <f>LN(C82/C2)/(COUNT(C2:C82)-1)</f>
        <v>-2.8681564738633732E-3</v>
      </c>
      <c r="D108" s="32">
        <f t="shared" ref="D108:H108" si="0">LN(D82/D2)/(COUNT(D2:D82)-1)</f>
        <v>2.0236941311926653E-2</v>
      </c>
      <c r="E108" s="32">
        <f t="shared" si="0"/>
        <v>2.5838093751387698E-2</v>
      </c>
      <c r="F108" s="32">
        <f t="shared" si="0"/>
        <v>8.002127160946771E-3</v>
      </c>
      <c r="G108" s="32">
        <f t="shared" si="0"/>
        <v>9.472485806079442E-3</v>
      </c>
      <c r="H108" s="32">
        <f t="shared" si="0"/>
        <v>5.3557006866273291E-4</v>
      </c>
    </row>
    <row r="109" spans="1:9" x14ac:dyDescent="0.25">
      <c r="C109" s="30"/>
      <c r="D109" s="28"/>
      <c r="E109" s="28"/>
      <c r="F109" s="28"/>
      <c r="G109" s="28"/>
      <c r="H109" s="28"/>
    </row>
    <row r="110" spans="1:9" ht="45" x14ac:dyDescent="0.25">
      <c r="A110" s="44" t="s">
        <v>95</v>
      </c>
      <c r="B110" s="40" t="str">
        <f>B1</f>
        <v>Formación bruta de capital fijo</v>
      </c>
      <c r="C110" s="40" t="str">
        <f t="shared" ref="C110:H110" si="1">C1</f>
        <v>Agropecuario,silvicultura,caza y pesca</v>
      </c>
      <c r="D110" s="40" t="str">
        <f t="shared" si="1"/>
        <v xml:space="preserve">Maquinaria y equipo </v>
      </c>
      <c r="E110" s="40" t="str">
        <f t="shared" si="1"/>
        <v>Equipo de transporte</v>
      </c>
      <c r="F110" s="40" t="str">
        <f t="shared" si="1"/>
        <v>Construcción y edificaciones</v>
      </c>
      <c r="G110" s="40" t="str">
        <f t="shared" si="1"/>
        <v>Obras civiles</v>
      </c>
      <c r="H110" s="38" t="str">
        <f t="shared" si="1"/>
        <v>Servicios</v>
      </c>
      <c r="I110" s="28"/>
    </row>
    <row r="111" spans="1:9" x14ac:dyDescent="0.25">
      <c r="A111" s="9">
        <f>A2</f>
        <v>34394</v>
      </c>
      <c r="B111" s="10">
        <f>B2/($B$107+B108)</f>
        <v>4034.0224535306379</v>
      </c>
      <c r="C111" s="10">
        <f>C2/($B$107+C108)</f>
        <v>506.42107622749666</v>
      </c>
      <c r="D111" s="10">
        <f t="shared" ref="D111:H111" si="2">D2/($B$107+D108)</f>
        <v>503.03812171894322</v>
      </c>
      <c r="E111" s="10">
        <f t="shared" si="2"/>
        <v>83.088143104424972</v>
      </c>
      <c r="F111" s="10">
        <f t="shared" si="2"/>
        <v>1523.1602265009692</v>
      </c>
      <c r="G111" s="10">
        <f t="shared" si="2"/>
        <v>1804.1267404597206</v>
      </c>
      <c r="H111" s="10">
        <f t="shared" si="2"/>
        <v>266.06077240789892</v>
      </c>
    </row>
    <row r="112" spans="1:9" x14ac:dyDescent="0.25">
      <c r="A112" s="9">
        <f t="shared" ref="A112:A175" si="3">A3</f>
        <v>34486</v>
      </c>
      <c r="B112" s="10">
        <f>(1-$B$107)*B111+B2</f>
        <v>4082.6231375723696</v>
      </c>
      <c r="C112" s="10">
        <f>(1-$B$107)*C111+C2</f>
        <v>504.96858133921393</v>
      </c>
      <c r="D112" s="10">
        <f>(1-$B$107)*D111+D2</f>
        <v>513.2180746658313</v>
      </c>
      <c r="E112" s="10">
        <f>(1-$B$107)*E111+E2</f>
        <v>85.234982335585826</v>
      </c>
      <c r="F112" s="10">
        <f t="shared" ref="F112:H112" si="4">(1-$B$107)*F111+F2</f>
        <v>1535.3487483199265</v>
      </c>
      <c r="G112" s="10">
        <f t="shared" si="4"/>
        <v>1821.2163054010937</v>
      </c>
      <c r="H112" s="10">
        <f t="shared" si="4"/>
        <v>266.20326659404589</v>
      </c>
    </row>
    <row r="113" spans="1:8" x14ac:dyDescent="0.25">
      <c r="A113" s="9">
        <f t="shared" si="3"/>
        <v>34578</v>
      </c>
      <c r="B113" s="10">
        <f>(1-$B$107)*B112+B3</f>
        <v>4137.8520090984748</v>
      </c>
      <c r="C113" s="10">
        <f t="shared" ref="C113:C176" si="5">(1-$B$107)*C112+C3</f>
        <v>503.89696826639789</v>
      </c>
      <c r="D113" s="10">
        <f t="shared" ref="D113:D176" si="6">(1-$B$107)*D112+D3</f>
        <v>524.47062482187255</v>
      </c>
      <c r="E113" s="10">
        <f t="shared" ref="E113:E176" si="7">(1-$B$107)*E112+E3</f>
        <v>87.586784332063516</v>
      </c>
      <c r="F113" s="10">
        <f t="shared" ref="F113:F176" si="8">(1-$B$107)*F112+F3</f>
        <v>1549.671854373697</v>
      </c>
      <c r="G113" s="10">
        <f t="shared" ref="G113:G176" si="9">(1-$B$107)*G112+G3</f>
        <v>1840.9926602608889</v>
      </c>
      <c r="H113" s="10">
        <f t="shared" ref="H113:H176" si="10">(1-$B$107)*H112+H3</f>
        <v>266.59996037312237</v>
      </c>
    </row>
    <row r="114" spans="1:8" x14ac:dyDescent="0.25">
      <c r="A114" s="9">
        <f t="shared" si="3"/>
        <v>34669</v>
      </c>
      <c r="B114" s="10">
        <f t="shared" ref="B114:B176" si="11">(1-$B$107)*B113+B4</f>
        <v>4202.3323351620002</v>
      </c>
      <c r="C114" s="10">
        <f t="shared" si="5"/>
        <v>503.2918611694385</v>
      </c>
      <c r="D114" s="10">
        <f t="shared" si="6"/>
        <v>537.50766039932796</v>
      </c>
      <c r="E114" s="10">
        <f t="shared" si="7"/>
        <v>90.341870129091831</v>
      </c>
      <c r="F114" s="10">
        <f t="shared" si="8"/>
        <v>1566.8792610655235</v>
      </c>
      <c r="G114" s="10">
        <f t="shared" si="9"/>
        <v>1864.2718137238644</v>
      </c>
      <c r="H114" s="10">
        <f t="shared" si="10"/>
        <v>267.31121389892041</v>
      </c>
    </row>
    <row r="115" spans="1:8" x14ac:dyDescent="0.25">
      <c r="A115" s="9">
        <f t="shared" si="3"/>
        <v>34759</v>
      </c>
      <c r="B115" s="10">
        <f t="shared" si="11"/>
        <v>4259.7499572335446</v>
      </c>
      <c r="C115" s="10">
        <f t="shared" si="5"/>
        <v>502.33932195437643</v>
      </c>
      <c r="D115" s="10">
        <f t="shared" si="6"/>
        <v>549.57745323750919</v>
      </c>
      <c r="E115" s="10">
        <f t="shared" si="7"/>
        <v>93.040063804056658</v>
      </c>
      <c r="F115" s="10">
        <f t="shared" si="8"/>
        <v>1581.8002639311826</v>
      </c>
      <c r="G115" s="10">
        <f t="shared" si="9"/>
        <v>1884.5127785139832</v>
      </c>
      <c r="H115" s="10">
        <f t="shared" si="10"/>
        <v>267.75907133681176</v>
      </c>
    </row>
    <row r="116" spans="1:8" x14ac:dyDescent="0.25">
      <c r="A116" s="9">
        <f t="shared" si="3"/>
        <v>34851</v>
      </c>
      <c r="B116" s="10">
        <f t="shared" si="11"/>
        <v>4324.2893521309061</v>
      </c>
      <c r="C116" s="10">
        <f t="shared" si="5"/>
        <v>501.7341123623965</v>
      </c>
      <c r="D116" s="10">
        <f t="shared" si="6"/>
        <v>563.0923977719001</v>
      </c>
      <c r="E116" s="10">
        <f t="shared" si="7"/>
        <v>96.215007294009297</v>
      </c>
      <c r="F116" s="10">
        <f t="shared" si="8"/>
        <v>1598.8809446215976</v>
      </c>
      <c r="G116" s="10">
        <f t="shared" si="9"/>
        <v>1907.3241622602195</v>
      </c>
      <c r="H116" s="10">
        <f t="shared" si="10"/>
        <v>268.43120784994483</v>
      </c>
    </row>
    <row r="117" spans="1:8" x14ac:dyDescent="0.25">
      <c r="A117" s="9">
        <f t="shared" si="3"/>
        <v>34943</v>
      </c>
      <c r="B117" s="10">
        <f t="shared" si="11"/>
        <v>4386.8607892022219</v>
      </c>
      <c r="C117" s="10">
        <f t="shared" si="5"/>
        <v>501.03319997542945</v>
      </c>
      <c r="D117" s="10">
        <f t="shared" si="6"/>
        <v>576.51527833521573</v>
      </c>
      <c r="E117" s="10">
        <f t="shared" si="7"/>
        <v>99.421730599533788</v>
      </c>
      <c r="F117" s="10">
        <f t="shared" si="8"/>
        <v>1615.3030569526891</v>
      </c>
      <c r="G117" s="10">
        <f t="shared" si="9"/>
        <v>1929.1576729463061</v>
      </c>
      <c r="H117" s="10">
        <f t="shared" si="10"/>
        <v>269.02835155613741</v>
      </c>
    </row>
    <row r="118" spans="1:8" x14ac:dyDescent="0.25">
      <c r="A118" s="9">
        <f t="shared" si="3"/>
        <v>35034</v>
      </c>
      <c r="B118" s="10">
        <f t="shared" si="11"/>
        <v>4442.1678180921581</v>
      </c>
      <c r="C118" s="10">
        <f t="shared" si="5"/>
        <v>499.98406930699969</v>
      </c>
      <c r="D118" s="10">
        <f t="shared" si="6"/>
        <v>588.89837610852135</v>
      </c>
      <c r="E118" s="10">
        <f t="shared" si="7"/>
        <v>102.45550495002443</v>
      </c>
      <c r="F118" s="10">
        <f t="shared" si="8"/>
        <v>1629.4158748312359</v>
      </c>
      <c r="G118" s="10">
        <f t="shared" si="9"/>
        <v>1947.9553262427992</v>
      </c>
      <c r="H118" s="10">
        <f t="shared" si="10"/>
        <v>269.36644461553652</v>
      </c>
    </row>
    <row r="119" spans="1:8" x14ac:dyDescent="0.25">
      <c r="A119" s="9">
        <f t="shared" si="3"/>
        <v>35125</v>
      </c>
      <c r="B119" s="10">
        <f t="shared" si="11"/>
        <v>4499.7052137607852</v>
      </c>
      <c r="C119" s="10">
        <f t="shared" si="5"/>
        <v>499.03922880041347</v>
      </c>
      <c r="D119" s="10">
        <f t="shared" si="6"/>
        <v>601.88709463849318</v>
      </c>
      <c r="E119" s="10">
        <f t="shared" si="7"/>
        <v>105.82852926744535</v>
      </c>
      <c r="F119" s="10">
        <f t="shared" si="8"/>
        <v>1644.1354895853294</v>
      </c>
      <c r="G119" s="10">
        <f t="shared" si="9"/>
        <v>1967.3705263018685</v>
      </c>
      <c r="H119" s="10">
        <f t="shared" si="10"/>
        <v>269.75939093439308</v>
      </c>
    </row>
    <row r="120" spans="1:8" x14ac:dyDescent="0.25">
      <c r="A120" s="9">
        <f t="shared" si="3"/>
        <v>35217</v>
      </c>
      <c r="B120" s="10">
        <f t="shared" si="11"/>
        <v>4545.6380752047407</v>
      </c>
      <c r="C120" s="10">
        <f t="shared" si="5"/>
        <v>497.54638103197425</v>
      </c>
      <c r="D120" s="10">
        <f t="shared" si="6"/>
        <v>612.99066537875126</v>
      </c>
      <c r="E120" s="10">
        <f t="shared" si="7"/>
        <v>108.88947116562142</v>
      </c>
      <c r="F120" s="10">
        <f t="shared" si="8"/>
        <v>1655.1927079325906</v>
      </c>
      <c r="G120" s="10">
        <f t="shared" si="9"/>
        <v>1982.0928912321087</v>
      </c>
      <c r="H120" s="10">
        <f t="shared" si="10"/>
        <v>269.74501449139916</v>
      </c>
    </row>
    <row r="121" spans="1:8" x14ac:dyDescent="0.25">
      <c r="A121" s="9">
        <f t="shared" si="3"/>
        <v>35309</v>
      </c>
      <c r="B121" s="10">
        <f t="shared" si="11"/>
        <v>4590.439642382994</v>
      </c>
      <c r="C121" s="10">
        <f t="shared" si="5"/>
        <v>496.0043068753198</v>
      </c>
      <c r="D121" s="10">
        <f t="shared" si="6"/>
        <v>624.11154857192719</v>
      </c>
      <c r="E121" s="10">
        <f t="shared" si="7"/>
        <v>111.91571052742987</v>
      </c>
      <c r="F121" s="10">
        <f t="shared" si="8"/>
        <v>1665.8897828008264</v>
      </c>
      <c r="G121" s="10">
        <f t="shared" si="9"/>
        <v>1996.2435047783076</v>
      </c>
      <c r="H121" s="10">
        <f t="shared" si="10"/>
        <v>269.69336493411879</v>
      </c>
    </row>
    <row r="122" spans="1:8" x14ac:dyDescent="0.25">
      <c r="A122" s="9">
        <f t="shared" si="3"/>
        <v>35400</v>
      </c>
      <c r="B122" s="10">
        <f t="shared" si="11"/>
        <v>4634.4130413216144</v>
      </c>
      <c r="C122" s="10">
        <f t="shared" si="5"/>
        <v>494.4221256004829</v>
      </c>
      <c r="D122" s="10">
        <f t="shared" si="6"/>
        <v>635.27271053297773</v>
      </c>
      <c r="E122" s="10">
        <f t="shared" si="7"/>
        <v>115.07185490460184</v>
      </c>
      <c r="F122" s="10">
        <f t="shared" si="8"/>
        <v>1676.2725619514795</v>
      </c>
      <c r="G122" s="10">
        <f t="shared" si="9"/>
        <v>2009.8831297562394</v>
      </c>
      <c r="H122" s="10">
        <f t="shared" si="10"/>
        <v>269.60304764064381</v>
      </c>
    </row>
    <row r="123" spans="1:8" x14ac:dyDescent="0.25">
      <c r="A123" s="9">
        <f t="shared" si="3"/>
        <v>35490</v>
      </c>
      <c r="B123" s="10">
        <f t="shared" si="11"/>
        <v>4673.2285552963367</v>
      </c>
      <c r="C123" s="10">
        <f t="shared" si="5"/>
        <v>492.60485273689028</v>
      </c>
      <c r="D123" s="10">
        <f t="shared" si="6"/>
        <v>645.63127734015291</v>
      </c>
      <c r="E123" s="10">
        <f t="shared" si="7"/>
        <v>118.26032837022747</v>
      </c>
      <c r="F123" s="10">
        <f t="shared" si="8"/>
        <v>1684.9742585793895</v>
      </c>
      <c r="G123" s="10">
        <f t="shared" si="9"/>
        <v>2021.3307409711508</v>
      </c>
      <c r="H123" s="10">
        <f t="shared" si="10"/>
        <v>269.32639077732506</v>
      </c>
    </row>
    <row r="124" spans="1:8" x14ac:dyDescent="0.25">
      <c r="A124" s="9">
        <f t="shared" si="3"/>
        <v>35582</v>
      </c>
      <c r="B124" s="10">
        <f t="shared" si="11"/>
        <v>4699.9156539942287</v>
      </c>
      <c r="C124" s="10">
        <f t="shared" si="5"/>
        <v>490.24645699044169</v>
      </c>
      <c r="D124" s="10">
        <f t="shared" si="6"/>
        <v>653.87695182962352</v>
      </c>
      <c r="E124" s="10">
        <f t="shared" si="7"/>
        <v>120.91050315868688</v>
      </c>
      <c r="F124" s="10">
        <f t="shared" si="8"/>
        <v>1689.9397472561516</v>
      </c>
      <c r="G124" s="10">
        <f t="shared" si="9"/>
        <v>2028.0730903449012</v>
      </c>
      <c r="H124" s="10">
        <f t="shared" si="10"/>
        <v>268.64700764074229</v>
      </c>
    </row>
    <row r="125" spans="1:8" x14ac:dyDescent="0.25">
      <c r="A125" s="9">
        <f t="shared" si="3"/>
        <v>35674</v>
      </c>
      <c r="B125" s="10">
        <f t="shared" si="11"/>
        <v>4737.8694553137211</v>
      </c>
      <c r="C125" s="10">
        <f t="shared" si="5"/>
        <v>488.39567182951146</v>
      </c>
      <c r="D125" s="10">
        <f t="shared" si="6"/>
        <v>664.49214424020033</v>
      </c>
      <c r="E125" s="10">
        <f t="shared" si="7"/>
        <v>124.07564032871717</v>
      </c>
      <c r="F125" s="10">
        <f t="shared" si="8"/>
        <v>1698.3636626434302</v>
      </c>
      <c r="G125" s="10">
        <f t="shared" si="9"/>
        <v>2038.9579702693834</v>
      </c>
      <c r="H125" s="10">
        <f t="shared" si="10"/>
        <v>268.33201330216701</v>
      </c>
    </row>
    <row r="126" spans="1:8" x14ac:dyDescent="0.25">
      <c r="A126" s="9">
        <f t="shared" si="3"/>
        <v>35765</v>
      </c>
      <c r="B126" s="10">
        <f t="shared" si="11"/>
        <v>4781.4074122024713</v>
      </c>
      <c r="C126" s="10">
        <f t="shared" si="5"/>
        <v>486.77636178610965</v>
      </c>
      <c r="D126" s="10">
        <f t="shared" si="6"/>
        <v>676.3428929560522</v>
      </c>
      <c r="E126" s="10">
        <f t="shared" si="7"/>
        <v>127.86647418741215</v>
      </c>
      <c r="F126" s="10">
        <f t="shared" si="8"/>
        <v>1708.3754228333596</v>
      </c>
      <c r="G126" s="10">
        <f t="shared" si="9"/>
        <v>2051.6766337530566</v>
      </c>
      <c r="H126" s="10">
        <f t="shared" si="10"/>
        <v>268.17639629805103</v>
      </c>
    </row>
    <row r="127" spans="1:8" x14ac:dyDescent="0.25">
      <c r="A127" s="9">
        <f t="shared" si="3"/>
        <v>35855</v>
      </c>
      <c r="B127" s="10">
        <f t="shared" si="11"/>
        <v>4836.2038026827868</v>
      </c>
      <c r="C127" s="10">
        <f t="shared" si="5"/>
        <v>485.66503581463155</v>
      </c>
      <c r="D127" s="10">
        <f t="shared" si="6"/>
        <v>690.60629983681645</v>
      </c>
      <c r="E127" s="10">
        <f t="shared" si="7"/>
        <v>132.43729174078189</v>
      </c>
      <c r="F127" s="10">
        <f t="shared" si="8"/>
        <v>1721.7330132365182</v>
      </c>
      <c r="G127" s="10">
        <f t="shared" si="9"/>
        <v>2068.3651769163876</v>
      </c>
      <c r="H127" s="10">
        <f t="shared" si="10"/>
        <v>268.35131394251016</v>
      </c>
    </row>
    <row r="128" spans="1:8" x14ac:dyDescent="0.25">
      <c r="A128" s="9">
        <f t="shared" si="3"/>
        <v>35947</v>
      </c>
      <c r="B128" s="10">
        <f t="shared" si="11"/>
        <v>4886.4829647121187</v>
      </c>
      <c r="C128" s="10">
        <f t="shared" si="5"/>
        <v>484.35766196273778</v>
      </c>
      <c r="D128" s="10">
        <f t="shared" si="6"/>
        <v>704.23420589283967</v>
      </c>
      <c r="E128" s="10">
        <f t="shared" si="7"/>
        <v>136.73957011629867</v>
      </c>
      <c r="F128" s="10">
        <f t="shared" si="8"/>
        <v>1733.715869247214</v>
      </c>
      <c r="G128" s="10">
        <f t="shared" si="9"/>
        <v>2083.2609134093154</v>
      </c>
      <c r="H128" s="10">
        <f t="shared" si="10"/>
        <v>268.3639421487153</v>
      </c>
    </row>
    <row r="129" spans="1:8" x14ac:dyDescent="0.25">
      <c r="A129" s="9">
        <f t="shared" si="3"/>
        <v>36039</v>
      </c>
      <c r="B129" s="10">
        <f t="shared" si="11"/>
        <v>4928.5184276640184</v>
      </c>
      <c r="C129" s="10">
        <f t="shared" si="5"/>
        <v>482.63683764064263</v>
      </c>
      <c r="D129" s="10">
        <f t="shared" si="6"/>
        <v>716.46287475003533</v>
      </c>
      <c r="E129" s="10">
        <f t="shared" si="7"/>
        <v>140.5199214153381</v>
      </c>
      <c r="F129" s="10">
        <f t="shared" si="8"/>
        <v>1743.226844876714</v>
      </c>
      <c r="G129" s="10">
        <f t="shared" si="9"/>
        <v>2095.0488298375026</v>
      </c>
      <c r="H129" s="10">
        <f t="shared" si="10"/>
        <v>268.13338407848886</v>
      </c>
    </row>
    <row r="130" spans="1:8" x14ac:dyDescent="0.25">
      <c r="A130" s="9">
        <f t="shared" si="3"/>
        <v>36130</v>
      </c>
      <c r="B130" s="10">
        <f t="shared" si="11"/>
        <v>4955.4012963305486</v>
      </c>
      <c r="C130" s="10">
        <f t="shared" si="5"/>
        <v>480.21556251769698</v>
      </c>
      <c r="D130" s="10">
        <f t="shared" si="6"/>
        <v>725.6734653158104</v>
      </c>
      <c r="E130" s="10">
        <f t="shared" si="7"/>
        <v>144.13580673590536</v>
      </c>
      <c r="F130" s="10">
        <f t="shared" si="8"/>
        <v>1747.9457223693796</v>
      </c>
      <c r="G130" s="10">
        <f t="shared" si="9"/>
        <v>2100.9307993860625</v>
      </c>
      <c r="H130" s="10">
        <f t="shared" si="10"/>
        <v>267.41637113668384</v>
      </c>
    </row>
    <row r="131" spans="1:8" x14ac:dyDescent="0.25">
      <c r="A131" s="9">
        <f t="shared" si="3"/>
        <v>36220</v>
      </c>
      <c r="B131" s="10">
        <f t="shared" si="11"/>
        <v>4964.6138370098543</v>
      </c>
      <c r="C131" s="10">
        <f t="shared" si="5"/>
        <v>477.13319402676319</v>
      </c>
      <c r="D131" s="10">
        <f t="shared" si="6"/>
        <v>731.4852770205988</v>
      </c>
      <c r="E131" s="10">
        <f t="shared" si="7"/>
        <v>146.3522385775448</v>
      </c>
      <c r="F131" s="10">
        <f t="shared" si="8"/>
        <v>1747.4427314659579</v>
      </c>
      <c r="G131" s="10">
        <f t="shared" si="9"/>
        <v>2100.4368426903388</v>
      </c>
      <c r="H131" s="10">
        <f t="shared" si="10"/>
        <v>266.17016559326589</v>
      </c>
    </row>
    <row r="132" spans="1:8" x14ac:dyDescent="0.25">
      <c r="A132" s="9">
        <f t="shared" si="3"/>
        <v>36312</v>
      </c>
      <c r="B132" s="10">
        <f t="shared" si="11"/>
        <v>4966.6854206664484</v>
      </c>
      <c r="C132" s="10">
        <f t="shared" si="5"/>
        <v>473.81024516105191</v>
      </c>
      <c r="D132" s="10">
        <f t="shared" si="6"/>
        <v>735.83798704575997</v>
      </c>
      <c r="E132" s="10">
        <f t="shared" si="7"/>
        <v>148.55425289055344</v>
      </c>
      <c r="F132" s="10">
        <f t="shared" si="8"/>
        <v>1744.6616886027357</v>
      </c>
      <c r="G132" s="10">
        <f t="shared" si="9"/>
        <v>2097.1141268462561</v>
      </c>
      <c r="H132" s="10">
        <f t="shared" si="10"/>
        <v>264.6868582818434</v>
      </c>
    </row>
    <row r="133" spans="1:8" x14ac:dyDescent="0.25">
      <c r="A133" s="9">
        <f t="shared" si="3"/>
        <v>36404</v>
      </c>
      <c r="B133" s="10">
        <f t="shared" si="11"/>
        <v>4957.1827223485307</v>
      </c>
      <c r="C133" s="10">
        <f t="shared" si="5"/>
        <v>470.02842606468801</v>
      </c>
      <c r="D133" s="10">
        <f t="shared" si="6"/>
        <v>737.95036851803536</v>
      </c>
      <c r="E133" s="10">
        <f t="shared" si="7"/>
        <v>149.72514380495176</v>
      </c>
      <c r="F133" s="10">
        <f t="shared" si="8"/>
        <v>1738.5084295433601</v>
      </c>
      <c r="G133" s="10">
        <f t="shared" si="9"/>
        <v>2089.7207617176364</v>
      </c>
      <c r="H133" s="10">
        <f t="shared" si="10"/>
        <v>262.88434438782696</v>
      </c>
    </row>
    <row r="134" spans="1:8" x14ac:dyDescent="0.25">
      <c r="A134" s="9">
        <f t="shared" si="3"/>
        <v>36495</v>
      </c>
      <c r="B134" s="10">
        <f t="shared" si="11"/>
        <v>4950.9422935110906</v>
      </c>
      <c r="C134" s="10">
        <f t="shared" si="5"/>
        <v>466.39587356033661</v>
      </c>
      <c r="D134" s="10">
        <f t="shared" si="6"/>
        <v>740.89773342435728</v>
      </c>
      <c r="E134" s="10">
        <f t="shared" si="7"/>
        <v>151.1143340561581</v>
      </c>
      <c r="F134" s="10">
        <f t="shared" si="8"/>
        <v>1733.3413298707405</v>
      </c>
      <c r="G134" s="10">
        <f t="shared" si="9"/>
        <v>2083.3867912839773</v>
      </c>
      <c r="H134" s="10">
        <f t="shared" si="10"/>
        <v>261.17684088996089</v>
      </c>
    </row>
    <row r="135" spans="1:8" x14ac:dyDescent="0.25">
      <c r="A135" s="9">
        <f t="shared" si="3"/>
        <v>36586</v>
      </c>
      <c r="B135" s="10">
        <f t="shared" si="11"/>
        <v>4943.8127182942853</v>
      </c>
      <c r="C135" s="10">
        <f t="shared" si="5"/>
        <v>462.59709270194571</v>
      </c>
      <c r="D135" s="10">
        <f t="shared" si="6"/>
        <v>743.64813154158105</v>
      </c>
      <c r="E135" s="10">
        <f t="shared" si="7"/>
        <v>152.88810160279604</v>
      </c>
      <c r="F135" s="10">
        <f t="shared" si="8"/>
        <v>1727.7651461108176</v>
      </c>
      <c r="G135" s="10">
        <f t="shared" si="9"/>
        <v>2076.6824493283402</v>
      </c>
      <c r="H135" s="10">
        <f t="shared" si="10"/>
        <v>259.41807875518833</v>
      </c>
    </row>
    <row r="136" spans="1:8" x14ac:dyDescent="0.25">
      <c r="A136" s="9">
        <f t="shared" si="3"/>
        <v>36678</v>
      </c>
      <c r="B136" s="10">
        <f t="shared" si="11"/>
        <v>4948.8560484427317</v>
      </c>
      <c r="C136" s="10">
        <f t="shared" si="5"/>
        <v>459.15879315895387</v>
      </c>
      <c r="D136" s="10">
        <f t="shared" si="6"/>
        <v>749.36317234953879</v>
      </c>
      <c r="E136" s="10">
        <f t="shared" si="7"/>
        <v>155.14917540550013</v>
      </c>
      <c r="F136" s="10">
        <f t="shared" si="8"/>
        <v>1725.7859080697092</v>
      </c>
      <c r="G136" s="10">
        <f t="shared" si="9"/>
        <v>2074.533505000546</v>
      </c>
      <c r="H136" s="10">
        <f t="shared" si="10"/>
        <v>257.94624571214678</v>
      </c>
    </row>
    <row r="137" spans="1:8" x14ac:dyDescent="0.25">
      <c r="A137" s="9">
        <f t="shared" si="3"/>
        <v>36770</v>
      </c>
      <c r="B137" s="10">
        <f t="shared" si="11"/>
        <v>4951.151740268775</v>
      </c>
      <c r="C137" s="10">
        <f t="shared" si="5"/>
        <v>455.76430255520449</v>
      </c>
      <c r="D137" s="10">
        <f t="shared" si="6"/>
        <v>754.61058385380409</v>
      </c>
      <c r="E137" s="10">
        <f t="shared" si="7"/>
        <v>157.98369446679826</v>
      </c>
      <c r="F137" s="10">
        <f t="shared" si="8"/>
        <v>1721.89129015247</v>
      </c>
      <c r="G137" s="10">
        <f t="shared" si="9"/>
        <v>2071.4951759708265</v>
      </c>
      <c r="H137" s="10">
        <f t="shared" si="10"/>
        <v>256.45970737323984</v>
      </c>
    </row>
    <row r="138" spans="1:8" x14ac:dyDescent="0.25">
      <c r="A138" s="9">
        <f t="shared" si="3"/>
        <v>36861</v>
      </c>
      <c r="B138" s="10">
        <f t="shared" si="11"/>
        <v>4953.4984822576862</v>
      </c>
      <c r="C138" s="10">
        <f t="shared" si="5"/>
        <v>452.37960411056946</v>
      </c>
      <c r="D138" s="10">
        <f t="shared" si="6"/>
        <v>759.82459429050004</v>
      </c>
      <c r="E138" s="10">
        <f t="shared" si="7"/>
        <v>160.26014361901517</v>
      </c>
      <c r="F138" s="10">
        <f t="shared" si="8"/>
        <v>1719.7058414231451</v>
      </c>
      <c r="G138" s="10">
        <f t="shared" si="9"/>
        <v>2067.4181930600466</v>
      </c>
      <c r="H138" s="10">
        <f t="shared" si="10"/>
        <v>255.01218485012791</v>
      </c>
    </row>
    <row r="139" spans="1:8" x14ac:dyDescent="0.25">
      <c r="A139" s="9">
        <f t="shared" si="3"/>
        <v>36951</v>
      </c>
      <c r="B139" s="10">
        <f t="shared" si="11"/>
        <v>4953.0516437639581</v>
      </c>
      <c r="C139" s="10">
        <f t="shared" si="5"/>
        <v>449.03133993108969</v>
      </c>
      <c r="D139" s="10">
        <f t="shared" si="6"/>
        <v>765.71495135634177</v>
      </c>
      <c r="E139" s="10">
        <f t="shared" si="7"/>
        <v>163.15668415219491</v>
      </c>
      <c r="F139" s="10">
        <f t="shared" si="8"/>
        <v>1716.5645559300963</v>
      </c>
      <c r="G139" s="10">
        <f t="shared" si="9"/>
        <v>2060.3551168269369</v>
      </c>
      <c r="H139" s="10">
        <f t="shared" si="10"/>
        <v>253.45596322636405</v>
      </c>
    </row>
    <row r="140" spans="1:8" x14ac:dyDescent="0.25">
      <c r="A140" s="9">
        <f t="shared" si="3"/>
        <v>37043</v>
      </c>
      <c r="B140" s="10">
        <f t="shared" si="11"/>
        <v>4957.9304145316792</v>
      </c>
      <c r="C140" s="10">
        <f t="shared" si="5"/>
        <v>445.73912094550928</v>
      </c>
      <c r="D140" s="10">
        <f t="shared" si="6"/>
        <v>773.29017856219764</v>
      </c>
      <c r="E140" s="10">
        <f t="shared" si="7"/>
        <v>166.51150568356894</v>
      </c>
      <c r="F140" s="10">
        <f t="shared" si="8"/>
        <v>1714.4670526999853</v>
      </c>
      <c r="G140" s="10">
        <f t="shared" si="9"/>
        <v>2055.3694747379636</v>
      </c>
      <c r="H140" s="10">
        <f t="shared" si="10"/>
        <v>251.97979559343537</v>
      </c>
    </row>
    <row r="141" spans="1:8" x14ac:dyDescent="0.25">
      <c r="A141" s="9">
        <f t="shared" si="3"/>
        <v>37135</v>
      </c>
      <c r="B141" s="10">
        <f t="shared" si="11"/>
        <v>4965.8452881406456</v>
      </c>
      <c r="C141" s="10">
        <f t="shared" si="5"/>
        <v>442.54238336510167</v>
      </c>
      <c r="D141" s="10">
        <f t="shared" si="6"/>
        <v>781.53843393215379</v>
      </c>
      <c r="E141" s="10">
        <f t="shared" si="7"/>
        <v>170.2183932748886</v>
      </c>
      <c r="F141" s="10">
        <f t="shared" si="8"/>
        <v>1712.5100339207856</v>
      </c>
      <c r="G141" s="10">
        <f t="shared" si="9"/>
        <v>2052.1069030724002</v>
      </c>
      <c r="H141" s="10">
        <f t="shared" si="10"/>
        <v>250.62950397370639</v>
      </c>
    </row>
    <row r="142" spans="1:8" x14ac:dyDescent="0.25">
      <c r="A142" s="9">
        <f t="shared" si="3"/>
        <v>37226</v>
      </c>
      <c r="B142" s="10">
        <f t="shared" si="11"/>
        <v>4976.991790356301</v>
      </c>
      <c r="C142" s="10">
        <f t="shared" si="5"/>
        <v>439.52021123502021</v>
      </c>
      <c r="D142" s="10">
        <f t="shared" si="6"/>
        <v>789.00573099865551</v>
      </c>
      <c r="E142" s="10">
        <f t="shared" si="7"/>
        <v>173.75090708052369</v>
      </c>
      <c r="F142" s="10">
        <f t="shared" si="8"/>
        <v>1711.1534381650174</v>
      </c>
      <c r="G142" s="10">
        <f t="shared" si="9"/>
        <v>2052.1916100582121</v>
      </c>
      <c r="H142" s="10">
        <f t="shared" si="10"/>
        <v>249.41686795980533</v>
      </c>
    </row>
    <row r="143" spans="1:8" x14ac:dyDescent="0.25">
      <c r="A143" s="9">
        <f t="shared" si="3"/>
        <v>37316</v>
      </c>
      <c r="B143" s="10">
        <f t="shared" si="11"/>
        <v>4985.6207099892627</v>
      </c>
      <c r="C143" s="10">
        <f t="shared" si="5"/>
        <v>436.77075610890546</v>
      </c>
      <c r="D143" s="10">
        <f t="shared" si="6"/>
        <v>796.03660621181871</v>
      </c>
      <c r="E143" s="10">
        <f t="shared" si="7"/>
        <v>177.20495292962335</v>
      </c>
      <c r="F143" s="10">
        <f t="shared" si="8"/>
        <v>1709.7873605407613</v>
      </c>
      <c r="G143" s="10">
        <f t="shared" si="9"/>
        <v>2050.1138128077341</v>
      </c>
      <c r="H143" s="10">
        <f t="shared" si="10"/>
        <v>248.17284066653207</v>
      </c>
    </row>
    <row r="144" spans="1:8" x14ac:dyDescent="0.25">
      <c r="A144" s="9">
        <f t="shared" si="3"/>
        <v>37408</v>
      </c>
      <c r="B144" s="10">
        <f t="shared" si="11"/>
        <v>4994.9025404934773</v>
      </c>
      <c r="C144" s="10">
        <f t="shared" si="5"/>
        <v>434.43106925537944</v>
      </c>
      <c r="D144" s="10">
        <f t="shared" si="6"/>
        <v>802.6366202210919</v>
      </c>
      <c r="E144" s="10">
        <f t="shared" si="7"/>
        <v>179.56438946705782</v>
      </c>
      <c r="F144" s="10">
        <f t="shared" si="8"/>
        <v>1710.4528958810674</v>
      </c>
      <c r="G144" s="10">
        <f t="shared" si="9"/>
        <v>2047.9085802013458</v>
      </c>
      <c r="H144" s="10">
        <f t="shared" si="10"/>
        <v>246.86436347396733</v>
      </c>
    </row>
    <row r="145" spans="1:8" x14ac:dyDescent="0.25">
      <c r="A145" s="9">
        <f t="shared" si="3"/>
        <v>37500</v>
      </c>
      <c r="B145" s="10">
        <f t="shared" si="11"/>
        <v>5015.3282685320019</v>
      </c>
      <c r="C145" s="10">
        <f t="shared" si="5"/>
        <v>432.28179465122253</v>
      </c>
      <c r="D145" s="10">
        <f t="shared" si="6"/>
        <v>810.16298988119149</v>
      </c>
      <c r="E145" s="10">
        <f t="shared" si="7"/>
        <v>183.33248274111531</v>
      </c>
      <c r="F145" s="10">
        <f t="shared" si="8"/>
        <v>1714.5294192813972</v>
      </c>
      <c r="G145" s="10">
        <f t="shared" si="9"/>
        <v>2050.6230913976906</v>
      </c>
      <c r="H145" s="10">
        <f t="shared" si="10"/>
        <v>245.91383580785708</v>
      </c>
    </row>
    <row r="146" spans="1:8" x14ac:dyDescent="0.25">
      <c r="A146" s="9">
        <f t="shared" si="3"/>
        <v>37591</v>
      </c>
      <c r="B146" s="10">
        <f t="shared" si="11"/>
        <v>5032.1545757423801</v>
      </c>
      <c r="C146" s="10">
        <f t="shared" si="5"/>
        <v>430.24689726821822</v>
      </c>
      <c r="D146" s="10">
        <f t="shared" si="6"/>
        <v>818.03511603475727</v>
      </c>
      <c r="E146" s="10">
        <f t="shared" si="7"/>
        <v>187.56782731755067</v>
      </c>
      <c r="F146" s="10">
        <f t="shared" si="8"/>
        <v>1717.20227478583</v>
      </c>
      <c r="G146" s="10">
        <f t="shared" si="9"/>
        <v>2050.4724190155616</v>
      </c>
      <c r="H146" s="10">
        <f t="shared" si="10"/>
        <v>244.77466770434927</v>
      </c>
    </row>
    <row r="147" spans="1:8" x14ac:dyDescent="0.25">
      <c r="A147" s="9">
        <f t="shared" si="3"/>
        <v>37681</v>
      </c>
      <c r="B147" s="10">
        <f t="shared" si="11"/>
        <v>5050.2453610148796</v>
      </c>
      <c r="C147" s="10">
        <f t="shared" si="5"/>
        <v>428.27807774744474</v>
      </c>
      <c r="D147" s="10">
        <f t="shared" si="6"/>
        <v>825.70656407491947</v>
      </c>
      <c r="E147" s="10">
        <f t="shared" si="7"/>
        <v>192.42507096925507</v>
      </c>
      <c r="F147" s="10">
        <f t="shared" si="8"/>
        <v>1722.2166341470754</v>
      </c>
      <c r="G147" s="10">
        <f t="shared" si="9"/>
        <v>2048.8113381284106</v>
      </c>
      <c r="H147" s="10">
        <f t="shared" si="10"/>
        <v>243.650014260082</v>
      </c>
    </row>
    <row r="148" spans="1:8" x14ac:dyDescent="0.25">
      <c r="A148" s="9">
        <f t="shared" si="3"/>
        <v>37773</v>
      </c>
      <c r="B148" s="10">
        <f t="shared" si="11"/>
        <v>5074.7036774049193</v>
      </c>
      <c r="C148" s="10">
        <f t="shared" si="5"/>
        <v>426.34103557029152</v>
      </c>
      <c r="D148" s="10">
        <f t="shared" si="6"/>
        <v>835.194098080701</v>
      </c>
      <c r="E148" s="10">
        <f t="shared" si="7"/>
        <v>198.29110116493652</v>
      </c>
      <c r="F148" s="10">
        <f t="shared" si="8"/>
        <v>1725.0123700457368</v>
      </c>
      <c r="G148" s="10">
        <f t="shared" si="9"/>
        <v>2052.8928408035931</v>
      </c>
      <c r="H148" s="10">
        <f t="shared" si="10"/>
        <v>242.57984084577137</v>
      </c>
    </row>
    <row r="149" spans="1:8" x14ac:dyDescent="0.25">
      <c r="A149" s="9">
        <f t="shared" si="3"/>
        <v>37865</v>
      </c>
      <c r="B149" s="10">
        <f t="shared" si="11"/>
        <v>5096.8428438251358</v>
      </c>
      <c r="C149" s="10">
        <f t="shared" si="5"/>
        <v>424.36844866616997</v>
      </c>
      <c r="D149" s="10">
        <f t="shared" si="6"/>
        <v>844.27969493778642</v>
      </c>
      <c r="E149" s="10">
        <f t="shared" si="7"/>
        <v>202.55667787366096</v>
      </c>
      <c r="F149" s="10">
        <f t="shared" si="8"/>
        <v>1729.8469168117224</v>
      </c>
      <c r="G149" s="10">
        <f t="shared" si="9"/>
        <v>2054.5869295790931</v>
      </c>
      <c r="H149" s="10">
        <f t="shared" si="10"/>
        <v>241.64375392375203</v>
      </c>
    </row>
    <row r="150" spans="1:8" x14ac:dyDescent="0.25">
      <c r="A150" s="9">
        <f t="shared" si="3"/>
        <v>37956</v>
      </c>
      <c r="B150" s="10">
        <f t="shared" si="11"/>
        <v>5116.0299295289187</v>
      </c>
      <c r="C150" s="10">
        <f t="shared" si="5"/>
        <v>422.38753679901947</v>
      </c>
      <c r="D150" s="10">
        <f t="shared" si="6"/>
        <v>851.63013229047328</v>
      </c>
      <c r="E150" s="10">
        <f t="shared" si="7"/>
        <v>207.53076079158765</v>
      </c>
      <c r="F150" s="10">
        <f t="shared" si="8"/>
        <v>1735.750764775928</v>
      </c>
      <c r="G150" s="10">
        <f t="shared" si="9"/>
        <v>2053.4288364425756</v>
      </c>
      <c r="H150" s="10">
        <f t="shared" si="10"/>
        <v>240.63929349402784</v>
      </c>
    </row>
    <row r="151" spans="1:8" x14ac:dyDescent="0.25">
      <c r="A151" s="9">
        <f t="shared" si="3"/>
        <v>38047</v>
      </c>
      <c r="B151" s="10">
        <f t="shared" si="11"/>
        <v>5147.5797407405807</v>
      </c>
      <c r="C151" s="10">
        <f t="shared" si="5"/>
        <v>420.45863150387515</v>
      </c>
      <c r="D151" s="10">
        <f t="shared" si="6"/>
        <v>862.74803571890004</v>
      </c>
      <c r="E151" s="10">
        <f t="shared" si="7"/>
        <v>211.95966295221842</v>
      </c>
      <c r="F151" s="10">
        <f t="shared" si="8"/>
        <v>1747.3275749735801</v>
      </c>
      <c r="G151" s="10">
        <f t="shared" si="9"/>
        <v>2055.5242906577582</v>
      </c>
      <c r="H151" s="10">
        <f t="shared" si="10"/>
        <v>239.86176633094087</v>
      </c>
    </row>
    <row r="152" spans="1:8" x14ac:dyDescent="0.25">
      <c r="A152" s="9">
        <f t="shared" si="3"/>
        <v>38139</v>
      </c>
      <c r="B152" s="10">
        <f t="shared" si="11"/>
        <v>5179.4569587221304</v>
      </c>
      <c r="C152" s="10">
        <f t="shared" si="5"/>
        <v>418.41377718885565</v>
      </c>
      <c r="D152" s="10">
        <f t="shared" si="6"/>
        <v>873.42984528363957</v>
      </c>
      <c r="E152" s="10">
        <f t="shared" si="7"/>
        <v>217.38273419640404</v>
      </c>
      <c r="F152" s="10">
        <f t="shared" si="8"/>
        <v>1761.3800332587909</v>
      </c>
      <c r="G152" s="10">
        <f t="shared" si="9"/>
        <v>2055.0368094232617</v>
      </c>
      <c r="H152" s="10">
        <f t="shared" si="10"/>
        <v>239.14098802198453</v>
      </c>
    </row>
    <row r="153" spans="1:8" x14ac:dyDescent="0.25">
      <c r="A153" s="9">
        <f t="shared" si="3"/>
        <v>38231</v>
      </c>
      <c r="B153" s="10">
        <f t="shared" si="11"/>
        <v>5205.5746400827611</v>
      </c>
      <c r="C153" s="10">
        <f t="shared" si="5"/>
        <v>416.39497729327405</v>
      </c>
      <c r="D153" s="10">
        <f t="shared" si="6"/>
        <v>883.32645639581858</v>
      </c>
      <c r="E153" s="10">
        <f t="shared" si="7"/>
        <v>222.84377511142239</v>
      </c>
      <c r="F153" s="10">
        <f t="shared" si="8"/>
        <v>1770.4755560549254</v>
      </c>
      <c r="G153" s="10">
        <f t="shared" si="9"/>
        <v>2054.6759903348111</v>
      </c>
      <c r="H153" s="10">
        <f t="shared" si="10"/>
        <v>238.27548396120673</v>
      </c>
    </row>
    <row r="154" spans="1:8" x14ac:dyDescent="0.25">
      <c r="A154" s="9">
        <f t="shared" si="3"/>
        <v>38322</v>
      </c>
      <c r="B154" s="10">
        <f t="shared" si="11"/>
        <v>5237.6296840379837</v>
      </c>
      <c r="C154" s="10">
        <f t="shared" si="5"/>
        <v>414.38851640971666</v>
      </c>
      <c r="D154" s="10">
        <f t="shared" si="6"/>
        <v>894.79666667907429</v>
      </c>
      <c r="E154" s="10">
        <f t="shared" si="7"/>
        <v>227.88057335957427</v>
      </c>
      <c r="F154" s="10">
        <f t="shared" si="8"/>
        <v>1782.707363651954</v>
      </c>
      <c r="G154" s="10">
        <f t="shared" si="9"/>
        <v>2055.8923223598808</v>
      </c>
      <c r="H154" s="10">
        <f t="shared" si="10"/>
        <v>237.53476688924295</v>
      </c>
    </row>
    <row r="155" spans="1:8" x14ac:dyDescent="0.25">
      <c r="A155" s="9">
        <f t="shared" si="3"/>
        <v>38412</v>
      </c>
      <c r="B155" s="10">
        <f t="shared" si="11"/>
        <v>5279.976357330549</v>
      </c>
      <c r="C155" s="10">
        <f t="shared" si="5"/>
        <v>412.46115450220748</v>
      </c>
      <c r="D155" s="10">
        <f t="shared" si="6"/>
        <v>908.5698986173328</v>
      </c>
      <c r="E155" s="10">
        <f t="shared" si="7"/>
        <v>234.05770472685833</v>
      </c>
      <c r="F155" s="10">
        <f t="shared" si="8"/>
        <v>1797.7812099301411</v>
      </c>
      <c r="G155" s="10">
        <f t="shared" si="9"/>
        <v>2060.9877364787881</v>
      </c>
      <c r="H155" s="10">
        <f t="shared" si="10"/>
        <v>236.90386340207993</v>
      </c>
    </row>
    <row r="156" spans="1:8" x14ac:dyDescent="0.25">
      <c r="A156" s="9">
        <f t="shared" si="3"/>
        <v>38504</v>
      </c>
      <c r="B156" s="10">
        <f t="shared" si="11"/>
        <v>5321.9373819030652</v>
      </c>
      <c r="C156" s="10">
        <f t="shared" si="5"/>
        <v>410.63195888899253</v>
      </c>
      <c r="D156" s="10">
        <f t="shared" si="6"/>
        <v>923.64650923920556</v>
      </c>
      <c r="E156" s="10">
        <f t="shared" si="7"/>
        <v>239.16575617351029</v>
      </c>
      <c r="F156" s="10">
        <f t="shared" si="8"/>
        <v>1809.1163828802491</v>
      </c>
      <c r="G156" s="10">
        <f t="shared" si="9"/>
        <v>2069.1365682417063</v>
      </c>
      <c r="H156" s="10">
        <f t="shared" si="10"/>
        <v>236.30107369766768</v>
      </c>
    </row>
    <row r="157" spans="1:8" x14ac:dyDescent="0.25">
      <c r="A157" s="9">
        <f t="shared" si="3"/>
        <v>38596</v>
      </c>
      <c r="B157" s="10">
        <f t="shared" si="11"/>
        <v>5358.4453491622071</v>
      </c>
      <c r="C157" s="10">
        <f t="shared" si="5"/>
        <v>408.8394533257482</v>
      </c>
      <c r="D157" s="10">
        <f t="shared" si="6"/>
        <v>941.74304659140523</v>
      </c>
      <c r="E157" s="10">
        <f t="shared" si="7"/>
        <v>246.02887093498919</v>
      </c>
      <c r="F157" s="10">
        <f t="shared" si="8"/>
        <v>1821.3108869480552</v>
      </c>
      <c r="G157" s="10">
        <f t="shared" si="9"/>
        <v>2066.4012141728408</v>
      </c>
      <c r="H157" s="10">
        <f t="shared" si="10"/>
        <v>235.51859630443118</v>
      </c>
    </row>
    <row r="158" spans="1:8" x14ac:dyDescent="0.25">
      <c r="A158" s="9">
        <f t="shared" si="3"/>
        <v>38687</v>
      </c>
      <c r="B158" s="10">
        <f t="shared" si="11"/>
        <v>5403.983699778506</v>
      </c>
      <c r="C158" s="10">
        <f t="shared" si="5"/>
        <v>407.15677922694113</v>
      </c>
      <c r="D158" s="10">
        <f t="shared" si="6"/>
        <v>960.12427001912886</v>
      </c>
      <c r="E158" s="10">
        <f t="shared" si="7"/>
        <v>253.1257420966588</v>
      </c>
      <c r="F158" s="10">
        <f t="shared" si="8"/>
        <v>1834.956027633634</v>
      </c>
      <c r="G158" s="10">
        <f t="shared" si="9"/>
        <v>2070.4861146475855</v>
      </c>
      <c r="H158" s="10">
        <f t="shared" si="10"/>
        <v>234.92676520044398</v>
      </c>
    </row>
    <row r="159" spans="1:8" x14ac:dyDescent="0.25">
      <c r="A159" s="9">
        <f t="shared" si="3"/>
        <v>38777</v>
      </c>
      <c r="B159" s="10">
        <f t="shared" si="11"/>
        <v>5455.399333510868</v>
      </c>
      <c r="C159" s="10">
        <f t="shared" si="5"/>
        <v>405.53569515320459</v>
      </c>
      <c r="D159" s="10">
        <f t="shared" si="6"/>
        <v>978.71294330843693</v>
      </c>
      <c r="E159" s="10">
        <f t="shared" si="7"/>
        <v>259.83106147861878</v>
      </c>
      <c r="F159" s="10">
        <f t="shared" si="8"/>
        <v>1848.7886621492094</v>
      </c>
      <c r="G159" s="10">
        <f t="shared" si="9"/>
        <v>2080.3139954202347</v>
      </c>
      <c r="H159" s="10">
        <f t="shared" si="10"/>
        <v>234.4629258116793</v>
      </c>
    </row>
    <row r="160" spans="1:8" x14ac:dyDescent="0.25">
      <c r="A160" s="9">
        <f t="shared" si="3"/>
        <v>38869</v>
      </c>
      <c r="B160" s="10">
        <f t="shared" si="11"/>
        <v>5504.7545964538376</v>
      </c>
      <c r="C160" s="10">
        <f t="shared" si="5"/>
        <v>404.00218323039627</v>
      </c>
      <c r="D160" s="10">
        <f t="shared" si="6"/>
        <v>998.83807514796888</v>
      </c>
      <c r="E160" s="10">
        <f t="shared" si="7"/>
        <v>268.7595880789674</v>
      </c>
      <c r="F160" s="10">
        <f t="shared" si="8"/>
        <v>1859.7215195068454</v>
      </c>
      <c r="G160" s="10">
        <f t="shared" si="9"/>
        <v>2087.3734260421311</v>
      </c>
      <c r="H160" s="10">
        <f t="shared" si="10"/>
        <v>233.81762830488262</v>
      </c>
    </row>
    <row r="161" spans="1:8" x14ac:dyDescent="0.25">
      <c r="A161" s="9">
        <f t="shared" si="3"/>
        <v>38961</v>
      </c>
      <c r="B161" s="10">
        <f t="shared" si="11"/>
        <v>5566.0012060936988</v>
      </c>
      <c r="C161" s="10">
        <f t="shared" si="5"/>
        <v>402.52836078949059</v>
      </c>
      <c r="D161" s="10">
        <f t="shared" si="6"/>
        <v>1021.2496364015012</v>
      </c>
      <c r="E161" s="10">
        <f t="shared" si="7"/>
        <v>280.237656062013</v>
      </c>
      <c r="F161" s="10">
        <f t="shared" si="8"/>
        <v>1879.7897976388167</v>
      </c>
      <c r="G161" s="10">
        <f t="shared" si="9"/>
        <v>2092.0208830653237</v>
      </c>
      <c r="H161" s="10">
        <f t="shared" si="10"/>
        <v>233.5017552960544</v>
      </c>
    </row>
    <row r="162" spans="1:8" x14ac:dyDescent="0.25">
      <c r="A162" s="9">
        <f t="shared" si="3"/>
        <v>39052</v>
      </c>
      <c r="B162" s="10">
        <f t="shared" si="11"/>
        <v>5633.7480340987968</v>
      </c>
      <c r="C162" s="10">
        <f t="shared" si="5"/>
        <v>401.04655011864224</v>
      </c>
      <c r="D162" s="10">
        <f t="shared" si="6"/>
        <v>1044.8076694268564</v>
      </c>
      <c r="E162" s="10">
        <f t="shared" si="7"/>
        <v>293.03496302095368</v>
      </c>
      <c r="F162" s="10">
        <f t="shared" si="8"/>
        <v>1899.8901205843285</v>
      </c>
      <c r="G162" s="10">
        <f t="shared" si="9"/>
        <v>2100.7178396364261</v>
      </c>
      <c r="H162" s="10">
        <f t="shared" si="10"/>
        <v>233.20329040518337</v>
      </c>
    </row>
    <row r="163" spans="1:8" x14ac:dyDescent="0.25">
      <c r="A163" s="9">
        <f t="shared" si="3"/>
        <v>39142</v>
      </c>
      <c r="B163" s="10">
        <f t="shared" si="11"/>
        <v>5701.5752011887816</v>
      </c>
      <c r="C163" s="10">
        <f t="shared" si="5"/>
        <v>399.53677784522688</v>
      </c>
      <c r="D163" s="10">
        <f t="shared" si="6"/>
        <v>1067.8313286987373</v>
      </c>
      <c r="E163" s="10">
        <f t="shared" si="7"/>
        <v>305.58891305070432</v>
      </c>
      <c r="F163" s="10">
        <f t="shared" si="8"/>
        <v>1915.9200568510337</v>
      </c>
      <c r="G163" s="10">
        <f t="shared" si="9"/>
        <v>2114.389690081257</v>
      </c>
      <c r="H163" s="10">
        <f t="shared" si="10"/>
        <v>232.94208698181376</v>
      </c>
    </row>
    <row r="164" spans="1:8" x14ac:dyDescent="0.25">
      <c r="A164" s="9">
        <f t="shared" si="3"/>
        <v>39234</v>
      </c>
      <c r="B164" s="10">
        <f t="shared" si="11"/>
        <v>5777.0700920512745</v>
      </c>
      <c r="C164" s="10">
        <f t="shared" si="5"/>
        <v>398.11985116653324</v>
      </c>
      <c r="D164" s="10">
        <f t="shared" si="6"/>
        <v>1095.3462114907109</v>
      </c>
      <c r="E164" s="10">
        <f t="shared" si="7"/>
        <v>320.6595947295113</v>
      </c>
      <c r="F164" s="10">
        <f t="shared" si="8"/>
        <v>1932.6223634755556</v>
      </c>
      <c r="G164" s="10">
        <f t="shared" si="9"/>
        <v>2127.9676418747204</v>
      </c>
      <c r="H164" s="10">
        <f t="shared" si="10"/>
        <v>232.72436197872963</v>
      </c>
    </row>
    <row r="165" spans="1:8" x14ac:dyDescent="0.25">
      <c r="A165" s="9">
        <f t="shared" si="3"/>
        <v>39326</v>
      </c>
      <c r="B165" s="10">
        <f t="shared" si="11"/>
        <v>5847.1062335890265</v>
      </c>
      <c r="C165" s="10">
        <f t="shared" si="5"/>
        <v>396.68751960499827</v>
      </c>
      <c r="D165" s="10">
        <f t="shared" si="6"/>
        <v>1123.1729947308668</v>
      </c>
      <c r="E165" s="10">
        <f t="shared" si="7"/>
        <v>335.17690121704754</v>
      </c>
      <c r="F165" s="10">
        <f t="shared" si="8"/>
        <v>1948.8241145319141</v>
      </c>
      <c r="G165" s="10">
        <f t="shared" si="9"/>
        <v>2136.9895154501173</v>
      </c>
      <c r="H165" s="10">
        <f t="shared" si="10"/>
        <v>232.4157270556077</v>
      </c>
    </row>
    <row r="166" spans="1:8" x14ac:dyDescent="0.25">
      <c r="A166" s="9">
        <f t="shared" si="3"/>
        <v>39417</v>
      </c>
      <c r="B166" s="10">
        <f t="shared" si="11"/>
        <v>5927.4586405902155</v>
      </c>
      <c r="C166" s="10">
        <f t="shared" si="5"/>
        <v>395.26674631364165</v>
      </c>
      <c r="D166" s="10">
        <f t="shared" si="6"/>
        <v>1154.7940894833191</v>
      </c>
      <c r="E166" s="10">
        <f t="shared" si="7"/>
        <v>350.37915944871349</v>
      </c>
      <c r="F166" s="10">
        <f t="shared" si="8"/>
        <v>1964.8528902951659</v>
      </c>
      <c r="G166" s="10">
        <f t="shared" si="9"/>
        <v>2151.9925924167969</v>
      </c>
      <c r="H166" s="10">
        <f t="shared" si="10"/>
        <v>232.17794177149233</v>
      </c>
    </row>
    <row r="167" spans="1:8" x14ac:dyDescent="0.25">
      <c r="A167" s="9">
        <f t="shared" si="3"/>
        <v>39508</v>
      </c>
      <c r="B167" s="10">
        <f t="shared" si="11"/>
        <v>6011.47144367496</v>
      </c>
      <c r="C167" s="10">
        <f t="shared" si="5"/>
        <v>393.90422604997713</v>
      </c>
      <c r="D167" s="10">
        <f t="shared" si="6"/>
        <v>1187.5647640758243</v>
      </c>
      <c r="E167" s="10">
        <f t="shared" si="7"/>
        <v>364.94606539517832</v>
      </c>
      <c r="F167" s="10">
        <f t="shared" si="8"/>
        <v>1983.9496862822418</v>
      </c>
      <c r="G167" s="10">
        <f t="shared" si="9"/>
        <v>2166.9784930225437</v>
      </c>
      <c r="H167" s="10">
        <f t="shared" si="10"/>
        <v>232.03017855318689</v>
      </c>
    </row>
    <row r="168" spans="1:8" x14ac:dyDescent="0.25">
      <c r="A168" s="9">
        <f t="shared" si="3"/>
        <v>39600</v>
      </c>
      <c r="B168" s="10">
        <f t="shared" si="11"/>
        <v>6096.7358275819097</v>
      </c>
      <c r="C168" s="10">
        <f t="shared" si="5"/>
        <v>392.64605861236225</v>
      </c>
      <c r="D168" s="10">
        <f t="shared" si="6"/>
        <v>1220.6004478355751</v>
      </c>
      <c r="E168" s="10">
        <f t="shared" si="7"/>
        <v>379.93631411062614</v>
      </c>
      <c r="F168" s="10">
        <f t="shared" si="8"/>
        <v>2005.5333822851853</v>
      </c>
      <c r="G168" s="10">
        <f t="shared" si="9"/>
        <v>2179.9666875618336</v>
      </c>
      <c r="H168" s="10">
        <f t="shared" si="10"/>
        <v>231.90437320759023</v>
      </c>
    </row>
    <row r="169" spans="1:8" x14ac:dyDescent="0.25">
      <c r="A169" s="9">
        <f t="shared" si="3"/>
        <v>39692</v>
      </c>
      <c r="B169" s="10">
        <f t="shared" si="11"/>
        <v>6185.3169696790592</v>
      </c>
      <c r="C169" s="10">
        <f t="shared" si="5"/>
        <v>391.41730549485857</v>
      </c>
      <c r="D169" s="10">
        <f t="shared" si="6"/>
        <v>1254.8412964121503</v>
      </c>
      <c r="E169" s="10">
        <f t="shared" si="7"/>
        <v>393.46413880630649</v>
      </c>
      <c r="F169" s="10">
        <f t="shared" si="8"/>
        <v>2028.3811657574565</v>
      </c>
      <c r="G169" s="10">
        <f t="shared" si="9"/>
        <v>2195.2385624278882</v>
      </c>
      <c r="H169" s="10">
        <f t="shared" si="10"/>
        <v>231.82701283184986</v>
      </c>
    </row>
    <row r="170" spans="1:8" x14ac:dyDescent="0.25">
      <c r="A170" s="9">
        <f t="shared" si="3"/>
        <v>39783</v>
      </c>
      <c r="B170" s="10">
        <f t="shared" si="11"/>
        <v>6279.4143352040783</v>
      </c>
      <c r="C170" s="10">
        <f t="shared" si="5"/>
        <v>390.24435878862386</v>
      </c>
      <c r="D170" s="10">
        <f t="shared" si="6"/>
        <v>1289.8035339852074</v>
      </c>
      <c r="E170" s="10">
        <f t="shared" si="7"/>
        <v>406.67238153286365</v>
      </c>
      <c r="F170" s="10">
        <f t="shared" si="8"/>
        <v>2052.2159533794566</v>
      </c>
      <c r="G170" s="10">
        <f t="shared" si="9"/>
        <v>2214.5584006609424</v>
      </c>
      <c r="H170" s="10">
        <f t="shared" si="10"/>
        <v>231.82424703895433</v>
      </c>
    </row>
    <row r="171" spans="1:8" x14ac:dyDescent="0.25">
      <c r="A171" s="9">
        <f t="shared" si="3"/>
        <v>39873</v>
      </c>
      <c r="B171" s="10">
        <f t="shared" si="11"/>
        <v>6364.2827016523579</v>
      </c>
      <c r="C171" s="10">
        <f t="shared" si="5"/>
        <v>389.11312400257634</v>
      </c>
      <c r="D171" s="10">
        <f t="shared" si="6"/>
        <v>1327.2914246141158</v>
      </c>
      <c r="E171" s="10">
        <f t="shared" si="7"/>
        <v>421.09751767431868</v>
      </c>
      <c r="F171" s="10">
        <f t="shared" si="8"/>
        <v>2070.0858576132846</v>
      </c>
      <c r="G171" s="10">
        <f t="shared" si="9"/>
        <v>2227.2816355665218</v>
      </c>
      <c r="H171" s="10">
        <f t="shared" si="10"/>
        <v>231.42001340033428</v>
      </c>
    </row>
    <row r="172" spans="1:8" x14ac:dyDescent="0.25">
      <c r="A172" s="9">
        <f t="shared" si="3"/>
        <v>39965</v>
      </c>
      <c r="B172" s="10">
        <f t="shared" si="11"/>
        <v>6446.4101755316524</v>
      </c>
      <c r="C172" s="10">
        <f t="shared" si="5"/>
        <v>387.98291935756288</v>
      </c>
      <c r="D172" s="10">
        <f t="shared" si="6"/>
        <v>1360.5141525237027</v>
      </c>
      <c r="E172" s="10">
        <f t="shared" si="7"/>
        <v>433.98043781720412</v>
      </c>
      <c r="F172" s="10">
        <f t="shared" si="8"/>
        <v>2087.5139382855282</v>
      </c>
      <c r="G172" s="10">
        <f t="shared" si="9"/>
        <v>2243.4161354108023</v>
      </c>
      <c r="H172" s="10">
        <f t="shared" si="10"/>
        <v>231.16145636655273</v>
      </c>
    </row>
    <row r="173" spans="1:8" x14ac:dyDescent="0.25">
      <c r="A173" s="9">
        <f t="shared" si="3"/>
        <v>40057</v>
      </c>
      <c r="B173" s="10">
        <f t="shared" si="11"/>
        <v>6528.7961109194939</v>
      </c>
      <c r="C173" s="10">
        <f t="shared" si="5"/>
        <v>386.90057375478187</v>
      </c>
      <c r="D173" s="10">
        <f t="shared" si="6"/>
        <v>1384.4671232102683</v>
      </c>
      <c r="E173" s="10">
        <f t="shared" si="7"/>
        <v>445.7891371500628</v>
      </c>
      <c r="F173" s="10">
        <f t="shared" si="8"/>
        <v>2109.6249892171272</v>
      </c>
      <c r="G173" s="10">
        <f t="shared" si="9"/>
        <v>2265.193619868458</v>
      </c>
      <c r="H173" s="10">
        <f t="shared" si="10"/>
        <v>231.18055416767371</v>
      </c>
    </row>
    <row r="174" spans="1:8" x14ac:dyDescent="0.25">
      <c r="A174" s="9">
        <f>A65</f>
        <v>40148</v>
      </c>
      <c r="B174" s="10">
        <f t="shared" si="11"/>
        <v>6608.7806025548052</v>
      </c>
      <c r="C174" s="10">
        <f t="shared" si="5"/>
        <v>385.89893599089157</v>
      </c>
      <c r="D174" s="10">
        <f t="shared" si="6"/>
        <v>1408.8442954691641</v>
      </c>
      <c r="E174" s="10">
        <f t="shared" si="7"/>
        <v>458.926246170517</v>
      </c>
      <c r="F174" s="10">
        <f t="shared" si="8"/>
        <v>2127.8207102582473</v>
      </c>
      <c r="G174" s="10">
        <f t="shared" si="9"/>
        <v>2286.7873115391253</v>
      </c>
      <c r="H174" s="10">
        <f t="shared" si="10"/>
        <v>231.11241629972992</v>
      </c>
    </row>
    <row r="175" spans="1:8" x14ac:dyDescent="0.25">
      <c r="A175" s="9">
        <f t="shared" si="3"/>
        <v>40238</v>
      </c>
      <c r="B175" s="10">
        <f t="shared" si="11"/>
        <v>6684.7681608272296</v>
      </c>
      <c r="C175" s="10">
        <f t="shared" si="5"/>
        <v>384.95690257628917</v>
      </c>
      <c r="D175" s="10">
        <f t="shared" si="6"/>
        <v>1435.77492242874</v>
      </c>
      <c r="E175" s="10">
        <f t="shared" si="7"/>
        <v>470.40371617014614</v>
      </c>
      <c r="F175" s="10">
        <f t="shared" si="8"/>
        <v>2142.8000850645039</v>
      </c>
      <c r="G175" s="10">
        <f t="shared" si="9"/>
        <v>2306.7742162552231</v>
      </c>
      <c r="H175" s="10">
        <f t="shared" si="10"/>
        <v>230.96484599018095</v>
      </c>
    </row>
    <row r="176" spans="1:8" x14ac:dyDescent="0.25">
      <c r="A176" s="9">
        <f t="shared" ref="A176:A191" si="12">A67</f>
        <v>40330</v>
      </c>
      <c r="B176" s="10">
        <f t="shared" si="11"/>
        <v>6764.866541075151</v>
      </c>
      <c r="C176" s="10">
        <f t="shared" si="5"/>
        <v>384.12724780962793</v>
      </c>
      <c r="D176" s="10">
        <f t="shared" si="6"/>
        <v>1466.8927071672756</v>
      </c>
      <c r="E176" s="10">
        <f t="shared" si="7"/>
        <v>480.7311887862536</v>
      </c>
      <c r="F176" s="10">
        <f t="shared" si="8"/>
        <v>2160.599873983891</v>
      </c>
      <c r="G176" s="10">
        <f t="shared" si="9"/>
        <v>2324.8469126337259</v>
      </c>
      <c r="H176" s="10">
        <f t="shared" si="10"/>
        <v>230.9195317125926</v>
      </c>
    </row>
    <row r="177" spans="1:8" x14ac:dyDescent="0.25">
      <c r="A177" s="9">
        <f t="shared" si="12"/>
        <v>40422</v>
      </c>
      <c r="B177" s="10">
        <f t="shared" ref="B177:B191" si="13">(1-$B$107)*B176+B67</f>
        <v>6843.9242762533777</v>
      </c>
      <c r="C177" s="10">
        <f t="shared" ref="C177:C191" si="14">(1-$B$107)*C176+C67</f>
        <v>383.36169779671678</v>
      </c>
      <c r="D177" s="10">
        <f t="shared" ref="D177:D191" si="15">(1-$B$107)*D176+D67</f>
        <v>1499.808889585328</v>
      </c>
      <c r="E177" s="10">
        <f t="shared" ref="E177:E191" si="16">(1-$B$107)*E176+E67</f>
        <v>490.62594705927836</v>
      </c>
      <c r="F177" s="10">
        <f t="shared" ref="F177:F191" si="17">(1-$B$107)*F176+F67</f>
        <v>2175.2151282921623</v>
      </c>
      <c r="G177" s="10">
        <f t="shared" ref="G177:G191" si="18">(1-$B$107)*G176+G67</f>
        <v>2343.7466280224812</v>
      </c>
      <c r="H177" s="10">
        <f t="shared" ref="H177:H191" si="19">(1-$B$107)*H176+H67</f>
        <v>230.80787762384574</v>
      </c>
    </row>
    <row r="178" spans="1:8" x14ac:dyDescent="0.25">
      <c r="A178" s="9">
        <f t="shared" si="12"/>
        <v>40513</v>
      </c>
      <c r="B178" s="10">
        <f t="shared" si="13"/>
        <v>6928.5861183306215</v>
      </c>
      <c r="C178" s="10">
        <f t="shared" si="14"/>
        <v>382.66612746781345</v>
      </c>
      <c r="D178" s="10">
        <f t="shared" si="15"/>
        <v>1535.0024343370519</v>
      </c>
      <c r="E178" s="10">
        <f t="shared" si="16"/>
        <v>504.26913649347858</v>
      </c>
      <c r="F178" s="10">
        <f t="shared" si="17"/>
        <v>2190.8486722517619</v>
      </c>
      <c r="G178" s="10">
        <f t="shared" si="18"/>
        <v>2361.1341070973922</v>
      </c>
      <c r="H178" s="10">
        <f t="shared" si="19"/>
        <v>230.74448819735142</v>
      </c>
    </row>
    <row r="179" spans="1:8" x14ac:dyDescent="0.25">
      <c r="A179" s="9">
        <f t="shared" si="12"/>
        <v>40603</v>
      </c>
      <c r="B179" s="10">
        <f t="shared" si="13"/>
        <v>7028.4234286113733</v>
      </c>
      <c r="C179" s="10">
        <f t="shared" si="14"/>
        <v>382.02626174371795</v>
      </c>
      <c r="D179" s="10">
        <f t="shared" si="15"/>
        <v>1573.9231942124477</v>
      </c>
      <c r="E179" s="10">
        <f t="shared" si="16"/>
        <v>519.44487995739132</v>
      </c>
      <c r="F179" s="10">
        <f t="shared" si="17"/>
        <v>2210.7999318299121</v>
      </c>
      <c r="G179" s="10">
        <f t="shared" si="18"/>
        <v>2383.907704155502</v>
      </c>
      <c r="H179" s="10">
        <f t="shared" si="19"/>
        <v>230.88265798736376</v>
      </c>
    </row>
    <row r="180" spans="1:8" x14ac:dyDescent="0.25">
      <c r="A180" s="9">
        <f t="shared" si="12"/>
        <v>40695</v>
      </c>
      <c r="B180" s="10">
        <f t="shared" si="13"/>
        <v>7130.8966296559393</v>
      </c>
      <c r="C180" s="10">
        <f t="shared" si="14"/>
        <v>381.49492461150271</v>
      </c>
      <c r="D180" s="10">
        <f t="shared" si="15"/>
        <v>1615.5399965067957</v>
      </c>
      <c r="E180" s="10">
        <f t="shared" si="16"/>
        <v>539.88101261819895</v>
      </c>
      <c r="F180" s="10">
        <f t="shared" si="17"/>
        <v>2228.268641202962</v>
      </c>
      <c r="G180" s="10">
        <f t="shared" si="18"/>
        <v>2403.9285801887663</v>
      </c>
      <c r="H180" s="10">
        <f t="shared" si="19"/>
        <v>230.87184949501884</v>
      </c>
    </row>
    <row r="181" spans="1:8" x14ac:dyDescent="0.25">
      <c r="A181" s="9">
        <f t="shared" si="12"/>
        <v>40787</v>
      </c>
      <c r="B181" s="10">
        <f t="shared" si="13"/>
        <v>7243.520394396377</v>
      </c>
      <c r="C181" s="10">
        <f t="shared" si="14"/>
        <v>381.11757528568165</v>
      </c>
      <c r="D181" s="10">
        <f t="shared" si="15"/>
        <v>1660.0995418768359</v>
      </c>
      <c r="E181" s="10">
        <f t="shared" si="16"/>
        <v>560.71254758603982</v>
      </c>
      <c r="F181" s="10">
        <f t="shared" si="17"/>
        <v>2244.2567307972608</v>
      </c>
      <c r="G181" s="10">
        <f t="shared" si="18"/>
        <v>2432.0389335986902</v>
      </c>
      <c r="H181" s="10">
        <f t="shared" si="19"/>
        <v>230.95486277198225</v>
      </c>
    </row>
    <row r="182" spans="1:8" x14ac:dyDescent="0.25">
      <c r="A182" s="9">
        <f t="shared" si="12"/>
        <v>40878</v>
      </c>
      <c r="B182" s="10">
        <f t="shared" si="13"/>
        <v>7368.8889191474946</v>
      </c>
      <c r="C182" s="10">
        <f t="shared" si="14"/>
        <v>380.89225173753391</v>
      </c>
      <c r="D182" s="10">
        <f t="shared" si="15"/>
        <v>1707.1159903811586</v>
      </c>
      <c r="E182" s="10">
        <f t="shared" si="16"/>
        <v>586.55842406670286</v>
      </c>
      <c r="F182" s="10">
        <f t="shared" si="17"/>
        <v>2264.5312517104285</v>
      </c>
      <c r="G182" s="10">
        <f t="shared" si="18"/>
        <v>2460.8015696358116</v>
      </c>
      <c r="H182" s="10">
        <f t="shared" si="19"/>
        <v>231.26433675437661</v>
      </c>
    </row>
    <row r="183" spans="1:8" x14ac:dyDescent="0.25">
      <c r="A183" s="9">
        <f t="shared" si="12"/>
        <v>40969</v>
      </c>
      <c r="B183" s="10">
        <f t="shared" si="13"/>
        <v>7496.8892323084019</v>
      </c>
      <c r="C183" s="10">
        <f t="shared" si="14"/>
        <v>380.79694178314185</v>
      </c>
      <c r="D183" s="10">
        <f t="shared" si="15"/>
        <v>1753.7608993333413</v>
      </c>
      <c r="E183" s="10">
        <f t="shared" si="16"/>
        <v>612.45641440435736</v>
      </c>
      <c r="F183" s="10">
        <f t="shared" si="17"/>
        <v>2284.5407540076367</v>
      </c>
      <c r="G183" s="10">
        <f t="shared" si="18"/>
        <v>2492.610504067929</v>
      </c>
      <c r="H183" s="10">
        <f t="shared" si="19"/>
        <v>231.6568599232094</v>
      </c>
    </row>
    <row r="184" spans="1:8" x14ac:dyDescent="0.25">
      <c r="A184" s="9">
        <f t="shared" si="12"/>
        <v>41061</v>
      </c>
      <c r="B184" s="10">
        <f t="shared" si="13"/>
        <v>7620.7492409393763</v>
      </c>
      <c r="C184" s="10">
        <f t="shared" si="14"/>
        <v>379.83292286336132</v>
      </c>
      <c r="D184" s="10">
        <f t="shared" si="15"/>
        <v>1803.853282004435</v>
      </c>
      <c r="E184" s="10">
        <f t="shared" si="16"/>
        <v>633.18631447527798</v>
      </c>
      <c r="F184" s="10">
        <f t="shared" si="17"/>
        <v>2304.7369595243258</v>
      </c>
      <c r="G184" s="10">
        <f t="shared" si="18"/>
        <v>2522.7226447971057</v>
      </c>
      <c r="H184" s="10">
        <f t="shared" si="19"/>
        <v>232.05107349381055</v>
      </c>
    </row>
    <row r="185" spans="1:8" x14ac:dyDescent="0.25">
      <c r="A185" s="9">
        <f t="shared" si="12"/>
        <v>41153</v>
      </c>
      <c r="B185" s="10">
        <f t="shared" si="13"/>
        <v>7752.3058141173278</v>
      </c>
      <c r="C185" s="10">
        <f t="shared" si="14"/>
        <v>378.94810412835312</v>
      </c>
      <c r="D185" s="10">
        <f t="shared" si="15"/>
        <v>1855.0405698186307</v>
      </c>
      <c r="E185" s="10">
        <f t="shared" si="16"/>
        <v>652.8089289747511</v>
      </c>
      <c r="F185" s="10">
        <f t="shared" si="17"/>
        <v>2326.2149311580729</v>
      </c>
      <c r="G185" s="10">
        <f t="shared" si="18"/>
        <v>2558.9420795934598</v>
      </c>
      <c r="H185" s="10">
        <f t="shared" si="19"/>
        <v>232.72800808816717</v>
      </c>
    </row>
    <row r="186" spans="1:8" x14ac:dyDescent="0.25">
      <c r="A186" s="9">
        <f t="shared" si="12"/>
        <v>41244</v>
      </c>
      <c r="B186" s="10">
        <f t="shared" si="13"/>
        <v>7863.5363467828101</v>
      </c>
      <c r="C186" s="10">
        <f t="shared" si="14"/>
        <v>378.06786755342824</v>
      </c>
      <c r="D186" s="10">
        <f t="shared" si="15"/>
        <v>1907.0411433672441</v>
      </c>
      <c r="E186" s="10">
        <f t="shared" si="16"/>
        <v>670.1806991010094</v>
      </c>
      <c r="F186" s="10">
        <f t="shared" si="17"/>
        <v>2338.8672264498946</v>
      </c>
      <c r="G186" s="10">
        <f t="shared" si="18"/>
        <v>2585.5658308822867</v>
      </c>
      <c r="H186" s="10">
        <f t="shared" si="19"/>
        <v>232.97473931053707</v>
      </c>
    </row>
    <row r="187" spans="1:8" x14ac:dyDescent="0.25">
      <c r="A187" s="9">
        <f t="shared" si="12"/>
        <v>41334</v>
      </c>
      <c r="B187" s="10">
        <f t="shared" si="13"/>
        <v>7981.8012805700037</v>
      </c>
      <c r="C187" s="10">
        <f t="shared" si="14"/>
        <v>377.20553819139803</v>
      </c>
      <c r="D187" s="10">
        <f t="shared" si="15"/>
        <v>1958.4059208152846</v>
      </c>
      <c r="E187" s="10">
        <f t="shared" si="16"/>
        <v>687.49172883260155</v>
      </c>
      <c r="F187" s="10">
        <f t="shared" si="17"/>
        <v>2364.0257354511004</v>
      </c>
      <c r="G187" s="10">
        <f t="shared" si="18"/>
        <v>2607.393672585461</v>
      </c>
      <c r="H187" s="10">
        <f t="shared" si="19"/>
        <v>233.26516884480998</v>
      </c>
    </row>
    <row r="188" spans="1:8" x14ac:dyDescent="0.25">
      <c r="A188" s="9">
        <f t="shared" si="12"/>
        <v>41426</v>
      </c>
      <c r="B188" s="10">
        <f t="shared" si="13"/>
        <v>8109.5806067229541</v>
      </c>
      <c r="C188" s="10">
        <f t="shared" si="14"/>
        <v>376.23374523442919</v>
      </c>
      <c r="D188" s="10">
        <f t="shared" si="15"/>
        <v>2007.6975920207981</v>
      </c>
      <c r="E188" s="10">
        <f t="shared" si="16"/>
        <v>703.17023833723272</v>
      </c>
      <c r="F188" s="10">
        <f t="shared" si="17"/>
        <v>2389.225041216876</v>
      </c>
      <c r="G188" s="10">
        <f t="shared" si="18"/>
        <v>2642.3335237401252</v>
      </c>
      <c r="H188" s="10">
        <f t="shared" si="19"/>
        <v>233.77272458148542</v>
      </c>
    </row>
    <row r="189" spans="1:8" x14ac:dyDescent="0.25">
      <c r="A189" s="9">
        <f t="shared" si="12"/>
        <v>41518</v>
      </c>
      <c r="B189" s="10">
        <f t="shared" si="13"/>
        <v>8238.9104044263095</v>
      </c>
      <c r="C189" s="10">
        <f t="shared" si="14"/>
        <v>375.15388340800149</v>
      </c>
      <c r="D189" s="10">
        <f t="shared" si="15"/>
        <v>2058.502565402649</v>
      </c>
      <c r="E189" s="10">
        <f t="shared" si="16"/>
        <v>717.85266636319636</v>
      </c>
      <c r="F189" s="10">
        <f t="shared" si="17"/>
        <v>2415.9635687912923</v>
      </c>
      <c r="G189" s="10">
        <f t="shared" si="18"/>
        <v>2676.8616489406477</v>
      </c>
      <c r="H189" s="10">
        <f t="shared" si="19"/>
        <v>234.33403878242456</v>
      </c>
    </row>
    <row r="190" spans="1:8" x14ac:dyDescent="0.25">
      <c r="A190" s="9">
        <f t="shared" si="12"/>
        <v>41609</v>
      </c>
      <c r="B190" s="10">
        <f t="shared" si="13"/>
        <v>8370.7077589503133</v>
      </c>
      <c r="C190" s="10">
        <f t="shared" si="14"/>
        <v>373.92717935816768</v>
      </c>
      <c r="D190" s="10">
        <f t="shared" si="15"/>
        <v>2109.1219380462144</v>
      </c>
      <c r="E190" s="10">
        <f t="shared" si="16"/>
        <v>734.78380427982904</v>
      </c>
      <c r="F190" s="10">
        <f t="shared" si="17"/>
        <v>2440.936072662093</v>
      </c>
      <c r="G190" s="10">
        <f t="shared" si="18"/>
        <v>2713.6666731325549</v>
      </c>
      <c r="H190" s="10">
        <f t="shared" si="19"/>
        <v>234.97519335896553</v>
      </c>
    </row>
    <row r="191" spans="1:8" x14ac:dyDescent="0.25">
      <c r="A191" s="9">
        <f t="shared" si="12"/>
        <v>41699</v>
      </c>
      <c r="B191" s="10">
        <f t="shared" si="13"/>
        <v>8497.0985364182998</v>
      </c>
      <c r="C191" s="10">
        <f t="shared" si="14"/>
        <v>372.56888750472217</v>
      </c>
      <c r="D191" s="10">
        <f t="shared" si="15"/>
        <v>2161.1774705549674</v>
      </c>
      <c r="E191" s="10">
        <f t="shared" si="16"/>
        <v>753.69409839945865</v>
      </c>
      <c r="F191" s="10">
        <f t="shared" si="17"/>
        <v>2462.7597937401742</v>
      </c>
      <c r="G191" s="10">
        <f t="shared" si="18"/>
        <v>2745.2382444747068</v>
      </c>
      <c r="H191" s="10">
        <f t="shared" si="19"/>
        <v>235.34720168739045</v>
      </c>
    </row>
    <row r="192" spans="1:8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75"/>
  <sheetViews>
    <sheetView showGridLines="0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5" x14ac:dyDescent="0.25"/>
  <cols>
    <col min="1" max="1" width="21.28515625" customWidth="1"/>
    <col min="2" max="2" width="11.42578125" customWidth="1"/>
    <col min="3" max="3" width="8.7109375" customWidth="1"/>
    <col min="4" max="4" width="19.140625" customWidth="1"/>
    <col min="5" max="5" width="15.42578125" customWidth="1"/>
    <col min="6" max="6" width="16.5703125" customWidth="1"/>
    <col min="7" max="7" width="18.140625" customWidth="1"/>
    <col min="8" max="8" width="13.5703125" bestFit="1" customWidth="1"/>
    <col min="9" max="9" width="18.5703125" customWidth="1"/>
    <col min="10" max="10" width="19.140625" customWidth="1"/>
    <col min="11" max="11" width="16.7109375" customWidth="1"/>
    <col min="12" max="12" width="15" customWidth="1"/>
    <col min="13" max="13" width="13.5703125" customWidth="1"/>
    <col min="15" max="15" width="28.140625" customWidth="1"/>
    <col min="16" max="16" width="8.5703125" customWidth="1"/>
    <col min="17" max="17" width="20.7109375" customWidth="1"/>
    <col min="18" max="18" width="16.140625" customWidth="1"/>
    <col min="19" max="19" width="15.28515625" customWidth="1"/>
    <col min="20" max="20" width="19.7109375" customWidth="1"/>
    <col min="21" max="21" width="13.5703125" bestFit="1" customWidth="1"/>
    <col min="22" max="22" width="18.85546875" customWidth="1"/>
    <col min="23" max="23" width="19" customWidth="1"/>
    <col min="24" max="24" width="15.85546875" customWidth="1"/>
    <col min="25" max="25" width="16.28515625" customWidth="1"/>
    <col min="26" max="26" width="23.42578125" customWidth="1"/>
  </cols>
  <sheetData>
    <row r="1" spans="1:25" ht="144.75" customHeight="1" x14ac:dyDescent="0.25">
      <c r="A1" s="44" t="s">
        <v>122</v>
      </c>
      <c r="B1" s="40" t="s">
        <v>39</v>
      </c>
      <c r="C1" s="40" t="s">
        <v>40</v>
      </c>
      <c r="D1" s="40" t="s">
        <v>41</v>
      </c>
      <c r="E1" s="40" t="s">
        <v>42</v>
      </c>
      <c r="F1" s="40" t="s">
        <v>43</v>
      </c>
      <c r="G1" s="40" t="s">
        <v>44</v>
      </c>
      <c r="H1" s="40" t="s">
        <v>24</v>
      </c>
      <c r="I1" s="40" t="s">
        <v>45</v>
      </c>
      <c r="J1" s="40" t="s">
        <v>26</v>
      </c>
      <c r="K1" s="40" t="s">
        <v>46</v>
      </c>
      <c r="L1" s="40" t="s">
        <v>47</v>
      </c>
      <c r="M1" s="40" t="s">
        <v>48</v>
      </c>
    </row>
    <row r="2" spans="1:25" x14ac:dyDescent="0.25">
      <c r="A2" s="5">
        <v>37135</v>
      </c>
      <c r="B2" s="10">
        <v>15775.927000000001</v>
      </c>
      <c r="C2" s="10">
        <v>4.1790000000000003</v>
      </c>
      <c r="D2" s="10">
        <v>3406.4919999999997</v>
      </c>
      <c r="E2" s="10">
        <v>162.80833333333331</v>
      </c>
      <c r="F2" s="10">
        <v>2056.9613333333332</v>
      </c>
      <c r="G2" s="10">
        <v>77.26433333333334</v>
      </c>
      <c r="H2" s="10">
        <v>635.29266666666661</v>
      </c>
      <c r="I2" s="10">
        <v>4083.248</v>
      </c>
      <c r="J2" s="10">
        <v>1042.0693333333331</v>
      </c>
      <c r="K2" s="10">
        <v>189.06633333333335</v>
      </c>
      <c r="L2" s="10">
        <v>636.47533333333342</v>
      </c>
      <c r="M2" s="10">
        <v>3482.0706666666665</v>
      </c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</row>
    <row r="3" spans="1:25" x14ac:dyDescent="0.25">
      <c r="A3" s="5">
        <v>37165</v>
      </c>
      <c r="B3" s="10">
        <v>15970.424666666666</v>
      </c>
      <c r="C3" s="10">
        <v>2.9803333333333328</v>
      </c>
      <c r="D3" s="10">
        <v>3314.1010000000001</v>
      </c>
      <c r="E3" s="10">
        <v>185.43600000000001</v>
      </c>
      <c r="F3" s="10">
        <v>2002.6456666666666</v>
      </c>
      <c r="G3" s="10">
        <v>80.12833333333333</v>
      </c>
      <c r="H3" s="10">
        <v>696.14599999999984</v>
      </c>
      <c r="I3" s="10">
        <v>4226.4459999999999</v>
      </c>
      <c r="J3" s="10">
        <v>1088.0923333333333</v>
      </c>
      <c r="K3" s="10">
        <v>198.47033333333334</v>
      </c>
      <c r="L3" s="10">
        <v>663.39599999999996</v>
      </c>
      <c r="M3" s="10">
        <v>3512.5833333333335</v>
      </c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</row>
    <row r="4" spans="1:25" x14ac:dyDescent="0.25">
      <c r="A4" s="5">
        <v>37196</v>
      </c>
      <c r="B4" s="10">
        <v>16292.398999999999</v>
      </c>
      <c r="C4" s="10">
        <v>1.8579999999999999</v>
      </c>
      <c r="D4" s="10">
        <v>3536.538</v>
      </c>
      <c r="E4" s="10">
        <v>134.09566666666666</v>
      </c>
      <c r="F4" s="10">
        <v>2087.0030000000002</v>
      </c>
      <c r="G4" s="10">
        <v>76.963333333333324</v>
      </c>
      <c r="H4" s="10">
        <v>724.65200000000004</v>
      </c>
      <c r="I4" s="10">
        <v>4220.0606666666672</v>
      </c>
      <c r="J4" s="10">
        <v>1069.2913333333333</v>
      </c>
      <c r="K4" s="10">
        <v>185.56366666666668</v>
      </c>
      <c r="L4" s="10">
        <v>705.71733333333339</v>
      </c>
      <c r="M4" s="10">
        <v>3550.6566666666672</v>
      </c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</row>
    <row r="5" spans="1:25" x14ac:dyDescent="0.25">
      <c r="A5" s="5">
        <v>37226</v>
      </c>
      <c r="B5" s="10">
        <v>16452.208999999999</v>
      </c>
      <c r="C5" s="10">
        <v>2.0976666666666666</v>
      </c>
      <c r="D5" s="10">
        <v>3317.0640000000003</v>
      </c>
      <c r="E5" s="10">
        <v>131.82</v>
      </c>
      <c r="F5" s="10">
        <v>2237.4863333333337</v>
      </c>
      <c r="G5" s="10">
        <v>69.987333333333339</v>
      </c>
      <c r="H5" s="10">
        <v>773.4083333333333</v>
      </c>
      <c r="I5" s="10">
        <v>4405.7366666666667</v>
      </c>
      <c r="J5" s="10">
        <v>1063.4403333333332</v>
      </c>
      <c r="K5" s="10">
        <v>188.00200000000004</v>
      </c>
      <c r="L5" s="10">
        <v>731.45133333333342</v>
      </c>
      <c r="M5" s="10">
        <v>3531.7150000000001</v>
      </c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</row>
    <row r="6" spans="1:25" x14ac:dyDescent="0.25">
      <c r="A6" s="5">
        <v>37257</v>
      </c>
      <c r="B6" s="10">
        <v>16314.549666666668</v>
      </c>
      <c r="C6" s="10">
        <v>1.9363333333333335</v>
      </c>
      <c r="D6" s="10">
        <v>3442.5803333333333</v>
      </c>
      <c r="E6" s="10">
        <v>165.54333333333332</v>
      </c>
      <c r="F6" s="10">
        <v>2290.7506666666668</v>
      </c>
      <c r="G6" s="10">
        <v>68.084333333333333</v>
      </c>
      <c r="H6" s="10">
        <v>775.43600000000004</v>
      </c>
      <c r="I6" s="10">
        <v>4207.6306666666669</v>
      </c>
      <c r="J6" s="10">
        <v>1034.1896666666667</v>
      </c>
      <c r="K6" s="10">
        <v>165.63533333333334</v>
      </c>
      <c r="L6" s="10">
        <v>715.19966666666676</v>
      </c>
      <c r="M6" s="10">
        <v>3447.5633333333335</v>
      </c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</row>
    <row r="7" spans="1:25" x14ac:dyDescent="0.25">
      <c r="A7" s="5">
        <v>37288</v>
      </c>
      <c r="B7" s="10">
        <v>16018.974666666667</v>
      </c>
      <c r="C7" s="10">
        <v>5.3633333333333333</v>
      </c>
      <c r="D7" s="10">
        <v>3223.5993333333331</v>
      </c>
      <c r="E7" s="10">
        <v>169.38133333333332</v>
      </c>
      <c r="F7" s="10">
        <v>2259.9670000000001</v>
      </c>
      <c r="G7" s="10">
        <v>73.673333333333332</v>
      </c>
      <c r="H7" s="10">
        <v>754.31700000000001</v>
      </c>
      <c r="I7" s="10">
        <v>4165.5260000000007</v>
      </c>
      <c r="J7" s="10">
        <v>1071.0533333333333</v>
      </c>
      <c r="K7" s="10">
        <v>170.82366666666667</v>
      </c>
      <c r="L7" s="10">
        <v>666.93</v>
      </c>
      <c r="M7" s="10">
        <v>3458.34</v>
      </c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</row>
    <row r="8" spans="1:25" x14ac:dyDescent="0.25">
      <c r="A8" s="5">
        <v>37316</v>
      </c>
      <c r="B8" s="10">
        <v>15774.941666666668</v>
      </c>
      <c r="C8" s="10">
        <v>25.998999999999999</v>
      </c>
      <c r="D8" s="10">
        <v>3411.2666666666664</v>
      </c>
      <c r="E8" s="10">
        <v>230.8663333333333</v>
      </c>
      <c r="F8" s="10">
        <v>2111.8910000000001</v>
      </c>
      <c r="G8" s="10">
        <v>74.934333333333328</v>
      </c>
      <c r="H8" s="10">
        <v>714.27066666666667</v>
      </c>
      <c r="I8" s="10">
        <v>3923.0059999999999</v>
      </c>
      <c r="J8" s="10">
        <v>1040.5443333333333</v>
      </c>
      <c r="K8" s="10">
        <v>166.08366666666666</v>
      </c>
      <c r="L8" s="10">
        <v>636.31166666666661</v>
      </c>
      <c r="M8" s="10">
        <v>3439.7676666666666</v>
      </c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</row>
    <row r="9" spans="1:25" x14ac:dyDescent="0.25">
      <c r="A9" s="5">
        <v>37347</v>
      </c>
      <c r="B9" s="10">
        <v>15839.859000000002</v>
      </c>
      <c r="C9" s="10">
        <v>31.540000000000003</v>
      </c>
      <c r="D9" s="10">
        <v>3279.2283333333339</v>
      </c>
      <c r="E9" s="10">
        <v>186.13333333333333</v>
      </c>
      <c r="F9" s="10">
        <v>2075.0350000000003</v>
      </c>
      <c r="G9" s="10">
        <v>69.425333333333327</v>
      </c>
      <c r="H9" s="10">
        <v>695.51699999999994</v>
      </c>
      <c r="I9" s="10">
        <v>3993.9606666666664</v>
      </c>
      <c r="J9" s="10">
        <v>1074.8606666666667</v>
      </c>
      <c r="K9" s="10">
        <v>183.06199999999998</v>
      </c>
      <c r="L9" s="10">
        <v>647.98599999999999</v>
      </c>
      <c r="M9" s="10">
        <v>3603.1103333333335</v>
      </c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5">
      <c r="A10" s="5">
        <v>37377</v>
      </c>
      <c r="B10" s="10">
        <v>15893.785333333333</v>
      </c>
      <c r="C10" s="10">
        <v>31.423333333333332</v>
      </c>
      <c r="D10" s="10">
        <v>3254.2330000000002</v>
      </c>
      <c r="E10" s="10">
        <v>176.00966666666667</v>
      </c>
      <c r="F10" s="10">
        <v>2063.1330000000003</v>
      </c>
      <c r="G10" s="10">
        <v>82.365666666666655</v>
      </c>
      <c r="H10" s="10">
        <v>735.44999999999993</v>
      </c>
      <c r="I10" s="10">
        <v>4089.125</v>
      </c>
      <c r="J10" s="10">
        <v>1033.865</v>
      </c>
      <c r="K10" s="10">
        <v>196.92433333333329</v>
      </c>
      <c r="L10" s="10">
        <v>693.1</v>
      </c>
      <c r="M10" s="10">
        <v>3538.1560000000004</v>
      </c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x14ac:dyDescent="0.25">
      <c r="A11" s="5">
        <v>37408</v>
      </c>
      <c r="B11" s="10">
        <v>15794.428666666667</v>
      </c>
      <c r="C11" s="10">
        <v>14.435666666666668</v>
      </c>
      <c r="D11" s="10">
        <v>3198.7773333333334</v>
      </c>
      <c r="E11" s="10">
        <v>113.80033333333331</v>
      </c>
      <c r="F11" s="10">
        <v>2066.6023333333333</v>
      </c>
      <c r="G11" s="10">
        <v>83.702666666666673</v>
      </c>
      <c r="H11" s="10">
        <v>738.00466666666671</v>
      </c>
      <c r="I11" s="10">
        <v>4103.6076666666668</v>
      </c>
      <c r="J11" s="10">
        <v>1026.6130000000001</v>
      </c>
      <c r="K11" s="10">
        <v>183.23333333333335</v>
      </c>
      <c r="L11" s="10">
        <v>679.97433333333333</v>
      </c>
      <c r="M11" s="10">
        <v>3585.6766666666667</v>
      </c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</row>
    <row r="12" spans="1:25" x14ac:dyDescent="0.25">
      <c r="A12" s="5">
        <v>37438</v>
      </c>
      <c r="B12" s="10">
        <v>15837.911666666667</v>
      </c>
      <c r="C12" s="10">
        <v>9.1676666666666673</v>
      </c>
      <c r="D12" s="10">
        <v>3303.5636666666669</v>
      </c>
      <c r="E12" s="10">
        <v>235.15700000000001</v>
      </c>
      <c r="F12" s="10">
        <v>1995.4763333333333</v>
      </c>
      <c r="G12" s="10">
        <v>85.564333333333323</v>
      </c>
      <c r="H12" s="10">
        <v>823.28966666666668</v>
      </c>
      <c r="I12" s="10">
        <v>4041.2633333333338</v>
      </c>
      <c r="J12" s="10">
        <v>989.71033333333332</v>
      </c>
      <c r="K12" s="10">
        <v>168.75066666666666</v>
      </c>
      <c r="L12" s="10">
        <v>673.95299999999997</v>
      </c>
      <c r="M12" s="10">
        <v>3512.0150000000008</v>
      </c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</row>
    <row r="13" spans="1:25" x14ac:dyDescent="0.25">
      <c r="A13" s="5">
        <v>37469</v>
      </c>
      <c r="B13" s="10">
        <v>15719.061</v>
      </c>
      <c r="C13" s="10">
        <v>7.4219999999999997</v>
      </c>
      <c r="D13" s="10">
        <v>3183.3126666666667</v>
      </c>
      <c r="E13" s="10">
        <v>271.42133333333328</v>
      </c>
      <c r="F13" s="10">
        <v>2043.6629999999998</v>
      </c>
      <c r="G13" s="10">
        <v>65.706000000000003</v>
      </c>
      <c r="H13" s="10">
        <v>836.37566666666669</v>
      </c>
      <c r="I13" s="10">
        <v>3967.5396666666661</v>
      </c>
      <c r="J13" s="10">
        <v>1018.5893333333333</v>
      </c>
      <c r="K13" s="10">
        <v>162.441</v>
      </c>
      <c r="L13" s="10">
        <v>636.16233333333332</v>
      </c>
      <c r="M13" s="10">
        <v>3526.4279999999999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</row>
    <row r="14" spans="1:25" x14ac:dyDescent="0.25">
      <c r="A14" s="5">
        <v>37500</v>
      </c>
      <c r="B14" s="10">
        <v>15829.766666666668</v>
      </c>
      <c r="C14" s="10">
        <v>7.6410000000000009</v>
      </c>
      <c r="D14" s="10">
        <v>3127.6546666666668</v>
      </c>
      <c r="E14" s="10">
        <v>264.71300000000002</v>
      </c>
      <c r="F14" s="10">
        <v>2059.8110000000001</v>
      </c>
      <c r="G14" s="10">
        <v>66.728000000000009</v>
      </c>
      <c r="H14" s="10">
        <v>835.93433333333326</v>
      </c>
      <c r="I14" s="10">
        <v>4035.9886666666666</v>
      </c>
      <c r="J14" s="10">
        <v>1052.8033333333333</v>
      </c>
      <c r="K14" s="10">
        <v>189.03766666666664</v>
      </c>
      <c r="L14" s="10">
        <v>638.47233333333327</v>
      </c>
      <c r="M14" s="10">
        <v>3550.9830000000002</v>
      </c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</row>
    <row r="15" spans="1:25" x14ac:dyDescent="0.25">
      <c r="A15" s="5">
        <v>37530</v>
      </c>
      <c r="B15" s="10">
        <v>15962.960000000001</v>
      </c>
      <c r="C15" s="10">
        <v>13.868</v>
      </c>
      <c r="D15" s="10">
        <v>3194.4519999999998</v>
      </c>
      <c r="E15" s="10">
        <v>145.42766666666665</v>
      </c>
      <c r="F15" s="10">
        <v>2169.6686666666665</v>
      </c>
      <c r="G15" s="10">
        <v>83.599666666666678</v>
      </c>
      <c r="H15" s="10">
        <v>760.87433333333331</v>
      </c>
      <c r="I15" s="10">
        <v>4063.3273333333332</v>
      </c>
      <c r="J15" s="10">
        <v>1086.6286666666667</v>
      </c>
      <c r="K15" s="10">
        <v>201.30266666666668</v>
      </c>
      <c r="L15" s="10">
        <v>622.74966666666671</v>
      </c>
      <c r="M15" s="10">
        <v>3621.0613333333336</v>
      </c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</row>
    <row r="16" spans="1:25" x14ac:dyDescent="0.25">
      <c r="A16" s="5">
        <v>37561</v>
      </c>
      <c r="B16" s="10">
        <v>16196.877</v>
      </c>
      <c r="C16" s="10">
        <v>16.393999999999998</v>
      </c>
      <c r="D16" s="10">
        <v>3409.9009999999998</v>
      </c>
      <c r="E16" s="10">
        <v>91.578666666666663</v>
      </c>
      <c r="F16" s="10">
        <v>2220.4713333333334</v>
      </c>
      <c r="G16" s="10">
        <v>81.852999999999994</v>
      </c>
      <c r="H16" s="10">
        <v>730.9140000000001</v>
      </c>
      <c r="I16" s="10">
        <v>4056.3646666666664</v>
      </c>
      <c r="J16" s="10">
        <v>1079.104</v>
      </c>
      <c r="K16" s="10">
        <v>208.67266666666669</v>
      </c>
      <c r="L16" s="10">
        <v>686.22333333333336</v>
      </c>
      <c r="M16" s="10">
        <v>3615.4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</row>
    <row r="17" spans="1:25" x14ac:dyDescent="0.25">
      <c r="A17" s="5">
        <v>37591</v>
      </c>
      <c r="B17" s="10">
        <v>16226.602666666668</v>
      </c>
      <c r="C17" s="10">
        <v>15.271666666666667</v>
      </c>
      <c r="D17" s="10">
        <v>3322.7376666666664</v>
      </c>
      <c r="E17" s="10">
        <v>123.66133333333335</v>
      </c>
      <c r="F17" s="10">
        <v>2272.4893333333334</v>
      </c>
      <c r="G17" s="10">
        <v>83.095333333333329</v>
      </c>
      <c r="H17" s="10">
        <v>719.05900000000008</v>
      </c>
      <c r="I17" s="10">
        <v>4104.9120000000003</v>
      </c>
      <c r="J17" s="10">
        <v>1112.2969999999998</v>
      </c>
      <c r="K17" s="10">
        <v>197.529</v>
      </c>
      <c r="L17" s="10">
        <v>715.29133333333345</v>
      </c>
      <c r="M17" s="10">
        <v>3560.2583333333332</v>
      </c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</row>
    <row r="18" spans="1:25" x14ac:dyDescent="0.25">
      <c r="A18" s="5">
        <v>37622</v>
      </c>
      <c r="B18" s="10">
        <v>16056.806666666665</v>
      </c>
      <c r="C18" s="10">
        <v>8.1966666666666672</v>
      </c>
      <c r="D18" s="10">
        <v>3161.2109999999998</v>
      </c>
      <c r="E18" s="10">
        <v>172.702</v>
      </c>
      <c r="F18" s="10">
        <v>2301.1790000000001</v>
      </c>
      <c r="G18" s="10">
        <v>70.552999999999997</v>
      </c>
      <c r="H18" s="10">
        <v>678.39466666666669</v>
      </c>
      <c r="I18" s="10">
        <v>4112.3639999999996</v>
      </c>
      <c r="J18" s="10">
        <v>1083.123</v>
      </c>
      <c r="K18" s="10">
        <v>197.48533333333333</v>
      </c>
      <c r="L18" s="10">
        <v>705.774</v>
      </c>
      <c r="M18" s="10">
        <v>3565.8240000000001</v>
      </c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</row>
    <row r="19" spans="1:25" x14ac:dyDescent="0.25">
      <c r="A19" s="5">
        <v>37653</v>
      </c>
      <c r="B19" s="10">
        <v>15969.433333333334</v>
      </c>
      <c r="C19" s="10">
        <v>5.8033333333333337</v>
      </c>
      <c r="D19" s="10">
        <v>3250.0160000000001</v>
      </c>
      <c r="E19" s="10">
        <v>186.15466666666666</v>
      </c>
      <c r="F19" s="10">
        <v>2205.2946666666667</v>
      </c>
      <c r="G19" s="10">
        <v>67.201666666666668</v>
      </c>
      <c r="H19" s="10">
        <v>727.0963333333334</v>
      </c>
      <c r="I19" s="10">
        <v>4029.2440000000001</v>
      </c>
      <c r="J19" s="10">
        <v>1094.7160000000001</v>
      </c>
      <c r="K19" s="10">
        <v>174.80500000000004</v>
      </c>
      <c r="L19" s="10">
        <v>645.27699999999993</v>
      </c>
      <c r="M19" s="10">
        <v>3583.8240000000001</v>
      </c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</row>
    <row r="20" spans="1:25" x14ac:dyDescent="0.25">
      <c r="A20" s="5">
        <v>37681</v>
      </c>
      <c r="B20" s="10">
        <v>16221.201333333333</v>
      </c>
      <c r="C20" s="10">
        <v>5.4063333333333334</v>
      </c>
      <c r="D20" s="10">
        <v>3533.6470000000004</v>
      </c>
      <c r="E20" s="10">
        <v>219.29766666666669</v>
      </c>
      <c r="F20" s="10">
        <v>2232.2950000000001</v>
      </c>
      <c r="G20" s="10">
        <v>54.403666666666659</v>
      </c>
      <c r="H20" s="10">
        <v>749.24299999999994</v>
      </c>
      <c r="I20" s="10">
        <v>3992.2049999999999</v>
      </c>
      <c r="J20" s="10">
        <v>1065.5736666666664</v>
      </c>
      <c r="K20" s="10">
        <v>174.34333333333333</v>
      </c>
      <c r="L20" s="10">
        <v>619.48700000000008</v>
      </c>
      <c r="M20" s="10">
        <v>3575.2993333333329</v>
      </c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</row>
    <row r="21" spans="1:25" x14ac:dyDescent="0.25">
      <c r="A21" s="5">
        <v>37712</v>
      </c>
      <c r="B21" s="10">
        <v>16388.033666666666</v>
      </c>
      <c r="C21" s="10">
        <v>6.7526666666666664</v>
      </c>
      <c r="D21" s="10">
        <v>3509.4563333333335</v>
      </c>
      <c r="E21" s="10">
        <v>172.95599999999999</v>
      </c>
      <c r="F21" s="10">
        <v>2233.353333333333</v>
      </c>
      <c r="G21" s="10">
        <v>48.177999999999997</v>
      </c>
      <c r="H21" s="10">
        <v>786.58233333333339</v>
      </c>
      <c r="I21" s="10">
        <v>4068.2416666666668</v>
      </c>
      <c r="J21" s="10">
        <v>1077.0856666666666</v>
      </c>
      <c r="K21" s="10">
        <v>182.10933333333332</v>
      </c>
      <c r="L21" s="10">
        <v>669.56666666666672</v>
      </c>
      <c r="M21" s="10">
        <v>3633.7506666666668</v>
      </c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</row>
    <row r="22" spans="1:25" x14ac:dyDescent="0.25">
      <c r="A22" s="5">
        <v>37742</v>
      </c>
      <c r="B22" s="10">
        <v>16650.883333333335</v>
      </c>
      <c r="C22" s="10">
        <v>5.6176666666666675</v>
      </c>
      <c r="D22" s="10">
        <v>3498.6003333333333</v>
      </c>
      <c r="E22" s="10">
        <v>181.99800000000002</v>
      </c>
      <c r="F22" s="10">
        <v>2253.364</v>
      </c>
      <c r="G22" s="10">
        <v>52.049666666666667</v>
      </c>
      <c r="H22" s="10">
        <v>711.51733333333334</v>
      </c>
      <c r="I22" s="10">
        <v>4242.8689999999997</v>
      </c>
      <c r="J22" s="10">
        <v>1072.0233333333333</v>
      </c>
      <c r="K22" s="10">
        <v>206.3356666666667</v>
      </c>
      <c r="L22" s="10">
        <v>706.03399999999999</v>
      </c>
      <c r="M22" s="10">
        <v>3720.4733333333334</v>
      </c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</row>
    <row r="23" spans="1:25" x14ac:dyDescent="0.25">
      <c r="A23" s="5">
        <v>37773</v>
      </c>
      <c r="B23" s="10">
        <v>16478.037666666667</v>
      </c>
      <c r="C23" s="10">
        <v>3.7229999999999994</v>
      </c>
      <c r="D23" s="10">
        <v>3518.0893333333333</v>
      </c>
      <c r="E23" s="10">
        <v>112.15666666666665</v>
      </c>
      <c r="F23" s="10">
        <v>2191.7379999999998</v>
      </c>
      <c r="G23" s="10">
        <v>55.292000000000002</v>
      </c>
      <c r="H23" s="10">
        <v>703.13099999999997</v>
      </c>
      <c r="I23" s="10">
        <v>4217.5893333333333</v>
      </c>
      <c r="J23" s="10">
        <v>1074.9179999999999</v>
      </c>
      <c r="K23" s="10">
        <v>204.54266666666669</v>
      </c>
      <c r="L23" s="10">
        <v>709.82100000000003</v>
      </c>
      <c r="M23" s="10">
        <v>3687.0356666666667</v>
      </c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</row>
    <row r="24" spans="1:25" x14ac:dyDescent="0.25">
      <c r="A24" s="5">
        <v>37803</v>
      </c>
      <c r="B24" s="10">
        <v>16463.844999999998</v>
      </c>
      <c r="C24" s="10">
        <v>2.3859999999999997</v>
      </c>
      <c r="D24" s="10">
        <v>3703.6593333333331</v>
      </c>
      <c r="E24" s="10">
        <v>184.84066666666664</v>
      </c>
      <c r="F24" s="10">
        <v>2099.9426666666668</v>
      </c>
      <c r="G24" s="10">
        <v>68.839999999999989</v>
      </c>
      <c r="H24" s="10">
        <v>675.26900000000001</v>
      </c>
      <c r="I24" s="10">
        <v>4165.795666666666</v>
      </c>
      <c r="J24" s="10">
        <v>1086.0186666666668</v>
      </c>
      <c r="K24" s="10">
        <v>197.50366666666665</v>
      </c>
      <c r="L24" s="10">
        <v>682.13266666666675</v>
      </c>
      <c r="M24" s="10">
        <v>3597.4556666666667</v>
      </c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</row>
    <row r="25" spans="1:25" x14ac:dyDescent="0.25">
      <c r="A25" s="5">
        <v>37834</v>
      </c>
      <c r="B25" s="10">
        <v>16412.078666666668</v>
      </c>
      <c r="C25" s="10">
        <v>3.1556666666666668</v>
      </c>
      <c r="D25" s="10">
        <v>3569.7219999999998</v>
      </c>
      <c r="E25" s="10">
        <v>191.17033333333333</v>
      </c>
      <c r="F25" s="10">
        <v>2109.0986666666668</v>
      </c>
      <c r="G25" s="10">
        <v>64.947999999999993</v>
      </c>
      <c r="H25" s="10">
        <v>717.33399999999995</v>
      </c>
      <c r="I25" s="10">
        <v>4196.5556666666671</v>
      </c>
      <c r="J25" s="10">
        <v>1090.8583333333333</v>
      </c>
      <c r="K25" s="10">
        <v>194.5333333333333</v>
      </c>
      <c r="L25" s="10">
        <v>685.9616666666667</v>
      </c>
      <c r="M25" s="10">
        <v>3588.741</v>
      </c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</row>
    <row r="26" spans="1:25" x14ac:dyDescent="0.25">
      <c r="A26" s="5">
        <v>37865</v>
      </c>
      <c r="B26" s="10">
        <v>16617.002</v>
      </c>
      <c r="C26" s="10">
        <v>3.1383333333333332</v>
      </c>
      <c r="D26" s="10">
        <v>3447.462</v>
      </c>
      <c r="E26" s="10">
        <v>204.82833333333335</v>
      </c>
      <c r="F26" s="10">
        <v>2131.6926666666668</v>
      </c>
      <c r="G26" s="10">
        <v>65.319000000000003</v>
      </c>
      <c r="H26" s="10">
        <v>752.95100000000002</v>
      </c>
      <c r="I26" s="10">
        <v>4242.1656666666668</v>
      </c>
      <c r="J26" s="10">
        <v>1160.8370000000002</v>
      </c>
      <c r="K26" s="10">
        <v>199.66366666666667</v>
      </c>
      <c r="L26" s="10">
        <v>718.34433333333334</v>
      </c>
      <c r="M26" s="10">
        <v>3690.6000000000004</v>
      </c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</row>
    <row r="27" spans="1:25" x14ac:dyDescent="0.25">
      <c r="A27" s="5">
        <v>37895</v>
      </c>
      <c r="B27" s="10">
        <v>16902.929333333333</v>
      </c>
      <c r="C27" s="10">
        <v>2.56</v>
      </c>
      <c r="D27" s="10">
        <v>3486.2746666666667</v>
      </c>
      <c r="E27" s="10">
        <v>130.828</v>
      </c>
      <c r="F27" s="10">
        <v>2176.0729999999999</v>
      </c>
      <c r="G27" s="10">
        <v>57.240666666666669</v>
      </c>
      <c r="H27" s="10">
        <v>780.87033333333329</v>
      </c>
      <c r="I27" s="10">
        <v>4331.2563333333337</v>
      </c>
      <c r="J27" s="10">
        <v>1140.75</v>
      </c>
      <c r="K27" s="10">
        <v>198.62199999999999</v>
      </c>
      <c r="L27" s="10">
        <v>773.97466666666662</v>
      </c>
      <c r="M27" s="10">
        <v>3824.4799999999996</v>
      </c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</row>
    <row r="28" spans="1:25" x14ac:dyDescent="0.25">
      <c r="A28" s="5">
        <v>37926</v>
      </c>
      <c r="B28" s="10">
        <v>17076.407000000003</v>
      </c>
      <c r="C28" s="10">
        <v>6.218</v>
      </c>
      <c r="D28" s="10">
        <v>3627.5733333333337</v>
      </c>
      <c r="E28" s="10">
        <v>137.06166666666667</v>
      </c>
      <c r="F28" s="10">
        <v>2272.5360000000001</v>
      </c>
      <c r="G28" s="10">
        <v>65.549333333333337</v>
      </c>
      <c r="H28" s="10">
        <v>801.72066666666672</v>
      </c>
      <c r="I28" s="10">
        <v>4292.5330000000004</v>
      </c>
      <c r="J28" s="10">
        <v>1124.4863333333333</v>
      </c>
      <c r="K28" s="10">
        <v>183.96899999999997</v>
      </c>
      <c r="L28" s="10">
        <v>775.44533333333322</v>
      </c>
      <c r="M28" s="10">
        <v>3789.3146666666667</v>
      </c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</row>
    <row r="29" spans="1:25" x14ac:dyDescent="0.25">
      <c r="A29" s="5">
        <v>37956</v>
      </c>
      <c r="B29" s="10">
        <v>17199.192333333336</v>
      </c>
      <c r="C29" s="10">
        <v>5.5919999999999996</v>
      </c>
      <c r="D29" s="10">
        <v>3627.2550000000006</v>
      </c>
      <c r="E29" s="10">
        <v>162.05633333333333</v>
      </c>
      <c r="F29" s="10">
        <v>2346.5446666666667</v>
      </c>
      <c r="G29" s="10">
        <v>67.683333333333337</v>
      </c>
      <c r="H29" s="10">
        <v>796.02266666666674</v>
      </c>
      <c r="I29" s="10">
        <v>4367.3</v>
      </c>
      <c r="J29" s="10">
        <v>1108.7223333333332</v>
      </c>
      <c r="K29" s="10">
        <v>187.08833333333334</v>
      </c>
      <c r="L29" s="10">
        <v>768.89733333333334</v>
      </c>
      <c r="M29" s="10">
        <v>3762.0310000000004</v>
      </c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</row>
    <row r="30" spans="1:25" x14ac:dyDescent="0.25">
      <c r="A30" s="5">
        <v>37987</v>
      </c>
      <c r="B30" s="10">
        <v>16747.517555555554</v>
      </c>
      <c r="C30" s="10">
        <v>4.6664444444444442</v>
      </c>
      <c r="D30" s="10">
        <v>3540.0334444444447</v>
      </c>
      <c r="E30" s="10">
        <v>188.54466666666664</v>
      </c>
      <c r="F30" s="10">
        <v>2222.7398888888888</v>
      </c>
      <c r="G30" s="10">
        <v>62.442666666666668</v>
      </c>
      <c r="H30" s="10">
        <v>754.72888888888883</v>
      </c>
      <c r="I30" s="10">
        <v>4258.6063333333332</v>
      </c>
      <c r="J30" s="10">
        <v>1125.2719999999999</v>
      </c>
      <c r="K30" s="10">
        <v>191.88622222222222</v>
      </c>
      <c r="L30" s="10">
        <v>725.22022222222222</v>
      </c>
      <c r="M30" s="10">
        <v>3673.3770000000004</v>
      </c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</row>
    <row r="31" spans="1:25" x14ac:dyDescent="0.25">
      <c r="A31" s="5">
        <v>38018</v>
      </c>
      <c r="B31" s="10">
        <v>16585.194666666666</v>
      </c>
      <c r="C31" s="10">
        <v>8.336333333333334</v>
      </c>
      <c r="D31" s="10">
        <v>3487.5696666666663</v>
      </c>
      <c r="E31" s="10">
        <v>233.0973333333333</v>
      </c>
      <c r="F31" s="10">
        <v>2286.884</v>
      </c>
      <c r="G31" s="10">
        <v>60.725333333333332</v>
      </c>
      <c r="H31" s="10">
        <v>780.39666666666665</v>
      </c>
      <c r="I31" s="10">
        <v>4207.8726666666671</v>
      </c>
      <c r="J31" s="10">
        <v>1187.1536666666668</v>
      </c>
      <c r="K31" s="10">
        <v>201.23033333333333</v>
      </c>
      <c r="L31" s="10">
        <v>693.76599999999996</v>
      </c>
      <c r="M31" s="10">
        <v>3438.1636666666668</v>
      </c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</row>
    <row r="32" spans="1:25" x14ac:dyDescent="0.25">
      <c r="A32" s="5">
        <v>38047</v>
      </c>
      <c r="B32" s="10">
        <v>16452.805666666667</v>
      </c>
      <c r="C32" s="10">
        <v>10.174666666666667</v>
      </c>
      <c r="D32" s="10">
        <v>3602.2870000000003</v>
      </c>
      <c r="E32" s="10">
        <v>246.79966666666664</v>
      </c>
      <c r="F32" s="10">
        <v>2192.931</v>
      </c>
      <c r="G32" s="10">
        <v>65.734666666666669</v>
      </c>
      <c r="H32" s="10">
        <v>749.88833333333332</v>
      </c>
      <c r="I32" s="10">
        <v>4077.482</v>
      </c>
      <c r="J32" s="10">
        <v>1128.6980000000001</v>
      </c>
      <c r="K32" s="10">
        <v>192.23433333333332</v>
      </c>
      <c r="L32" s="10">
        <v>692.83733333333339</v>
      </c>
      <c r="M32" s="10">
        <v>3493.7396666666668</v>
      </c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</row>
    <row r="33" spans="1:25" x14ac:dyDescent="0.25">
      <c r="A33" s="5">
        <v>38078</v>
      </c>
      <c r="B33" s="10">
        <v>16535.964333333333</v>
      </c>
      <c r="C33" s="10">
        <v>13.396000000000001</v>
      </c>
      <c r="D33" s="10">
        <v>3585.7289999999998</v>
      </c>
      <c r="E33" s="10">
        <v>191.86833333333334</v>
      </c>
      <c r="F33" s="10">
        <v>2182.3576666666668</v>
      </c>
      <c r="G33" s="10">
        <v>81.870666666666665</v>
      </c>
      <c r="H33" s="10">
        <v>742.99200000000008</v>
      </c>
      <c r="I33" s="10">
        <v>4148.5116666666663</v>
      </c>
      <c r="J33" s="10">
        <v>1115.7786666666666</v>
      </c>
      <c r="K33" s="10">
        <v>230.09966666666665</v>
      </c>
      <c r="L33" s="10">
        <v>700.178</v>
      </c>
      <c r="M33" s="10">
        <v>3543.1826666666661</v>
      </c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</row>
    <row r="34" spans="1:25" x14ac:dyDescent="0.25">
      <c r="A34" s="5">
        <v>38108</v>
      </c>
      <c r="B34" s="10">
        <v>16621.753999999997</v>
      </c>
      <c r="C34" s="10">
        <v>9.7419999999999991</v>
      </c>
      <c r="D34" s="10">
        <v>3340.6886666666664</v>
      </c>
      <c r="E34" s="10">
        <v>178.273</v>
      </c>
      <c r="F34" s="10">
        <v>2242.8806666666665</v>
      </c>
      <c r="G34" s="10">
        <v>86.980999999999995</v>
      </c>
      <c r="H34" s="10">
        <v>756.23566666666659</v>
      </c>
      <c r="I34" s="10">
        <v>4275.3173333333334</v>
      </c>
      <c r="J34" s="10">
        <v>1118.8663333333334</v>
      </c>
      <c r="K34" s="10">
        <v>222.46133333333333</v>
      </c>
      <c r="L34" s="10">
        <v>711.30533333333324</v>
      </c>
      <c r="M34" s="10">
        <v>3679.002</v>
      </c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</row>
    <row r="35" spans="1:25" x14ac:dyDescent="0.25">
      <c r="A35" s="5">
        <v>38139</v>
      </c>
      <c r="B35" s="10">
        <v>16426.163</v>
      </c>
      <c r="C35" s="10">
        <v>8.1416666666666657</v>
      </c>
      <c r="D35" s="10">
        <v>3109.2703333333334</v>
      </c>
      <c r="E35" s="10">
        <v>153.12099999999998</v>
      </c>
      <c r="F35" s="10">
        <v>2330.9649999999997</v>
      </c>
      <c r="G35" s="10">
        <v>81.165999999999997</v>
      </c>
      <c r="H35" s="10">
        <v>736.13166666666666</v>
      </c>
      <c r="I35" s="10">
        <v>4319.4496666666664</v>
      </c>
      <c r="J35" s="10">
        <v>1172.5449999999998</v>
      </c>
      <c r="K35" s="10">
        <v>217.54366666666667</v>
      </c>
      <c r="L35" s="10">
        <v>711.88566666666657</v>
      </c>
      <c r="M35" s="10">
        <v>3585.9423333333339</v>
      </c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</row>
    <row r="36" spans="1:25" x14ac:dyDescent="0.25">
      <c r="A36" s="5">
        <v>38169</v>
      </c>
      <c r="B36" s="10">
        <v>16537.308000000001</v>
      </c>
      <c r="C36" s="10">
        <v>1.9749999999999999</v>
      </c>
      <c r="D36" s="10">
        <v>3308.0743333333335</v>
      </c>
      <c r="E36" s="10">
        <v>160.87833333333333</v>
      </c>
      <c r="F36" s="10">
        <v>2337.9076666666665</v>
      </c>
      <c r="G36" s="10">
        <v>75.481666666666669</v>
      </c>
      <c r="H36" s="10">
        <v>735.41066666666666</v>
      </c>
      <c r="I36" s="10">
        <v>4249.0739999999996</v>
      </c>
      <c r="J36" s="10">
        <v>1197.5333333333333</v>
      </c>
      <c r="K36" s="10">
        <v>201.76900000000001</v>
      </c>
      <c r="L36" s="10">
        <v>719.81066666666663</v>
      </c>
      <c r="M36" s="10">
        <v>3549.3926666666666</v>
      </c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</row>
    <row r="37" spans="1:25" x14ac:dyDescent="0.25">
      <c r="A37" s="5">
        <v>38200</v>
      </c>
      <c r="B37" s="10">
        <v>16525.535</v>
      </c>
      <c r="C37" s="10">
        <v>4.3696666666666664</v>
      </c>
      <c r="D37" s="10">
        <v>3267.0159999999996</v>
      </c>
      <c r="E37" s="10">
        <v>221.93866666666665</v>
      </c>
      <c r="F37" s="10">
        <v>2273.8673333333331</v>
      </c>
      <c r="G37" s="10">
        <v>70.932333333333347</v>
      </c>
      <c r="H37" s="10">
        <v>732.06166666666661</v>
      </c>
      <c r="I37" s="10">
        <v>4147.8220000000001</v>
      </c>
      <c r="J37" s="10">
        <v>1208.0893333333333</v>
      </c>
      <c r="K37" s="10">
        <v>209.58500000000001</v>
      </c>
      <c r="L37" s="10">
        <v>742.43266666666659</v>
      </c>
      <c r="M37" s="10">
        <v>3647.4203333333335</v>
      </c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</row>
    <row r="38" spans="1:25" x14ac:dyDescent="0.25">
      <c r="A38" s="5">
        <v>38231</v>
      </c>
      <c r="B38" s="10">
        <v>16704.050666666666</v>
      </c>
      <c r="C38" s="10">
        <v>4.3656666666666668</v>
      </c>
      <c r="D38" s="10">
        <v>3302.6059999999998</v>
      </c>
      <c r="E38" s="10">
        <v>187.61733333333333</v>
      </c>
      <c r="F38" s="10">
        <v>2284.2933333333331</v>
      </c>
      <c r="G38" s="10">
        <v>68.26100000000001</v>
      </c>
      <c r="H38" s="10">
        <v>781.29333333333341</v>
      </c>
      <c r="I38" s="10">
        <v>4165.357</v>
      </c>
      <c r="J38" s="10">
        <v>1249.8313333333333</v>
      </c>
      <c r="K38" s="10">
        <v>212.96533333333332</v>
      </c>
      <c r="L38" s="10">
        <v>744.26099999999997</v>
      </c>
      <c r="M38" s="10">
        <v>3703.1996666666669</v>
      </c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</row>
    <row r="39" spans="1:25" x14ac:dyDescent="0.25">
      <c r="A39" s="5">
        <v>38261</v>
      </c>
      <c r="B39" s="10">
        <v>16758.233333333334</v>
      </c>
      <c r="C39" s="10">
        <v>5.8896666666666668</v>
      </c>
      <c r="D39" s="10">
        <v>3291.7350000000001</v>
      </c>
      <c r="E39" s="10">
        <v>168.86633333333333</v>
      </c>
      <c r="F39" s="10">
        <v>2273.3246666666669</v>
      </c>
      <c r="G39" s="10">
        <v>64.089666666666673</v>
      </c>
      <c r="H39" s="10">
        <v>764.59133333333341</v>
      </c>
      <c r="I39" s="10">
        <v>4223.2363333333333</v>
      </c>
      <c r="J39" s="10">
        <v>1261.3013333333333</v>
      </c>
      <c r="K39" s="10">
        <v>202.74699999999999</v>
      </c>
      <c r="L39" s="10">
        <v>744.5619999999999</v>
      </c>
      <c r="M39" s="10">
        <v>3757.8906666666667</v>
      </c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</row>
    <row r="40" spans="1:25" x14ac:dyDescent="0.25">
      <c r="A40" s="5">
        <v>38292</v>
      </c>
      <c r="B40" s="10">
        <v>16954.416000000001</v>
      </c>
      <c r="C40" s="10">
        <v>3.2503333333333333</v>
      </c>
      <c r="D40" s="10">
        <v>3556.1119999999996</v>
      </c>
      <c r="E40" s="10">
        <v>125.39066666666668</v>
      </c>
      <c r="F40" s="10">
        <v>2421.3683333333333</v>
      </c>
      <c r="G40" s="10">
        <v>60.748999999999995</v>
      </c>
      <c r="H40" s="10">
        <v>768.12933333333331</v>
      </c>
      <c r="I40" s="10">
        <v>4236.3663333333334</v>
      </c>
      <c r="J40" s="10">
        <v>1216.5736666666664</v>
      </c>
      <c r="K40" s="10">
        <v>187.35400000000001</v>
      </c>
      <c r="L40" s="10">
        <v>748.02033333333327</v>
      </c>
      <c r="M40" s="10">
        <v>3631.1026666666671</v>
      </c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</row>
    <row r="41" spans="1:25" x14ac:dyDescent="0.25">
      <c r="A41" s="5">
        <v>38322</v>
      </c>
      <c r="B41" s="10">
        <v>17031.028333333335</v>
      </c>
      <c r="C41" s="10">
        <v>4.0509999999999993</v>
      </c>
      <c r="D41" s="10">
        <v>3542.0083333333332</v>
      </c>
      <c r="E41" s="10">
        <v>204.96100000000001</v>
      </c>
      <c r="F41" s="10">
        <v>2413.88</v>
      </c>
      <c r="G41" s="10">
        <v>68.920999999999992</v>
      </c>
      <c r="H41" s="10">
        <v>823.82633333333342</v>
      </c>
      <c r="I41" s="10">
        <v>4316.7166666666672</v>
      </c>
      <c r="J41" s="10">
        <v>1162.0643333333333</v>
      </c>
      <c r="K41" s="10">
        <v>198.86233333333334</v>
      </c>
      <c r="L41" s="10">
        <v>763.38766666666663</v>
      </c>
      <c r="M41" s="10">
        <v>3532.35</v>
      </c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</row>
    <row r="42" spans="1:25" x14ac:dyDescent="0.25">
      <c r="A42" s="5">
        <v>38353</v>
      </c>
      <c r="B42" s="10">
        <v>16907.090333333334</v>
      </c>
      <c r="C42" s="10">
        <v>2.2876666666666665</v>
      </c>
      <c r="D42" s="10">
        <v>3432.7706666666672</v>
      </c>
      <c r="E42" s="10">
        <v>237.05633333333333</v>
      </c>
      <c r="F42" s="10">
        <v>2402.3926666666666</v>
      </c>
      <c r="G42" s="10">
        <v>81.553666666666672</v>
      </c>
      <c r="H42" s="10">
        <v>848.47966666666662</v>
      </c>
      <c r="I42" s="10">
        <v>4318.2086666666664</v>
      </c>
      <c r="J42" s="10">
        <v>1142.7243333333333</v>
      </c>
      <c r="K42" s="10">
        <v>196.00233333333333</v>
      </c>
      <c r="L42" s="10">
        <v>770.71799999999996</v>
      </c>
      <c r="M42" s="10">
        <v>3474.8959999999993</v>
      </c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</row>
    <row r="43" spans="1:25" x14ac:dyDescent="0.25">
      <c r="A43" s="5">
        <v>38384</v>
      </c>
      <c r="B43" s="10">
        <v>16646.14433333333</v>
      </c>
      <c r="C43" s="10">
        <v>2.266</v>
      </c>
      <c r="D43" s="10">
        <v>3251.8676666666665</v>
      </c>
      <c r="E43" s="10">
        <v>254.25533333333337</v>
      </c>
      <c r="F43" s="10">
        <v>2329.0589999999997</v>
      </c>
      <c r="G43" s="10">
        <v>85.87</v>
      </c>
      <c r="H43" s="10">
        <v>839.34666666666669</v>
      </c>
      <c r="I43" s="10">
        <v>4245.8196666666672</v>
      </c>
      <c r="J43" s="10">
        <v>1148.0803333333333</v>
      </c>
      <c r="K43" s="10">
        <v>201.84133333333332</v>
      </c>
      <c r="L43" s="10">
        <v>789.58800000000008</v>
      </c>
      <c r="M43" s="10">
        <v>3498.1496666666667</v>
      </c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x14ac:dyDescent="0.25">
      <c r="A44" s="5">
        <v>38412</v>
      </c>
      <c r="B44" s="10">
        <v>16527.128333333334</v>
      </c>
      <c r="C44" s="10">
        <v>3.1229999999999998</v>
      </c>
      <c r="D44" s="10">
        <v>3359.4850000000001</v>
      </c>
      <c r="E44" s="10">
        <v>175.78566666666669</v>
      </c>
      <c r="F44" s="10">
        <v>2265.2376666666669</v>
      </c>
      <c r="G44" s="10">
        <v>87.491666666666674</v>
      </c>
      <c r="H44" s="10">
        <v>813.11266666666654</v>
      </c>
      <c r="I44" s="10">
        <v>4148.326</v>
      </c>
      <c r="J44" s="10">
        <v>1157.6873333333333</v>
      </c>
      <c r="K44" s="10">
        <v>199.18333333333331</v>
      </c>
      <c r="L44" s="10">
        <v>781.64199999999994</v>
      </c>
      <c r="M44" s="10">
        <v>3536.0536666666667</v>
      </c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x14ac:dyDescent="0.25">
      <c r="A45" s="5">
        <v>38443</v>
      </c>
      <c r="B45" s="10">
        <v>16599.337</v>
      </c>
      <c r="C45" s="10">
        <v>3.2406666666666673</v>
      </c>
      <c r="D45" s="10">
        <v>3486.8076666666661</v>
      </c>
      <c r="E45" s="10">
        <v>164.74566666666666</v>
      </c>
      <c r="F45" s="10">
        <v>2221.8636666666666</v>
      </c>
      <c r="G45" s="10">
        <v>83.772666666666666</v>
      </c>
      <c r="H45" s="10">
        <v>803.38033333333317</v>
      </c>
      <c r="I45" s="10">
        <v>4049.6346666666664</v>
      </c>
      <c r="J45" s="10">
        <v>1168.6976666666667</v>
      </c>
      <c r="K45" s="10">
        <v>207.386</v>
      </c>
      <c r="L45" s="10">
        <v>790.92866666666669</v>
      </c>
      <c r="M45" s="10">
        <v>3618.878666666666</v>
      </c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x14ac:dyDescent="0.25">
      <c r="A46" s="5">
        <v>38473</v>
      </c>
      <c r="B46" s="10">
        <v>16746.426333333333</v>
      </c>
      <c r="C46" s="10">
        <v>2.8880000000000003</v>
      </c>
      <c r="D46" s="10">
        <v>3509.5219999999995</v>
      </c>
      <c r="E46" s="10">
        <v>213.83533333333332</v>
      </c>
      <c r="F46" s="10">
        <v>2288.6950000000002</v>
      </c>
      <c r="G46" s="10">
        <v>84.649999999999991</v>
      </c>
      <c r="H46" s="10">
        <v>810.8746666666666</v>
      </c>
      <c r="I46" s="10">
        <v>4065.9493333333335</v>
      </c>
      <c r="J46" s="10">
        <v>1201.6286666666665</v>
      </c>
      <c r="K46" s="10">
        <v>204.60233333333335</v>
      </c>
      <c r="L46" s="10">
        <v>795.05700000000013</v>
      </c>
      <c r="M46" s="10">
        <v>3568.7239999999997</v>
      </c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spans="1:25" x14ac:dyDescent="0.25">
      <c r="A47" s="5">
        <v>38504</v>
      </c>
      <c r="B47" s="10">
        <v>16805.314333333332</v>
      </c>
      <c r="C47" s="10">
        <v>2.6576666666666666</v>
      </c>
      <c r="D47" s="10">
        <v>3495.5079999999998</v>
      </c>
      <c r="E47" s="10">
        <v>237.40699999999995</v>
      </c>
      <c r="F47" s="10">
        <v>2358.9126666666666</v>
      </c>
      <c r="G47" s="10">
        <v>80.128</v>
      </c>
      <c r="H47" s="10">
        <v>775.84233333333339</v>
      </c>
      <c r="I47" s="10">
        <v>4042.268</v>
      </c>
      <c r="J47" s="10">
        <v>1217.7116666666666</v>
      </c>
      <c r="K47" s="10">
        <v>198.61366666666666</v>
      </c>
      <c r="L47" s="10">
        <v>795.01633333333336</v>
      </c>
      <c r="M47" s="10">
        <v>3601.2483333333334</v>
      </c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</row>
    <row r="48" spans="1:25" x14ac:dyDescent="0.25">
      <c r="A48" s="5">
        <v>38534</v>
      </c>
      <c r="B48" s="10">
        <v>16959.402333333335</v>
      </c>
      <c r="C48" s="10">
        <v>2.1240000000000001</v>
      </c>
      <c r="D48" s="10">
        <v>3501.1036666666664</v>
      </c>
      <c r="E48" s="10">
        <v>183.87100000000001</v>
      </c>
      <c r="F48" s="10">
        <v>2455.2240000000002</v>
      </c>
      <c r="G48" s="10">
        <v>77.978333333333339</v>
      </c>
      <c r="H48" s="10">
        <v>803.60399999999993</v>
      </c>
      <c r="I48" s="10">
        <v>4148.8716666666669</v>
      </c>
      <c r="J48" s="10">
        <v>1213.5343333333333</v>
      </c>
      <c r="K48" s="10">
        <v>205.74466666666663</v>
      </c>
      <c r="L48" s="10">
        <v>789.74733333333336</v>
      </c>
      <c r="M48" s="10">
        <v>3577.5993333333331</v>
      </c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 x14ac:dyDescent="0.25">
      <c r="A49" s="5">
        <v>38565</v>
      </c>
      <c r="B49" s="10">
        <v>17006.046666666665</v>
      </c>
      <c r="C49" s="10">
        <v>2.1970000000000001</v>
      </c>
      <c r="D49" s="10">
        <v>3611.2930000000001</v>
      </c>
      <c r="E49" s="10">
        <v>133.37899999999999</v>
      </c>
      <c r="F49" s="10">
        <v>2343.6776666666665</v>
      </c>
      <c r="G49" s="10">
        <v>80.506000000000014</v>
      </c>
      <c r="H49" s="10">
        <v>815.68100000000004</v>
      </c>
      <c r="I49" s="10">
        <v>4200.9260000000004</v>
      </c>
      <c r="J49" s="10">
        <v>1180.0673333333334</v>
      </c>
      <c r="K49" s="10">
        <v>204.559</v>
      </c>
      <c r="L49" s="10">
        <v>781.154</v>
      </c>
      <c r="M49" s="10">
        <v>3652.6063333333332</v>
      </c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</row>
    <row r="50" spans="1:25" x14ac:dyDescent="0.25">
      <c r="A50" s="5">
        <v>38596</v>
      </c>
      <c r="B50" s="10">
        <v>17153.879666666668</v>
      </c>
      <c r="C50" s="10">
        <v>0.80933333333333335</v>
      </c>
      <c r="D50" s="10">
        <v>3735.4766666666669</v>
      </c>
      <c r="E50" s="10">
        <v>130.61366666666666</v>
      </c>
      <c r="F50" s="10">
        <v>2253.2363333333333</v>
      </c>
      <c r="G50" s="10">
        <v>83.673000000000002</v>
      </c>
      <c r="H50" s="10">
        <v>845.92666666666673</v>
      </c>
      <c r="I50" s="10">
        <v>4252.1853333333338</v>
      </c>
      <c r="J50" s="10">
        <v>1153.0473333333332</v>
      </c>
      <c r="K50" s="10">
        <v>221.97400000000002</v>
      </c>
      <c r="L50" s="10">
        <v>792.54933333333338</v>
      </c>
      <c r="M50" s="10">
        <v>3684.3880000000004</v>
      </c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</row>
    <row r="51" spans="1:25" x14ac:dyDescent="0.25">
      <c r="A51" s="5">
        <v>38626</v>
      </c>
      <c r="B51" s="10">
        <v>17324.932000000001</v>
      </c>
      <c r="C51" s="10">
        <v>0.82566666666666666</v>
      </c>
      <c r="D51" s="10">
        <v>3792.8906666666667</v>
      </c>
      <c r="E51" s="10">
        <v>175.51</v>
      </c>
      <c r="F51" s="10">
        <v>2222.7383333333332</v>
      </c>
      <c r="G51" s="10">
        <v>81.024333333333331</v>
      </c>
      <c r="H51" s="10">
        <v>862.38166666666666</v>
      </c>
      <c r="I51" s="10">
        <v>4300.3779999999997</v>
      </c>
      <c r="J51" s="10">
        <v>1200.9296666666667</v>
      </c>
      <c r="K51" s="10">
        <v>218.33899999999997</v>
      </c>
      <c r="L51" s="10">
        <v>782.84199999999998</v>
      </c>
      <c r="M51" s="10">
        <v>3687.0720000000001</v>
      </c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1:25" x14ac:dyDescent="0.25">
      <c r="A52" s="5">
        <v>38657</v>
      </c>
      <c r="B52" s="10">
        <v>17524.449000000004</v>
      </c>
      <c r="C52" s="10">
        <v>0.75266666666666671</v>
      </c>
      <c r="D52" s="10">
        <v>3758.0996666666665</v>
      </c>
      <c r="E52" s="10">
        <v>157.29300000000001</v>
      </c>
      <c r="F52" s="10">
        <v>2354.9136666666668</v>
      </c>
      <c r="G52" s="10">
        <v>70.757666666666665</v>
      </c>
      <c r="H52" s="10">
        <v>876.92299999999989</v>
      </c>
      <c r="I52" s="10">
        <v>4395.4656666666669</v>
      </c>
      <c r="J52" s="10">
        <v>1280.3499999999999</v>
      </c>
      <c r="K52" s="10">
        <v>229.94033333333331</v>
      </c>
      <c r="L52" s="10">
        <v>764.23366666666664</v>
      </c>
      <c r="M52" s="10">
        <v>3635.719333333333</v>
      </c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</row>
    <row r="53" spans="1:25" x14ac:dyDescent="0.25">
      <c r="A53" s="5">
        <v>38687</v>
      </c>
      <c r="B53" s="10">
        <v>17707.792333333335</v>
      </c>
      <c r="C53" s="10">
        <v>0.65233333333333332</v>
      </c>
      <c r="D53" s="10">
        <v>3529.5056666666665</v>
      </c>
      <c r="E53" s="10">
        <v>172.87899999999999</v>
      </c>
      <c r="F53" s="10">
        <v>2461.3476666666666</v>
      </c>
      <c r="G53" s="10">
        <v>67.24166666666666</v>
      </c>
      <c r="H53" s="10">
        <v>855.07466666666676</v>
      </c>
      <c r="I53" s="10">
        <v>4645.7206666666671</v>
      </c>
      <c r="J53" s="10">
        <v>1347.5126666666667</v>
      </c>
      <c r="K53" s="10">
        <v>203.51866666666669</v>
      </c>
      <c r="L53" s="10">
        <v>762.68633333333344</v>
      </c>
      <c r="M53" s="10">
        <v>3661.6526666666664</v>
      </c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</row>
    <row r="54" spans="1:25" x14ac:dyDescent="0.25">
      <c r="A54" s="5">
        <v>38718</v>
      </c>
      <c r="B54" s="10">
        <v>17371.156999999999</v>
      </c>
      <c r="C54" s="10">
        <v>0.22266666666666668</v>
      </c>
      <c r="D54" s="10">
        <v>3350.6380000000004</v>
      </c>
      <c r="E54" s="10">
        <v>208.41766666666669</v>
      </c>
      <c r="F54" s="10">
        <v>2358.4256666666665</v>
      </c>
      <c r="G54" s="10">
        <v>75.104333333333329</v>
      </c>
      <c r="H54" s="10">
        <v>830.6823333333333</v>
      </c>
      <c r="I54" s="10">
        <v>4622.1633333333339</v>
      </c>
      <c r="J54" s="10">
        <v>1370.3963333333334</v>
      </c>
      <c r="K54" s="10">
        <v>201.72966666666665</v>
      </c>
      <c r="L54" s="10">
        <v>789.59100000000001</v>
      </c>
      <c r="M54" s="10">
        <v>3563.7863333333335</v>
      </c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</row>
    <row r="55" spans="1:25" x14ac:dyDescent="0.25">
      <c r="A55" s="5">
        <v>38749</v>
      </c>
      <c r="B55" s="10">
        <v>17166.338666666667</v>
      </c>
      <c r="C55" s="10">
        <v>0.51833333333333342</v>
      </c>
      <c r="D55" s="10">
        <v>3220.9159999999997</v>
      </c>
      <c r="E55" s="10">
        <v>225.17966666666669</v>
      </c>
      <c r="F55" s="10">
        <v>2256.1410000000001</v>
      </c>
      <c r="G55" s="10">
        <v>82.884999999999991</v>
      </c>
      <c r="H55" s="10">
        <v>849.35399999999993</v>
      </c>
      <c r="I55" s="10">
        <v>4540.3673333333336</v>
      </c>
      <c r="J55" s="10">
        <v>1343.3113333333333</v>
      </c>
      <c r="K55" s="10">
        <v>201.73633333333336</v>
      </c>
      <c r="L55" s="10">
        <v>791.70499999999993</v>
      </c>
      <c r="M55" s="10">
        <v>3654.2249999999999</v>
      </c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</row>
    <row r="56" spans="1:25" x14ac:dyDescent="0.25">
      <c r="A56" s="5">
        <v>38777</v>
      </c>
      <c r="B56" s="10">
        <v>17061.582666666665</v>
      </c>
      <c r="C56" s="10">
        <v>0.29566666666666669</v>
      </c>
      <c r="D56" s="10">
        <v>3338.4403333333335</v>
      </c>
      <c r="E56" s="10">
        <v>200.602</v>
      </c>
      <c r="F56" s="10">
        <v>2205.9493333333335</v>
      </c>
      <c r="G56" s="10">
        <v>87.673999999999992</v>
      </c>
      <c r="H56" s="10">
        <v>914.3653333333333</v>
      </c>
      <c r="I56" s="10">
        <v>4363.7166666666672</v>
      </c>
      <c r="J56" s="10">
        <v>1323.1706666666666</v>
      </c>
      <c r="K56" s="10">
        <v>222.59</v>
      </c>
      <c r="L56" s="10">
        <v>781.95666666666659</v>
      </c>
      <c r="M56" s="10">
        <v>3622.8220000000001</v>
      </c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</row>
    <row r="57" spans="1:25" x14ac:dyDescent="0.25">
      <c r="A57" s="5">
        <v>38808</v>
      </c>
      <c r="B57" s="10">
        <v>17085.975999999999</v>
      </c>
      <c r="C57" s="10">
        <v>0.29566666666666669</v>
      </c>
      <c r="D57" s="10">
        <v>3431.6436666666668</v>
      </c>
      <c r="E57" s="10">
        <v>178.51800000000003</v>
      </c>
      <c r="F57" s="10">
        <v>2294.746333333333</v>
      </c>
      <c r="G57" s="10">
        <v>85.144333333333336</v>
      </c>
      <c r="H57" s="10">
        <v>900.70733333333328</v>
      </c>
      <c r="I57" s="10">
        <v>4272.9453333333331</v>
      </c>
      <c r="J57" s="10">
        <v>1274.1683333333333</v>
      </c>
      <c r="K57" s="10">
        <v>211.6103333333333</v>
      </c>
      <c r="L57" s="10">
        <v>775.78133333333335</v>
      </c>
      <c r="M57" s="10">
        <v>3660.4153333333329</v>
      </c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</row>
    <row r="58" spans="1:25" x14ac:dyDescent="0.25">
      <c r="A58" s="5">
        <v>38838</v>
      </c>
      <c r="B58" s="10">
        <v>17122.097666666665</v>
      </c>
      <c r="C58" s="10">
        <v>0</v>
      </c>
      <c r="D58" s="10">
        <v>3512.6730000000002</v>
      </c>
      <c r="E58" s="10">
        <v>223.64233333333334</v>
      </c>
      <c r="F58" s="10">
        <v>2333.4923333333336</v>
      </c>
      <c r="G58" s="10">
        <v>89.543666666666653</v>
      </c>
      <c r="H58" s="10">
        <v>890.7893333333335</v>
      </c>
      <c r="I58" s="10">
        <v>4222.9636666666665</v>
      </c>
      <c r="J58" s="10">
        <v>1263.3903333333333</v>
      </c>
      <c r="K58" s="10">
        <v>195.73366666666666</v>
      </c>
      <c r="L58" s="10">
        <v>762.54733333333331</v>
      </c>
      <c r="M58" s="10">
        <v>3627.3213333333333</v>
      </c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x14ac:dyDescent="0.25">
      <c r="A59" s="5">
        <v>38869</v>
      </c>
      <c r="B59" s="10">
        <v>17176.706999999999</v>
      </c>
      <c r="C59" s="10">
        <v>0.25733333333333336</v>
      </c>
      <c r="D59" s="10">
        <v>3524.4746666666665</v>
      </c>
      <c r="E59" s="10">
        <v>211.84766666666667</v>
      </c>
      <c r="F59" s="10">
        <v>2404.6906666666669</v>
      </c>
      <c r="G59" s="10">
        <v>83.831000000000003</v>
      </c>
      <c r="H59" s="10">
        <v>864.70666666666659</v>
      </c>
      <c r="I59" s="10">
        <v>4128.3203333333331</v>
      </c>
      <c r="J59" s="10">
        <v>1280.9476666666667</v>
      </c>
      <c r="K59" s="10">
        <v>194.04499999999999</v>
      </c>
      <c r="L59" s="10">
        <v>802.93033333333335</v>
      </c>
      <c r="M59" s="10">
        <v>3680.6553333333336</v>
      </c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</row>
    <row r="60" spans="1:25" x14ac:dyDescent="0.25">
      <c r="A60" s="5">
        <v>38899</v>
      </c>
      <c r="B60" s="10">
        <v>17286.59</v>
      </c>
      <c r="C60" s="10">
        <v>1383.5533333333333</v>
      </c>
      <c r="D60" s="10">
        <v>3244.0343333333335</v>
      </c>
      <c r="E60" s="10">
        <v>145.60366666666667</v>
      </c>
      <c r="F60" s="10">
        <v>2293.9976666666666</v>
      </c>
      <c r="G60" s="10">
        <v>73.717666666666659</v>
      </c>
      <c r="H60" s="10">
        <v>820.33133333333319</v>
      </c>
      <c r="I60" s="10">
        <v>3812.539666666667</v>
      </c>
      <c r="J60" s="10">
        <v>1160.4190000000001</v>
      </c>
      <c r="K60" s="10">
        <v>196.15466666666666</v>
      </c>
      <c r="L60" s="10">
        <v>764.49800000000005</v>
      </c>
      <c r="M60" s="10">
        <v>3391.7403333333332</v>
      </c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</row>
    <row r="61" spans="1:25" x14ac:dyDescent="0.25">
      <c r="A61" s="5">
        <v>38930</v>
      </c>
      <c r="B61" s="10">
        <v>17115.401333333331</v>
      </c>
      <c r="C61" s="10">
        <v>1391.6913333333332</v>
      </c>
      <c r="D61" s="10">
        <v>3160.0473333333334</v>
      </c>
      <c r="E61" s="10">
        <v>68.95</v>
      </c>
      <c r="F61" s="10">
        <v>2278.797</v>
      </c>
      <c r="G61" s="10">
        <v>63.800999999999995</v>
      </c>
      <c r="H61" s="10">
        <v>805.58666666666659</v>
      </c>
      <c r="I61" s="10">
        <v>3742.6436666666668</v>
      </c>
      <c r="J61" s="10">
        <v>1163.4296666666667</v>
      </c>
      <c r="K61" s="10">
        <v>205.63700000000003</v>
      </c>
      <c r="L61" s="10">
        <v>833.9430000000001</v>
      </c>
      <c r="M61" s="10">
        <v>3400.8743333333332</v>
      </c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</row>
    <row r="62" spans="1:25" x14ac:dyDescent="0.25">
      <c r="A62" s="5">
        <v>38961</v>
      </c>
      <c r="B62" s="10">
        <v>16678.540333333334</v>
      </c>
      <c r="C62" s="10">
        <v>1403.9696666666666</v>
      </c>
      <c r="D62" s="10">
        <v>2945.0516666666667</v>
      </c>
      <c r="E62" s="10">
        <v>109.51866666666668</v>
      </c>
      <c r="F62" s="10">
        <v>2083.038</v>
      </c>
      <c r="G62" s="10">
        <v>65.138999999999996</v>
      </c>
      <c r="H62" s="10">
        <v>788.90466666666669</v>
      </c>
      <c r="I62" s="10">
        <v>3805.9230000000002</v>
      </c>
      <c r="J62" s="10">
        <v>1137.5276666666666</v>
      </c>
      <c r="K62" s="10">
        <v>204.93700000000001</v>
      </c>
      <c r="L62" s="10">
        <v>820.096</v>
      </c>
      <c r="M62" s="10">
        <v>3314.4346666666665</v>
      </c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</row>
    <row r="63" spans="1:25" x14ac:dyDescent="0.25">
      <c r="A63" s="5">
        <v>38991</v>
      </c>
      <c r="B63" s="10">
        <v>16522.993666666665</v>
      </c>
      <c r="C63" s="10">
        <v>25.600666666666669</v>
      </c>
      <c r="D63" s="10">
        <v>2992.7880000000005</v>
      </c>
      <c r="E63" s="10">
        <v>175.405</v>
      </c>
      <c r="F63" s="10">
        <v>2139.2076666666667</v>
      </c>
      <c r="G63" s="10">
        <v>71.514666666666656</v>
      </c>
      <c r="H63" s="10">
        <v>871.48266666666677</v>
      </c>
      <c r="I63" s="10">
        <v>4235.6490000000003</v>
      </c>
      <c r="J63" s="10">
        <v>1326.9116666666666</v>
      </c>
      <c r="K63" s="10">
        <v>214.07100000000003</v>
      </c>
      <c r="L63" s="10">
        <v>885.19933333333336</v>
      </c>
      <c r="M63" s="10">
        <v>3585.1633333333334</v>
      </c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</row>
    <row r="64" spans="1:25" x14ac:dyDescent="0.25">
      <c r="A64" s="5">
        <v>39022</v>
      </c>
      <c r="B64" s="10">
        <v>16541.090666666667</v>
      </c>
      <c r="C64" s="10">
        <v>20.030333333333335</v>
      </c>
      <c r="D64" s="10">
        <v>3032.126666666667</v>
      </c>
      <c r="E64" s="10">
        <v>177.88133333333334</v>
      </c>
      <c r="F64" s="10">
        <v>2130.0496666666663</v>
      </c>
      <c r="G64" s="10">
        <v>72.159666666666666</v>
      </c>
      <c r="H64" s="10">
        <v>865.84499999999991</v>
      </c>
      <c r="I64" s="10">
        <v>4367.1570000000002</v>
      </c>
      <c r="J64" s="10">
        <v>1321.5333333333333</v>
      </c>
      <c r="K64" s="10">
        <v>213.08833333333337</v>
      </c>
      <c r="L64" s="10">
        <v>869.39</v>
      </c>
      <c r="M64" s="10">
        <v>3471.8286666666663</v>
      </c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</row>
    <row r="65" spans="1:25" x14ac:dyDescent="0.25">
      <c r="A65" s="5">
        <v>39052</v>
      </c>
      <c r="B65" s="10">
        <v>16661.901666666668</v>
      </c>
      <c r="C65" s="10">
        <v>13.995666666666667</v>
      </c>
      <c r="D65" s="10">
        <v>3096.262666666667</v>
      </c>
      <c r="E65" s="10">
        <v>256.49799999999999</v>
      </c>
      <c r="F65" s="10">
        <v>2177.7160000000003</v>
      </c>
      <c r="G65" s="10">
        <v>75.417333333333332</v>
      </c>
      <c r="H65" s="10">
        <v>841.98666666666668</v>
      </c>
      <c r="I65" s="10">
        <v>4367.842333333333</v>
      </c>
      <c r="J65" s="10">
        <v>1365.7386666666669</v>
      </c>
      <c r="K65" s="10">
        <v>208.22266666666667</v>
      </c>
      <c r="L65" s="10">
        <v>835.50599999999997</v>
      </c>
      <c r="M65" s="10">
        <v>3422.7153333333335</v>
      </c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</row>
    <row r="66" spans="1:25" x14ac:dyDescent="0.25">
      <c r="A66" s="5">
        <v>39083</v>
      </c>
      <c r="B66" s="10">
        <v>16441.142666666663</v>
      </c>
      <c r="C66" s="10">
        <v>19.394000000000002</v>
      </c>
      <c r="D66" s="10">
        <v>3137.3003333333331</v>
      </c>
      <c r="E66" s="10">
        <v>281.10133333333334</v>
      </c>
      <c r="F66" s="10">
        <v>2129.3936666666668</v>
      </c>
      <c r="G66" s="10">
        <v>67.585666666666668</v>
      </c>
      <c r="H66" s="10">
        <v>821.83766666666668</v>
      </c>
      <c r="I66" s="10">
        <v>4238.9960000000001</v>
      </c>
      <c r="J66" s="10">
        <v>1366.367</v>
      </c>
      <c r="K66" s="10">
        <v>210.43133333333333</v>
      </c>
      <c r="L66" s="10">
        <v>782.18133333333333</v>
      </c>
      <c r="M66" s="10">
        <v>3386.5543333333335</v>
      </c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</row>
    <row r="67" spans="1:25" x14ac:dyDescent="0.25">
      <c r="A67" s="5">
        <v>39114</v>
      </c>
      <c r="B67" s="10">
        <v>16507.537666666667</v>
      </c>
      <c r="C67" s="10">
        <v>26.067666666666668</v>
      </c>
      <c r="D67" s="10">
        <v>3132.1046666666666</v>
      </c>
      <c r="E67" s="10">
        <v>348.53666666666669</v>
      </c>
      <c r="F67" s="10">
        <v>2108.0920000000001</v>
      </c>
      <c r="G67" s="10">
        <v>66.330333333333343</v>
      </c>
      <c r="H67" s="10">
        <v>831.95333333333338</v>
      </c>
      <c r="I67" s="10">
        <v>4141.4549999999999</v>
      </c>
      <c r="J67" s="10">
        <v>1425.807</v>
      </c>
      <c r="K67" s="10">
        <v>220.66333333333333</v>
      </c>
      <c r="L67" s="10">
        <v>764.10600000000011</v>
      </c>
      <c r="M67" s="10">
        <v>3442.4223333333334</v>
      </c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</row>
    <row r="68" spans="1:25" x14ac:dyDescent="0.25">
      <c r="A68" s="5">
        <v>39142</v>
      </c>
      <c r="B68" s="10">
        <v>16481.358</v>
      </c>
      <c r="C68" s="10">
        <v>22.199666666666669</v>
      </c>
      <c r="D68" s="10">
        <v>3067.4676666666669</v>
      </c>
      <c r="E68" s="10">
        <v>235.77966666666666</v>
      </c>
      <c r="F68" s="10">
        <v>2133.4856666666669</v>
      </c>
      <c r="G68" s="10">
        <v>61.012999999999998</v>
      </c>
      <c r="H68" s="10">
        <v>863.97866666666675</v>
      </c>
      <c r="I68" s="10">
        <v>4139.6856666666672</v>
      </c>
      <c r="J68" s="10">
        <v>1394.4563333333333</v>
      </c>
      <c r="K68" s="10">
        <v>225.20766666666668</v>
      </c>
      <c r="L68" s="10">
        <v>811.9376666666667</v>
      </c>
      <c r="M68" s="10">
        <v>3526.1460000000002</v>
      </c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</row>
    <row r="69" spans="1:25" x14ac:dyDescent="0.25">
      <c r="A69" s="5">
        <v>39173</v>
      </c>
      <c r="B69" s="10">
        <v>16869.697</v>
      </c>
      <c r="C69" s="10">
        <v>12.905666666666667</v>
      </c>
      <c r="D69" s="10">
        <v>3182.746333333333</v>
      </c>
      <c r="E69" s="10">
        <v>186.70966666666666</v>
      </c>
      <c r="F69" s="10">
        <v>2229.2803333333336</v>
      </c>
      <c r="G69" s="10">
        <v>61.691666666666663</v>
      </c>
      <c r="H69" s="10">
        <v>909.8073333333333</v>
      </c>
      <c r="I69" s="10">
        <v>4200.5856666666668</v>
      </c>
      <c r="J69" s="10">
        <v>1387.2596666666666</v>
      </c>
      <c r="K69" s="10">
        <v>215.30266666666668</v>
      </c>
      <c r="L69" s="10">
        <v>879.58733333333328</v>
      </c>
      <c r="M69" s="10">
        <v>3603.8203333333331</v>
      </c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1:25" x14ac:dyDescent="0.25">
      <c r="A70" s="5">
        <v>39203</v>
      </c>
      <c r="B70" s="10">
        <v>16878.386333333332</v>
      </c>
      <c r="C70" s="10">
        <v>5.4766666666666666</v>
      </c>
      <c r="D70" s="10">
        <v>3184.5993333333336</v>
      </c>
      <c r="E70" s="10">
        <v>154.751</v>
      </c>
      <c r="F70" s="10">
        <v>2213.5520000000001</v>
      </c>
      <c r="G70" s="10">
        <v>67.048666666666676</v>
      </c>
      <c r="H70" s="10">
        <v>882.60533333333331</v>
      </c>
      <c r="I70" s="10">
        <v>4204.9960000000001</v>
      </c>
      <c r="J70" s="10">
        <v>1375.3283333333331</v>
      </c>
      <c r="K70" s="10">
        <v>232.62133333333335</v>
      </c>
      <c r="L70" s="10">
        <v>914.31866666666667</v>
      </c>
      <c r="M70" s="10">
        <v>3643.0889999999999</v>
      </c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x14ac:dyDescent="0.25">
      <c r="A71" s="5">
        <v>39234</v>
      </c>
      <c r="B71" s="10">
        <v>17023.900333333335</v>
      </c>
      <c r="C71" s="10">
        <v>5.6563333333333334</v>
      </c>
      <c r="D71" s="10">
        <v>3265.2340000000004</v>
      </c>
      <c r="E71" s="10">
        <v>139.80699999999999</v>
      </c>
      <c r="F71" s="10">
        <v>2272.5376666666666</v>
      </c>
      <c r="G71" s="10">
        <v>69.787666666666667</v>
      </c>
      <c r="H71" s="10">
        <v>875.8123333333333</v>
      </c>
      <c r="I71" s="10">
        <v>4214.6539999999995</v>
      </c>
      <c r="J71" s="10">
        <v>1369.6643333333334</v>
      </c>
      <c r="K71" s="10">
        <v>234.32499999999996</v>
      </c>
      <c r="L71" s="10">
        <v>951.11066666666682</v>
      </c>
      <c r="M71" s="10">
        <v>3625.3119999999999</v>
      </c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5">
        <v>39264</v>
      </c>
      <c r="B72" s="10">
        <v>16942.719666666668</v>
      </c>
      <c r="C72" s="10">
        <v>8.1023333333333341</v>
      </c>
      <c r="D72" s="10">
        <v>3095.0206666666668</v>
      </c>
      <c r="E72" s="10">
        <v>106.68033333333334</v>
      </c>
      <c r="F72" s="10">
        <v>2317.491</v>
      </c>
      <c r="G72" s="10">
        <v>84.00033333333333</v>
      </c>
      <c r="H72" s="10">
        <v>867.33966666666674</v>
      </c>
      <c r="I72" s="10">
        <v>4249.9046666666663</v>
      </c>
      <c r="J72" s="10">
        <v>1372.175</v>
      </c>
      <c r="K72" s="10">
        <v>242.15599999999998</v>
      </c>
      <c r="L72" s="10">
        <v>1006.1153333333333</v>
      </c>
      <c r="M72" s="10">
        <v>3593.7346666666672</v>
      </c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5">
        <v>39295</v>
      </c>
      <c r="B73" s="10">
        <v>16987.098000000002</v>
      </c>
      <c r="C73" s="10">
        <v>8.7960000000000012</v>
      </c>
      <c r="D73" s="10">
        <v>3044.0660000000003</v>
      </c>
      <c r="E73" s="10">
        <v>66.043000000000006</v>
      </c>
      <c r="F73" s="10">
        <v>2375.4696666666664</v>
      </c>
      <c r="G73" s="10">
        <v>87.008333333333326</v>
      </c>
      <c r="H73" s="10">
        <v>907.93</v>
      </c>
      <c r="I73" s="10">
        <v>4343.3716666666669</v>
      </c>
      <c r="J73" s="10">
        <v>1388.2206666666668</v>
      </c>
      <c r="K73" s="10">
        <v>216.01900000000001</v>
      </c>
      <c r="L73" s="10">
        <v>1001.7996666666667</v>
      </c>
      <c r="M73" s="10">
        <v>3548.3733333333334</v>
      </c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x14ac:dyDescent="0.25">
      <c r="A74" s="5">
        <v>39326</v>
      </c>
      <c r="B74" s="10">
        <v>17070.014333333336</v>
      </c>
      <c r="C74" s="10">
        <v>8.4589999999999996</v>
      </c>
      <c r="D74" s="10">
        <v>3041.6783333333333</v>
      </c>
      <c r="E74" s="10">
        <v>103.76833333333333</v>
      </c>
      <c r="F74" s="10">
        <v>2359.5633333333335</v>
      </c>
      <c r="G74" s="10">
        <v>83.637333333333331</v>
      </c>
      <c r="H74" s="10">
        <v>905.30166666666662</v>
      </c>
      <c r="I74" s="10">
        <v>4342.1276666666672</v>
      </c>
      <c r="J74" s="10">
        <v>1449.8576666666668</v>
      </c>
      <c r="K74" s="10">
        <v>221.73133333333331</v>
      </c>
      <c r="L74" s="10">
        <v>993.58866666666654</v>
      </c>
      <c r="M74" s="10">
        <v>3560.3009999999999</v>
      </c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5">
        <v>39356</v>
      </c>
      <c r="B75" s="10">
        <v>17449.978333333333</v>
      </c>
      <c r="C75" s="10">
        <v>7.4726666666666661</v>
      </c>
      <c r="D75" s="10">
        <v>3113.1166666666663</v>
      </c>
      <c r="E75" s="10">
        <v>141.91133333333335</v>
      </c>
      <c r="F75" s="10">
        <v>2372.2593333333334</v>
      </c>
      <c r="G75" s="10">
        <v>77.060666666666677</v>
      </c>
      <c r="H75" s="10">
        <v>931.87033333333329</v>
      </c>
      <c r="I75" s="10">
        <v>4417.8409999999994</v>
      </c>
      <c r="J75" s="10">
        <v>1470.5986666666668</v>
      </c>
      <c r="K75" s="10">
        <v>219.39466666666667</v>
      </c>
      <c r="L75" s="10">
        <v>974.89066666666668</v>
      </c>
      <c r="M75" s="10">
        <v>3723.5623333333333</v>
      </c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x14ac:dyDescent="0.25">
      <c r="A76" s="5">
        <v>39387</v>
      </c>
      <c r="B76" s="10">
        <v>17783.433666666668</v>
      </c>
      <c r="C76" s="10">
        <v>8.3346666666666653</v>
      </c>
      <c r="D76" s="10">
        <v>3182.0340000000001</v>
      </c>
      <c r="E76" s="10">
        <v>148.94899999999998</v>
      </c>
      <c r="F76" s="10">
        <v>2406.8886666666667</v>
      </c>
      <c r="G76" s="10">
        <v>69.701333333333338</v>
      </c>
      <c r="H76" s="10">
        <v>928.28433333333339</v>
      </c>
      <c r="I76" s="10">
        <v>4516.5523333333331</v>
      </c>
      <c r="J76" s="10">
        <v>1467.8543333333334</v>
      </c>
      <c r="K76" s="10">
        <v>222.61533333333333</v>
      </c>
      <c r="L76" s="10">
        <v>1042.4886666666669</v>
      </c>
      <c r="M76" s="10">
        <v>3789.7309999999998</v>
      </c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A77" s="5">
        <v>39417</v>
      </c>
      <c r="B77" s="10">
        <v>17847.896000000001</v>
      </c>
      <c r="C77" s="10">
        <v>10.386666666666665</v>
      </c>
      <c r="D77" s="10">
        <v>3192.2416666666663</v>
      </c>
      <c r="E77" s="10">
        <v>242.47899999999996</v>
      </c>
      <c r="F77" s="10">
        <v>2434.2526666666668</v>
      </c>
      <c r="G77" s="10">
        <v>75.604666666666674</v>
      </c>
      <c r="H77" s="10">
        <v>960.48733333333337</v>
      </c>
      <c r="I77" s="10">
        <v>4509.43</v>
      </c>
      <c r="J77" s="10">
        <v>1463.3169999999998</v>
      </c>
      <c r="K77" s="10">
        <v>223.98566666666667</v>
      </c>
      <c r="L77" s="10">
        <v>1040.3626666666667</v>
      </c>
      <c r="M77" s="10">
        <v>3695.347666666667</v>
      </c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x14ac:dyDescent="0.25">
      <c r="A78" s="5">
        <v>39448</v>
      </c>
      <c r="B78" s="10">
        <v>17381.275666666665</v>
      </c>
      <c r="C78" s="10">
        <v>13.836666666666666</v>
      </c>
      <c r="D78" s="10">
        <v>3224.5263333333332</v>
      </c>
      <c r="E78" s="10">
        <v>261.41733333333332</v>
      </c>
      <c r="F78" s="10">
        <v>2299.9046666666668</v>
      </c>
      <c r="G78" s="10">
        <v>70.786000000000001</v>
      </c>
      <c r="H78" s="10">
        <v>893.13266666666675</v>
      </c>
      <c r="I78" s="10">
        <v>4393.1569999999992</v>
      </c>
      <c r="J78" s="10">
        <v>1413.7663333333333</v>
      </c>
      <c r="K78" s="10">
        <v>237.7773333333333</v>
      </c>
      <c r="L78" s="10">
        <v>1052.854</v>
      </c>
      <c r="M78" s="10">
        <v>3520.1163333333334</v>
      </c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x14ac:dyDescent="0.25">
      <c r="A79" s="5">
        <v>39479</v>
      </c>
      <c r="B79" s="10">
        <v>17166.398000000001</v>
      </c>
      <c r="C79" s="10">
        <v>14.536999999999999</v>
      </c>
      <c r="D79" s="10">
        <v>3200.6393333333331</v>
      </c>
      <c r="E79" s="10">
        <v>300.50733333333335</v>
      </c>
      <c r="F79" s="10">
        <v>2188.1333333333332</v>
      </c>
      <c r="G79" s="10">
        <v>66.342666666666673</v>
      </c>
      <c r="H79" s="10">
        <v>914.86</v>
      </c>
      <c r="I79" s="10">
        <v>4265.3526666666667</v>
      </c>
      <c r="J79" s="10">
        <v>1488.1066666666666</v>
      </c>
      <c r="K79" s="10">
        <v>234.61333333333332</v>
      </c>
      <c r="L79" s="10">
        <v>1042.8926666666666</v>
      </c>
      <c r="M79" s="10">
        <v>3450.4120000000003</v>
      </c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x14ac:dyDescent="0.25">
      <c r="A80" s="5">
        <v>39508</v>
      </c>
      <c r="B80" s="10">
        <v>17254.575000000001</v>
      </c>
      <c r="C80" s="10">
        <v>15.397333333333334</v>
      </c>
      <c r="D80" s="10">
        <v>3353.7466666666674</v>
      </c>
      <c r="E80" s="10">
        <v>187.49800000000002</v>
      </c>
      <c r="F80" s="10">
        <v>2206.9180000000001</v>
      </c>
      <c r="G80" s="10">
        <v>69.283666666666662</v>
      </c>
      <c r="H80" s="10">
        <v>887.24333333333334</v>
      </c>
      <c r="I80" s="10">
        <v>4301.1379999999999</v>
      </c>
      <c r="J80" s="10">
        <v>1455.6866666666667</v>
      </c>
      <c r="K80" s="10">
        <v>222.07033333333334</v>
      </c>
      <c r="L80" s="10">
        <v>1087.5746666666666</v>
      </c>
      <c r="M80" s="10">
        <v>3468.0173333333332</v>
      </c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x14ac:dyDescent="0.25">
      <c r="A81" s="5">
        <v>39539</v>
      </c>
      <c r="B81" s="10">
        <v>17590.602333333336</v>
      </c>
      <c r="C81" s="10">
        <v>16.833666666666669</v>
      </c>
      <c r="D81" s="10">
        <v>3355.9213333333332</v>
      </c>
      <c r="E81" s="10">
        <v>182.64833333333334</v>
      </c>
      <c r="F81" s="10">
        <v>2365.404</v>
      </c>
      <c r="G81" s="10">
        <v>67.775666666666666</v>
      </c>
      <c r="H81" s="10">
        <v>904.67533333333324</v>
      </c>
      <c r="I81" s="10">
        <v>4381.5396666666666</v>
      </c>
      <c r="J81" s="10">
        <v>1505.4276666666665</v>
      </c>
      <c r="K81" s="10">
        <v>207.53033333333335</v>
      </c>
      <c r="L81" s="10">
        <v>1112.0746666666666</v>
      </c>
      <c r="M81" s="10">
        <v>3490.7706666666668</v>
      </c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2" spans="1:25" x14ac:dyDescent="0.25">
      <c r="A82" s="5">
        <v>39569</v>
      </c>
      <c r="B82" s="10">
        <v>17709.062666666669</v>
      </c>
      <c r="C82" s="10">
        <v>24.616666666666671</v>
      </c>
      <c r="D82" s="10">
        <v>3362.9573333333337</v>
      </c>
      <c r="E82" s="10">
        <v>209.571</v>
      </c>
      <c r="F82" s="10">
        <v>2370.873</v>
      </c>
      <c r="G82" s="10">
        <v>72.631000000000014</v>
      </c>
      <c r="H82" s="10">
        <v>865.60699999999997</v>
      </c>
      <c r="I82" s="10">
        <v>4484.641333333333</v>
      </c>
      <c r="J82" s="10">
        <v>1441.3983333333333</v>
      </c>
      <c r="K82" s="10">
        <v>210.84333333333333</v>
      </c>
      <c r="L82" s="10">
        <v>1134.4883333333335</v>
      </c>
      <c r="M82" s="10">
        <v>3531.4346666666665</v>
      </c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x14ac:dyDescent="0.25">
      <c r="A83" s="5">
        <v>39600</v>
      </c>
      <c r="B83" s="10">
        <v>17484.737666666668</v>
      </c>
      <c r="C83" s="10">
        <v>25.907</v>
      </c>
      <c r="D83" s="10">
        <v>3131.6563333333338</v>
      </c>
      <c r="E83" s="10">
        <v>217.24700000000004</v>
      </c>
      <c r="F83" s="10">
        <v>2328.0246666666667</v>
      </c>
      <c r="G83" s="10">
        <v>72.00866666666667</v>
      </c>
      <c r="H83" s="10">
        <v>880.4086666666667</v>
      </c>
      <c r="I83" s="10">
        <v>4461.4756666666663</v>
      </c>
      <c r="J83" s="10">
        <v>1443.2449999999999</v>
      </c>
      <c r="K83" s="10">
        <v>235.63133333333334</v>
      </c>
      <c r="L83" s="10">
        <v>1111.3133333333333</v>
      </c>
      <c r="M83" s="10">
        <v>3577.8193333333334</v>
      </c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</row>
    <row r="84" spans="1:25" x14ac:dyDescent="0.25">
      <c r="A84" s="5">
        <v>39630</v>
      </c>
      <c r="B84" s="10">
        <v>17361.55633333333</v>
      </c>
      <c r="C84" s="10">
        <v>29.373999999999999</v>
      </c>
      <c r="D84" s="10">
        <v>2962.1456666666668</v>
      </c>
      <c r="E84" s="10">
        <v>182.48400000000004</v>
      </c>
      <c r="F84" s="10">
        <v>2293.8539999999998</v>
      </c>
      <c r="G84" s="10">
        <v>89.029666666666685</v>
      </c>
      <c r="H84" s="10">
        <v>887.8653333333333</v>
      </c>
      <c r="I84" s="10">
        <v>4520.7096666666666</v>
      </c>
      <c r="J84" s="10">
        <v>1444.0289999999998</v>
      </c>
      <c r="K84" s="10">
        <v>227.78133333333332</v>
      </c>
      <c r="L84" s="10">
        <v>1137.8056666666666</v>
      </c>
      <c r="M84" s="10">
        <v>3586.4776666666671</v>
      </c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x14ac:dyDescent="0.25">
      <c r="A85" s="5">
        <v>39661</v>
      </c>
      <c r="B85" s="10">
        <v>17244.252</v>
      </c>
      <c r="C85" s="10">
        <v>26.361333333333334</v>
      </c>
      <c r="D85" s="10">
        <v>2941.6929999999998</v>
      </c>
      <c r="E85" s="10">
        <v>108.72266666666667</v>
      </c>
      <c r="F85" s="10">
        <v>2357.2220000000002</v>
      </c>
      <c r="G85" s="10">
        <v>91.209333333333333</v>
      </c>
      <c r="H85" s="10">
        <v>892.89233333333323</v>
      </c>
      <c r="I85" s="10">
        <v>4514.686333333334</v>
      </c>
      <c r="J85" s="10">
        <v>1454.2529999999999</v>
      </c>
      <c r="K85" s="10">
        <v>236.70299999999997</v>
      </c>
      <c r="L85" s="10">
        <v>1126.9816666666666</v>
      </c>
      <c r="M85" s="10">
        <v>3493.527</v>
      </c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</row>
    <row r="86" spans="1:25" x14ac:dyDescent="0.25">
      <c r="A86" s="5">
        <v>39692</v>
      </c>
      <c r="B86" s="10">
        <v>17417.865000000002</v>
      </c>
      <c r="C86" s="10">
        <v>27.061666666666667</v>
      </c>
      <c r="D86" s="10">
        <v>3058.3349999999996</v>
      </c>
      <c r="E86" s="10">
        <v>148.739</v>
      </c>
      <c r="F86" s="10">
        <v>2335.4869999999996</v>
      </c>
      <c r="G86" s="10">
        <v>78.604666666666674</v>
      </c>
      <c r="H86" s="10">
        <v>879.41966666666667</v>
      </c>
      <c r="I86" s="10">
        <v>4601.6806666666671</v>
      </c>
      <c r="J86" s="10">
        <v>1469.009</v>
      </c>
      <c r="K86" s="10">
        <v>219.02599999999998</v>
      </c>
      <c r="L86" s="10">
        <v>1145.4036666666668</v>
      </c>
      <c r="M86" s="10">
        <v>3455.098</v>
      </c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</row>
    <row r="87" spans="1:25" x14ac:dyDescent="0.25">
      <c r="A87" s="5">
        <v>39722</v>
      </c>
      <c r="B87" s="10">
        <v>17566.047333333332</v>
      </c>
      <c r="C87" s="10">
        <v>32.793333333333329</v>
      </c>
      <c r="D87" s="10">
        <v>3185.7000000000003</v>
      </c>
      <c r="E87" s="10">
        <v>175.655</v>
      </c>
      <c r="F87" s="10">
        <v>2333.4223333333334</v>
      </c>
      <c r="G87" s="10">
        <v>61.493666666666662</v>
      </c>
      <c r="H87" s="10">
        <v>882.22299999999996</v>
      </c>
      <c r="I87" s="10">
        <v>4612.8589999999995</v>
      </c>
      <c r="J87" s="10">
        <v>1483.1796666666667</v>
      </c>
      <c r="K87" s="10">
        <v>228.34699999999998</v>
      </c>
      <c r="L87" s="10">
        <v>1112.9136666666668</v>
      </c>
      <c r="M87" s="10">
        <v>3457.4596666666671</v>
      </c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</row>
    <row r="88" spans="1:25" x14ac:dyDescent="0.25">
      <c r="A88" s="5">
        <v>39753</v>
      </c>
      <c r="B88" s="10">
        <v>17572.937000000002</v>
      </c>
      <c r="C88" s="10">
        <v>28.416</v>
      </c>
      <c r="D88" s="10">
        <v>3173.2579999999998</v>
      </c>
      <c r="E88" s="10">
        <v>182.042</v>
      </c>
      <c r="F88" s="10">
        <v>2395.8306666666667</v>
      </c>
      <c r="G88" s="10">
        <v>63.371999999999993</v>
      </c>
      <c r="H88" s="10">
        <v>917.34700000000009</v>
      </c>
      <c r="I88" s="10">
        <v>4611.3356666666668</v>
      </c>
      <c r="J88" s="10">
        <v>1427.8676666666668</v>
      </c>
      <c r="K88" s="10">
        <v>224.70099999999999</v>
      </c>
      <c r="L88" s="10">
        <v>1123.4543333333334</v>
      </c>
      <c r="M88" s="10">
        <v>3425.3116666666665</v>
      </c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</row>
    <row r="89" spans="1:25" x14ac:dyDescent="0.25">
      <c r="A89" s="5">
        <v>39783</v>
      </c>
      <c r="B89" s="10">
        <v>17609.234666666667</v>
      </c>
      <c r="C89" s="10">
        <v>29.900333333333332</v>
      </c>
      <c r="D89" s="10">
        <v>3160.9149999999995</v>
      </c>
      <c r="E89" s="10">
        <v>255.68333333333331</v>
      </c>
      <c r="F89" s="10">
        <v>2397.4336666666663</v>
      </c>
      <c r="G89" s="10">
        <v>73.855000000000004</v>
      </c>
      <c r="H89" s="10">
        <v>910.34700000000009</v>
      </c>
      <c r="I89" s="10">
        <v>4592.799</v>
      </c>
      <c r="J89" s="10">
        <v>1443.8133333333333</v>
      </c>
      <c r="K89" s="10">
        <v>213.94533333333334</v>
      </c>
      <c r="L89" s="10">
        <v>1122.5143333333333</v>
      </c>
      <c r="M89" s="10">
        <v>3408.0279999999998</v>
      </c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</row>
    <row r="90" spans="1:25" x14ac:dyDescent="0.25">
      <c r="A90" s="5">
        <v>39814</v>
      </c>
      <c r="B90" s="10">
        <v>17363.497333333333</v>
      </c>
      <c r="C90" s="10">
        <v>21.077666666666669</v>
      </c>
      <c r="D90" s="10">
        <v>3228.9050000000002</v>
      </c>
      <c r="E90" s="10">
        <v>224.01399999999998</v>
      </c>
      <c r="F90" s="10">
        <v>2310.1893333333333</v>
      </c>
      <c r="G90" s="10">
        <v>74.434333333333328</v>
      </c>
      <c r="H90" s="10">
        <v>947.65599999999995</v>
      </c>
      <c r="I90" s="10">
        <v>4492.1223333333328</v>
      </c>
      <c r="J90" s="10">
        <v>1374.7866666666669</v>
      </c>
      <c r="K90" s="10">
        <v>219.70599999999999</v>
      </c>
      <c r="L90" s="10">
        <v>1165.7283333333332</v>
      </c>
      <c r="M90" s="10">
        <v>3304.8776666666668</v>
      </c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</row>
    <row r="91" spans="1:25" x14ac:dyDescent="0.25">
      <c r="A91" s="5">
        <v>39845</v>
      </c>
      <c r="B91" s="10">
        <v>17485.982</v>
      </c>
      <c r="C91" s="10">
        <v>20.135666666666669</v>
      </c>
      <c r="D91" s="10">
        <v>3329.2036666666668</v>
      </c>
      <c r="E91" s="10">
        <v>235.32833333333335</v>
      </c>
      <c r="F91" s="10">
        <v>2271.6386666666663</v>
      </c>
      <c r="G91" s="10">
        <v>80.833666666666673</v>
      </c>
      <c r="H91" s="10">
        <v>934.25599999999997</v>
      </c>
      <c r="I91" s="10">
        <v>4461.5376666666671</v>
      </c>
      <c r="J91" s="10">
        <v>1460.2330000000002</v>
      </c>
      <c r="K91" s="10">
        <v>210.92999999999998</v>
      </c>
      <c r="L91" s="10">
        <v>1158.1610000000001</v>
      </c>
      <c r="M91" s="10">
        <v>3323.7243333333331</v>
      </c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</row>
    <row r="92" spans="1:25" x14ac:dyDescent="0.25">
      <c r="A92" s="5">
        <v>39873</v>
      </c>
      <c r="B92" s="10">
        <v>17641.536333333333</v>
      </c>
      <c r="C92" s="10">
        <v>17.430666666666667</v>
      </c>
      <c r="D92" s="10">
        <v>3420.7170000000001</v>
      </c>
      <c r="E92" s="10">
        <v>117.81500000000001</v>
      </c>
      <c r="F92" s="10">
        <v>2272.893</v>
      </c>
      <c r="G92" s="10">
        <v>87.074333333333342</v>
      </c>
      <c r="H92" s="10">
        <v>966.38200000000006</v>
      </c>
      <c r="I92" s="10">
        <v>4538.4530000000004</v>
      </c>
      <c r="J92" s="10">
        <v>1459.6956666666665</v>
      </c>
      <c r="K92" s="10">
        <v>215.19499999999996</v>
      </c>
      <c r="L92" s="10">
        <v>1170.0813333333333</v>
      </c>
      <c r="M92" s="10">
        <v>3375.7999999999997</v>
      </c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</row>
    <row r="93" spans="1:25" x14ac:dyDescent="0.25">
      <c r="A93" s="5">
        <v>39904</v>
      </c>
      <c r="B93" s="10">
        <v>18091.627666666667</v>
      </c>
      <c r="C93" s="10">
        <v>13.223999999999998</v>
      </c>
      <c r="D93" s="10">
        <v>3411.8213333333333</v>
      </c>
      <c r="E93" s="10">
        <v>129.53866666666667</v>
      </c>
      <c r="F93" s="10">
        <v>2455.2566666666667</v>
      </c>
      <c r="G93" s="10">
        <v>92.782333333333327</v>
      </c>
      <c r="H93" s="10">
        <v>926.68499999999995</v>
      </c>
      <c r="I93" s="10">
        <v>4658.6403333333337</v>
      </c>
      <c r="J93" s="10">
        <v>1515.7123333333336</v>
      </c>
      <c r="K93" s="10">
        <v>214.30799999999999</v>
      </c>
      <c r="L93" s="10">
        <v>1131.8926666666666</v>
      </c>
      <c r="M93" s="10">
        <v>3541.7669999999998</v>
      </c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</row>
    <row r="94" spans="1:25" x14ac:dyDescent="0.25">
      <c r="A94" s="5">
        <v>39934</v>
      </c>
      <c r="B94" s="10">
        <v>18366.364000000001</v>
      </c>
      <c r="C94" s="10">
        <v>14.945333333333332</v>
      </c>
      <c r="D94" s="10">
        <v>3297.4683333333328</v>
      </c>
      <c r="E94" s="10">
        <v>232.0146666666667</v>
      </c>
      <c r="F94" s="10">
        <v>2462.971</v>
      </c>
      <c r="G94" s="10">
        <v>84.071666666666673</v>
      </c>
      <c r="H94" s="10">
        <v>938.93899999999996</v>
      </c>
      <c r="I94" s="10">
        <v>4811.2299999999996</v>
      </c>
      <c r="J94" s="10">
        <v>1525.7443333333333</v>
      </c>
      <c r="K94" s="10">
        <v>212.91566666666665</v>
      </c>
      <c r="L94" s="10">
        <v>1137.0159999999998</v>
      </c>
      <c r="M94" s="10">
        <v>3649.048666666667</v>
      </c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</row>
    <row r="95" spans="1:25" x14ac:dyDescent="0.25">
      <c r="A95" s="5">
        <v>39965</v>
      </c>
      <c r="B95" s="10">
        <v>18484.914000000001</v>
      </c>
      <c r="C95" s="10">
        <v>16.417000000000002</v>
      </c>
      <c r="D95" s="10">
        <v>3344.266333333333</v>
      </c>
      <c r="E95" s="10">
        <v>222.99799999999996</v>
      </c>
      <c r="F95" s="10">
        <v>2470.0740000000001</v>
      </c>
      <c r="G95" s="10">
        <v>78.349333333333334</v>
      </c>
      <c r="H95" s="10">
        <v>948.09766666666656</v>
      </c>
      <c r="I95" s="10">
        <v>4781.2956666666669</v>
      </c>
      <c r="J95" s="10">
        <v>1553.6123333333335</v>
      </c>
      <c r="K95" s="10">
        <v>212.08900000000003</v>
      </c>
      <c r="L95" s="10">
        <v>1183.4359999999999</v>
      </c>
      <c r="M95" s="10">
        <v>3674.279</v>
      </c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</row>
    <row r="96" spans="1:25" x14ac:dyDescent="0.25">
      <c r="A96" s="5">
        <v>39995</v>
      </c>
      <c r="B96" s="10">
        <v>18486.616666666669</v>
      </c>
      <c r="C96" s="10">
        <v>17.375</v>
      </c>
      <c r="D96" s="10">
        <v>3333.759</v>
      </c>
      <c r="E96" s="10">
        <v>273.08366666666666</v>
      </c>
      <c r="F96" s="10">
        <v>2387.0863333333332</v>
      </c>
      <c r="G96" s="10">
        <v>68.798333333333332</v>
      </c>
      <c r="H96" s="10">
        <v>944.08899999999994</v>
      </c>
      <c r="I96" s="10">
        <v>4793.2556666666669</v>
      </c>
      <c r="J96" s="10">
        <v>1589.6896666666664</v>
      </c>
      <c r="K96" s="10">
        <v>219.85166666666669</v>
      </c>
      <c r="L96" s="10">
        <v>1201.3923333333332</v>
      </c>
      <c r="M96" s="10">
        <v>3658.2359999999994</v>
      </c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</row>
    <row r="97" spans="1:25" x14ac:dyDescent="0.25">
      <c r="A97" s="5">
        <v>40026</v>
      </c>
      <c r="B97" s="10">
        <v>18390.24866666667</v>
      </c>
      <c r="C97" s="10">
        <v>16.504666666666665</v>
      </c>
      <c r="D97" s="10">
        <v>3534.2146666666667</v>
      </c>
      <c r="E97" s="10">
        <v>177.23400000000001</v>
      </c>
      <c r="F97" s="10">
        <v>2314.3616666666662</v>
      </c>
      <c r="G97" s="10">
        <v>63.29</v>
      </c>
      <c r="H97" s="10">
        <v>943.33733333333339</v>
      </c>
      <c r="I97" s="10">
        <v>4692.3683333333329</v>
      </c>
      <c r="J97" s="10">
        <v>1565.8883333333335</v>
      </c>
      <c r="K97" s="10">
        <v>228.21333333333334</v>
      </c>
      <c r="L97" s="10">
        <v>1227.327</v>
      </c>
      <c r="M97" s="10">
        <v>3627.5096666666668</v>
      </c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</row>
    <row r="98" spans="1:25" x14ac:dyDescent="0.25">
      <c r="A98" s="5">
        <v>40057</v>
      </c>
      <c r="B98" s="10">
        <v>18313.634666666665</v>
      </c>
      <c r="C98" s="10">
        <v>13.18</v>
      </c>
      <c r="D98" s="10">
        <v>3434.358666666667</v>
      </c>
      <c r="E98" s="10">
        <v>242.04866666666666</v>
      </c>
      <c r="F98" s="10">
        <v>2346.2309999999998</v>
      </c>
      <c r="G98" s="10">
        <v>64.673000000000002</v>
      </c>
      <c r="H98" s="10">
        <v>949.02066666666667</v>
      </c>
      <c r="I98" s="10">
        <v>4653.0823333333337</v>
      </c>
      <c r="J98" s="10">
        <v>1531.079</v>
      </c>
      <c r="K98" s="10">
        <v>232.17466666666667</v>
      </c>
      <c r="L98" s="10">
        <v>1168.4056666666668</v>
      </c>
      <c r="M98" s="10">
        <v>3679.3813333333333</v>
      </c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</row>
    <row r="99" spans="1:25" x14ac:dyDescent="0.25">
      <c r="A99" s="5">
        <v>40087</v>
      </c>
      <c r="B99" s="10">
        <v>18644.196666666667</v>
      </c>
      <c r="C99" s="10">
        <v>12.506</v>
      </c>
      <c r="D99" s="10">
        <v>3577.2833333333333</v>
      </c>
      <c r="E99" s="10">
        <v>179.85033333333334</v>
      </c>
      <c r="F99" s="10">
        <v>2408.5026666666668</v>
      </c>
      <c r="G99" s="10">
        <v>72.944000000000003</v>
      </c>
      <c r="H99" s="10">
        <v>1003.2979999999999</v>
      </c>
      <c r="I99" s="10">
        <v>4738.4196666666676</v>
      </c>
      <c r="J99" s="10">
        <v>1529.04</v>
      </c>
      <c r="K99" s="10">
        <v>222.09733333333335</v>
      </c>
      <c r="L99" s="10">
        <v>1186.6603333333335</v>
      </c>
      <c r="M99" s="10">
        <v>3713.5949999999998</v>
      </c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</row>
    <row r="100" spans="1:25" x14ac:dyDescent="0.25">
      <c r="A100" s="5">
        <v>40118</v>
      </c>
      <c r="B100" s="10">
        <v>18965.002666666667</v>
      </c>
      <c r="C100" s="10">
        <v>10.183333333333334</v>
      </c>
      <c r="D100" s="10">
        <v>3545.1686666666665</v>
      </c>
      <c r="E100" s="10">
        <v>197.89599999999999</v>
      </c>
      <c r="F100" s="10">
        <v>2517.6426666666666</v>
      </c>
      <c r="G100" s="10">
        <v>80.070333333333338</v>
      </c>
      <c r="H100" s="10">
        <v>996.73599999999988</v>
      </c>
      <c r="I100" s="10">
        <v>4866.920666666666</v>
      </c>
      <c r="J100" s="10">
        <v>1551.8823333333337</v>
      </c>
      <c r="K100" s="10">
        <v>213.93966666666665</v>
      </c>
      <c r="L100" s="10">
        <v>1210.2526666666665</v>
      </c>
      <c r="M100" s="10">
        <v>3774.3093333333331</v>
      </c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</row>
    <row r="101" spans="1:25" x14ac:dyDescent="0.25">
      <c r="A101" s="5">
        <v>40148</v>
      </c>
      <c r="B101" s="10">
        <v>19240.521666666667</v>
      </c>
      <c r="C101" s="10">
        <v>6.7733333333333334</v>
      </c>
      <c r="D101" s="10">
        <v>3562.2713333333327</v>
      </c>
      <c r="E101" s="10">
        <v>151.82366666666667</v>
      </c>
      <c r="F101" s="10">
        <v>2576.7530000000002</v>
      </c>
      <c r="G101" s="10">
        <v>85.190999999999988</v>
      </c>
      <c r="H101" s="10">
        <v>1012.9623333333333</v>
      </c>
      <c r="I101" s="10">
        <v>5084.5316666666668</v>
      </c>
      <c r="J101" s="10">
        <v>1594.7833333333335</v>
      </c>
      <c r="K101" s="10">
        <v>220.44066666666666</v>
      </c>
      <c r="L101" s="10">
        <v>1238.4186666666667</v>
      </c>
      <c r="M101" s="10">
        <v>3706.5709999999999</v>
      </c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</row>
    <row r="102" spans="1:25" x14ac:dyDescent="0.25">
      <c r="A102" s="5">
        <v>40179</v>
      </c>
      <c r="B102" s="10">
        <v>18860.579999999998</v>
      </c>
      <c r="C102" s="10">
        <v>4.8299999999999992</v>
      </c>
      <c r="D102" s="10">
        <v>3411.1119999999996</v>
      </c>
      <c r="E102" s="10">
        <v>198.64233333333331</v>
      </c>
      <c r="F102" s="10">
        <v>2457.9453333333336</v>
      </c>
      <c r="G102" s="10">
        <v>87.425999999999988</v>
      </c>
      <c r="H102" s="10">
        <v>975.25933333333342</v>
      </c>
      <c r="I102" s="10">
        <v>5068.172333333333</v>
      </c>
      <c r="J102" s="10">
        <v>1579.2683333333334</v>
      </c>
      <c r="K102" s="10">
        <v>210.16633333333334</v>
      </c>
      <c r="L102" s="10">
        <v>1242.0256666666667</v>
      </c>
      <c r="M102" s="10">
        <v>3625.7313333333332</v>
      </c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</row>
    <row r="103" spans="1:25" x14ac:dyDescent="0.25">
      <c r="A103" s="5">
        <v>40210</v>
      </c>
      <c r="B103" s="10">
        <v>18732.254333333334</v>
      </c>
      <c r="C103" s="10">
        <v>3.3416666666666663</v>
      </c>
      <c r="D103" s="10">
        <v>3405.2636666666663</v>
      </c>
      <c r="E103" s="10">
        <v>190.32833333333335</v>
      </c>
      <c r="F103" s="10">
        <v>2388.157666666667</v>
      </c>
      <c r="G103" s="10">
        <v>91.524666666666647</v>
      </c>
      <c r="H103" s="10">
        <v>980.27199999999993</v>
      </c>
      <c r="I103" s="10">
        <v>5068.547333333333</v>
      </c>
      <c r="J103" s="10">
        <v>1575.9876666666667</v>
      </c>
      <c r="K103" s="10">
        <v>235.25066666666666</v>
      </c>
      <c r="L103" s="10">
        <v>1225.1286666666667</v>
      </c>
      <c r="M103" s="10">
        <v>3568.4516666666673</v>
      </c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</row>
    <row r="104" spans="1:25" x14ac:dyDescent="0.25">
      <c r="A104" s="5">
        <v>40238</v>
      </c>
      <c r="B104" s="10">
        <v>18614.944333333333</v>
      </c>
      <c r="C104" s="10">
        <v>5.6230000000000002</v>
      </c>
      <c r="D104" s="10">
        <v>3507.1880000000001</v>
      </c>
      <c r="E104" s="10">
        <v>179.66233333333332</v>
      </c>
      <c r="F104" s="10">
        <v>2328.1103333333335</v>
      </c>
      <c r="G104" s="10">
        <v>92</v>
      </c>
      <c r="H104" s="10">
        <v>952.6823333333333</v>
      </c>
      <c r="I104" s="10">
        <v>4925.6409999999996</v>
      </c>
      <c r="J104" s="10">
        <v>1580.606</v>
      </c>
      <c r="K104" s="10">
        <v>235.625</v>
      </c>
      <c r="L104" s="10">
        <v>1205.2226666666668</v>
      </c>
      <c r="M104" s="10">
        <v>3602.5840000000003</v>
      </c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</row>
    <row r="105" spans="1:25" x14ac:dyDescent="0.25">
      <c r="A105" s="5">
        <v>40269</v>
      </c>
      <c r="B105" s="10">
        <v>18914.010000000002</v>
      </c>
      <c r="C105" s="10">
        <v>6.3866666666666667</v>
      </c>
      <c r="D105" s="10">
        <v>3576.3313333333335</v>
      </c>
      <c r="E105" s="10">
        <v>145.36666666666667</v>
      </c>
      <c r="F105" s="10">
        <v>2452.7179999999998</v>
      </c>
      <c r="G105" s="10">
        <v>91.230666666666664</v>
      </c>
      <c r="H105" s="10">
        <v>978.03000000000009</v>
      </c>
      <c r="I105" s="10">
        <v>4928.2</v>
      </c>
      <c r="J105" s="10">
        <v>1603.0649999999998</v>
      </c>
      <c r="K105" s="10">
        <v>248.9263333333333</v>
      </c>
      <c r="L105" s="10">
        <v>1207.1016666666667</v>
      </c>
      <c r="M105" s="10">
        <v>3676.654</v>
      </c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x14ac:dyDescent="0.25">
      <c r="A106" s="5">
        <v>40299</v>
      </c>
      <c r="B106" s="10">
        <v>18974.548666666666</v>
      </c>
      <c r="C106" s="10">
        <v>6.3513333333333328</v>
      </c>
      <c r="D106" s="10">
        <v>3466.6066666666666</v>
      </c>
      <c r="E106" s="10">
        <v>235.29166666666666</v>
      </c>
      <c r="F106" s="10">
        <v>2443.7523333333334</v>
      </c>
      <c r="G106" s="10">
        <v>96.609666666666669</v>
      </c>
      <c r="H106" s="10">
        <v>958.6633333333333</v>
      </c>
      <c r="I106" s="10">
        <v>4954.0910000000003</v>
      </c>
      <c r="J106" s="10">
        <v>1587.5903333333333</v>
      </c>
      <c r="K106" s="10">
        <v>239.50966666666667</v>
      </c>
      <c r="L106" s="10">
        <v>1189.0596666666668</v>
      </c>
      <c r="M106" s="10">
        <v>3797.0233333333331</v>
      </c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x14ac:dyDescent="0.25">
      <c r="A107" s="5">
        <v>40330</v>
      </c>
      <c r="B107" s="10">
        <v>19102.521333333334</v>
      </c>
      <c r="C107" s="10">
        <v>9.1463333333333328</v>
      </c>
      <c r="D107" s="10">
        <v>3515.5439999999999</v>
      </c>
      <c r="E107" s="10">
        <v>232.18499999999997</v>
      </c>
      <c r="F107" s="10">
        <v>2444.2703333333334</v>
      </c>
      <c r="G107" s="10">
        <v>89.775333333333336</v>
      </c>
      <c r="H107" s="10">
        <v>970.21233333333328</v>
      </c>
      <c r="I107" s="10">
        <v>5007.87</v>
      </c>
      <c r="J107" s="10">
        <v>1567.2633333333333</v>
      </c>
      <c r="K107" s="10">
        <v>244.67366666666666</v>
      </c>
      <c r="L107" s="10">
        <v>1231.0263333333335</v>
      </c>
      <c r="M107" s="10">
        <v>3790.5543333333335</v>
      </c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x14ac:dyDescent="0.25">
      <c r="A108" s="5">
        <v>40360</v>
      </c>
      <c r="B108" s="10">
        <v>19038.705666666665</v>
      </c>
      <c r="C108" s="10">
        <v>9.6450000000000014</v>
      </c>
      <c r="D108" s="10">
        <v>3460.7276666666671</v>
      </c>
      <c r="E108" s="10">
        <v>340.68933333333331</v>
      </c>
      <c r="F108" s="10">
        <v>2365.5640000000003</v>
      </c>
      <c r="G108" s="10">
        <v>99.845666666666673</v>
      </c>
      <c r="H108" s="10">
        <v>1000.3336666666668</v>
      </c>
      <c r="I108" s="10">
        <v>4963.7309999999998</v>
      </c>
      <c r="J108" s="10">
        <v>1596.6586666666669</v>
      </c>
      <c r="K108" s="10">
        <v>243.05600000000001</v>
      </c>
      <c r="L108" s="10">
        <v>1173.7556666666667</v>
      </c>
      <c r="M108" s="10">
        <v>3784.6990000000001</v>
      </c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x14ac:dyDescent="0.25">
      <c r="A109" s="5">
        <v>40391</v>
      </c>
      <c r="B109" s="10">
        <v>19140.154666666669</v>
      </c>
      <c r="C109" s="10">
        <v>9.8770000000000007</v>
      </c>
      <c r="D109" s="10">
        <v>3651.7003333333337</v>
      </c>
      <c r="E109" s="10">
        <v>228.17099999999996</v>
      </c>
      <c r="F109" s="10">
        <v>2347.5813333333331</v>
      </c>
      <c r="G109" s="10">
        <v>94.420666666666662</v>
      </c>
      <c r="H109" s="10">
        <v>1077.1083333333333</v>
      </c>
      <c r="I109" s="10">
        <v>4928.5929999999998</v>
      </c>
      <c r="J109" s="10">
        <v>1639.0163333333333</v>
      </c>
      <c r="K109" s="10">
        <v>248.51999999999998</v>
      </c>
      <c r="L109" s="10">
        <v>1202.7829999999999</v>
      </c>
      <c r="M109" s="10">
        <v>3712.384</v>
      </c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x14ac:dyDescent="0.25">
      <c r="A110" s="5">
        <v>40422</v>
      </c>
      <c r="B110" s="10">
        <v>19339.399000000001</v>
      </c>
      <c r="C110" s="10">
        <v>8.1340000000000003</v>
      </c>
      <c r="D110" s="10">
        <v>3591.7773333333334</v>
      </c>
      <c r="E110" s="10">
        <v>290.75666666666672</v>
      </c>
      <c r="F110" s="10">
        <v>2389.1096666666667</v>
      </c>
      <c r="G110" s="10">
        <v>102.73399999999999</v>
      </c>
      <c r="H110" s="10">
        <v>1129.5783333333334</v>
      </c>
      <c r="I110" s="10">
        <v>4950.9056666666665</v>
      </c>
      <c r="J110" s="10">
        <v>1679.1610000000001</v>
      </c>
      <c r="K110" s="10">
        <v>254.4603333333333</v>
      </c>
      <c r="L110" s="10">
        <v>1196.0763333333332</v>
      </c>
      <c r="M110" s="10">
        <v>3746.7063333333331</v>
      </c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5">
      <c r="A111" s="5">
        <v>40452</v>
      </c>
      <c r="B111" s="10">
        <v>19682.672000000002</v>
      </c>
      <c r="C111" s="10">
        <v>9.9619999999999997</v>
      </c>
      <c r="D111" s="10">
        <v>3744.3663333333334</v>
      </c>
      <c r="E111" s="10">
        <v>176.01133333333334</v>
      </c>
      <c r="F111" s="10">
        <v>2443.7376666666664</v>
      </c>
      <c r="G111" s="10">
        <v>94.065666666666672</v>
      </c>
      <c r="H111" s="10">
        <v>1133.095</v>
      </c>
      <c r="I111" s="10">
        <v>5133.8270000000002</v>
      </c>
      <c r="J111" s="10">
        <v>1645.0139999999999</v>
      </c>
      <c r="K111" s="10">
        <v>261.47066666666666</v>
      </c>
      <c r="L111" s="10">
        <v>1252.4970000000001</v>
      </c>
      <c r="M111" s="10">
        <v>3788.6256666666668</v>
      </c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x14ac:dyDescent="0.25">
      <c r="A112" s="5">
        <v>40483</v>
      </c>
      <c r="B112" s="10">
        <v>19855.465333333334</v>
      </c>
      <c r="C112" s="10">
        <v>12.368</v>
      </c>
      <c r="D112" s="10">
        <v>3635.9366666666665</v>
      </c>
      <c r="E112" s="10">
        <v>197.43433333333337</v>
      </c>
      <c r="F112" s="10">
        <v>2593.7526666666668</v>
      </c>
      <c r="G112" s="10">
        <v>94.578333333333333</v>
      </c>
      <c r="H112" s="10">
        <v>1142.8253333333332</v>
      </c>
      <c r="I112" s="10">
        <v>5239.1393333333335</v>
      </c>
      <c r="J112" s="10">
        <v>1649.3969999999999</v>
      </c>
      <c r="K112" s="10">
        <v>247.60266666666666</v>
      </c>
      <c r="L112" s="10">
        <v>1210.2439999999999</v>
      </c>
      <c r="M112" s="10">
        <v>3832.1873333333333</v>
      </c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x14ac:dyDescent="0.25">
      <c r="A113" s="5">
        <v>40513</v>
      </c>
      <c r="B113" s="10">
        <v>19796.425333333336</v>
      </c>
      <c r="C113" s="10">
        <v>8.238999999999999</v>
      </c>
      <c r="D113" s="10">
        <v>3630.7643333333331</v>
      </c>
      <c r="E113" s="10">
        <v>150.62766666666667</v>
      </c>
      <c r="F113" s="10">
        <v>2659.6660000000002</v>
      </c>
      <c r="G113" s="10">
        <v>98.49433333333333</v>
      </c>
      <c r="H113" s="10">
        <v>1133.8936666666666</v>
      </c>
      <c r="I113" s="10">
        <v>5265.9413333333332</v>
      </c>
      <c r="J113" s="10">
        <v>1648.2826666666667</v>
      </c>
      <c r="K113" s="10">
        <v>226.41633333333334</v>
      </c>
      <c r="L113" s="10">
        <v>1214.6093333333336</v>
      </c>
      <c r="M113" s="10">
        <v>3759.491</v>
      </c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x14ac:dyDescent="0.25">
      <c r="A114" s="5">
        <v>40544</v>
      </c>
      <c r="B114" s="10">
        <v>19437.705333333335</v>
      </c>
      <c r="C114" s="10">
        <v>3.6330000000000005</v>
      </c>
      <c r="D114" s="10">
        <v>3538.0476666666668</v>
      </c>
      <c r="E114" s="10">
        <v>176.97499999999999</v>
      </c>
      <c r="F114" s="10">
        <v>2616.7346666666667</v>
      </c>
      <c r="G114" s="10">
        <v>91.898666666666671</v>
      </c>
      <c r="H114" s="10">
        <v>1107.299</v>
      </c>
      <c r="I114" s="10">
        <v>5160.3036666666667</v>
      </c>
      <c r="J114" s="10">
        <v>1668.6680000000003</v>
      </c>
      <c r="K114" s="10">
        <v>227.80700000000002</v>
      </c>
      <c r="L114" s="10">
        <v>1207.0169999999998</v>
      </c>
      <c r="M114" s="10">
        <v>3639.3216666666667</v>
      </c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x14ac:dyDescent="0.25">
      <c r="A115" s="5">
        <v>40575</v>
      </c>
      <c r="B115" s="10">
        <v>19182.778333333332</v>
      </c>
      <c r="C115" s="10">
        <v>1.0656666666666668</v>
      </c>
      <c r="D115" s="10">
        <v>3539.6959999999999</v>
      </c>
      <c r="E115" s="10">
        <v>193.02433333333332</v>
      </c>
      <c r="F115" s="10">
        <v>2512.512666666667</v>
      </c>
      <c r="G115" s="10">
        <v>95.451666666666668</v>
      </c>
      <c r="H115" s="10">
        <v>1080.8936666666668</v>
      </c>
      <c r="I115" s="10">
        <v>5113.9409999999998</v>
      </c>
      <c r="J115" s="10">
        <v>1674.5439999999999</v>
      </c>
      <c r="K115" s="10">
        <v>218.46900000000002</v>
      </c>
      <c r="L115" s="10">
        <v>1218.9559999999999</v>
      </c>
      <c r="M115" s="10">
        <v>3534.2239999999997</v>
      </c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x14ac:dyDescent="0.25">
      <c r="A116" s="5">
        <v>40603</v>
      </c>
      <c r="B116" s="10">
        <v>19194.487666666668</v>
      </c>
      <c r="C116" s="10">
        <v>1.9436666666666664</v>
      </c>
      <c r="D116" s="10">
        <v>3570.4459999999999</v>
      </c>
      <c r="E116" s="10">
        <v>198.88233333333335</v>
      </c>
      <c r="F116" s="10">
        <v>2390.8220000000001</v>
      </c>
      <c r="G116" s="10">
        <v>95.866</v>
      </c>
      <c r="H116" s="10">
        <v>1082.9753333333333</v>
      </c>
      <c r="I116" s="10">
        <v>5100.7930000000006</v>
      </c>
      <c r="J116" s="10">
        <v>1695.0126666666667</v>
      </c>
      <c r="K116" s="10">
        <v>239.23066666666668</v>
      </c>
      <c r="L116" s="10">
        <v>1228.4380000000001</v>
      </c>
      <c r="M116" s="10">
        <v>3590.078</v>
      </c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x14ac:dyDescent="0.25">
      <c r="A117" s="5">
        <v>40634</v>
      </c>
      <c r="B117" s="10">
        <v>19415.049333333332</v>
      </c>
      <c r="C117" s="10">
        <v>1.6026666666666667</v>
      </c>
      <c r="D117" s="10">
        <v>3567.6423333333332</v>
      </c>
      <c r="E117" s="10">
        <v>197.88733333333334</v>
      </c>
      <c r="F117" s="10">
        <v>2529.2260000000001</v>
      </c>
      <c r="G117" s="10">
        <v>103.16833333333334</v>
      </c>
      <c r="H117" s="10">
        <v>1096.357</v>
      </c>
      <c r="I117" s="10">
        <v>5130.1546666666663</v>
      </c>
      <c r="J117" s="10">
        <v>1669.4583333333333</v>
      </c>
      <c r="K117" s="10">
        <v>230.07166666666669</v>
      </c>
      <c r="L117" s="10">
        <v>1263.9489999999998</v>
      </c>
      <c r="M117" s="10">
        <v>3625.5326666666665</v>
      </c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x14ac:dyDescent="0.25">
      <c r="A118" s="5">
        <v>40664</v>
      </c>
      <c r="B118" s="10">
        <v>19670.920999999998</v>
      </c>
      <c r="C118" s="10">
        <v>4.8193333333333328</v>
      </c>
      <c r="D118" s="10">
        <v>3514.5736666666667</v>
      </c>
      <c r="E118" s="10">
        <v>297.78766666666667</v>
      </c>
      <c r="F118" s="10">
        <v>2563.2926666666667</v>
      </c>
      <c r="G118" s="10">
        <v>99.760666666666665</v>
      </c>
      <c r="H118" s="10">
        <v>1084.8463333333332</v>
      </c>
      <c r="I118" s="10">
        <v>5216.9703333333337</v>
      </c>
      <c r="J118" s="10">
        <v>1648.104</v>
      </c>
      <c r="K118" s="10">
        <v>249.38466666666667</v>
      </c>
      <c r="L118" s="10">
        <v>1281.5803333333333</v>
      </c>
      <c r="M118" s="10">
        <v>3709.8016666666667</v>
      </c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x14ac:dyDescent="0.25">
      <c r="A119" s="5">
        <v>40695</v>
      </c>
      <c r="B119" s="10">
        <v>19723.507666666668</v>
      </c>
      <c r="C119" s="10">
        <v>3.9083333333333332</v>
      </c>
      <c r="D119" s="10">
        <v>3465.0316666666663</v>
      </c>
      <c r="E119" s="10">
        <v>280.90533333333332</v>
      </c>
      <c r="F119" s="10">
        <v>2637.4916666666663</v>
      </c>
      <c r="G119" s="10">
        <v>98.205333333333328</v>
      </c>
      <c r="H119" s="10">
        <v>1064.4423333333334</v>
      </c>
      <c r="I119" s="10">
        <v>5241.7156666666669</v>
      </c>
      <c r="J119" s="10">
        <v>1619.9023333333334</v>
      </c>
      <c r="K119" s="10">
        <v>237.68233333333333</v>
      </c>
      <c r="L119" s="10">
        <v>1318.328</v>
      </c>
      <c r="M119" s="10">
        <v>3755.895</v>
      </c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5">
      <c r="A120" s="5">
        <v>40725</v>
      </c>
      <c r="B120" s="10">
        <v>19778.308999999997</v>
      </c>
      <c r="C120" s="10">
        <v>3.8776666666666664</v>
      </c>
      <c r="D120" s="10">
        <v>3434.9536666666668</v>
      </c>
      <c r="E120" s="10">
        <v>365.58899999999994</v>
      </c>
      <c r="F120" s="10">
        <v>2473.4206666666669</v>
      </c>
      <c r="G120" s="10">
        <v>99.175666666666658</v>
      </c>
      <c r="H120" s="10">
        <v>1077.9369999999999</v>
      </c>
      <c r="I120" s="10">
        <v>5290.5916666666672</v>
      </c>
      <c r="J120" s="10">
        <v>1659.4823333333334</v>
      </c>
      <c r="K120" s="10">
        <v>235.04100000000003</v>
      </c>
      <c r="L120" s="10">
        <v>1301.951</v>
      </c>
      <c r="M120" s="10">
        <v>3836.2893333333336</v>
      </c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5">
      <c r="A121" s="5">
        <v>40756</v>
      </c>
      <c r="B121" s="10">
        <v>19808.107333333333</v>
      </c>
      <c r="C121" s="10">
        <v>3.1539999999999999</v>
      </c>
      <c r="D121" s="10">
        <v>3571.7639999999997</v>
      </c>
      <c r="E121" s="10">
        <v>256.2643333333333</v>
      </c>
      <c r="F121" s="10">
        <v>2501.0383333333334</v>
      </c>
      <c r="G121" s="10">
        <v>109.26299999999999</v>
      </c>
      <c r="H121" s="10">
        <v>1132.5869999999998</v>
      </c>
      <c r="I121" s="10">
        <v>5194.3693333333331</v>
      </c>
      <c r="J121" s="10">
        <v>1617.6686666666665</v>
      </c>
      <c r="K121" s="10">
        <v>228.01333333333332</v>
      </c>
      <c r="L121" s="10">
        <v>1330.4993333333334</v>
      </c>
      <c r="M121" s="10">
        <v>3863.4860000000003</v>
      </c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5">
      <c r="A122" s="5">
        <v>40787</v>
      </c>
      <c r="B122" s="10">
        <v>20023.652000000002</v>
      </c>
      <c r="C122" s="10">
        <v>4.4809999999999999</v>
      </c>
      <c r="D122" s="10">
        <v>3522.9103333333333</v>
      </c>
      <c r="E122" s="10">
        <v>327.38200000000001</v>
      </c>
      <c r="F122" s="10">
        <v>2544.0810000000001</v>
      </c>
      <c r="G122" s="10">
        <v>114.65833333333335</v>
      </c>
      <c r="H122" s="10">
        <v>1184.2639999999999</v>
      </c>
      <c r="I122" s="10">
        <v>5235.4373333333324</v>
      </c>
      <c r="J122" s="10">
        <v>1633.7386666666669</v>
      </c>
      <c r="K122" s="10">
        <v>232.19299999999998</v>
      </c>
      <c r="L122" s="10">
        <v>1310.2593333333334</v>
      </c>
      <c r="M122" s="10">
        <v>3914.2466666666664</v>
      </c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5">
      <c r="A123" s="5">
        <v>40817</v>
      </c>
      <c r="B123" s="10">
        <v>20622.387666666666</v>
      </c>
      <c r="C123" s="10">
        <v>4.8679999999999994</v>
      </c>
      <c r="D123" s="10">
        <v>3771.9850000000001</v>
      </c>
      <c r="E123" s="10">
        <v>220.23766666666666</v>
      </c>
      <c r="F123" s="10">
        <v>2725.8896666666665</v>
      </c>
      <c r="G123" s="10">
        <v>129.995</v>
      </c>
      <c r="H123" s="10">
        <v>1203.5586666666666</v>
      </c>
      <c r="I123" s="10">
        <v>5358.2493333333332</v>
      </c>
      <c r="J123" s="10">
        <v>1629.8836666666666</v>
      </c>
      <c r="K123" s="10">
        <v>247.42200000000003</v>
      </c>
      <c r="L123" s="10">
        <v>1349.1226666666666</v>
      </c>
      <c r="M123" s="10">
        <v>3981.1756666666665</v>
      </c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x14ac:dyDescent="0.25">
      <c r="A124" s="5">
        <v>40848</v>
      </c>
      <c r="B124" s="10">
        <v>21009.371999999999</v>
      </c>
      <c r="C124" s="10">
        <v>4.387666666666667</v>
      </c>
      <c r="D124" s="10">
        <v>3814.1149999999998</v>
      </c>
      <c r="E124" s="10">
        <v>213.63666666666668</v>
      </c>
      <c r="F124" s="10">
        <v>2880.8833333333332</v>
      </c>
      <c r="G124" s="10">
        <v>131.20033333333333</v>
      </c>
      <c r="H124" s="10">
        <v>1221.3746666666666</v>
      </c>
      <c r="I124" s="10">
        <v>5496.9646666666667</v>
      </c>
      <c r="J124" s="10">
        <v>1685.426666666667</v>
      </c>
      <c r="K124" s="10">
        <v>245.95399999999998</v>
      </c>
      <c r="L124" s="10">
        <v>1346.1173333333334</v>
      </c>
      <c r="M124" s="10">
        <v>3969.311666666667</v>
      </c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</row>
    <row r="125" spans="1:25" x14ac:dyDescent="0.25">
      <c r="A125" s="5">
        <v>40878</v>
      </c>
      <c r="B125" s="10">
        <v>21136.396666666667</v>
      </c>
      <c r="C125" s="10">
        <v>3.4523333333333337</v>
      </c>
      <c r="D125" s="10">
        <v>3978.8269999999998</v>
      </c>
      <c r="E125" s="10">
        <v>167.78066666666669</v>
      </c>
      <c r="F125" s="10">
        <v>2843.3053333333337</v>
      </c>
      <c r="G125" s="10">
        <v>128.01866666666669</v>
      </c>
      <c r="H125" s="10">
        <v>1247.144</v>
      </c>
      <c r="I125" s="10">
        <v>5565.5443333333342</v>
      </c>
      <c r="J125" s="10">
        <v>1689.7876666666664</v>
      </c>
      <c r="K125" s="10">
        <v>243.05766666666668</v>
      </c>
      <c r="L125" s="10">
        <v>1354.5183333333334</v>
      </c>
      <c r="M125" s="10">
        <v>3914.9609999999998</v>
      </c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5">
      <c r="A126" s="5">
        <v>40909</v>
      </c>
      <c r="B126" s="10">
        <v>20581.298000000003</v>
      </c>
      <c r="C126" s="10">
        <v>3.3029999999999995</v>
      </c>
      <c r="D126" s="10">
        <v>3691.8166666666671</v>
      </c>
      <c r="E126" s="10">
        <v>210.36199999999999</v>
      </c>
      <c r="F126" s="10">
        <v>2719.2973333333334</v>
      </c>
      <c r="G126" s="10">
        <v>120.69066666666667</v>
      </c>
      <c r="H126" s="10">
        <v>1269.9433333333334</v>
      </c>
      <c r="I126" s="10">
        <v>5514.4823333333334</v>
      </c>
      <c r="J126" s="10">
        <v>1697.7360000000001</v>
      </c>
      <c r="K126" s="10">
        <v>262.714</v>
      </c>
      <c r="L126" s="10">
        <v>1303.4036666666668</v>
      </c>
      <c r="M126" s="10">
        <v>3787.5493333333338</v>
      </c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5">
      <c r="A127" s="5">
        <v>40940</v>
      </c>
      <c r="B127" s="10">
        <v>20280.397000000001</v>
      </c>
      <c r="C127" s="10">
        <v>5.4106666666666667</v>
      </c>
      <c r="D127" s="10">
        <v>3681.627</v>
      </c>
      <c r="E127" s="10">
        <v>208.99666666666667</v>
      </c>
      <c r="F127" s="10">
        <v>2595.6396666666665</v>
      </c>
      <c r="G127" s="10">
        <v>113.54966666666667</v>
      </c>
      <c r="H127" s="10">
        <v>1270.0766666666668</v>
      </c>
      <c r="I127" s="10">
        <v>5427.6790000000001</v>
      </c>
      <c r="J127" s="10">
        <v>1729.1773333333333</v>
      </c>
      <c r="K127" s="10">
        <v>275.18</v>
      </c>
      <c r="L127" s="10">
        <v>1264.6413333333333</v>
      </c>
      <c r="M127" s="10">
        <v>3708.42</v>
      </c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5">
      <c r="A128" s="5">
        <v>40969</v>
      </c>
      <c r="B128" s="10">
        <v>20188.314333333332</v>
      </c>
      <c r="C128" s="10">
        <v>6.5640000000000001</v>
      </c>
      <c r="D128" s="10">
        <v>3618.3836666666666</v>
      </c>
      <c r="E128" s="10">
        <v>184.71433333333334</v>
      </c>
      <c r="F128" s="10">
        <v>2616.4029999999998</v>
      </c>
      <c r="G128" s="10">
        <v>111.129</v>
      </c>
      <c r="H128" s="10">
        <v>1261.1413333333333</v>
      </c>
      <c r="I128" s="10">
        <v>5367.902</v>
      </c>
      <c r="J128" s="10">
        <v>1742.9416666666666</v>
      </c>
      <c r="K128" s="10">
        <v>282.1223333333333</v>
      </c>
      <c r="L128" s="10">
        <v>1248.0340000000001</v>
      </c>
      <c r="M128" s="10">
        <v>3748.9796666666666</v>
      </c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5">
      <c r="A129" s="5">
        <v>41000</v>
      </c>
      <c r="B129" s="10">
        <v>20395.126</v>
      </c>
      <c r="C129" s="10">
        <v>8.0310000000000006</v>
      </c>
      <c r="D129" s="10">
        <v>3679.7636666666663</v>
      </c>
      <c r="E129" s="10">
        <v>181.01733333333334</v>
      </c>
      <c r="F129" s="10">
        <v>2760.8973333333338</v>
      </c>
      <c r="G129" s="10">
        <v>103.34633333333333</v>
      </c>
      <c r="H129" s="10">
        <v>1283.6883333333333</v>
      </c>
      <c r="I129" s="10">
        <v>5301.5113333333329</v>
      </c>
      <c r="J129" s="10">
        <v>1719.066</v>
      </c>
      <c r="K129" s="10">
        <v>268.24533333333335</v>
      </c>
      <c r="L129" s="10">
        <v>1248.1310000000001</v>
      </c>
      <c r="M129" s="10">
        <v>3841.4290000000001</v>
      </c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5">
      <c r="A130" s="5">
        <v>41030</v>
      </c>
      <c r="B130" s="10">
        <v>20601.717333333334</v>
      </c>
      <c r="C130" s="10">
        <v>6.1006666666666662</v>
      </c>
      <c r="D130" s="10">
        <v>3495.0509999999995</v>
      </c>
      <c r="E130" s="10">
        <v>283.47766666666666</v>
      </c>
      <c r="F130" s="10">
        <v>2724.8313333333335</v>
      </c>
      <c r="G130" s="10">
        <v>99.551666666666677</v>
      </c>
      <c r="H130" s="10">
        <v>1264.0516666666665</v>
      </c>
      <c r="I130" s="10">
        <v>5443.3066666666664</v>
      </c>
      <c r="J130" s="10">
        <v>1691.6876666666667</v>
      </c>
      <c r="K130" s="10">
        <v>257.6876666666667</v>
      </c>
      <c r="L130" s="10">
        <v>1313.8423333333333</v>
      </c>
      <c r="M130" s="10">
        <v>4022.1293333333329</v>
      </c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5">
      <c r="A131" s="5">
        <v>41061</v>
      </c>
      <c r="B131" s="10">
        <v>20777.804666666667</v>
      </c>
      <c r="C131" s="10">
        <v>6.7453333333333338</v>
      </c>
      <c r="D131" s="10">
        <v>3515.1749999999997</v>
      </c>
      <c r="E131" s="10">
        <v>279.2113333333333</v>
      </c>
      <c r="F131" s="10">
        <v>2737.9370000000004</v>
      </c>
      <c r="G131" s="10">
        <v>97.206333333333347</v>
      </c>
      <c r="H131" s="10">
        <v>1221.3436666666666</v>
      </c>
      <c r="I131" s="10">
        <v>5579.3583333333336</v>
      </c>
      <c r="J131" s="10">
        <v>1684.171</v>
      </c>
      <c r="K131" s="10">
        <v>249.42533333333336</v>
      </c>
      <c r="L131" s="10">
        <v>1343.4993333333334</v>
      </c>
      <c r="M131" s="10">
        <v>4063.7330000000002</v>
      </c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</row>
    <row r="132" spans="1:25" x14ac:dyDescent="0.25">
      <c r="A132" s="5">
        <v>41091</v>
      </c>
      <c r="B132" s="10">
        <v>20771.407999999999</v>
      </c>
      <c r="C132" s="10">
        <v>5.9206666666666665</v>
      </c>
      <c r="D132" s="10">
        <v>3510.6443333333336</v>
      </c>
      <c r="E132" s="10">
        <v>325.56900000000002</v>
      </c>
      <c r="F132" s="10">
        <v>2594.4133333333334</v>
      </c>
      <c r="G132" s="10">
        <v>100.06333333333333</v>
      </c>
      <c r="H132" s="10">
        <v>1162.8993333333335</v>
      </c>
      <c r="I132" s="10">
        <v>5652.0873333333329</v>
      </c>
      <c r="J132" s="10">
        <v>1739.5146666666667</v>
      </c>
      <c r="K132" s="10">
        <v>241.14233333333334</v>
      </c>
      <c r="L132" s="10">
        <v>1400.49</v>
      </c>
      <c r="M132" s="10">
        <v>4038.6649999999995</v>
      </c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</row>
    <row r="133" spans="1:25" x14ac:dyDescent="0.25">
      <c r="A133" s="5">
        <v>41122</v>
      </c>
      <c r="B133" s="10">
        <v>20783.003000000001</v>
      </c>
      <c r="C133" s="10">
        <v>3.8689999999999998</v>
      </c>
      <c r="D133" s="10">
        <v>3679.7646666666665</v>
      </c>
      <c r="E133" s="10">
        <v>216.18266666666668</v>
      </c>
      <c r="F133" s="10">
        <v>2583.125</v>
      </c>
      <c r="G133" s="10">
        <v>109.235</v>
      </c>
      <c r="H133" s="10">
        <v>1157.3296666666668</v>
      </c>
      <c r="I133" s="10">
        <v>5592.1109999999999</v>
      </c>
      <c r="J133" s="10">
        <v>1761.5163333333333</v>
      </c>
      <c r="K133" s="10">
        <v>249.08766666666668</v>
      </c>
      <c r="L133" s="10">
        <v>1447.7276666666667</v>
      </c>
      <c r="M133" s="10">
        <v>3983.0550000000003</v>
      </c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</row>
    <row r="134" spans="1:25" x14ac:dyDescent="0.25">
      <c r="A134" s="5">
        <v>41153</v>
      </c>
      <c r="B134" s="10">
        <v>20627.382999999998</v>
      </c>
      <c r="C134" s="10">
        <v>2.2456666666666667</v>
      </c>
      <c r="D134" s="10">
        <v>3539.7106666666664</v>
      </c>
      <c r="E134" s="10">
        <v>291.13066666666663</v>
      </c>
      <c r="F134" s="10">
        <v>2531.0726666666665</v>
      </c>
      <c r="G134" s="10">
        <v>102.63366666666666</v>
      </c>
      <c r="H134" s="10">
        <v>1201.279</v>
      </c>
      <c r="I134" s="10">
        <v>5487.862000000001</v>
      </c>
      <c r="J134" s="10">
        <v>1791.0316666666665</v>
      </c>
      <c r="K134" s="10">
        <v>247.89700000000002</v>
      </c>
      <c r="L134" s="10">
        <v>1483.963</v>
      </c>
      <c r="M134" s="10">
        <v>3948.5573333333336</v>
      </c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</row>
    <row r="135" spans="1:25" x14ac:dyDescent="0.25">
      <c r="A135" s="5">
        <v>41183</v>
      </c>
      <c r="B135" s="10">
        <v>20978.467666666667</v>
      </c>
      <c r="C135" s="10">
        <v>2.4963333333333328</v>
      </c>
      <c r="D135" s="10">
        <v>3673.8700000000003</v>
      </c>
      <c r="E135" s="10">
        <v>216.25566666666668</v>
      </c>
      <c r="F135" s="10">
        <v>2619.9233333333336</v>
      </c>
      <c r="G135" s="10">
        <v>116.971</v>
      </c>
      <c r="H135" s="10">
        <v>1236.1146666666666</v>
      </c>
      <c r="I135" s="10">
        <v>5569.9029999999993</v>
      </c>
      <c r="J135" s="10">
        <v>1760.39</v>
      </c>
      <c r="K135" s="10">
        <v>252.04833333333332</v>
      </c>
      <c r="L135" s="10">
        <v>1508.0360000000001</v>
      </c>
      <c r="M135" s="10">
        <v>4022.4583333333335</v>
      </c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</row>
    <row r="136" spans="1:25" x14ac:dyDescent="0.25">
      <c r="A136" s="5">
        <v>41214</v>
      </c>
      <c r="B136" s="10">
        <v>21030.506999999998</v>
      </c>
      <c r="C136" s="10">
        <v>8.6736666666666675</v>
      </c>
      <c r="D136" s="10">
        <v>3616.3993333333333</v>
      </c>
      <c r="E136" s="10">
        <v>248.37266666666665</v>
      </c>
      <c r="F136" s="10">
        <v>2726.4933333333333</v>
      </c>
      <c r="G136" s="10">
        <v>108.96166666666666</v>
      </c>
      <c r="H136" s="10">
        <v>1262.6603333333333</v>
      </c>
      <c r="I136" s="10">
        <v>5590.4463333333333</v>
      </c>
      <c r="J136" s="10">
        <v>1699.1036666666666</v>
      </c>
      <c r="K136" s="10">
        <v>257.31533333333329</v>
      </c>
      <c r="L136" s="10">
        <v>1484.9326666666668</v>
      </c>
      <c r="M136" s="10">
        <v>4027.1476666666663</v>
      </c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</row>
    <row r="137" spans="1:25" x14ac:dyDescent="0.25">
      <c r="A137" s="5">
        <v>41244</v>
      </c>
      <c r="B137" s="10">
        <v>21192.167666666664</v>
      </c>
      <c r="C137" s="10">
        <v>10.031666666666668</v>
      </c>
      <c r="D137" s="10">
        <v>3816.4290000000001</v>
      </c>
      <c r="E137" s="10">
        <v>186.11233333333334</v>
      </c>
      <c r="F137" s="10">
        <v>2739.8003333333331</v>
      </c>
      <c r="G137" s="10">
        <v>122.22800000000001</v>
      </c>
      <c r="H137" s="10">
        <v>1283.6886666666667</v>
      </c>
      <c r="I137" s="10">
        <v>5706.0380000000005</v>
      </c>
      <c r="J137" s="10">
        <v>1664.6769999999999</v>
      </c>
      <c r="K137" s="10">
        <v>261.39166666666665</v>
      </c>
      <c r="L137" s="10">
        <v>1467.5739999999998</v>
      </c>
      <c r="M137" s="10">
        <v>3934.1966666666667</v>
      </c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</row>
    <row r="138" spans="1:25" x14ac:dyDescent="0.25">
      <c r="A138" s="5">
        <v>41275</v>
      </c>
      <c r="B138" s="10">
        <v>20764.292666666664</v>
      </c>
      <c r="C138" s="10">
        <v>9.142333333333335</v>
      </c>
      <c r="D138" s="10">
        <v>3689.8576666666668</v>
      </c>
      <c r="E138" s="10">
        <v>235.52066666666667</v>
      </c>
      <c r="F138" s="10">
        <v>2591.4209999999998</v>
      </c>
      <c r="G138" s="10">
        <v>109.568</v>
      </c>
      <c r="H138" s="10">
        <v>1253.1866666666667</v>
      </c>
      <c r="I138" s="10">
        <v>5694.5426666666672</v>
      </c>
      <c r="J138" s="10">
        <v>1667.9473333333335</v>
      </c>
      <c r="K138" s="10">
        <v>269.07066666666668</v>
      </c>
      <c r="L138" s="10">
        <v>1445.232</v>
      </c>
      <c r="M138" s="10">
        <v>3798.8050000000003</v>
      </c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</row>
    <row r="139" spans="1:25" x14ac:dyDescent="0.25">
      <c r="A139" s="5">
        <v>41306</v>
      </c>
      <c r="B139" s="10">
        <v>20529.428666666667</v>
      </c>
      <c r="C139" s="10">
        <v>2.875666666666667</v>
      </c>
      <c r="D139" s="10">
        <v>3756.4789999999998</v>
      </c>
      <c r="E139" s="10">
        <v>232.13499999999999</v>
      </c>
      <c r="F139" s="10">
        <v>2437.2549999999997</v>
      </c>
      <c r="G139" s="10">
        <v>114.26633333333335</v>
      </c>
      <c r="H139" s="10">
        <v>1165.5366666666666</v>
      </c>
      <c r="I139" s="10">
        <v>5672.9293333333335</v>
      </c>
      <c r="J139" s="10">
        <v>1736.7516666666668</v>
      </c>
      <c r="K139" s="10">
        <v>266.16666666666669</v>
      </c>
      <c r="L139" s="10">
        <v>1452.1646666666668</v>
      </c>
      <c r="M139" s="10">
        <v>3692.8696666666669</v>
      </c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</row>
    <row r="140" spans="1:25" x14ac:dyDescent="0.25">
      <c r="A140" s="5">
        <v>41334</v>
      </c>
      <c r="B140" s="10">
        <v>20321.441333333332</v>
      </c>
      <c r="C140" s="10">
        <v>1.1716666666666666</v>
      </c>
      <c r="D140" s="10">
        <v>3599.5360000000001</v>
      </c>
      <c r="E140" s="10">
        <v>240.05199999999999</v>
      </c>
      <c r="F140" s="10">
        <v>2405.1273333333334</v>
      </c>
      <c r="G140" s="10">
        <v>109.47433333333333</v>
      </c>
      <c r="H140" s="10">
        <v>1112.2120000000002</v>
      </c>
      <c r="I140" s="10">
        <v>5655.2583333333341</v>
      </c>
      <c r="J140" s="10">
        <v>1743.8859999999997</v>
      </c>
      <c r="K140" s="10">
        <v>258.58300000000003</v>
      </c>
      <c r="L140" s="10">
        <v>1466.9453333333333</v>
      </c>
      <c r="M140" s="10">
        <v>3729.1963333333333</v>
      </c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 x14ac:dyDescent="0.25">
      <c r="A141" s="5">
        <v>41365</v>
      </c>
      <c r="B141" s="10">
        <v>20447.58566666667</v>
      </c>
      <c r="C141" s="10">
        <v>3.625666666666667</v>
      </c>
      <c r="D141" s="10">
        <v>3508.7673333333332</v>
      </c>
      <c r="E141" s="10">
        <v>206.62533333333332</v>
      </c>
      <c r="F141" s="10">
        <v>2511.3973333333333</v>
      </c>
      <c r="G141" s="10">
        <v>110.45033333333333</v>
      </c>
      <c r="H141" s="10">
        <v>1121.9803333333332</v>
      </c>
      <c r="I141" s="10">
        <v>5634.6519999999991</v>
      </c>
      <c r="J141" s="10">
        <v>1789.5756666666666</v>
      </c>
      <c r="K141" s="10">
        <v>256.49799999999999</v>
      </c>
      <c r="L141" s="10">
        <v>1440.6610000000001</v>
      </c>
      <c r="M141" s="10">
        <v>3863.3530000000005</v>
      </c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x14ac:dyDescent="0.25">
      <c r="A142" s="5">
        <v>41395</v>
      </c>
      <c r="B142" s="10">
        <v>20777.945333333337</v>
      </c>
      <c r="C142" s="10">
        <v>4.2506666666666666</v>
      </c>
      <c r="D142" s="10">
        <v>3294.9296666666669</v>
      </c>
      <c r="E142" s="10">
        <v>255.61599999999999</v>
      </c>
      <c r="F142" s="10">
        <v>2650.395</v>
      </c>
      <c r="G142" s="10">
        <v>100.057</v>
      </c>
      <c r="H142" s="10">
        <v>1156.8063333333332</v>
      </c>
      <c r="I142" s="10">
        <v>5726.7979999999998</v>
      </c>
      <c r="J142" s="10">
        <v>1779.8810000000001</v>
      </c>
      <c r="K142" s="10">
        <v>260.99566666666669</v>
      </c>
      <c r="L142" s="10">
        <v>1445.28</v>
      </c>
      <c r="M142" s="10">
        <v>4102.9360000000006</v>
      </c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  <row r="143" spans="1:25" x14ac:dyDescent="0.25">
      <c r="A143" s="5">
        <v>41426</v>
      </c>
      <c r="B143" s="10">
        <v>20968.562666666665</v>
      </c>
      <c r="C143" s="10">
        <v>4.2133333333333329</v>
      </c>
      <c r="D143" s="10">
        <v>3366.2450000000003</v>
      </c>
      <c r="E143" s="10">
        <v>237.03233333333333</v>
      </c>
      <c r="F143" s="10">
        <v>2659.1410000000001</v>
      </c>
      <c r="G143" s="10">
        <v>98.498666666666679</v>
      </c>
      <c r="H143" s="10">
        <v>1145.9973333333335</v>
      </c>
      <c r="I143" s="10">
        <v>5676.6156666666675</v>
      </c>
      <c r="J143" s="10">
        <v>1804.0106666666668</v>
      </c>
      <c r="K143" s="10">
        <v>269.18666666666667</v>
      </c>
      <c r="L143" s="10">
        <v>1484.5193333333334</v>
      </c>
      <c r="M143" s="10">
        <v>4223.1026666666667</v>
      </c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</row>
    <row r="144" spans="1:25" x14ac:dyDescent="0.25">
      <c r="A144" s="5">
        <v>41456</v>
      </c>
      <c r="B144" s="10">
        <v>21091.124333333333</v>
      </c>
      <c r="C144" s="10">
        <v>1.518</v>
      </c>
      <c r="D144" s="10">
        <v>3433.201333333333</v>
      </c>
      <c r="E144" s="10">
        <v>298.63466666666665</v>
      </c>
      <c r="F144" s="10">
        <v>2624.9196666666667</v>
      </c>
      <c r="G144" s="10">
        <v>99.535000000000011</v>
      </c>
      <c r="H144" s="10">
        <v>1151.1536666666666</v>
      </c>
      <c r="I144" s="10">
        <v>5710.5846666666666</v>
      </c>
      <c r="J144" s="10">
        <v>1731.1743333333334</v>
      </c>
      <c r="K144" s="10">
        <v>283.35733333333332</v>
      </c>
      <c r="L144" s="10">
        <v>1515.7030000000002</v>
      </c>
      <c r="M144" s="10">
        <v>4241.3429999999998</v>
      </c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</row>
    <row r="145" spans="1:25" x14ac:dyDescent="0.25">
      <c r="A145" s="5">
        <v>41487</v>
      </c>
      <c r="B145" s="10">
        <v>21099.854333333333</v>
      </c>
      <c r="C145" s="10">
        <v>1.3606666666666667</v>
      </c>
      <c r="D145" s="10">
        <v>3593.7486666666664</v>
      </c>
      <c r="E145" s="10">
        <v>221.03166666666667</v>
      </c>
      <c r="F145" s="10">
        <v>2511.7426666666665</v>
      </c>
      <c r="G145" s="10">
        <v>105.17233333333333</v>
      </c>
      <c r="H145" s="10">
        <v>1210.46</v>
      </c>
      <c r="I145" s="10">
        <v>5762.5629999999992</v>
      </c>
      <c r="J145" s="10">
        <v>1716.2066666666667</v>
      </c>
      <c r="K145" s="10">
        <v>298.23766666666666</v>
      </c>
      <c r="L145" s="10">
        <v>1521.7656666666669</v>
      </c>
      <c r="M145" s="10">
        <v>4157.5659999999998</v>
      </c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6" spans="1:25" x14ac:dyDescent="0.25">
      <c r="A146" s="5">
        <v>41518</v>
      </c>
      <c r="B146" s="10">
        <v>21144.823999999997</v>
      </c>
      <c r="C146" s="10">
        <v>2.6716666666666669</v>
      </c>
      <c r="D146" s="10">
        <v>3532.576333333333</v>
      </c>
      <c r="E146" s="10">
        <v>278.44033333333329</v>
      </c>
      <c r="F146" s="10">
        <v>2461.9393333333333</v>
      </c>
      <c r="G146" s="10">
        <v>114.57166666666666</v>
      </c>
      <c r="H146" s="10">
        <v>1234.7569999999998</v>
      </c>
      <c r="I146" s="10">
        <v>5783.047333333333</v>
      </c>
      <c r="J146" s="10">
        <v>1695.0163333333333</v>
      </c>
      <c r="K146" s="10">
        <v>318.9736666666667</v>
      </c>
      <c r="L146" s="10">
        <v>1498.4759999999999</v>
      </c>
      <c r="M146" s="10">
        <v>4224.3553333333339</v>
      </c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7" spans="1:25" x14ac:dyDescent="0.25">
      <c r="A147" s="5">
        <v>41548</v>
      </c>
      <c r="B147" s="10">
        <v>21548.393666666667</v>
      </c>
      <c r="C147" s="10">
        <v>4.7456666666666676</v>
      </c>
      <c r="D147" s="10">
        <v>3726.7313333333332</v>
      </c>
      <c r="E147" s="10">
        <v>186.07299999999998</v>
      </c>
      <c r="F147" s="10">
        <v>2464.6730000000002</v>
      </c>
      <c r="G147" s="10">
        <v>122.28233333333333</v>
      </c>
      <c r="H147" s="10">
        <v>1261.6376666666667</v>
      </c>
      <c r="I147" s="10">
        <v>5890.5303333333331</v>
      </c>
      <c r="J147" s="10">
        <v>1711.0916666666665</v>
      </c>
      <c r="K147" s="10">
        <v>314.26066666666668</v>
      </c>
      <c r="L147" s="10">
        <v>1536.3643333333332</v>
      </c>
      <c r="M147" s="10">
        <v>4330.0039999999999</v>
      </c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</row>
    <row r="148" spans="1:25" x14ac:dyDescent="0.25">
      <c r="A148" s="5">
        <v>41579</v>
      </c>
      <c r="B148" s="10">
        <v>21604.436000000002</v>
      </c>
      <c r="C148" s="10">
        <v>5.9899999999999993</v>
      </c>
      <c r="D148" s="10">
        <v>3664.3563333333332</v>
      </c>
      <c r="E148" s="10">
        <v>177.63800000000001</v>
      </c>
      <c r="F148" s="10">
        <v>2546.6733333333336</v>
      </c>
      <c r="G148" s="10">
        <v>126.01033333333334</v>
      </c>
      <c r="H148" s="10">
        <v>1290.0876666666666</v>
      </c>
      <c r="I148" s="10">
        <v>5872.0783333333338</v>
      </c>
      <c r="J148" s="10">
        <v>1733.0296666666666</v>
      </c>
      <c r="K148" s="10">
        <v>312.06099999999998</v>
      </c>
      <c r="L148" s="10">
        <v>1510.3966666666665</v>
      </c>
      <c r="M148" s="10">
        <v>4366.1149999999998</v>
      </c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A149" s="5">
        <v>41609</v>
      </c>
      <c r="B149" s="10">
        <v>21757.945666666667</v>
      </c>
      <c r="C149" s="10">
        <v>6.5960000000000001</v>
      </c>
      <c r="D149" s="10">
        <v>3698.9189999999999</v>
      </c>
      <c r="E149" s="10">
        <v>139.28899999999999</v>
      </c>
      <c r="F149" s="10">
        <v>2604.6803333333337</v>
      </c>
      <c r="G149" s="10">
        <v>113.367</v>
      </c>
      <c r="H149" s="10">
        <v>1386.5796666666665</v>
      </c>
      <c r="I149" s="10">
        <v>5994.6176666666679</v>
      </c>
      <c r="J149" s="10">
        <v>1726.1556666666665</v>
      </c>
      <c r="K149" s="10">
        <v>313.33366666666666</v>
      </c>
      <c r="L149" s="10">
        <v>1505.1953333333331</v>
      </c>
      <c r="M149" s="10">
        <v>4269.2123333333329</v>
      </c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x14ac:dyDescent="0.25">
      <c r="A150" s="5">
        <v>41640</v>
      </c>
      <c r="B150" s="10">
        <v>21252.651333333335</v>
      </c>
      <c r="C150" s="10">
        <v>5.9639999999999995</v>
      </c>
      <c r="D150" s="10">
        <v>3505.31</v>
      </c>
      <c r="E150" s="10">
        <v>171.79633333333334</v>
      </c>
      <c r="F150" s="10">
        <v>2562.3276666666666</v>
      </c>
      <c r="G150" s="10">
        <v>106.26133333333333</v>
      </c>
      <c r="H150" s="10">
        <v>1366.3483333333334</v>
      </c>
      <c r="I150" s="10">
        <v>5894.8180000000002</v>
      </c>
      <c r="J150" s="10">
        <v>1752.7333333333333</v>
      </c>
      <c r="K150" s="10">
        <v>307.04866666666663</v>
      </c>
      <c r="L150" s="10">
        <v>1439.1283333333333</v>
      </c>
      <c r="M150" s="10">
        <v>4140.9156666666668</v>
      </c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</row>
    <row r="151" spans="1:25" x14ac:dyDescent="0.25">
      <c r="A151" s="5">
        <v>41671</v>
      </c>
      <c r="B151" s="10">
        <v>20966.735000000001</v>
      </c>
      <c r="C151" s="10">
        <v>3.7189999999999999</v>
      </c>
      <c r="D151" s="10">
        <v>3475.8773333333334</v>
      </c>
      <c r="E151" s="10">
        <v>201.55966666666666</v>
      </c>
      <c r="F151" s="10">
        <v>2493.6323333333335</v>
      </c>
      <c r="G151" s="10">
        <v>119.35233333333333</v>
      </c>
      <c r="H151" s="10">
        <v>1299.0796666666665</v>
      </c>
      <c r="I151" s="10">
        <v>5813.5586666666668</v>
      </c>
      <c r="J151" s="10">
        <v>1760.7839999999999</v>
      </c>
      <c r="K151" s="10">
        <v>311.24599999999998</v>
      </c>
      <c r="L151" s="10">
        <v>1444.7656666666669</v>
      </c>
      <c r="M151" s="10">
        <v>4043.1603333333333</v>
      </c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5">
      <c r="A152" s="5">
        <v>41699</v>
      </c>
      <c r="B152" s="10">
        <v>20706.616999999998</v>
      </c>
      <c r="C152" s="10">
        <v>2.2683333333333331</v>
      </c>
      <c r="D152" s="10">
        <v>3404.5219999999995</v>
      </c>
      <c r="E152" s="10">
        <v>211.79866666666669</v>
      </c>
      <c r="F152" s="10">
        <v>2441.0636666666669</v>
      </c>
      <c r="G152" s="10">
        <v>118.10066666666667</v>
      </c>
      <c r="H152" s="10">
        <v>1224.8489999999999</v>
      </c>
      <c r="I152" s="10">
        <v>5727.6229999999996</v>
      </c>
      <c r="J152" s="10">
        <v>1782.537</v>
      </c>
      <c r="K152" s="10">
        <v>294.34333333333331</v>
      </c>
      <c r="L152" s="10">
        <v>1420.8389999999999</v>
      </c>
      <c r="M152" s="10">
        <v>4078.6709999999998</v>
      </c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5">
      <c r="A153" s="5">
        <v>41730</v>
      </c>
      <c r="B153" s="10">
        <v>20922.30366666667</v>
      </c>
      <c r="C153" s="10">
        <v>1.4569999999999999</v>
      </c>
      <c r="D153" s="10">
        <v>3322.0166666666664</v>
      </c>
      <c r="E153" s="10">
        <v>207.441</v>
      </c>
      <c r="F153" s="10">
        <v>2559.6343333333334</v>
      </c>
      <c r="G153" s="10">
        <v>126.88600000000001</v>
      </c>
      <c r="H153" s="10">
        <v>1251.7560000000001</v>
      </c>
      <c r="I153" s="10">
        <v>5752.7986666666666</v>
      </c>
      <c r="J153" s="10">
        <v>1765.8620000000001</v>
      </c>
      <c r="K153" s="10">
        <v>290.81866666666662</v>
      </c>
      <c r="L153" s="10">
        <v>1486.951</v>
      </c>
      <c r="M153" s="10">
        <v>4156.6806666666671</v>
      </c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5">
      <c r="A154" s="5">
        <v>41760</v>
      </c>
      <c r="B154" s="10">
        <v>21195.530000000002</v>
      </c>
      <c r="C154" s="10">
        <v>1.3463333333333332</v>
      </c>
      <c r="D154" s="10">
        <v>3277.980333333333</v>
      </c>
      <c r="E154" s="10">
        <v>270.86533333333335</v>
      </c>
      <c r="F154" s="10">
        <v>2536.8226666666665</v>
      </c>
      <c r="G154" s="10">
        <v>116.65300000000001</v>
      </c>
      <c r="H154" s="10">
        <v>1294.3689999999999</v>
      </c>
      <c r="I154" s="10">
        <v>5839.3943333333336</v>
      </c>
      <c r="J154" s="10">
        <v>1795.1599999999999</v>
      </c>
      <c r="K154" s="10">
        <v>274.41199999999998</v>
      </c>
      <c r="L154" s="10">
        <v>1473.22</v>
      </c>
      <c r="M154" s="10">
        <v>4315.3053333333328</v>
      </c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5">
      <c r="A155" s="5">
        <v>41791</v>
      </c>
      <c r="B155" s="10">
        <v>21419.453333333335</v>
      </c>
      <c r="C155" s="10">
        <v>1.6059999999999999</v>
      </c>
      <c r="D155" s="10">
        <v>3336.2423333333331</v>
      </c>
      <c r="E155" s="10">
        <v>236.61699999999999</v>
      </c>
      <c r="F155" s="10">
        <v>2644.4856666666669</v>
      </c>
      <c r="G155" s="10">
        <v>121.76666666666667</v>
      </c>
      <c r="H155" s="10">
        <v>1266.2813333333334</v>
      </c>
      <c r="I155" s="10">
        <v>5816.3556666666664</v>
      </c>
      <c r="J155" s="10">
        <v>1783.2466666666667</v>
      </c>
      <c r="K155" s="10">
        <v>277.17533333333336</v>
      </c>
      <c r="L155" s="10">
        <v>1531.8366666666668</v>
      </c>
      <c r="M155" s="10">
        <v>4403.8389999999999</v>
      </c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7" spans="1:25" ht="84" customHeight="1" x14ac:dyDescent="0.25">
      <c r="A157" s="45" t="s">
        <v>121</v>
      </c>
      <c r="B157" s="40" t="s">
        <v>39</v>
      </c>
      <c r="C157" s="40" t="s">
        <v>40</v>
      </c>
      <c r="D157" s="40" t="s">
        <v>41</v>
      </c>
      <c r="E157" s="40" t="s">
        <v>42</v>
      </c>
      <c r="F157" s="40" t="s">
        <v>43</v>
      </c>
      <c r="G157" s="40" t="s">
        <v>44</v>
      </c>
      <c r="H157" s="40" t="s">
        <v>24</v>
      </c>
      <c r="I157" s="40" t="s">
        <v>45</v>
      </c>
      <c r="J157" s="40" t="s">
        <v>26</v>
      </c>
      <c r="K157" s="40" t="s">
        <v>46</v>
      </c>
      <c r="L157" s="40" t="s">
        <v>47</v>
      </c>
      <c r="M157" s="40" t="s">
        <v>48</v>
      </c>
    </row>
    <row r="158" spans="1:25" x14ac:dyDescent="0.25">
      <c r="A158" s="5">
        <v>18688</v>
      </c>
      <c r="B158" s="2" t="s">
        <v>4</v>
      </c>
      <c r="C158" s="47">
        <v>3.0948980423451702E-2</v>
      </c>
      <c r="D158" s="47">
        <v>0.40131413477017402</v>
      </c>
      <c r="E158" s="47">
        <v>-1.20511122281709E-2</v>
      </c>
      <c r="F158" s="47">
        <v>0.104523085814204</v>
      </c>
      <c r="G158" s="47">
        <v>1.1895825954393001E-3</v>
      </c>
      <c r="H158" s="47">
        <v>-2.06884257959483E-2</v>
      </c>
      <c r="I158" s="47">
        <v>0.51895661319673203</v>
      </c>
      <c r="J158" s="47">
        <v>-4.8363411804738902E-3</v>
      </c>
      <c r="K158" s="47">
        <v>9.2054888469809606E-3</v>
      </c>
      <c r="L158" s="47">
        <v>-7.8431085752815696E-2</v>
      </c>
      <c r="M158" s="47">
        <v>0.28676275881994601</v>
      </c>
    </row>
    <row r="159" spans="1:25" x14ac:dyDescent="0.25">
      <c r="A159" s="5">
        <v>18719</v>
      </c>
      <c r="B159" s="2" t="s">
        <v>4</v>
      </c>
      <c r="C159" s="47">
        <v>3.0890380228511798E-2</v>
      </c>
      <c r="D159" s="47">
        <v>0.40100016996996302</v>
      </c>
      <c r="E159" s="47">
        <v>-1.20135370459584E-2</v>
      </c>
      <c r="F159" s="47">
        <v>0.104577301696437</v>
      </c>
      <c r="G159" s="47">
        <v>1.19511973056729E-3</v>
      </c>
      <c r="H159" s="47">
        <v>-2.0582468212546699E-2</v>
      </c>
      <c r="I159" s="47">
        <v>0.51846749013438698</v>
      </c>
      <c r="J159" s="47">
        <v>-4.7208435588473796E-3</v>
      </c>
      <c r="K159" s="47">
        <v>9.21009417211178E-3</v>
      </c>
      <c r="L159" s="47">
        <v>-7.8233687252460604E-2</v>
      </c>
      <c r="M159" s="47">
        <v>0.28664280796471397</v>
      </c>
    </row>
    <row r="160" spans="1:25" x14ac:dyDescent="0.25">
      <c r="A160" s="5">
        <v>18749</v>
      </c>
      <c r="B160" s="2" t="s">
        <v>4</v>
      </c>
      <c r="C160" s="47">
        <v>3.0832758837364801E-2</v>
      </c>
      <c r="D160" s="47">
        <v>0.400686205169827</v>
      </c>
      <c r="E160" s="47">
        <v>-1.1975961862420399E-2</v>
      </c>
      <c r="F160" s="47">
        <v>0.104631580297573</v>
      </c>
      <c r="G160" s="47">
        <v>1.20065686569529E-3</v>
      </c>
      <c r="H160" s="47">
        <v>-2.0476510629144299E-2</v>
      </c>
      <c r="I160" s="47">
        <v>0.51797001806092602</v>
      </c>
      <c r="J160" s="47">
        <v>-4.6053459372208698E-3</v>
      </c>
      <c r="K160" s="47">
        <v>9.2146994972425993E-3</v>
      </c>
      <c r="L160" s="47">
        <v>-7.8036288752105304E-2</v>
      </c>
      <c r="M160" s="47">
        <v>0.28652631547421797</v>
      </c>
    </row>
    <row r="161" spans="1:13" x14ac:dyDescent="0.25">
      <c r="A161" s="5">
        <v>18780</v>
      </c>
      <c r="B161" s="2" t="s">
        <v>4</v>
      </c>
      <c r="C161" s="47">
        <v>3.0774202081615999E-2</v>
      </c>
      <c r="D161" s="47">
        <v>0.400372240369613</v>
      </c>
      <c r="E161" s="47">
        <v>-1.19383866814154E-2</v>
      </c>
      <c r="F161" s="47">
        <v>0.10468600035391799</v>
      </c>
      <c r="G161" s="47">
        <v>1.2061940008232801E-3</v>
      </c>
      <c r="H161" s="47">
        <v>-2.0370553045742201E-2</v>
      </c>
      <c r="I161" s="47">
        <v>0.51748155525050599</v>
      </c>
      <c r="J161" s="47">
        <v>-4.4898483155943599E-3</v>
      </c>
      <c r="K161" s="47">
        <v>9.2193048223734204E-3</v>
      </c>
      <c r="L161" s="47">
        <v>-7.7838890251751405E-2</v>
      </c>
      <c r="M161" s="47">
        <v>0.28641071493277598</v>
      </c>
    </row>
    <row r="162" spans="1:13" x14ac:dyDescent="0.25">
      <c r="A162" s="5">
        <v>18810</v>
      </c>
      <c r="B162" s="2" t="s">
        <v>4</v>
      </c>
      <c r="C162" s="47">
        <v>3.0715475473709699E-2</v>
      </c>
      <c r="D162" s="47">
        <v>0.40005827556947898</v>
      </c>
      <c r="E162" s="47">
        <v>-1.19008114996055E-2</v>
      </c>
      <c r="F162" s="47">
        <v>0.10474027618027</v>
      </c>
      <c r="G162" s="47">
        <v>1.2117311359512799E-3</v>
      </c>
      <c r="H162" s="47">
        <v>-2.0264595462339802E-2</v>
      </c>
      <c r="I162" s="47">
        <v>0.51700246236344305</v>
      </c>
      <c r="J162" s="47">
        <v>-4.3743506939678501E-3</v>
      </c>
      <c r="K162" s="47">
        <v>9.2239101475042398E-3</v>
      </c>
      <c r="L162" s="47">
        <v>-7.7641491751396299E-2</v>
      </c>
      <c r="M162" s="47">
        <v>0.28629366400226097</v>
      </c>
    </row>
    <row r="163" spans="1:13" x14ac:dyDescent="0.25">
      <c r="A163" s="5">
        <v>18841</v>
      </c>
      <c r="B163" s="2" t="s">
        <v>4</v>
      </c>
      <c r="C163" s="47">
        <v>3.06558142532685E-2</v>
      </c>
      <c r="D163" s="47">
        <v>0.39974431076926198</v>
      </c>
      <c r="E163" s="47">
        <v>-1.18632363189578E-2</v>
      </c>
      <c r="F163" s="47">
        <v>0.104794549426555</v>
      </c>
      <c r="G163" s="47">
        <v>1.21726827107927E-3</v>
      </c>
      <c r="H163" s="47">
        <v>-2.01586378789371E-2</v>
      </c>
      <c r="I163" s="47">
        <v>0.51651639361795099</v>
      </c>
      <c r="J163" s="47">
        <v>-4.2588530723413403E-3</v>
      </c>
      <c r="K163" s="47">
        <v>9.2285154726350592E-3</v>
      </c>
      <c r="L163" s="47">
        <v>-7.7444093251041304E-2</v>
      </c>
      <c r="M163" s="47">
        <v>0.286176121885792</v>
      </c>
    </row>
    <row r="164" spans="1:13" x14ac:dyDescent="0.25">
      <c r="A164" s="5">
        <v>18872</v>
      </c>
      <c r="B164" s="2" t="s">
        <v>4</v>
      </c>
      <c r="C164" s="47">
        <v>3.05968674922843E-2</v>
      </c>
      <c r="D164" s="47">
        <v>0.39943034596913202</v>
      </c>
      <c r="E164" s="47">
        <v>-1.1825661134143E-2</v>
      </c>
      <c r="F164" s="47">
        <v>0.10484872324996899</v>
      </c>
      <c r="G164" s="47">
        <v>1.2228054062072601E-3</v>
      </c>
      <c r="H164" s="47">
        <v>-2.00526802955363E-2</v>
      </c>
      <c r="I164" s="47">
        <v>0.51602477272935998</v>
      </c>
      <c r="J164" s="47">
        <v>-4.1433554507148401E-3</v>
      </c>
      <c r="K164" s="47">
        <v>9.2331207977658803E-3</v>
      </c>
      <c r="L164" s="47">
        <v>-7.7246694750686601E-2</v>
      </c>
      <c r="M164" s="47">
        <v>0.28605352547644403</v>
      </c>
    </row>
    <row r="165" spans="1:13" x14ac:dyDescent="0.25">
      <c r="A165" s="5">
        <v>18902</v>
      </c>
      <c r="B165" s="2" t="s">
        <v>4</v>
      </c>
      <c r="C165" s="47">
        <v>3.05379463218543E-2</v>
      </c>
      <c r="D165" s="47">
        <v>0.39911638116891102</v>
      </c>
      <c r="E165" s="47">
        <v>-1.17880859503629E-2</v>
      </c>
      <c r="F165" s="47">
        <v>0.10490300374344</v>
      </c>
      <c r="G165" s="47">
        <v>1.2283425413352599E-3</v>
      </c>
      <c r="H165" s="47">
        <v>-1.99467227121338E-2</v>
      </c>
      <c r="I165" s="47">
        <v>0.51553668765473704</v>
      </c>
      <c r="J165" s="47">
        <v>-4.0278578290883302E-3</v>
      </c>
      <c r="K165" s="47">
        <v>9.2377261228966997E-3</v>
      </c>
      <c r="L165" s="47">
        <v>-7.7049296250330399E-2</v>
      </c>
      <c r="M165" s="47">
        <v>0.28593242179887302</v>
      </c>
    </row>
    <row r="166" spans="1:13" x14ac:dyDescent="0.25">
      <c r="A166" s="5">
        <v>18933</v>
      </c>
      <c r="B166" s="2" t="s">
        <v>4</v>
      </c>
      <c r="C166" s="47">
        <v>3.0479380430112901E-2</v>
      </c>
      <c r="D166" s="47">
        <v>0.398802416368785</v>
      </c>
      <c r="E166" s="47">
        <v>-1.1750510768248099E-2</v>
      </c>
      <c r="F166" s="47">
        <v>0.104957301371137</v>
      </c>
      <c r="G166" s="47">
        <v>1.23387967646325E-3</v>
      </c>
      <c r="H166" s="47">
        <v>-1.98407651287325E-2</v>
      </c>
      <c r="I166" s="47">
        <v>0.51505125857794198</v>
      </c>
      <c r="J166" s="47">
        <v>-3.9123602074618196E-3</v>
      </c>
      <c r="K166" s="47">
        <v>9.2423314480275208E-3</v>
      </c>
      <c r="L166" s="47">
        <v>-7.6851897749975806E-2</v>
      </c>
      <c r="M166" s="47">
        <v>0.28581265383759102</v>
      </c>
    </row>
    <row r="167" spans="1:13" x14ac:dyDescent="0.25">
      <c r="A167" s="5">
        <v>18963</v>
      </c>
      <c r="B167" s="2" t="s">
        <v>4</v>
      </c>
      <c r="C167" s="47">
        <v>3.0420564230980801E-2</v>
      </c>
      <c r="D167" s="47">
        <v>0.398488451568559</v>
      </c>
      <c r="E167" s="47">
        <v>-1.17129355888098E-2</v>
      </c>
      <c r="F167" s="47">
        <v>0.105011572583211</v>
      </c>
      <c r="G167" s="47">
        <v>1.2394168115912501E-3</v>
      </c>
      <c r="H167" s="47">
        <v>-1.97348075453306E-2</v>
      </c>
      <c r="I167" s="47">
        <v>0.51457377953733197</v>
      </c>
      <c r="J167" s="47">
        <v>-3.7968625858353102E-3</v>
      </c>
      <c r="K167" s="47">
        <v>9.2469367731583402E-3</v>
      </c>
      <c r="L167" s="47">
        <v>-7.6654499249620894E-2</v>
      </c>
      <c r="M167" s="47">
        <v>0.28569388233110798</v>
      </c>
    </row>
    <row r="168" spans="1:13" x14ac:dyDescent="0.25">
      <c r="A168" s="5">
        <v>18994</v>
      </c>
      <c r="B168" s="2" t="s">
        <v>4</v>
      </c>
      <c r="C168" s="47">
        <v>3.0361764139515999E-2</v>
      </c>
      <c r="D168" s="47">
        <v>0.39817448676843797</v>
      </c>
      <c r="E168" s="47">
        <v>-1.16753604086482E-2</v>
      </c>
      <c r="F168" s="47">
        <v>0.105065933045201</v>
      </c>
      <c r="G168" s="47">
        <v>1.2449539467192399E-3</v>
      </c>
      <c r="H168" s="47">
        <v>-1.96288499619292E-2</v>
      </c>
      <c r="I168" s="47">
        <v>0.51408439312575405</v>
      </c>
      <c r="J168" s="47">
        <v>-3.6813649642087999E-3</v>
      </c>
      <c r="K168" s="47">
        <v>9.2515420982891595E-3</v>
      </c>
      <c r="L168" s="47">
        <v>-7.6457100749265205E-2</v>
      </c>
      <c r="M168" s="47">
        <v>0.28557139330790898</v>
      </c>
    </row>
    <row r="169" spans="1:13" x14ac:dyDescent="0.25">
      <c r="A169" s="5">
        <v>19025</v>
      </c>
      <c r="B169" s="2" t="s">
        <v>4</v>
      </c>
      <c r="C169" s="47">
        <v>3.0303030737690199E-2</v>
      </c>
      <c r="D169" s="47">
        <v>0.39786052196820798</v>
      </c>
      <c r="E169" s="47">
        <v>-1.1637785226720499E-2</v>
      </c>
      <c r="F169" s="47">
        <v>0.10512020651564299</v>
      </c>
      <c r="G169" s="47">
        <v>1.25049108184723E-3</v>
      </c>
      <c r="H169" s="47">
        <v>-1.9522892378528198E-2</v>
      </c>
      <c r="I169" s="47">
        <v>0.51360860566629296</v>
      </c>
      <c r="J169" s="47">
        <v>-3.5658673425822901E-3</v>
      </c>
      <c r="K169" s="47">
        <v>9.2561474234199807E-3</v>
      </c>
      <c r="L169" s="47">
        <v>-7.6259702248909503E-2</v>
      </c>
      <c r="M169" s="47">
        <v>0.285445528280456</v>
      </c>
    </row>
    <row r="170" spans="1:13" x14ac:dyDescent="0.25">
      <c r="A170" s="5">
        <v>19054</v>
      </c>
      <c r="B170" s="2" t="s">
        <v>4</v>
      </c>
      <c r="C170" s="47">
        <v>3.0244294956124101E-2</v>
      </c>
      <c r="D170" s="47">
        <v>0.39754655716809101</v>
      </c>
      <c r="E170" s="47">
        <v>-1.16002100434788E-2</v>
      </c>
      <c r="F170" s="47">
        <v>0.105174442998514</v>
      </c>
      <c r="G170" s="47">
        <v>1.2560282169752301E-3</v>
      </c>
      <c r="H170" s="47">
        <v>-1.94169347951248E-2</v>
      </c>
      <c r="I170" s="47">
        <v>0.51312135428275996</v>
      </c>
      <c r="J170" s="47">
        <v>-3.4503697209557799E-3</v>
      </c>
      <c r="K170" s="47">
        <v>9.2607527485508E-3</v>
      </c>
      <c r="L170" s="47">
        <v>-7.6062303748554896E-2</v>
      </c>
      <c r="M170" s="47">
        <v>0.28532283237650402</v>
      </c>
    </row>
    <row r="171" spans="1:13" x14ac:dyDescent="0.25">
      <c r="A171" s="5">
        <v>19085</v>
      </c>
      <c r="B171" s="2" t="s">
        <v>4</v>
      </c>
      <c r="C171" s="47">
        <v>3.0185722665808799E-2</v>
      </c>
      <c r="D171" s="47">
        <v>0.39723259236785602</v>
      </c>
      <c r="E171" s="47">
        <v>-1.15626348611908E-2</v>
      </c>
      <c r="F171" s="47">
        <v>0.105228645438601</v>
      </c>
      <c r="G171" s="47">
        <v>1.2615653521032199E-3</v>
      </c>
      <c r="H171" s="47">
        <v>-1.9310977211723399E-2</v>
      </c>
      <c r="I171" s="47">
        <v>0.51263208855555398</v>
      </c>
      <c r="J171" s="47">
        <v>-3.3348720993292701E-3</v>
      </c>
      <c r="K171" s="47">
        <v>9.2653580736816194E-3</v>
      </c>
      <c r="L171" s="47">
        <v>-7.5864905248199804E-2</v>
      </c>
      <c r="M171" s="47">
        <v>0.28520289359728201</v>
      </c>
    </row>
    <row r="172" spans="1:13" x14ac:dyDescent="0.25">
      <c r="A172" s="5">
        <v>19115</v>
      </c>
      <c r="B172" s="2" t="s">
        <v>4</v>
      </c>
      <c r="C172" s="47">
        <v>3.0128267094715999E-2</v>
      </c>
      <c r="D172" s="47">
        <v>0.39691862756774499</v>
      </c>
      <c r="E172" s="47">
        <v>-1.1525059676873201E-2</v>
      </c>
      <c r="F172" s="47">
        <v>0.105282922669737</v>
      </c>
      <c r="G172" s="47">
        <v>1.26710248723121E-3</v>
      </c>
      <c r="H172" s="47">
        <v>-1.9205019628320601E-2</v>
      </c>
      <c r="I172" s="47">
        <v>0.51213353869370104</v>
      </c>
      <c r="J172" s="47">
        <v>-3.2193744777027598E-3</v>
      </c>
      <c r="K172" s="47">
        <v>9.2699633988124405E-3</v>
      </c>
      <c r="L172" s="47">
        <v>-7.5667506747844906E-2</v>
      </c>
      <c r="M172" s="47">
        <v>0.28508683070736901</v>
      </c>
    </row>
    <row r="173" spans="1:13" x14ac:dyDescent="0.25">
      <c r="A173" s="5">
        <v>19146</v>
      </c>
      <c r="B173" s="2" t="s">
        <v>4</v>
      </c>
      <c r="C173" s="47">
        <v>3.0069744364261599E-2</v>
      </c>
      <c r="D173" s="47">
        <v>0.396604662767504</v>
      </c>
      <c r="E173" s="47">
        <v>-1.1487484496434301E-2</v>
      </c>
      <c r="F173" s="47">
        <v>0.105337368583399</v>
      </c>
      <c r="G173" s="47">
        <v>1.2726396223592101E-3</v>
      </c>
      <c r="H173" s="47">
        <v>-1.9099062044918499E-2</v>
      </c>
      <c r="I173" s="47">
        <v>0.51164500716934702</v>
      </c>
      <c r="J173" s="47">
        <v>-3.10387685607625E-3</v>
      </c>
      <c r="K173" s="47">
        <v>9.2745687239432599E-3</v>
      </c>
      <c r="L173" s="47">
        <v>-7.5470108247487705E-2</v>
      </c>
      <c r="M173" s="47">
        <v>0.28497176745053898</v>
      </c>
    </row>
    <row r="174" spans="1:13" x14ac:dyDescent="0.25">
      <c r="A174" s="5">
        <v>19176</v>
      </c>
      <c r="B174" s="2" t="s">
        <v>4</v>
      </c>
      <c r="C174" s="47">
        <v>3.0011027849137902E-2</v>
      </c>
      <c r="D174" s="47">
        <v>0.39629069796739902</v>
      </c>
      <c r="E174" s="47">
        <v>-1.1449909314762899E-2</v>
      </c>
      <c r="F174" s="47">
        <v>0.10539164250565899</v>
      </c>
      <c r="G174" s="47">
        <v>1.2781767574871999E-3</v>
      </c>
      <c r="H174" s="47">
        <v>-1.8993104461515802E-2</v>
      </c>
      <c r="I174" s="47">
        <v>0.51116689503824497</v>
      </c>
      <c r="J174" s="47">
        <v>-2.9883792344497402E-3</v>
      </c>
      <c r="K174" s="47">
        <v>9.2791740490740706E-3</v>
      </c>
      <c r="L174" s="47">
        <v>-7.5272709747132502E-2</v>
      </c>
      <c r="M174" s="47">
        <v>0.28485507870075699</v>
      </c>
    </row>
    <row r="175" spans="1:13" x14ac:dyDescent="0.25">
      <c r="A175" s="5">
        <v>19207</v>
      </c>
      <c r="B175" s="2" t="s">
        <v>4</v>
      </c>
      <c r="C175" s="47">
        <v>2.9951245032687E-2</v>
      </c>
      <c r="D175" s="47">
        <v>0.39597673316715198</v>
      </c>
      <c r="E175" s="47">
        <v>-1.1412334134871201E-2</v>
      </c>
      <c r="F175" s="47">
        <v>0.105445913351241</v>
      </c>
      <c r="G175" s="47">
        <v>1.2837138926152E-3</v>
      </c>
      <c r="H175" s="47">
        <v>-1.88871468781126E-2</v>
      </c>
      <c r="I175" s="47">
        <v>0.51068102572392304</v>
      </c>
      <c r="J175" s="47">
        <v>-2.87288161282323E-3</v>
      </c>
      <c r="K175" s="47">
        <v>9.28377937420489E-3</v>
      </c>
      <c r="L175" s="47">
        <v>-7.5075311246777104E-2</v>
      </c>
      <c r="M175" s="47">
        <v>0.28473783946468101</v>
      </c>
    </row>
    <row r="176" spans="1:13" x14ac:dyDescent="0.25">
      <c r="A176" s="5">
        <v>19238</v>
      </c>
      <c r="B176" s="2" t="s">
        <v>4</v>
      </c>
      <c r="C176" s="47">
        <v>2.9892277344472501E-2</v>
      </c>
      <c r="D176" s="47">
        <v>0.395662768367053</v>
      </c>
      <c r="E176" s="47">
        <v>-1.13747589485984E-2</v>
      </c>
      <c r="F176" s="47">
        <v>0.10550006563702199</v>
      </c>
      <c r="G176" s="47">
        <v>1.2892510277431901E-3</v>
      </c>
      <c r="H176" s="47">
        <v>-1.8781189294712501E-2</v>
      </c>
      <c r="I176" s="47">
        <v>0.51018898240367405</v>
      </c>
      <c r="J176" s="47">
        <v>-2.7573839911967202E-3</v>
      </c>
      <c r="K176" s="47">
        <v>9.2883846993357094E-3</v>
      </c>
      <c r="L176" s="47">
        <v>-7.4877912746421305E-2</v>
      </c>
      <c r="M176" s="47">
        <v>0.28461493573650198</v>
      </c>
    </row>
    <row r="177" spans="1:13" x14ac:dyDescent="0.25">
      <c r="A177" s="5">
        <v>19268</v>
      </c>
      <c r="B177" s="2" t="s">
        <v>4</v>
      </c>
      <c r="C177" s="47">
        <v>2.9833338852572801E-2</v>
      </c>
      <c r="D177" s="47">
        <v>0.39534880356680002</v>
      </c>
      <c r="E177" s="47">
        <v>-1.1337183763910101E-2</v>
      </c>
      <c r="F177" s="47">
        <v>0.105554345124729</v>
      </c>
      <c r="G177" s="47">
        <v>1.2947881628711799E-3</v>
      </c>
      <c r="H177" s="47">
        <v>-1.86752317113098E-2</v>
      </c>
      <c r="I177" s="47">
        <v>0.50970087092307803</v>
      </c>
      <c r="J177" s="47">
        <v>-2.6418863695702099E-3</v>
      </c>
      <c r="K177" s="47">
        <v>9.2929900244665305E-3</v>
      </c>
      <c r="L177" s="47">
        <v>-7.4680514246068003E-2</v>
      </c>
      <c r="M177" s="47">
        <v>0.28449370495596499</v>
      </c>
    </row>
    <row r="178" spans="1:13" x14ac:dyDescent="0.25">
      <c r="A178" s="5">
        <v>19299</v>
      </c>
      <c r="B178" s="2" t="s">
        <v>4</v>
      </c>
      <c r="C178" s="47">
        <v>2.9774805698845899E-2</v>
      </c>
      <c r="D178" s="47">
        <v>0.39503483876670697</v>
      </c>
      <c r="E178" s="47">
        <v>-1.1299608581771601E-2</v>
      </c>
      <c r="F178" s="47">
        <v>0.105608645044659</v>
      </c>
      <c r="G178" s="47">
        <v>1.30032529799918E-3</v>
      </c>
      <c r="H178" s="47">
        <v>-1.8569274127908798E-2</v>
      </c>
      <c r="I178" s="47">
        <v>0.50921571292297396</v>
      </c>
      <c r="J178" s="47">
        <v>-2.5263887479437101E-3</v>
      </c>
      <c r="K178" s="47">
        <v>9.2975953495973498E-3</v>
      </c>
      <c r="L178" s="47">
        <v>-7.4483115745711898E-2</v>
      </c>
      <c r="M178" s="47">
        <v>0.28437397115127799</v>
      </c>
    </row>
    <row r="179" spans="1:13" x14ac:dyDescent="0.25">
      <c r="A179" s="5">
        <v>19329</v>
      </c>
      <c r="B179" s="2" t="s">
        <v>4</v>
      </c>
      <c r="C179" s="47">
        <v>2.9715986968911898E-2</v>
      </c>
      <c r="D179" s="47">
        <v>0.39472087396644701</v>
      </c>
      <c r="E179" s="47">
        <v>-1.12620334037319E-2</v>
      </c>
      <c r="F179" s="47">
        <v>0.105662913464485</v>
      </c>
      <c r="G179" s="47">
        <v>1.3058624331271701E-3</v>
      </c>
      <c r="H179" s="47">
        <v>-1.8463316544506999E-2</v>
      </c>
      <c r="I179" s="47">
        <v>0.50873939539575597</v>
      </c>
      <c r="J179" s="47">
        <v>-2.4108911263171998E-3</v>
      </c>
      <c r="K179" s="47">
        <v>9.3022006747281692E-3</v>
      </c>
      <c r="L179" s="47">
        <v>-7.42857172453565E-2</v>
      </c>
      <c r="M179" s="47">
        <v>0.28425535410228298</v>
      </c>
    </row>
    <row r="180" spans="1:13" x14ac:dyDescent="0.25">
      <c r="A180" s="5">
        <v>19360</v>
      </c>
      <c r="B180" s="2" t="s">
        <v>4</v>
      </c>
      <c r="C180" s="47">
        <v>2.9657186616247899E-2</v>
      </c>
      <c r="D180" s="47">
        <v>0.39440690916636201</v>
      </c>
      <c r="E180" s="47">
        <v>-1.12244582245845E-2</v>
      </c>
      <c r="F180" s="47">
        <v>0.105717288313062</v>
      </c>
      <c r="G180" s="47">
        <v>1.3113995682551699E-3</v>
      </c>
      <c r="H180" s="47">
        <v>-1.8357358961106102E-2</v>
      </c>
      <c r="I180" s="47">
        <v>0.50824983682312097</v>
      </c>
      <c r="J180" s="47">
        <v>-2.29539350469069E-3</v>
      </c>
      <c r="K180" s="47">
        <v>9.3068059998589903E-3</v>
      </c>
      <c r="L180" s="47">
        <v>-7.4088318745002296E-2</v>
      </c>
      <c r="M180" s="47">
        <v>0.28413257072486298</v>
      </c>
    </row>
    <row r="181" spans="1:13" x14ac:dyDescent="0.25">
      <c r="A181" s="5">
        <v>19391</v>
      </c>
      <c r="B181" s="2" t="s">
        <v>4</v>
      </c>
      <c r="C181" s="47">
        <v>2.9598462349927801E-2</v>
      </c>
      <c r="D181" s="47">
        <v>0.39409294436609399</v>
      </c>
      <c r="E181" s="47">
        <v>-1.11868830427328E-2</v>
      </c>
      <c r="F181" s="47">
        <v>0.105771559425947</v>
      </c>
      <c r="G181" s="47">
        <v>1.31693670338316E-3</v>
      </c>
      <c r="H181" s="47">
        <v>-1.82514013777057E-2</v>
      </c>
      <c r="I181" s="47">
        <v>0.50777540034108704</v>
      </c>
      <c r="J181" s="47">
        <v>-2.1798958830641802E-3</v>
      </c>
      <c r="K181" s="47">
        <v>9.3114113249898097E-3</v>
      </c>
      <c r="L181" s="47">
        <v>-7.3890920244647995E-2</v>
      </c>
      <c r="M181" s="47">
        <v>0.28400600376190699</v>
      </c>
    </row>
    <row r="182" spans="1:13" x14ac:dyDescent="0.25">
      <c r="A182" s="5">
        <v>19419</v>
      </c>
      <c r="B182" s="2" t="s">
        <v>4</v>
      </c>
      <c r="C182" s="47">
        <v>2.9539735368556998E-2</v>
      </c>
      <c r="D182" s="47">
        <v>0.39377897956601698</v>
      </c>
      <c r="E182" s="47">
        <v>-1.11493078588688E-2</v>
      </c>
      <c r="F182" s="47">
        <v>0.105825786431887</v>
      </c>
      <c r="G182" s="47">
        <v>1.3224738385111501E-3</v>
      </c>
      <c r="H182" s="47">
        <v>-1.8145443794301198E-2</v>
      </c>
      <c r="I182" s="47">
        <v>0.507288215928407</v>
      </c>
      <c r="J182" s="47">
        <v>-2.06439826143767E-3</v>
      </c>
      <c r="K182" s="47">
        <v>9.3160166501206308E-3</v>
      </c>
      <c r="L182" s="47">
        <v>-7.3693521744292001E-2</v>
      </c>
      <c r="M182" s="47">
        <v>0.28388298852724902</v>
      </c>
    </row>
    <row r="183" spans="1:13" x14ac:dyDescent="0.25">
      <c r="A183" s="5">
        <v>19450</v>
      </c>
      <c r="B183" s="2" t="s">
        <v>4</v>
      </c>
      <c r="C183" s="47">
        <v>2.9481194914684299E-2</v>
      </c>
      <c r="D183" s="47">
        <v>0.39346501476574097</v>
      </c>
      <c r="E183" s="47">
        <v>-1.11117326764654E-2</v>
      </c>
      <c r="F183" s="47">
        <v>0.105879972842482</v>
      </c>
      <c r="G183" s="47">
        <v>1.3280109736391499E-3</v>
      </c>
      <c r="H183" s="47">
        <v>-1.8039486210900301E-2</v>
      </c>
      <c r="I183" s="47">
        <v>0.50679879155729002</v>
      </c>
      <c r="J183" s="47">
        <v>-1.9489006398111599E-3</v>
      </c>
      <c r="K183" s="47">
        <v>9.3206219752514502E-3</v>
      </c>
      <c r="L183" s="47">
        <v>-7.3496123243936798E-2</v>
      </c>
      <c r="M183" s="47">
        <v>0.28376306328195899</v>
      </c>
    </row>
    <row r="184" spans="1:13" x14ac:dyDescent="0.25">
      <c r="A184" s="5">
        <v>19480</v>
      </c>
      <c r="B184" s="2" t="s">
        <v>4</v>
      </c>
      <c r="C184" s="47">
        <v>2.9423928528026101E-2</v>
      </c>
      <c r="D184" s="47">
        <v>0.39315104996567202</v>
      </c>
      <c r="E184" s="47">
        <v>-1.10741574909538E-2</v>
      </c>
      <c r="F184" s="47">
        <v>0.105934248439919</v>
      </c>
      <c r="G184" s="47">
        <v>1.33354810876714E-3</v>
      </c>
      <c r="H184" s="47">
        <v>-1.7933528627496999E-2</v>
      </c>
      <c r="I184" s="47">
        <v>0.50629904319031804</v>
      </c>
      <c r="J184" s="47">
        <v>-1.8334030181846499E-3</v>
      </c>
      <c r="K184" s="47">
        <v>9.3252273003822696E-3</v>
      </c>
      <c r="L184" s="47">
        <v>-7.3298724743581303E-2</v>
      </c>
      <c r="M184" s="47">
        <v>0.283647481857835</v>
      </c>
    </row>
    <row r="185" spans="1:13" x14ac:dyDescent="0.25">
      <c r="A185" s="5">
        <v>19511</v>
      </c>
      <c r="B185" s="2" t="s">
        <v>4</v>
      </c>
      <c r="C185" s="47">
        <v>2.9365444617098599E-2</v>
      </c>
      <c r="D185" s="47">
        <v>0.39283708516538701</v>
      </c>
      <c r="E185" s="47">
        <v>-1.10365823113818E-2</v>
      </c>
      <c r="F185" s="47">
        <v>0.10598872518792</v>
      </c>
      <c r="G185" s="47">
        <v>1.33908524389514E-3</v>
      </c>
      <c r="H185" s="47">
        <v>-1.7827571044094701E-2</v>
      </c>
      <c r="I185" s="47">
        <v>0.50581043525578795</v>
      </c>
      <c r="J185" s="47">
        <v>-1.7179053965581401E-3</v>
      </c>
      <c r="K185" s="47">
        <v>9.3298326255130907E-3</v>
      </c>
      <c r="L185" s="47">
        <v>-7.3101326243229695E-2</v>
      </c>
      <c r="M185" s="47">
        <v>0.28353302075139902</v>
      </c>
    </row>
    <row r="186" spans="1:13" x14ac:dyDescent="0.25">
      <c r="A186" s="5">
        <v>19541</v>
      </c>
      <c r="B186" s="2" t="s">
        <v>4</v>
      </c>
      <c r="C186" s="47">
        <v>2.9306739616850899E-2</v>
      </c>
      <c r="D186" s="47">
        <v>0.39252312036532699</v>
      </c>
      <c r="E186" s="47">
        <v>-1.09990071299225E-2</v>
      </c>
      <c r="F186" s="47">
        <v>0.106042996839588</v>
      </c>
      <c r="G186" s="47">
        <v>1.3446223790231299E-3</v>
      </c>
      <c r="H186" s="47">
        <v>-1.7721613460691399E-2</v>
      </c>
      <c r="I186" s="47">
        <v>0.50533341372934204</v>
      </c>
      <c r="J186" s="47">
        <v>-1.6024077749316301E-3</v>
      </c>
      <c r="K186" s="47">
        <v>9.3344379506439101E-3</v>
      </c>
      <c r="L186" s="47">
        <v>-7.2903927742874797E-2</v>
      </c>
      <c r="M186" s="47">
        <v>0.28341673790803201</v>
      </c>
    </row>
    <row r="187" spans="1:13" x14ac:dyDescent="0.25">
      <c r="A187" s="5">
        <v>19572</v>
      </c>
      <c r="B187" s="2" t="s">
        <v>4</v>
      </c>
      <c r="C187" s="47">
        <v>2.9246818071267201E-2</v>
      </c>
      <c r="D187" s="47">
        <v>0.392209155565033</v>
      </c>
      <c r="E187" s="47">
        <v>-1.09614319511885E-2</v>
      </c>
      <c r="F187" s="47">
        <v>0.106097264822378</v>
      </c>
      <c r="G187" s="47">
        <v>1.35015951415112E-3</v>
      </c>
      <c r="H187" s="47">
        <v>-1.76156558772874E-2</v>
      </c>
      <c r="I187" s="47">
        <v>0.50484776618329996</v>
      </c>
      <c r="J187" s="47">
        <v>-1.48691015330512E-3</v>
      </c>
      <c r="K187" s="47">
        <v>9.3390432757747294E-3</v>
      </c>
      <c r="L187" s="47">
        <v>-7.2706529242519899E-2</v>
      </c>
      <c r="M187" s="47">
        <v>0.28329983811876602</v>
      </c>
    </row>
    <row r="188" spans="1:13" x14ac:dyDescent="0.25">
      <c r="A188" s="5">
        <v>19603</v>
      </c>
      <c r="B188" s="2" t="s">
        <v>4</v>
      </c>
      <c r="C188" s="47">
        <v>2.9187826507133401E-2</v>
      </c>
      <c r="D188" s="47">
        <v>0.39189519076498402</v>
      </c>
      <c r="E188" s="47">
        <v>-1.0923856762682999E-2</v>
      </c>
      <c r="F188" s="47">
        <v>0.10615139142496</v>
      </c>
      <c r="G188" s="47">
        <v>1.35569664927912E-3</v>
      </c>
      <c r="H188" s="47">
        <v>-1.7509698293888699E-2</v>
      </c>
      <c r="I188" s="47">
        <v>0.504355253117313</v>
      </c>
      <c r="J188" s="47">
        <v>-1.37141253167861E-3</v>
      </c>
      <c r="K188" s="47">
        <v>9.3436486009055505E-3</v>
      </c>
      <c r="L188" s="47">
        <v>-7.2509130742166E-2</v>
      </c>
      <c r="M188" s="47">
        <v>0.28317658996949002</v>
      </c>
    </row>
    <row r="189" spans="1:13" x14ac:dyDescent="0.25">
      <c r="A189" s="5">
        <v>19633</v>
      </c>
      <c r="B189" s="2" t="s">
        <v>4</v>
      </c>
      <c r="C189" s="47">
        <v>2.9128868253134099E-2</v>
      </c>
      <c r="D189" s="47">
        <v>0.39158122596467898</v>
      </c>
      <c r="E189" s="47">
        <v>-1.0886281576603899E-2</v>
      </c>
      <c r="F189" s="47">
        <v>0.10620566971331299</v>
      </c>
      <c r="G189" s="47">
        <v>1.3612337844071099E-3</v>
      </c>
      <c r="H189" s="47">
        <v>-1.7403740710485401E-2</v>
      </c>
      <c r="I189" s="47">
        <v>0.50386711227316605</v>
      </c>
      <c r="J189" s="47">
        <v>-1.2559149100521E-3</v>
      </c>
      <c r="K189" s="47">
        <v>9.3482539260363699E-3</v>
      </c>
      <c r="L189" s="47">
        <v>-7.2311732241807702E-2</v>
      </c>
      <c r="M189" s="47">
        <v>0.28305521674098699</v>
      </c>
    </row>
    <row r="190" spans="1:13" x14ac:dyDescent="0.25">
      <c r="A190" s="5">
        <v>19664</v>
      </c>
      <c r="B190" s="2" t="s">
        <v>4</v>
      </c>
      <c r="C190" s="47">
        <v>2.9070372450273999E-2</v>
      </c>
      <c r="D190" s="47">
        <v>0.39126726116464</v>
      </c>
      <c r="E190" s="47">
        <v>-1.08487063944294E-2</v>
      </c>
      <c r="F190" s="47">
        <v>0.10625997236668699</v>
      </c>
      <c r="G190" s="47">
        <v>1.36677091953511E-3</v>
      </c>
      <c r="H190" s="47">
        <v>-1.72977831270851E-2</v>
      </c>
      <c r="I190" s="47">
        <v>0.50338225571145601</v>
      </c>
      <c r="J190" s="47">
        <v>-1.14041728842559E-3</v>
      </c>
      <c r="K190" s="47">
        <v>9.3528592511671806E-3</v>
      </c>
      <c r="L190" s="47">
        <v>-7.2114333741454206E-2</v>
      </c>
      <c r="M190" s="47">
        <v>0.282935521216583</v>
      </c>
    </row>
    <row r="191" spans="1:13" x14ac:dyDescent="0.25">
      <c r="A191" s="5">
        <v>19694</v>
      </c>
      <c r="B191" s="2" t="s">
        <v>4</v>
      </c>
      <c r="C191" s="47">
        <v>2.9011550832942899E-2</v>
      </c>
      <c r="D191" s="47">
        <v>0.39095329636432402</v>
      </c>
      <c r="E191" s="47">
        <v>-1.08111312185312E-2</v>
      </c>
      <c r="F191" s="47">
        <v>0.106314237456811</v>
      </c>
      <c r="G191" s="47">
        <v>1.3723080546631E-3</v>
      </c>
      <c r="H191" s="47">
        <v>-1.7191825543683498E-2</v>
      </c>
      <c r="I191" s="47">
        <v>0.50290722979189895</v>
      </c>
      <c r="J191" s="47">
        <v>-1.0249196667990899E-3</v>
      </c>
      <c r="K191" s="47">
        <v>9.357464576298E-3</v>
      </c>
      <c r="L191" s="47">
        <v>-7.1916935241099697E-2</v>
      </c>
      <c r="M191" s="47">
        <v>0.282817077272558</v>
      </c>
    </row>
    <row r="192" spans="1:13" x14ac:dyDescent="0.25">
      <c r="A192" s="5">
        <v>19725</v>
      </c>
      <c r="B192" s="2" t="s">
        <v>4</v>
      </c>
      <c r="C192" s="47">
        <v>2.8952750182276301E-2</v>
      </c>
      <c r="D192" s="47">
        <v>0.39063933156429698</v>
      </c>
      <c r="E192" s="47">
        <v>-1.07735560409369E-2</v>
      </c>
      <c r="F192" s="47">
        <v>0.106368629461109</v>
      </c>
      <c r="G192" s="47">
        <v>1.3778451897910899E-3</v>
      </c>
      <c r="H192" s="47">
        <v>-1.7085867960283298E-2</v>
      </c>
      <c r="I192" s="47">
        <v>0.50241747977546203</v>
      </c>
      <c r="J192" s="47">
        <v>-9.0942204517257999E-4</v>
      </c>
      <c r="K192" s="47">
        <v>9.3620699014288194E-3</v>
      </c>
      <c r="L192" s="47">
        <v>-7.1719536740742898E-2</v>
      </c>
      <c r="M192" s="47">
        <v>0.28269396400385699</v>
      </c>
    </row>
    <row r="193" spans="1:13" x14ac:dyDescent="0.25">
      <c r="A193" s="5">
        <v>19756</v>
      </c>
      <c r="B193" s="2" t="s">
        <v>4</v>
      </c>
      <c r="C193" s="47">
        <v>2.8894036338673001E-2</v>
      </c>
      <c r="D193" s="47">
        <v>0.39032536676396801</v>
      </c>
      <c r="E193" s="47">
        <v>-1.0735980859201501E-2</v>
      </c>
      <c r="F193" s="47">
        <v>0.106422897762652</v>
      </c>
      <c r="G193" s="47">
        <v>1.38338232491909E-3</v>
      </c>
      <c r="H193" s="47">
        <v>-1.6979910376884101E-2</v>
      </c>
      <c r="I193" s="47">
        <v>0.50194454558587498</v>
      </c>
      <c r="J193" s="47">
        <v>-7.9392442354607104E-4</v>
      </c>
      <c r="K193" s="47">
        <v>9.3666752265596405E-3</v>
      </c>
      <c r="L193" s="47">
        <v>-7.1522138240386196E-2</v>
      </c>
      <c r="M193" s="47">
        <v>0.282566610361495</v>
      </c>
    </row>
    <row r="194" spans="1:13" x14ac:dyDescent="0.25">
      <c r="A194" s="5">
        <v>19784</v>
      </c>
      <c r="B194" s="2" t="s">
        <v>4</v>
      </c>
      <c r="C194" s="47">
        <v>2.8835319397462901E-2</v>
      </c>
      <c r="D194" s="47">
        <v>0.39001140196395501</v>
      </c>
      <c r="E194" s="47">
        <v>-1.06984056743846E-2</v>
      </c>
      <c r="F194" s="47">
        <v>0.10647711346754</v>
      </c>
      <c r="G194" s="47">
        <v>1.38891946004708E-3</v>
      </c>
      <c r="H194" s="47">
        <v>-1.6873952793477798E-2</v>
      </c>
      <c r="I194" s="47">
        <v>0.50145743564505796</v>
      </c>
      <c r="J194" s="47">
        <v>-6.7842680191956199E-4</v>
      </c>
      <c r="K194" s="47">
        <v>9.3712805516904599E-3</v>
      </c>
      <c r="L194" s="47">
        <v>-7.13247397400327E-2</v>
      </c>
      <c r="M194" s="47">
        <v>0.28244323724368597</v>
      </c>
    </row>
    <row r="195" spans="1:13" x14ac:dyDescent="0.25">
      <c r="A195" s="5">
        <v>19815</v>
      </c>
      <c r="B195" s="2" t="s">
        <v>4</v>
      </c>
      <c r="C195" s="47">
        <v>2.8776815265851699E-2</v>
      </c>
      <c r="D195" s="47">
        <v>0.38969743716361199</v>
      </c>
      <c r="E195" s="47">
        <v>-1.06608304918043E-2</v>
      </c>
      <c r="F195" s="47">
        <v>0.106531280763285</v>
      </c>
      <c r="G195" s="47">
        <v>1.3944565951750801E-3</v>
      </c>
      <c r="H195" s="47">
        <v>-1.6767995210077598E-2</v>
      </c>
      <c r="I195" s="47">
        <v>0.50096783486126095</v>
      </c>
      <c r="J195" s="47">
        <v>-5.6292918029305196E-4</v>
      </c>
      <c r="K195" s="47">
        <v>9.3758858768212792E-3</v>
      </c>
      <c r="L195" s="47">
        <v>-7.1127341239677594E-2</v>
      </c>
      <c r="M195" s="47">
        <v>0.28232332716626402</v>
      </c>
    </row>
    <row r="196" spans="1:13" x14ac:dyDescent="0.25">
      <c r="A196" s="5">
        <v>19845</v>
      </c>
      <c r="B196" s="2" t="s">
        <v>4</v>
      </c>
      <c r="C196" s="47">
        <v>2.8719764720096599E-2</v>
      </c>
      <c r="D196" s="47">
        <v>0.38938347236361298</v>
      </c>
      <c r="E196" s="47">
        <v>-1.06232553044645E-2</v>
      </c>
      <c r="F196" s="47">
        <v>0.10658555441256801</v>
      </c>
      <c r="G196" s="47">
        <v>1.39999373030307E-3</v>
      </c>
      <c r="H196" s="47">
        <v>-1.6662037626673398E-2</v>
      </c>
      <c r="I196" s="47">
        <v>0.50046675375167604</v>
      </c>
      <c r="J196" s="47">
        <v>-4.4743155866654302E-4</v>
      </c>
      <c r="K196" s="47">
        <v>9.3804912019521004E-3</v>
      </c>
      <c r="L196" s="47">
        <v>-7.0929942739323196E-2</v>
      </c>
      <c r="M196" s="47">
        <v>0.282208285334766</v>
      </c>
    </row>
    <row r="197" spans="1:13" x14ac:dyDescent="0.25">
      <c r="A197" s="5">
        <v>19876</v>
      </c>
      <c r="B197" s="2" t="s">
        <v>4</v>
      </c>
      <c r="C197" s="47">
        <v>2.8661325098445802E-2</v>
      </c>
      <c r="D197" s="47">
        <v>0.38906950756325498</v>
      </c>
      <c r="E197" s="47">
        <v>-1.05856801262201E-2</v>
      </c>
      <c r="F197" s="47">
        <v>0.106640067929906</v>
      </c>
      <c r="G197" s="47">
        <v>1.40553086543106E-3</v>
      </c>
      <c r="H197" s="47">
        <v>-1.6556080043270902E-2</v>
      </c>
      <c r="I197" s="47">
        <v>0.49997806084871499</v>
      </c>
      <c r="J197" s="47">
        <v>-3.3193393704003402E-4</v>
      </c>
      <c r="K197" s="47">
        <v>9.3850965270829197E-3</v>
      </c>
      <c r="L197" s="47">
        <v>-7.07325442389619E-2</v>
      </c>
      <c r="M197" s="47">
        <v>0.28209449907567802</v>
      </c>
    </row>
    <row r="198" spans="1:13" x14ac:dyDescent="0.25">
      <c r="A198" s="5">
        <v>19906</v>
      </c>
      <c r="B198" s="2" t="s">
        <v>4</v>
      </c>
      <c r="C198" s="47">
        <v>2.8602633235543299E-2</v>
      </c>
      <c r="D198" s="47">
        <v>0.38875554276327201</v>
      </c>
      <c r="E198" s="47">
        <v>-1.05481049450855E-2</v>
      </c>
      <c r="F198" s="47">
        <v>0.10669433687393801</v>
      </c>
      <c r="G198" s="47">
        <v>1.4110680005590601E-3</v>
      </c>
      <c r="H198" s="47">
        <v>-1.6450122459866601E-2</v>
      </c>
      <c r="I198" s="47">
        <v>0.49950225207912602</v>
      </c>
      <c r="J198" s="47">
        <v>-2.16436315413525E-4</v>
      </c>
      <c r="K198" s="47">
        <v>9.3897018522137408E-3</v>
      </c>
      <c r="L198" s="47">
        <v>-7.0535145738606503E-2</v>
      </c>
      <c r="M198" s="47">
        <v>0.281978671143362</v>
      </c>
    </row>
    <row r="199" spans="1:13" x14ac:dyDescent="0.25">
      <c r="A199" s="5">
        <v>19937</v>
      </c>
      <c r="B199" s="2" t="s">
        <v>4</v>
      </c>
      <c r="C199" s="47">
        <v>2.8542553413612101E-2</v>
      </c>
      <c r="D199" s="47">
        <v>0.38844157796289802</v>
      </c>
      <c r="E199" s="47">
        <v>-1.0510529768124201E-2</v>
      </c>
      <c r="F199" s="47">
        <v>0.106748601442906</v>
      </c>
      <c r="G199" s="47">
        <v>1.41660513568705E-3</v>
      </c>
      <c r="H199" s="47">
        <v>-1.6344164876461099E-2</v>
      </c>
      <c r="I199" s="47">
        <v>0.49901685114032202</v>
      </c>
      <c r="J199" s="47">
        <v>-1.00938693787016E-4</v>
      </c>
      <c r="K199" s="47">
        <v>9.3943071773445602E-3</v>
      </c>
      <c r="L199" s="47">
        <v>-7.03377472382508E-2</v>
      </c>
      <c r="M199" s="47">
        <v>0.28186215178194601</v>
      </c>
    </row>
    <row r="200" spans="1:13" x14ac:dyDescent="0.25">
      <c r="A200" s="5">
        <v>19968</v>
      </c>
      <c r="B200" s="2" t="s">
        <v>4</v>
      </c>
      <c r="C200" s="47">
        <v>2.84835346093937E-2</v>
      </c>
      <c r="D200" s="47">
        <v>0.38812761316293098</v>
      </c>
      <c r="E200" s="47">
        <v>-1.04729545761999E-2</v>
      </c>
      <c r="F200" s="47">
        <v>0.106802697418782</v>
      </c>
      <c r="G200" s="47">
        <v>1.42214227081505E-3</v>
      </c>
      <c r="H200" s="47">
        <v>-1.6238207293064699E-2</v>
      </c>
      <c r="I200" s="47">
        <v>0.49852381571514498</v>
      </c>
      <c r="J200" s="47">
        <v>1.45589278394931E-5</v>
      </c>
      <c r="K200" s="47">
        <v>9.3989125024753796E-3</v>
      </c>
      <c r="L200" s="47">
        <v>-7.0140348737893501E-2</v>
      </c>
      <c r="M200" s="47">
        <v>0.28173851762999302</v>
      </c>
    </row>
    <row r="201" spans="1:13" x14ac:dyDescent="0.25">
      <c r="A201" s="5">
        <v>19998</v>
      </c>
      <c r="B201" s="2" t="s">
        <v>4</v>
      </c>
      <c r="C201" s="47">
        <v>2.8424553808775E-2</v>
      </c>
      <c r="D201" s="47">
        <v>0.38781364836253901</v>
      </c>
      <c r="E201" s="47">
        <v>-1.0435379387991E-2</v>
      </c>
      <c r="F201" s="47">
        <v>0.106856974276929</v>
      </c>
      <c r="G201" s="47">
        <v>1.4276794059430401E-3</v>
      </c>
      <c r="H201" s="47">
        <v>-1.6132249709660498E-2</v>
      </c>
      <c r="I201" s="47">
        <v>0.49803564221860902</v>
      </c>
      <c r="J201" s="47">
        <v>1.30056549466002E-4</v>
      </c>
      <c r="K201" s="47">
        <v>9.4035178276062007E-3</v>
      </c>
      <c r="L201" s="47">
        <v>-6.9942950237543794E-2</v>
      </c>
      <c r="M201" s="47">
        <v>0.28161698475593699</v>
      </c>
    </row>
    <row r="202" spans="1:13" x14ac:dyDescent="0.25">
      <c r="A202" s="5">
        <v>20029</v>
      </c>
      <c r="B202" s="2" t="s">
        <v>4</v>
      </c>
      <c r="C202" s="47">
        <v>2.8366100619594301E-2</v>
      </c>
      <c r="D202" s="47">
        <v>0.38749968356259201</v>
      </c>
      <c r="E202" s="47">
        <v>-1.03978042057613E-2</v>
      </c>
      <c r="F202" s="47">
        <v>0.10691128018988</v>
      </c>
      <c r="G202" s="47">
        <v>1.43321654107103E-3</v>
      </c>
      <c r="H202" s="47">
        <v>-1.6026292126261499E-2</v>
      </c>
      <c r="I202" s="47">
        <v>0.49755112085762998</v>
      </c>
      <c r="J202" s="47">
        <v>2.4555417109251102E-4</v>
      </c>
      <c r="K202" s="47">
        <v>9.4081231527370201E-3</v>
      </c>
      <c r="L202" s="47">
        <v>-6.9745551737185899E-2</v>
      </c>
      <c r="M202" s="47">
        <v>0.28149733213335199</v>
      </c>
    </row>
    <row r="203" spans="1:13" x14ac:dyDescent="0.25">
      <c r="A203" s="5">
        <v>20059</v>
      </c>
      <c r="B203" s="2" t="s">
        <v>4</v>
      </c>
      <c r="C203" s="47">
        <v>2.8307275708026099E-2</v>
      </c>
      <c r="D203" s="47">
        <v>0.38718571876218</v>
      </c>
      <c r="E203" s="47">
        <v>-1.0360229033142401E-2</v>
      </c>
      <c r="F203" s="47">
        <v>0.106965541309401</v>
      </c>
      <c r="G203" s="47">
        <v>1.43875367619903E-3</v>
      </c>
      <c r="H203" s="47">
        <v>-1.5920334542860098E-2</v>
      </c>
      <c r="I203" s="47">
        <v>0.49707753121109699</v>
      </c>
      <c r="J203" s="47">
        <v>3.6105179271902002E-4</v>
      </c>
      <c r="K203" s="47">
        <v>9.4127284778678395E-3</v>
      </c>
      <c r="L203" s="47">
        <v>-6.9548153236829793E-2</v>
      </c>
      <c r="M203" s="47">
        <v>0.28137908219307101</v>
      </c>
    </row>
    <row r="204" spans="1:13" x14ac:dyDescent="0.25">
      <c r="A204" s="5">
        <v>20090</v>
      </c>
      <c r="B204" s="2" t="s">
        <v>4</v>
      </c>
      <c r="C204" s="47">
        <v>2.8248474717367699E-2</v>
      </c>
      <c r="D204" s="47">
        <v>0.38687175396225298</v>
      </c>
      <c r="E204" s="47">
        <v>-1.0322653857926399E-2</v>
      </c>
      <c r="F204" s="47">
        <v>0.107019953771555</v>
      </c>
      <c r="G204" s="47">
        <v>1.4442908113270201E-3</v>
      </c>
      <c r="H204" s="47">
        <v>-1.58143769594612E-2</v>
      </c>
      <c r="I204" s="47">
        <v>0.49658756830836598</v>
      </c>
      <c r="J204" s="47">
        <v>4.7654941434552999E-4</v>
      </c>
      <c r="K204" s="47">
        <v>9.4173338029986606E-3</v>
      </c>
      <c r="L204" s="47">
        <v>-6.9350754736477394E-2</v>
      </c>
      <c r="M204" s="47">
        <v>0.281255599205676</v>
      </c>
    </row>
    <row r="205" spans="1:13" x14ac:dyDescent="0.25">
      <c r="A205" s="5">
        <v>20121</v>
      </c>
      <c r="B205" s="2" t="s">
        <v>4</v>
      </c>
      <c r="C205" s="47">
        <v>2.8189772765063001E-2</v>
      </c>
      <c r="D205" s="47">
        <v>0.38655778916182099</v>
      </c>
      <c r="E205" s="47">
        <v>-1.0285078676369E-2</v>
      </c>
      <c r="F205" s="47">
        <v>0.107074218720631</v>
      </c>
      <c r="G205" s="47">
        <v>1.4498279464550199E-3</v>
      </c>
      <c r="H205" s="47">
        <v>-1.57084193760639E-2</v>
      </c>
      <c r="I205" s="47">
        <v>0.49611630467414902</v>
      </c>
      <c r="J205" s="47">
        <v>5.9204703597203899E-4</v>
      </c>
      <c r="K205" s="47">
        <v>9.42193912812948E-3</v>
      </c>
      <c r="L205" s="47">
        <v>-6.9153356236125105E-2</v>
      </c>
      <c r="M205" s="47">
        <v>0.28112736390896798</v>
      </c>
    </row>
    <row r="206" spans="1:13" x14ac:dyDescent="0.25">
      <c r="A206" s="5">
        <v>20149</v>
      </c>
      <c r="B206" s="2" t="s">
        <v>4</v>
      </c>
      <c r="C206" s="47">
        <v>2.8131067278692499E-2</v>
      </c>
      <c r="D206" s="47">
        <v>0.38624382436191501</v>
      </c>
      <c r="E206" s="47">
        <v>-1.0247503490093001E-2</v>
      </c>
      <c r="F206" s="47">
        <v>0.107128420949237</v>
      </c>
      <c r="G206" s="47">
        <v>1.45536508158301E-3</v>
      </c>
      <c r="H206" s="47">
        <v>-1.56024617926546E-2</v>
      </c>
      <c r="I206" s="47">
        <v>0.49562927754635</v>
      </c>
      <c r="J206" s="47">
        <v>7.0754465759854804E-4</v>
      </c>
      <c r="K206" s="47">
        <v>9.4265444532602907E-3</v>
      </c>
      <c r="L206" s="47">
        <v>-6.8955957735767098E-2</v>
      </c>
      <c r="M206" s="47">
        <v>0.28100358970116801</v>
      </c>
    </row>
    <row r="207" spans="1:13" x14ac:dyDescent="0.25">
      <c r="A207" s="5">
        <v>20180</v>
      </c>
      <c r="B207" s="2" t="s">
        <v>4</v>
      </c>
      <c r="C207" s="47">
        <v>2.8072604587222799E-2</v>
      </c>
      <c r="D207" s="47">
        <v>0.38592985956145998</v>
      </c>
      <c r="E207" s="47">
        <v>-1.02099283072419E-2</v>
      </c>
      <c r="F207" s="47">
        <v>0.107182565450903</v>
      </c>
      <c r="G207" s="47">
        <v>1.4609022167110001E-3</v>
      </c>
      <c r="H207" s="47">
        <v>-1.54965042092556E-2</v>
      </c>
      <c r="I207" s="47">
        <v>0.49513948059092699</v>
      </c>
      <c r="J207" s="47">
        <v>8.2304227922505699E-4</v>
      </c>
      <c r="K207" s="47">
        <v>9.43114977839111E-3</v>
      </c>
      <c r="L207" s="47">
        <v>-6.8758559235411895E-2</v>
      </c>
      <c r="M207" s="47">
        <v>0.28088369662281598</v>
      </c>
    </row>
    <row r="208" spans="1:13" x14ac:dyDescent="0.25">
      <c r="A208" s="5">
        <v>20210</v>
      </c>
      <c r="B208" s="2" t="s">
        <v>4</v>
      </c>
      <c r="C208" s="47">
        <v>2.80158002947897E-2</v>
      </c>
      <c r="D208" s="47">
        <v>0.38561589476157798</v>
      </c>
      <c r="E208" s="47">
        <v>-1.01723531171026E-2</v>
      </c>
      <c r="F208" s="47">
        <v>0.107236836777051</v>
      </c>
      <c r="G208" s="47">
        <v>1.4664393518389999E-3</v>
      </c>
      <c r="H208" s="47">
        <v>-1.53905466258497E-2</v>
      </c>
      <c r="I208" s="47">
        <v>0.49463691746608401</v>
      </c>
      <c r="J208" s="47">
        <v>9.3853990085156604E-4</v>
      </c>
      <c r="K208" s="47">
        <v>9.4357551035219294E-3</v>
      </c>
      <c r="L208" s="47">
        <v>-6.8561160735055499E-2</v>
      </c>
      <c r="M208" s="47">
        <v>0.28076925952836701</v>
      </c>
    </row>
    <row r="209" spans="1:13" x14ac:dyDescent="0.25">
      <c r="A209" s="5">
        <v>20241</v>
      </c>
      <c r="B209" s="2" t="s">
        <v>4</v>
      </c>
      <c r="C209" s="47">
        <v>2.7957411202864001E-2</v>
      </c>
      <c r="D209" s="47">
        <v>0.38530192996109802</v>
      </c>
      <c r="E209" s="47">
        <v>-1.0134777940891E-2</v>
      </c>
      <c r="F209" s="47">
        <v>0.107291394141094</v>
      </c>
      <c r="G209" s="47">
        <v>1.47197648696699E-3</v>
      </c>
      <c r="H209" s="47">
        <v>-1.52845890424469E-2</v>
      </c>
      <c r="I209" s="47">
        <v>0.49414813007788</v>
      </c>
      <c r="J209" s="47">
        <v>1.05403752247807E-3</v>
      </c>
      <c r="K209" s="47">
        <v>9.4403604286527505E-3</v>
      </c>
      <c r="L209" s="47">
        <v>-6.8363762234710995E-2</v>
      </c>
      <c r="M209" s="47">
        <v>0.28065622959020597</v>
      </c>
    </row>
    <row r="210" spans="1:13" x14ac:dyDescent="0.25">
      <c r="A210" s="5">
        <v>20271</v>
      </c>
      <c r="B210" s="2" t="s">
        <v>4</v>
      </c>
      <c r="C210" s="47">
        <v>2.7898734328385199E-2</v>
      </c>
      <c r="D210" s="47">
        <v>0.38498796516124201</v>
      </c>
      <c r="E210" s="47">
        <v>-1.0097202760253599E-2</v>
      </c>
      <c r="F210" s="47">
        <v>0.10734565985632399</v>
      </c>
      <c r="G210" s="47">
        <v>1.4775136220949901E-3</v>
      </c>
      <c r="H210" s="47">
        <v>-1.51786314590409E-2</v>
      </c>
      <c r="I210" s="47">
        <v>0.49367366989889599</v>
      </c>
      <c r="J210" s="47">
        <v>1.16953514410458E-3</v>
      </c>
      <c r="K210" s="47">
        <v>9.4449657537835699E-3</v>
      </c>
      <c r="L210" s="47">
        <v>-6.8166363734356403E-2</v>
      </c>
      <c r="M210" s="47">
        <v>0.280540911489852</v>
      </c>
    </row>
    <row r="211" spans="1:13" x14ac:dyDescent="0.25">
      <c r="A211" s="5">
        <v>20302</v>
      </c>
      <c r="B211" s="2" t="s">
        <v>4</v>
      </c>
      <c r="C211" s="47">
        <v>2.7838473928649701E-2</v>
      </c>
      <c r="D211" s="47">
        <v>0.38467400036073501</v>
      </c>
      <c r="E211" s="47">
        <v>-1.0059627586007E-2</v>
      </c>
      <c r="F211" s="47">
        <v>0.107399920354376</v>
      </c>
      <c r="G211" s="47">
        <v>1.4830507572229799E-3</v>
      </c>
      <c r="H211" s="47">
        <v>-1.5072673875632801E-2</v>
      </c>
      <c r="I211" s="47">
        <v>0.49318854318835398</v>
      </c>
      <c r="J211" s="47">
        <v>1.2850327657310901E-3</v>
      </c>
      <c r="K211" s="47">
        <v>9.4495710789143893E-3</v>
      </c>
      <c r="L211" s="47">
        <v>-6.7968965234002199E-2</v>
      </c>
      <c r="M211" s="47">
        <v>0.28042481848492301</v>
      </c>
    </row>
    <row r="212" spans="1:13" x14ac:dyDescent="0.25">
      <c r="A212" s="5">
        <v>20333</v>
      </c>
      <c r="B212" s="2" t="s">
        <v>4</v>
      </c>
      <c r="C212" s="47">
        <v>2.7779424046163799E-2</v>
      </c>
      <c r="D212" s="47">
        <v>0.38436003556090798</v>
      </c>
      <c r="E212" s="47">
        <v>-1.00220523888473E-2</v>
      </c>
      <c r="F212" s="47">
        <v>0.107453979808514</v>
      </c>
      <c r="G212" s="47">
        <v>1.48858789235097E-3</v>
      </c>
      <c r="H212" s="47">
        <v>-1.4966716292240599E-2</v>
      </c>
      <c r="I212" s="47">
        <v>0.49269492689761102</v>
      </c>
      <c r="J212" s="47">
        <v>1.4005303873576001E-3</v>
      </c>
      <c r="K212" s="47">
        <v>9.4541764040452104E-3</v>
      </c>
      <c r="L212" s="47">
        <v>-6.7771566733650798E-2</v>
      </c>
      <c r="M212" s="47">
        <v>0.28030075172861302</v>
      </c>
    </row>
    <row r="213" spans="1:13" x14ac:dyDescent="0.25">
      <c r="A213" s="5">
        <v>20363</v>
      </c>
      <c r="B213" s="2" t="s">
        <v>4</v>
      </c>
      <c r="C213" s="47">
        <v>2.7720417522061499E-2</v>
      </c>
      <c r="D213" s="47">
        <v>0.38404607076037101</v>
      </c>
      <c r="E213" s="47">
        <v>-9.9844771973771392E-3</v>
      </c>
      <c r="F213" s="47">
        <v>0.107508254961169</v>
      </c>
      <c r="G213" s="47">
        <v>1.4941250274789701E-3</v>
      </c>
      <c r="H213" s="47">
        <v>-1.48607587088346E-2</v>
      </c>
      <c r="I213" s="47">
        <v>0.492206717091485</v>
      </c>
      <c r="J213" s="47">
        <v>1.5160280089841101E-3</v>
      </c>
      <c r="K213" s="47">
        <v>9.4587817291760298E-3</v>
      </c>
      <c r="L213" s="47">
        <v>-6.75741682332862E-2</v>
      </c>
      <c r="M213" s="47">
        <v>0.28017903993517201</v>
      </c>
    </row>
    <row r="214" spans="1:13" x14ac:dyDescent="0.25">
      <c r="A214" s="5">
        <v>20394</v>
      </c>
      <c r="B214" s="2" t="s">
        <v>4</v>
      </c>
      <c r="C214" s="47">
        <v>2.76620129509135E-2</v>
      </c>
      <c r="D214" s="47">
        <v>0.383732105960574</v>
      </c>
      <c r="E214" s="47">
        <v>-9.9469020150628994E-3</v>
      </c>
      <c r="F214" s="47">
        <v>0.107562564761101</v>
      </c>
      <c r="G214" s="47">
        <v>1.4996621626069599E-3</v>
      </c>
      <c r="H214" s="47">
        <v>-1.47548011254378E-2</v>
      </c>
      <c r="I214" s="47">
        <v>0.49172256847509599</v>
      </c>
      <c r="J214" s="47">
        <v>1.6315256306106199E-3</v>
      </c>
      <c r="K214" s="47">
        <v>9.4633870543068491E-3</v>
      </c>
      <c r="L214" s="47">
        <v>-6.7376769732935896E-2</v>
      </c>
      <c r="M214" s="47">
        <v>0.28005943539389699</v>
      </c>
    </row>
    <row r="215" spans="1:13" x14ac:dyDescent="0.25">
      <c r="A215" s="5">
        <v>20424</v>
      </c>
      <c r="B215" s="2" t="s">
        <v>4</v>
      </c>
      <c r="C215" s="47">
        <v>2.7603184280943601E-2</v>
      </c>
      <c r="D215" s="47">
        <v>0.383418141160005</v>
      </c>
      <c r="E215" s="47">
        <v>-9.9093268474657204E-3</v>
      </c>
      <c r="F215" s="47">
        <v>0.10761682114575701</v>
      </c>
      <c r="G215" s="47">
        <v>1.50519929773496E-3</v>
      </c>
      <c r="H215" s="47">
        <v>-1.46488435420369E-2</v>
      </c>
      <c r="I215" s="47">
        <v>0.491250575970063</v>
      </c>
      <c r="J215" s="47">
        <v>1.7470232522371299E-3</v>
      </c>
      <c r="K215" s="47">
        <v>9.4679923794376702E-3</v>
      </c>
      <c r="L215" s="47">
        <v>-6.7179371232582497E-2</v>
      </c>
      <c r="M215" s="47">
        <v>0.27994140287921698</v>
      </c>
    </row>
    <row r="216" spans="1:13" x14ac:dyDescent="0.25">
      <c r="A216" s="5">
        <v>20455</v>
      </c>
      <c r="B216" s="2" t="s">
        <v>4</v>
      </c>
      <c r="C216" s="47">
        <v>2.75443829023879E-2</v>
      </c>
      <c r="D216" s="47">
        <v>0.38310417636024202</v>
      </c>
      <c r="E216" s="47">
        <v>-9.8717516758915803E-3</v>
      </c>
      <c r="F216" s="47">
        <v>0.107671258003499</v>
      </c>
      <c r="G216" s="47">
        <v>1.5107364328629501E-3</v>
      </c>
      <c r="H216" s="47">
        <v>-1.45428859586402E-2</v>
      </c>
      <c r="I216" s="47">
        <v>0.49076037633690001</v>
      </c>
      <c r="J216" s="47">
        <v>1.86252087386364E-3</v>
      </c>
      <c r="K216" s="47">
        <v>9.4725977045684896E-3</v>
      </c>
      <c r="L216" s="47">
        <v>-6.6981972732222603E-2</v>
      </c>
      <c r="M216" s="47">
        <v>0.27981750553739698</v>
      </c>
    </row>
    <row r="217" spans="1:13" x14ac:dyDescent="0.25">
      <c r="A217" s="5">
        <v>20486</v>
      </c>
      <c r="B217" s="2" t="s">
        <v>4</v>
      </c>
      <c r="C217" s="47">
        <v>2.7485694516889699E-2</v>
      </c>
      <c r="D217" s="47">
        <v>0.38279021155963799</v>
      </c>
      <c r="E217" s="47">
        <v>-9.8341764946067601E-3</v>
      </c>
      <c r="F217" s="47">
        <v>0.10772551895482201</v>
      </c>
      <c r="G217" s="47">
        <v>1.5162735679909399E-3</v>
      </c>
      <c r="H217" s="47">
        <v>-1.44369283752464E-2</v>
      </c>
      <c r="I217" s="47">
        <v>0.490290970367115</v>
      </c>
      <c r="J217" s="47">
        <v>1.97801849549014E-3</v>
      </c>
      <c r="K217" s="47">
        <v>9.4772030296993107E-3</v>
      </c>
      <c r="L217" s="47">
        <v>-6.6784574231862695E-2</v>
      </c>
      <c r="M217" s="47">
        <v>0.27968828214518299</v>
      </c>
    </row>
    <row r="218" spans="1:13" x14ac:dyDescent="0.25">
      <c r="A218" s="5">
        <v>20515</v>
      </c>
      <c r="B218" s="2" t="s">
        <v>4</v>
      </c>
      <c r="C218" s="47">
        <v>2.74270020993688E-2</v>
      </c>
      <c r="D218" s="47">
        <v>0.38247624675991199</v>
      </c>
      <c r="E218" s="47">
        <v>-9.7966013060964106E-3</v>
      </c>
      <c r="F218" s="47">
        <v>0.107779705113232</v>
      </c>
      <c r="G218" s="47">
        <v>1.52181070311894E-3</v>
      </c>
      <c r="H218" s="47">
        <v>-1.43309707918316E-2</v>
      </c>
      <c r="I218" s="47">
        <v>0.48980403532773098</v>
      </c>
      <c r="J218" s="47">
        <v>2.0935161171166498E-3</v>
      </c>
      <c r="K218" s="47">
        <v>9.4818083548301301E-3</v>
      </c>
      <c r="L218" s="47">
        <v>-6.6587175731512502E-2</v>
      </c>
      <c r="M218" s="47">
        <v>0.27956405842423798</v>
      </c>
    </row>
    <row r="219" spans="1:13" x14ac:dyDescent="0.25">
      <c r="A219" s="5">
        <v>20546</v>
      </c>
      <c r="B219" s="2" t="s">
        <v>4</v>
      </c>
      <c r="C219" s="47">
        <v>2.7368586687040199E-2</v>
      </c>
      <c r="D219" s="47">
        <v>0.38216228195926899</v>
      </c>
      <c r="E219" s="47">
        <v>-9.7590261228306299E-3</v>
      </c>
      <c r="F219" s="47">
        <v>0.107833822433411</v>
      </c>
      <c r="G219" s="47">
        <v>1.5273478382469301E-3</v>
      </c>
      <c r="H219" s="47">
        <v>-1.4225013208434801E-2</v>
      </c>
      <c r="I219" s="47">
        <v>0.489314020228656</v>
      </c>
      <c r="J219" s="47">
        <v>2.2090137387431601E-3</v>
      </c>
      <c r="K219" s="47">
        <v>9.4864136799609495E-3</v>
      </c>
      <c r="L219" s="47">
        <v>-6.6389777231157396E-2</v>
      </c>
      <c r="M219" s="47">
        <v>0.27944418439723501</v>
      </c>
    </row>
    <row r="220" spans="1:13" x14ac:dyDescent="0.25">
      <c r="A220" s="5">
        <v>20576</v>
      </c>
      <c r="B220" s="2" t="s">
        <v>4</v>
      </c>
      <c r="C220" s="47">
        <v>2.7312063345519E-2</v>
      </c>
      <c r="D220" s="47">
        <v>0.38184831715958301</v>
      </c>
      <c r="E220" s="47">
        <v>-9.7214509284044397E-3</v>
      </c>
      <c r="F220" s="47">
        <v>0.10788809098926599</v>
      </c>
      <c r="G220" s="47">
        <v>1.5328849733749299E-3</v>
      </c>
      <c r="H220" s="47">
        <v>-1.41190556250261E-2</v>
      </c>
      <c r="I220" s="47">
        <v>0.48880980909675797</v>
      </c>
      <c r="J220" s="47">
        <v>2.3245113603696699E-3</v>
      </c>
      <c r="K220" s="47">
        <v>9.4910190050917706E-3</v>
      </c>
      <c r="L220" s="47">
        <v>-6.6192378730804496E-2</v>
      </c>
      <c r="M220" s="47">
        <v>0.27933042504907502</v>
      </c>
    </row>
    <row r="221" spans="1:13" x14ac:dyDescent="0.25">
      <c r="A221" s="5">
        <v>20607</v>
      </c>
      <c r="B221" s="2" t="s">
        <v>4</v>
      </c>
      <c r="C221" s="47">
        <v>2.7253731903058701E-2</v>
      </c>
      <c r="D221" s="47">
        <v>0.38153435235889899</v>
      </c>
      <c r="E221" s="47">
        <v>-9.6838757553056095E-3</v>
      </c>
      <c r="F221" s="47">
        <v>0.107942700639634</v>
      </c>
      <c r="G221" s="47">
        <v>1.53842210850292E-3</v>
      </c>
      <c r="H221" s="47">
        <v>-1.40130980416227E-2</v>
      </c>
      <c r="I221" s="47">
        <v>0.48832091664057597</v>
      </c>
      <c r="J221" s="47">
        <v>2.4400089819961801E-3</v>
      </c>
      <c r="K221" s="47">
        <v>9.49562433022259E-3</v>
      </c>
      <c r="L221" s="47">
        <v>-6.5994980230430905E-2</v>
      </c>
      <c r="M221" s="47">
        <v>0.27921824274163498</v>
      </c>
    </row>
    <row r="222" spans="1:13" x14ac:dyDescent="0.25">
      <c r="A222" s="5">
        <v>20637</v>
      </c>
      <c r="B222" s="2" t="s">
        <v>4</v>
      </c>
      <c r="C222" s="47">
        <v>2.7195072128902702E-2</v>
      </c>
      <c r="D222" s="47">
        <v>0.38122038755925602</v>
      </c>
      <c r="E222" s="47">
        <v>-9.6463005754297004E-3</v>
      </c>
      <c r="F222" s="47">
        <v>0.107996962504581</v>
      </c>
      <c r="G222" s="47">
        <v>1.5439592436309101E-3</v>
      </c>
      <c r="H222" s="47">
        <v>-1.39071404582138E-2</v>
      </c>
      <c r="I222" s="47">
        <v>0.48784795609988302</v>
      </c>
      <c r="J222" s="47">
        <v>2.5555066036226899E-3</v>
      </c>
      <c r="K222" s="47">
        <v>9.5002296553534007E-3</v>
      </c>
      <c r="L222" s="47">
        <v>-6.57975817300748E-2</v>
      </c>
      <c r="M222" s="47">
        <v>0.27910349602469497</v>
      </c>
    </row>
    <row r="223" spans="1:13" x14ac:dyDescent="0.25">
      <c r="A223" s="5">
        <v>20668</v>
      </c>
      <c r="B223" s="2" t="s">
        <v>4</v>
      </c>
      <c r="C223" s="47">
        <v>2.7134605707585899E-2</v>
      </c>
      <c r="D223" s="47">
        <v>0.38090642275852699</v>
      </c>
      <c r="E223" s="47">
        <v>-9.6087254053398904E-3</v>
      </c>
      <c r="F223" s="47">
        <v>0.108051218148148</v>
      </c>
      <c r="G223" s="47">
        <v>1.5494963787589099E-3</v>
      </c>
      <c r="H223" s="47">
        <v>-1.3801182874801201E-2</v>
      </c>
      <c r="I223" s="47">
        <v>0.487363134332293</v>
      </c>
      <c r="J223" s="47">
        <v>2.6710042252492002E-3</v>
      </c>
      <c r="K223" s="47">
        <v>9.5048349804842201E-3</v>
      </c>
      <c r="L223" s="47">
        <v>-6.5600183229718098E-2</v>
      </c>
      <c r="M223" s="47">
        <v>0.27898788084980303</v>
      </c>
    </row>
    <row r="224" spans="1:13" x14ac:dyDescent="0.25">
      <c r="A224" s="5">
        <v>20699</v>
      </c>
      <c r="B224" s="2" t="s">
        <v>4</v>
      </c>
      <c r="C224" s="47">
        <v>2.7075520367841999E-2</v>
      </c>
      <c r="D224" s="47">
        <v>0.38059245795893099</v>
      </c>
      <c r="E224" s="47">
        <v>-9.5711502001635008E-3</v>
      </c>
      <c r="F224" s="47">
        <v>0.10810523405083799</v>
      </c>
      <c r="G224" s="47">
        <v>1.5550335138869E-3</v>
      </c>
      <c r="H224" s="47">
        <v>-1.3695225291416001E-2</v>
      </c>
      <c r="I224" s="47">
        <v>0.48686887211665703</v>
      </c>
      <c r="J224" s="47">
        <v>2.78650184687571E-3</v>
      </c>
      <c r="K224" s="47">
        <v>9.5094403056150394E-3</v>
      </c>
      <c r="L224" s="47">
        <v>-6.5402784729356594E-2</v>
      </c>
      <c r="M224" s="47">
        <v>0.27886332926128898</v>
      </c>
    </row>
    <row r="225" spans="1:13" x14ac:dyDescent="0.25">
      <c r="A225" s="5">
        <v>20729</v>
      </c>
      <c r="B225" s="2" t="s">
        <v>4</v>
      </c>
      <c r="C225" s="47">
        <v>2.7016484495765401E-2</v>
      </c>
      <c r="D225" s="47">
        <v>0.38027849315815299</v>
      </c>
      <c r="E225" s="47">
        <v>-9.5335750036991997E-3</v>
      </c>
      <c r="F225" s="47">
        <v>0.108159507169727</v>
      </c>
      <c r="G225" s="47">
        <v>1.5605706490149E-3</v>
      </c>
      <c r="H225" s="47">
        <v>-1.35892677080072E-2</v>
      </c>
      <c r="I225" s="47">
        <v>0.48638062193411802</v>
      </c>
      <c r="J225" s="47">
        <v>2.9019994685022198E-3</v>
      </c>
      <c r="K225" s="47">
        <v>9.5140456307458605E-3</v>
      </c>
      <c r="L225" s="47">
        <v>-6.5205386229017795E-2</v>
      </c>
      <c r="M225" s="47">
        <v>0.27874141694772198</v>
      </c>
    </row>
    <row r="226" spans="1:13" x14ac:dyDescent="0.25">
      <c r="A226" s="5">
        <v>20760</v>
      </c>
      <c r="B226" s="2" t="s">
        <v>4</v>
      </c>
      <c r="C226" s="47">
        <v>2.69581353930291E-2</v>
      </c>
      <c r="D226" s="47">
        <v>0.379964528358609</v>
      </c>
      <c r="E226" s="47">
        <v>-9.4959998212555095E-3</v>
      </c>
      <c r="F226" s="47">
        <v>0.108213821604807</v>
      </c>
      <c r="G226" s="47">
        <v>1.5661077841428899E-3</v>
      </c>
      <c r="H226" s="47">
        <v>-1.34833101246141E-2</v>
      </c>
      <c r="I226" s="47">
        <v>0.48589688781124302</v>
      </c>
      <c r="J226" s="47">
        <v>3.0174970901287301E-3</v>
      </c>
      <c r="K226" s="47">
        <v>9.5186509558766799E-3</v>
      </c>
      <c r="L226" s="47">
        <v>-6.5007987728654307E-2</v>
      </c>
      <c r="M226" s="47">
        <v>0.27862186629255897</v>
      </c>
    </row>
    <row r="227" spans="1:13" x14ac:dyDescent="0.25">
      <c r="A227" s="5">
        <v>20790</v>
      </c>
      <c r="B227" s="2" t="s">
        <v>4</v>
      </c>
      <c r="C227" s="47">
        <v>2.6899302435091001E-2</v>
      </c>
      <c r="D227" s="47">
        <v>0.37965056355777599</v>
      </c>
      <c r="E227" s="47">
        <v>-9.4584246613480007E-3</v>
      </c>
      <c r="F227" s="47">
        <v>0.10826807234323001</v>
      </c>
      <c r="G227" s="47">
        <v>1.57164491927088E-3</v>
      </c>
      <c r="H227" s="47">
        <v>-1.33773525412141E-2</v>
      </c>
      <c r="I227" s="47">
        <v>0.48542667133411699</v>
      </c>
      <c r="J227" s="47">
        <v>3.1329947117552399E-3</v>
      </c>
      <c r="K227" s="47">
        <v>9.5232562810074993E-3</v>
      </c>
      <c r="L227" s="47">
        <v>-6.4810589228296106E-2</v>
      </c>
      <c r="M227" s="47">
        <v>0.27850407745303601</v>
      </c>
    </row>
    <row r="228" spans="1:13" x14ac:dyDescent="0.25">
      <c r="A228" s="5">
        <v>20821</v>
      </c>
      <c r="B228" s="2" t="s">
        <v>4</v>
      </c>
      <c r="C228" s="47">
        <v>2.68405006139825E-2</v>
      </c>
      <c r="D228" s="47">
        <v>0.37933659875828801</v>
      </c>
      <c r="E228" s="47">
        <v>-9.4208494953506097E-3</v>
      </c>
      <c r="F228" s="47">
        <v>0.108322538292226</v>
      </c>
      <c r="G228" s="47">
        <v>1.57718205439888E-3</v>
      </c>
      <c r="H228" s="47">
        <v>-1.3271394957821101E-2</v>
      </c>
      <c r="I228" s="47">
        <v>0.48493620845574098</v>
      </c>
      <c r="J228" s="47">
        <v>3.2484923333817501E-3</v>
      </c>
      <c r="K228" s="47">
        <v>9.5278616061383204E-3</v>
      </c>
      <c r="L228" s="47">
        <v>-6.4613190727949299E-2</v>
      </c>
      <c r="M228" s="47">
        <v>0.27837971573223502</v>
      </c>
    </row>
    <row r="229" spans="1:13" x14ac:dyDescent="0.25">
      <c r="A229" s="5">
        <v>20852</v>
      </c>
      <c r="B229" s="2" t="s">
        <v>4</v>
      </c>
      <c r="C229" s="47">
        <v>2.6781827706881301E-2</v>
      </c>
      <c r="D229" s="47">
        <v>0.37902263395739699</v>
      </c>
      <c r="E229" s="47">
        <v>-9.3832743144832403E-3</v>
      </c>
      <c r="F229" s="47">
        <v>0.108376794476309</v>
      </c>
      <c r="G229" s="47">
        <v>1.5827191895268699E-3</v>
      </c>
      <c r="H229" s="47">
        <v>-1.31654373744332E-2</v>
      </c>
      <c r="I229" s="47">
        <v>0.48446886821643298</v>
      </c>
      <c r="J229" s="47">
        <v>3.3639899550082599E-3</v>
      </c>
      <c r="K229" s="47">
        <v>9.5324669312691398E-3</v>
      </c>
      <c r="L229" s="47">
        <v>-6.4415792227602395E-2</v>
      </c>
      <c r="M229" s="47">
        <v>0.27824938495283102</v>
      </c>
    </row>
    <row r="230" spans="1:13" x14ac:dyDescent="0.25">
      <c r="A230" s="5">
        <v>20880</v>
      </c>
      <c r="B230" s="2" t="s">
        <v>4</v>
      </c>
      <c r="C230" s="47">
        <v>2.6723150199637301E-2</v>
      </c>
      <c r="D230" s="47">
        <v>0.37870866915797002</v>
      </c>
      <c r="E230" s="47">
        <v>-9.3456991225514402E-3</v>
      </c>
      <c r="F230" s="47">
        <v>0.108430961471328</v>
      </c>
      <c r="G230" s="47">
        <v>1.58825632465487E-3</v>
      </c>
      <c r="H230" s="47">
        <v>-1.3059479791009101E-2</v>
      </c>
      <c r="I230" s="47">
        <v>0.48398203557974601</v>
      </c>
      <c r="J230" s="47">
        <v>3.4794875766347702E-3</v>
      </c>
      <c r="K230" s="47">
        <v>9.5370722563999592E-3</v>
      </c>
      <c r="L230" s="47">
        <v>-6.4218393727238698E-2</v>
      </c>
      <c r="M230" s="47">
        <v>0.27812465744951398</v>
      </c>
    </row>
    <row r="231" spans="1:13" x14ac:dyDescent="0.25">
      <c r="A231" s="5">
        <v>20911</v>
      </c>
      <c r="B231" s="2" t="s">
        <v>4</v>
      </c>
      <c r="C231" s="47">
        <v>2.6664788728176101E-2</v>
      </c>
      <c r="D231" s="47">
        <v>0.378394704357015</v>
      </c>
      <c r="E231" s="47">
        <v>-9.3081239386506396E-3</v>
      </c>
      <c r="F231" s="47">
        <v>0.10848504637812301</v>
      </c>
      <c r="G231" s="47">
        <v>1.59379345978286E-3</v>
      </c>
      <c r="H231" s="47">
        <v>-1.29535222076161E-2</v>
      </c>
      <c r="I231" s="47">
        <v>0.48349177790403303</v>
      </c>
      <c r="J231" s="47">
        <v>3.59498519826128E-3</v>
      </c>
      <c r="K231" s="47">
        <v>9.5416775815307803E-3</v>
      </c>
      <c r="L231" s="47">
        <v>-6.4020995226883495E-2</v>
      </c>
      <c r="M231" s="47">
        <v>0.27800480477390699</v>
      </c>
    </row>
    <row r="232" spans="1:13" x14ac:dyDescent="0.25">
      <c r="A232" s="5">
        <v>20941</v>
      </c>
      <c r="B232" s="2" t="s">
        <v>4</v>
      </c>
      <c r="C232" s="47">
        <v>2.6608585924117301E-2</v>
      </c>
      <c r="D232" s="47">
        <v>0.37808073955765498</v>
      </c>
      <c r="E232" s="47">
        <v>-9.2705487376599297E-3</v>
      </c>
      <c r="F232" s="47">
        <v>0.10853931163046</v>
      </c>
      <c r="G232" s="47">
        <v>1.5993305949108499E-3</v>
      </c>
      <c r="H232" s="47">
        <v>-1.2847564624202499E-2</v>
      </c>
      <c r="I232" s="47">
        <v>0.48298573418152202</v>
      </c>
      <c r="J232" s="47">
        <v>3.7104828198877898E-3</v>
      </c>
      <c r="K232" s="47">
        <v>9.5462829066615996E-3</v>
      </c>
      <c r="L232" s="47">
        <v>-6.3823596726524504E-2</v>
      </c>
      <c r="M232" s="47">
        <v>0.27789180499560101</v>
      </c>
    </row>
    <row r="233" spans="1:13" x14ac:dyDescent="0.25">
      <c r="A233" s="5">
        <v>20972</v>
      </c>
      <c r="B233" s="2" t="s">
        <v>4</v>
      </c>
      <c r="C233" s="47">
        <v>2.6550320254048299E-2</v>
      </c>
      <c r="D233" s="47">
        <v>0.37776677475663101</v>
      </c>
      <c r="E233" s="47">
        <v>-9.2329735693277692E-3</v>
      </c>
      <c r="F233" s="47">
        <v>0.108593983631232</v>
      </c>
      <c r="G233" s="47">
        <v>1.60486773003885E-3</v>
      </c>
      <c r="H233" s="47">
        <v>-1.2741607040798001E-2</v>
      </c>
      <c r="I233" s="47">
        <v>0.482496724889317</v>
      </c>
      <c r="J233" s="47">
        <v>3.8259804415142901E-3</v>
      </c>
      <c r="K233" s="47">
        <v>9.5508882317924208E-3</v>
      </c>
      <c r="L233" s="47">
        <v>-6.3626198226201303E-2</v>
      </c>
      <c r="M233" s="47">
        <v>0.27778057265240802</v>
      </c>
    </row>
    <row r="234" spans="1:13" x14ac:dyDescent="0.25">
      <c r="A234" s="5">
        <v>21002</v>
      </c>
      <c r="B234" s="2" t="s">
        <v>4</v>
      </c>
      <c r="C234" s="47">
        <v>2.6491679989685199E-2</v>
      </c>
      <c r="D234" s="47">
        <v>0.37745280995734298</v>
      </c>
      <c r="E234" s="47">
        <v>-9.1953983906178597E-3</v>
      </c>
      <c r="F234" s="47">
        <v>0.108648240904794</v>
      </c>
      <c r="G234" s="47">
        <v>1.61040486516684E-3</v>
      </c>
      <c r="H234" s="47">
        <v>-1.26356494573841E-2</v>
      </c>
      <c r="I234" s="47">
        <v>0.48202543195256298</v>
      </c>
      <c r="J234" s="47">
        <v>3.9414780631407999E-3</v>
      </c>
      <c r="K234" s="47">
        <v>9.5554935569232401E-3</v>
      </c>
      <c r="L234" s="47">
        <v>-6.3428799725847806E-2</v>
      </c>
      <c r="M234" s="47">
        <v>0.27766646630137398</v>
      </c>
    </row>
    <row r="235" spans="1:13" x14ac:dyDescent="0.25">
      <c r="A235" s="5">
        <v>21033</v>
      </c>
      <c r="B235" s="2" t="s">
        <v>4</v>
      </c>
      <c r="C235" s="47">
        <v>2.6430978517930501E-2</v>
      </c>
      <c r="D235" s="47">
        <v>0.37713884515624302</v>
      </c>
      <c r="E235" s="47">
        <v>-9.1578232268934197E-3</v>
      </c>
      <c r="F235" s="47">
        <v>0.108702490759483</v>
      </c>
      <c r="G235" s="47">
        <v>1.6159420002948401E-3</v>
      </c>
      <c r="H235" s="47">
        <v>-1.25296918739638E-2</v>
      </c>
      <c r="I235" s="47">
        <v>0.48154094928278801</v>
      </c>
      <c r="J235" s="47">
        <v>4.0569756847673097E-3</v>
      </c>
      <c r="K235" s="47">
        <v>9.5600988820540595E-3</v>
      </c>
      <c r="L235" s="47">
        <v>-6.3231401225495407E-2</v>
      </c>
      <c r="M235" s="47">
        <v>0.27755138664441398</v>
      </c>
    </row>
    <row r="236" spans="1:13" x14ac:dyDescent="0.25">
      <c r="A236" s="5">
        <v>21064</v>
      </c>
      <c r="B236" s="2" t="s">
        <v>4</v>
      </c>
      <c r="C236" s="47">
        <v>2.6371852724929298E-2</v>
      </c>
      <c r="D236" s="47">
        <v>0.37682488035703399</v>
      </c>
      <c r="E236" s="47">
        <v>-9.1202480094409299E-3</v>
      </c>
      <c r="F236" s="47">
        <v>0.10875645472793501</v>
      </c>
      <c r="G236" s="47">
        <v>1.62147913542283E-3</v>
      </c>
      <c r="H236" s="47">
        <v>-1.24237342905908E-2</v>
      </c>
      <c r="I236" s="47">
        <v>0.48104596879601902</v>
      </c>
      <c r="J236" s="47">
        <v>4.1724733063938204E-3</v>
      </c>
      <c r="K236" s="47">
        <v>9.5647042071848806E-3</v>
      </c>
      <c r="L236" s="47">
        <v>-6.3034002725151403E-2</v>
      </c>
      <c r="M236" s="47">
        <v>0.27742629169043498</v>
      </c>
    </row>
    <row r="237" spans="1:13" x14ac:dyDescent="0.25">
      <c r="A237" s="5">
        <v>21094</v>
      </c>
      <c r="B237" s="2" t="s">
        <v>4</v>
      </c>
      <c r="C237" s="47">
        <v>2.6312783369689601E-2</v>
      </c>
      <c r="D237" s="47">
        <v>0.37651091555585198</v>
      </c>
      <c r="E237" s="47">
        <v>-9.0826728053292703E-3</v>
      </c>
      <c r="F237" s="47">
        <v>0.1088107254216</v>
      </c>
      <c r="G237" s="47">
        <v>1.62701627055082E-3</v>
      </c>
      <c r="H237" s="47">
        <v>-1.2317776707177101E-2</v>
      </c>
      <c r="I237" s="47">
        <v>0.48055767371474101</v>
      </c>
      <c r="J237" s="47">
        <v>4.2879709280203302E-3</v>
      </c>
      <c r="K237" s="47">
        <v>9.5693095323157E-3</v>
      </c>
      <c r="L237" s="47">
        <v>-6.2836604224768E-2</v>
      </c>
      <c r="M237" s="47">
        <v>0.27730415464816899</v>
      </c>
    </row>
    <row r="238" spans="1:13" x14ac:dyDescent="0.25">
      <c r="A238" s="5">
        <v>21125</v>
      </c>
      <c r="B238" s="2" t="s">
        <v>4</v>
      </c>
      <c r="C238" s="47">
        <v>2.62544975509761E-2</v>
      </c>
      <c r="D238" s="47">
        <v>0.37619695075672899</v>
      </c>
      <c r="E238" s="47">
        <v>-9.0450976226873203E-3</v>
      </c>
      <c r="F238" s="47">
        <v>0.10886504538400101</v>
      </c>
      <c r="G238" s="47">
        <v>1.6325534056788201E-3</v>
      </c>
      <c r="H238" s="47">
        <v>-1.22118191237904E-2</v>
      </c>
      <c r="I238" s="47">
        <v>0.48007440051035699</v>
      </c>
      <c r="J238" s="47">
        <v>4.40346854964684E-3</v>
      </c>
      <c r="K238" s="47">
        <v>9.5739148574465194E-3</v>
      </c>
      <c r="L238" s="47">
        <v>-6.2639205724427299E-2</v>
      </c>
      <c r="M238" s="47">
        <v>0.277184664384729</v>
      </c>
    </row>
    <row r="239" spans="1:13" x14ac:dyDescent="0.25">
      <c r="A239" s="5">
        <v>21155</v>
      </c>
      <c r="B239" s="2" t="s">
        <v>4</v>
      </c>
      <c r="C239" s="47">
        <v>2.6195659700886501E-2</v>
      </c>
      <c r="D239" s="47">
        <v>0.37588298595545699</v>
      </c>
      <c r="E239" s="47">
        <v>-9.0075224745550207E-3</v>
      </c>
      <c r="F239" s="47">
        <v>0.108919289389404</v>
      </c>
      <c r="G239" s="47">
        <v>1.63809054080681E-3</v>
      </c>
      <c r="H239" s="47">
        <v>-1.2105861540391699E-2</v>
      </c>
      <c r="I239" s="47">
        <v>0.47960615898355802</v>
      </c>
      <c r="J239" s="47">
        <v>4.5189661712733498E-3</v>
      </c>
      <c r="K239" s="47">
        <v>9.5785201825773301E-3</v>
      </c>
      <c r="L239" s="47">
        <v>-6.24418072240773E-2</v>
      </c>
      <c r="M239" s="47">
        <v>0.27706714863899501</v>
      </c>
    </row>
    <row r="240" spans="1:13" x14ac:dyDescent="0.25">
      <c r="A240" s="5">
        <v>21186</v>
      </c>
      <c r="B240" s="2" t="s">
        <v>4</v>
      </c>
      <c r="C240" s="47">
        <v>2.6136857374868702E-2</v>
      </c>
      <c r="D240" s="47">
        <v>0.37556902115642798</v>
      </c>
      <c r="E240" s="47">
        <v>-8.9699473170972693E-3</v>
      </c>
      <c r="F240" s="47">
        <v>0.108973790029142</v>
      </c>
      <c r="G240" s="47">
        <v>1.64362767593481E-3</v>
      </c>
      <c r="H240" s="47">
        <v>-1.19999039570054E-2</v>
      </c>
      <c r="I240" s="47">
        <v>0.47911540337542302</v>
      </c>
      <c r="J240" s="47">
        <v>4.6344637928998596E-3</v>
      </c>
      <c r="K240" s="47">
        <v>9.5831255077081495E-3</v>
      </c>
      <c r="L240" s="47">
        <v>-6.22444087237079E-2</v>
      </c>
      <c r="M240" s="47">
        <v>0.276942266475252</v>
      </c>
    </row>
    <row r="241" spans="1:13" x14ac:dyDescent="0.25">
      <c r="A241" s="5">
        <v>21217</v>
      </c>
      <c r="B241" s="2" t="s">
        <v>4</v>
      </c>
      <c r="C241" s="47">
        <v>2.60782021271018E-2</v>
      </c>
      <c r="D241" s="47">
        <v>0.37525505635505801</v>
      </c>
      <c r="E241" s="47">
        <v>-8.9323721368691593E-3</v>
      </c>
      <c r="F241" s="47">
        <v>0.10902804052838699</v>
      </c>
      <c r="G241" s="47">
        <v>1.6491648110628001E-3</v>
      </c>
      <c r="H241" s="47">
        <v>-1.1893946373627499E-2</v>
      </c>
      <c r="I241" s="47">
        <v>0.47865036023688901</v>
      </c>
      <c r="J241" s="47">
        <v>4.7499614145263703E-3</v>
      </c>
      <c r="K241" s="47">
        <v>9.5877308328389706E-3</v>
      </c>
      <c r="L241" s="47">
        <v>-6.2047010223338403E-2</v>
      </c>
      <c r="M241" s="47">
        <v>0.276810694615018</v>
      </c>
    </row>
    <row r="242" spans="1:13" x14ac:dyDescent="0.25">
      <c r="A242" s="5">
        <v>21245</v>
      </c>
      <c r="B242" s="2" t="s">
        <v>4</v>
      </c>
      <c r="C242" s="47">
        <v>2.60195416310227E-2</v>
      </c>
      <c r="D242" s="47">
        <v>0.37494109155612998</v>
      </c>
      <c r="E242" s="47">
        <v>-8.8947969396981005E-3</v>
      </c>
      <c r="F242" s="47">
        <v>0.109082184671442</v>
      </c>
      <c r="G242" s="47">
        <v>1.65470194619079E-3</v>
      </c>
      <c r="H242" s="47">
        <v>-1.17879887901875E-2</v>
      </c>
      <c r="I242" s="47">
        <v>0.47816364147242102</v>
      </c>
      <c r="J242" s="47">
        <v>4.8654590361528801E-3</v>
      </c>
      <c r="K242" s="47">
        <v>9.5923361579697899E-3</v>
      </c>
      <c r="L242" s="47">
        <v>-6.1849611722998098E-2</v>
      </c>
      <c r="M242" s="47">
        <v>0.27668540250823598</v>
      </c>
    </row>
    <row r="243" spans="1:13" x14ac:dyDescent="0.25">
      <c r="A243" s="5">
        <v>21276</v>
      </c>
      <c r="B243" s="2" t="s">
        <v>4</v>
      </c>
      <c r="C243" s="47">
        <v>2.59612417008061E-2</v>
      </c>
      <c r="D243" s="47">
        <v>0.37462712675465498</v>
      </c>
      <c r="E243" s="47">
        <v>-8.8572217548248903E-3</v>
      </c>
      <c r="F243" s="47">
        <v>0.10913623092591999</v>
      </c>
      <c r="G243" s="47">
        <v>1.66023908131879E-3</v>
      </c>
      <c r="H243" s="47">
        <v>-1.16820312068009E-2</v>
      </c>
      <c r="I243" s="47">
        <v>0.47767311405049001</v>
      </c>
      <c r="J243" s="47">
        <v>4.9809566577793804E-3</v>
      </c>
      <c r="K243" s="47">
        <v>9.5969414831006093E-3</v>
      </c>
      <c r="L243" s="47">
        <v>-6.1652213222643103E-2</v>
      </c>
      <c r="M243" s="47">
        <v>0.276565573761757</v>
      </c>
    </row>
    <row r="244" spans="1:13" x14ac:dyDescent="0.25">
      <c r="A244" s="5">
        <v>21306</v>
      </c>
      <c r="B244" s="2" t="s">
        <v>4</v>
      </c>
      <c r="C244" s="47">
        <v>2.5905404598585001E-2</v>
      </c>
      <c r="D244" s="47">
        <v>0.37431316195583803</v>
      </c>
      <c r="E244" s="47">
        <v>-8.81964654378194E-3</v>
      </c>
      <c r="F244" s="47">
        <v>0.109190492238877</v>
      </c>
      <c r="G244" s="47">
        <v>1.6657762164467801E-3</v>
      </c>
      <c r="H244" s="47">
        <v>-1.15760736233789E-2</v>
      </c>
      <c r="I244" s="47">
        <v>0.477165032479693</v>
      </c>
      <c r="J244" s="47">
        <v>5.0964542794058902E-3</v>
      </c>
      <c r="K244" s="47">
        <v>9.6015468082314304E-3</v>
      </c>
      <c r="L244" s="47">
        <v>-6.14548147222947E-2</v>
      </c>
      <c r="M244" s="47">
        <v>0.276453425255338</v>
      </c>
    </row>
    <row r="245" spans="1:13" x14ac:dyDescent="0.25">
      <c r="A245" s="5">
        <v>21337</v>
      </c>
      <c r="B245" s="2" t="s">
        <v>4</v>
      </c>
      <c r="C245" s="47">
        <v>2.584721396837E-2</v>
      </c>
      <c r="D245" s="47">
        <v>0.37399919715424701</v>
      </c>
      <c r="E245" s="47">
        <v>-8.7820713827489703E-3</v>
      </c>
      <c r="F245" s="47">
        <v>0.109245238591269</v>
      </c>
      <c r="G245" s="47">
        <v>1.6713133515747799E-3</v>
      </c>
      <c r="H245" s="47">
        <v>-1.1470116039972601E-2</v>
      </c>
      <c r="I245" s="47">
        <v>0.47667589326535098</v>
      </c>
      <c r="J245" s="47">
        <v>5.2119519010324E-3</v>
      </c>
      <c r="K245" s="47">
        <v>9.6061521333622498E-3</v>
      </c>
      <c r="L245" s="47">
        <v>-6.1257416221884298E-2</v>
      </c>
      <c r="M245" s="47">
        <v>0.27634325756453199</v>
      </c>
    </row>
    <row r="246" spans="1:13" x14ac:dyDescent="0.25">
      <c r="A246" s="5">
        <v>21367</v>
      </c>
      <c r="B246" s="2" t="s">
        <v>4</v>
      </c>
      <c r="C246" s="47">
        <v>2.57885959627689E-2</v>
      </c>
      <c r="D246" s="47">
        <v>0.37368523235555001</v>
      </c>
      <c r="E246" s="47">
        <v>-8.7444962058245805E-3</v>
      </c>
      <c r="F246" s="47">
        <v>0.109299490389694</v>
      </c>
      <c r="G246" s="47">
        <v>1.67685048670277E-3</v>
      </c>
      <c r="H246" s="47">
        <v>-1.1364158456550101E-2</v>
      </c>
      <c r="I246" s="47">
        <v>0.47620645471102302</v>
      </c>
      <c r="J246" s="47">
        <v>5.3274495226589098E-3</v>
      </c>
      <c r="K246" s="47">
        <v>9.6107574584930692E-3</v>
      </c>
      <c r="L246" s="47">
        <v>-6.1060017721526402E-2</v>
      </c>
      <c r="M246" s="47">
        <v>0.276229868890076</v>
      </c>
    </row>
    <row r="247" spans="1:13" x14ac:dyDescent="0.25">
      <c r="A247" s="5">
        <v>21398</v>
      </c>
      <c r="B247" s="2" t="s">
        <v>4</v>
      </c>
      <c r="C247" s="47">
        <v>2.57276263214954E-2</v>
      </c>
      <c r="D247" s="47">
        <v>0.37337126755383299</v>
      </c>
      <c r="E247" s="47">
        <v>-8.7069210518474008E-3</v>
      </c>
      <c r="F247" s="47">
        <v>0.109353733341262</v>
      </c>
      <c r="G247" s="47">
        <v>1.6823876218307601E-3</v>
      </c>
      <c r="H247" s="47">
        <v>-1.12582008731165E-2</v>
      </c>
      <c r="I247" s="47">
        <v>0.47572234911941302</v>
      </c>
      <c r="J247" s="47">
        <v>5.4429471442854196E-3</v>
      </c>
      <c r="K247" s="47">
        <v>9.6153627836238903E-3</v>
      </c>
      <c r="L247" s="47">
        <v>-6.0862619221166502E-2</v>
      </c>
      <c r="M247" s="47">
        <v>0.27611538940353902</v>
      </c>
    </row>
    <row r="248" spans="1:13" x14ac:dyDescent="0.25">
      <c r="A248" s="5">
        <v>21429</v>
      </c>
      <c r="B248" s="2" t="s">
        <v>4</v>
      </c>
      <c r="C248" s="47">
        <v>2.5668454375291298E-2</v>
      </c>
      <c r="D248" s="47">
        <v>0.37305730275526899</v>
      </c>
      <c r="E248" s="47">
        <v>-8.6693458155965401E-3</v>
      </c>
      <c r="F248" s="47">
        <v>0.10940763537916701</v>
      </c>
      <c r="G248" s="47">
        <v>1.6879247569587599E-3</v>
      </c>
      <c r="H248" s="47">
        <v>-1.11522432897645E-2</v>
      </c>
      <c r="I248" s="47">
        <v>0.47522656991219198</v>
      </c>
      <c r="J248" s="47">
        <v>5.5584447659119303E-3</v>
      </c>
      <c r="K248" s="47">
        <v>9.6199681087547097E-3</v>
      </c>
      <c r="L248" s="47">
        <v>-6.0665220720792203E-2</v>
      </c>
      <c r="M248" s="47">
        <v>0.27598968548418101</v>
      </c>
    </row>
    <row r="249" spans="1:13" x14ac:dyDescent="0.25">
      <c r="A249" s="5">
        <v>21459</v>
      </c>
      <c r="B249" s="2" t="s">
        <v>4</v>
      </c>
      <c r="C249" s="47">
        <v>2.5609346819043199E-2</v>
      </c>
      <c r="D249" s="47">
        <v>0.37274333795341402</v>
      </c>
      <c r="E249" s="47">
        <v>-8.6317705997744805E-3</v>
      </c>
      <c r="F249" s="47">
        <v>0.109461903180799</v>
      </c>
      <c r="G249" s="47">
        <v>1.69346189208675E-3</v>
      </c>
      <c r="H249" s="47">
        <v>-1.10462857063423E-2</v>
      </c>
      <c r="I249" s="47">
        <v>0.47473822490333401</v>
      </c>
      <c r="J249" s="47">
        <v>5.6739423875384401E-3</v>
      </c>
      <c r="K249" s="47">
        <v>9.6245734338855308E-3</v>
      </c>
      <c r="L249" s="47">
        <v>-6.0467822220485898E-2</v>
      </c>
      <c r="M249" s="47">
        <v>0.27586729658196502</v>
      </c>
    </row>
    <row r="250" spans="1:13" x14ac:dyDescent="0.25">
      <c r="A250" s="5">
        <v>21490</v>
      </c>
      <c r="B250" s="2" t="s">
        <v>4</v>
      </c>
      <c r="C250" s="47">
        <v>2.5551133201199099E-2</v>
      </c>
      <c r="D250" s="47">
        <v>0.37242937315499303</v>
      </c>
      <c r="E250" s="47">
        <v>-8.5941954168289592E-3</v>
      </c>
      <c r="F250" s="47">
        <v>0.109516229734421</v>
      </c>
      <c r="G250" s="47">
        <v>1.6989990272147501E-3</v>
      </c>
      <c r="H250" s="47">
        <v>-1.09403281229666E-2</v>
      </c>
      <c r="I250" s="47">
        <v>0.47425546424220399</v>
      </c>
      <c r="J250" s="47">
        <v>5.7894400091649499E-3</v>
      </c>
      <c r="K250" s="47">
        <v>9.6291787590163502E-3</v>
      </c>
      <c r="L250" s="47">
        <v>-6.0270423720105798E-2</v>
      </c>
      <c r="M250" s="47">
        <v>0.27574787400127598</v>
      </c>
    </row>
    <row r="251" spans="1:13" x14ac:dyDescent="0.25">
      <c r="A251" s="5">
        <v>21520</v>
      </c>
      <c r="B251" s="2" t="s">
        <v>4</v>
      </c>
      <c r="C251" s="47">
        <v>2.5492289769643899E-2</v>
      </c>
      <c r="D251" s="47">
        <v>0.37211540835298901</v>
      </c>
      <c r="E251" s="47">
        <v>-8.5566202867279999E-3</v>
      </c>
      <c r="F251" s="47">
        <v>0.109570465710831</v>
      </c>
      <c r="G251" s="47">
        <v>1.7045361623427399E-3</v>
      </c>
      <c r="H251" s="47">
        <v>-1.08343705395704E-2</v>
      </c>
      <c r="I251" s="47">
        <v>0.47378941886827802</v>
      </c>
      <c r="J251" s="47">
        <v>5.9049376307914597E-3</v>
      </c>
      <c r="K251" s="47">
        <v>9.6337840841471695E-3</v>
      </c>
      <c r="L251" s="47">
        <v>-6.0073025219741699E-2</v>
      </c>
      <c r="M251" s="47">
        <v>0.275630664319645</v>
      </c>
    </row>
    <row r="252" spans="1:13" x14ac:dyDescent="0.25">
      <c r="A252" s="5">
        <v>21551</v>
      </c>
      <c r="B252" s="2" t="s">
        <v>4</v>
      </c>
      <c r="C252" s="47">
        <v>2.54334868675739E-2</v>
      </c>
      <c r="D252" s="47">
        <v>0.371801443554723</v>
      </c>
      <c r="E252" s="47">
        <v>-8.5190451423469999E-3</v>
      </c>
      <c r="F252" s="47">
        <v>0.109625007718592</v>
      </c>
      <c r="G252" s="47">
        <v>1.71007329747073E-3</v>
      </c>
      <c r="H252" s="47">
        <v>-1.07284129561953E-2</v>
      </c>
      <c r="I252" s="47">
        <v>0.47329833774344998</v>
      </c>
      <c r="J252" s="47">
        <v>6.0204352524179704E-3</v>
      </c>
      <c r="K252" s="47">
        <v>9.6383894092779906E-3</v>
      </c>
      <c r="L252" s="47">
        <v>-5.98756267194114E-2</v>
      </c>
      <c r="M252" s="47">
        <v>0.27550519888045299</v>
      </c>
    </row>
    <row r="253" spans="1:13" x14ac:dyDescent="0.25">
      <c r="A253" s="5">
        <v>21582</v>
      </c>
      <c r="B253" s="2" t="s">
        <v>4</v>
      </c>
      <c r="C253" s="47">
        <v>2.5374851767377301E-2</v>
      </c>
      <c r="D253" s="47">
        <v>0.371487478752557</v>
      </c>
      <c r="E253" s="47">
        <v>-8.4814699630977805E-3</v>
      </c>
      <c r="F253" s="47">
        <v>0.109679251438779</v>
      </c>
      <c r="G253" s="47">
        <v>1.7156104325987301E-3</v>
      </c>
      <c r="H253" s="47">
        <v>-1.0622455372835E-2</v>
      </c>
      <c r="I253" s="47">
        <v>0.47283584899040998</v>
      </c>
      <c r="J253" s="47">
        <v>6.1359328740444698E-3</v>
      </c>
      <c r="K253" s="47">
        <v>9.64299473440881E-3</v>
      </c>
      <c r="L253" s="47">
        <v>-5.9678228219080899E-2</v>
      </c>
      <c r="M253" s="47">
        <v>0.275372236105066</v>
      </c>
    </row>
    <row r="254" spans="1:13" x14ac:dyDescent="0.25">
      <c r="A254" s="5">
        <v>21610</v>
      </c>
      <c r="B254" s="2" t="s">
        <v>4</v>
      </c>
      <c r="C254" s="47">
        <v>2.53162106793706E-2</v>
      </c>
      <c r="D254" s="47">
        <v>0.37117351395446002</v>
      </c>
      <c r="E254" s="47">
        <v>-8.4438947579038495E-3</v>
      </c>
      <c r="F254" s="47">
        <v>0.109733368331321</v>
      </c>
      <c r="G254" s="47">
        <v>1.7211475677267199E-3</v>
      </c>
      <c r="H254" s="47">
        <v>-1.0516497789367399E-2</v>
      </c>
      <c r="I254" s="47">
        <v>0.47234925685231699</v>
      </c>
      <c r="J254" s="47">
        <v>6.2514304956709796E-3</v>
      </c>
      <c r="K254" s="47">
        <v>9.6476000595396294E-3</v>
      </c>
      <c r="L254" s="47">
        <v>-5.9480829718700202E-2</v>
      </c>
      <c r="M254" s="47">
        <v>0.27524631123086302</v>
      </c>
    </row>
    <row r="255" spans="1:13" x14ac:dyDescent="0.25">
      <c r="A255" s="5">
        <v>21641</v>
      </c>
      <c r="B255" s="2" t="s">
        <v>4</v>
      </c>
      <c r="C255" s="47">
        <v>2.52579809616841E-2</v>
      </c>
      <c r="D255" s="47">
        <v>0.370859549152117</v>
      </c>
      <c r="E255" s="47">
        <v>-8.4063195715415994E-3</v>
      </c>
      <c r="F255" s="47">
        <v>0.109787368493678</v>
      </c>
      <c r="G255" s="47">
        <v>1.72668470285472E-3</v>
      </c>
      <c r="H255" s="47">
        <v>-1.04105402059919E-2</v>
      </c>
      <c r="I255" s="47">
        <v>0.47185842947148499</v>
      </c>
      <c r="J255" s="47">
        <v>6.3669281172974903E-3</v>
      </c>
      <c r="K255" s="47">
        <v>9.6522053846704401E-3</v>
      </c>
      <c r="L255" s="47">
        <v>-5.9283431218344902E-2</v>
      </c>
      <c r="M255" s="47">
        <v>0.27512650930244797</v>
      </c>
    </row>
    <row r="256" spans="1:13" x14ac:dyDescent="0.25">
      <c r="A256" s="5">
        <v>21671</v>
      </c>
      <c r="B256" s="2" t="s">
        <v>4</v>
      </c>
      <c r="C256" s="47">
        <v>2.5202561089427498E-2</v>
      </c>
      <c r="D256" s="47">
        <v>0.37054558435420598</v>
      </c>
      <c r="E256" s="47">
        <v>-8.3687443451056706E-3</v>
      </c>
      <c r="F256" s="47">
        <v>0.109841625109003</v>
      </c>
      <c r="G256" s="47">
        <v>1.7322218379827101E-3</v>
      </c>
      <c r="H256" s="47">
        <v>-1.0304582622555399E-2</v>
      </c>
      <c r="I256" s="47">
        <v>0.47134808180502502</v>
      </c>
      <c r="J256" s="47">
        <v>6.4824257389240001E-3</v>
      </c>
      <c r="K256" s="47">
        <v>9.6568107098012595E-3</v>
      </c>
      <c r="L256" s="47">
        <v>-5.9086032717978097E-2</v>
      </c>
      <c r="M256" s="47">
        <v>0.27501531484103697</v>
      </c>
    </row>
    <row r="257" spans="1:13" x14ac:dyDescent="0.25">
      <c r="A257" s="5">
        <v>21702</v>
      </c>
      <c r="B257" s="2" t="s">
        <v>4</v>
      </c>
      <c r="C257" s="47">
        <v>2.5144456072333399E-2</v>
      </c>
      <c r="D257" s="47">
        <v>0.37023161955167</v>
      </c>
      <c r="E257" s="47">
        <v>-8.3311691952499302E-3</v>
      </c>
      <c r="F257" s="47">
        <v>0.10989646012422501</v>
      </c>
      <c r="G257" s="47">
        <v>1.7377589731106999E-3</v>
      </c>
      <c r="H257" s="47">
        <v>-1.0198625039146E-2</v>
      </c>
      <c r="I257" s="47">
        <v>0.47085879811673098</v>
      </c>
      <c r="J257" s="47">
        <v>6.5979233605505099E-3</v>
      </c>
      <c r="K257" s="47">
        <v>9.6614160349320806E-3</v>
      </c>
      <c r="L257" s="47">
        <v>-5.8888634217718401E-2</v>
      </c>
      <c r="M257" s="47">
        <v>0.27490634033692901</v>
      </c>
    </row>
    <row r="258" spans="1:13" x14ac:dyDescent="0.25">
      <c r="A258" s="5">
        <v>21732</v>
      </c>
      <c r="B258" s="2" t="s">
        <v>4</v>
      </c>
      <c r="C258" s="47">
        <v>2.5085863461798901E-2</v>
      </c>
      <c r="D258" s="47">
        <v>0.36991765475395899</v>
      </c>
      <c r="E258" s="47">
        <v>-8.2935940210596901E-3</v>
      </c>
      <c r="F258" s="47">
        <v>0.10995070539366</v>
      </c>
      <c r="G258" s="47">
        <v>1.7432961082387E-3</v>
      </c>
      <c r="H258" s="47">
        <v>-1.0092667455708601E-2</v>
      </c>
      <c r="I258" s="47">
        <v>0.47039142164327802</v>
      </c>
      <c r="J258" s="47">
        <v>6.7134209821770197E-3</v>
      </c>
      <c r="K258" s="47">
        <v>9.6660213600629E-3</v>
      </c>
      <c r="L258" s="47">
        <v>-5.8691235717368201E-2</v>
      </c>
      <c r="M258" s="47">
        <v>0.27479375598335598</v>
      </c>
    </row>
    <row r="259" spans="1:13" x14ac:dyDescent="0.25">
      <c r="A259" s="5">
        <v>21763</v>
      </c>
      <c r="B259" s="2" t="s">
        <v>4</v>
      </c>
      <c r="C259" s="47">
        <v>2.5024587865380001E-2</v>
      </c>
      <c r="D259" s="47">
        <v>0.36960368995121301</v>
      </c>
      <c r="E259" s="47">
        <v>-8.2560188820084805E-3</v>
      </c>
      <c r="F259" s="47">
        <v>0.110004940113392</v>
      </c>
      <c r="G259" s="47">
        <v>1.7488332433666901E-3</v>
      </c>
      <c r="H259" s="47">
        <v>-9.9867098722519806E-3</v>
      </c>
      <c r="I259" s="47">
        <v>0.46990773536413399</v>
      </c>
      <c r="J259" s="47">
        <v>6.8289186038035304E-3</v>
      </c>
      <c r="K259" s="47">
        <v>9.6706266851937193E-3</v>
      </c>
      <c r="L259" s="47">
        <v>-5.84938372170212E-2</v>
      </c>
      <c r="M259" s="47">
        <v>0.27467994912515797</v>
      </c>
    </row>
    <row r="260" spans="1:13" x14ac:dyDescent="0.25">
      <c r="A260" s="5">
        <v>21794</v>
      </c>
      <c r="B260" s="2" t="s">
        <v>4</v>
      </c>
      <c r="C260" s="47">
        <v>2.49653632628936E-2</v>
      </c>
      <c r="D260" s="47">
        <v>0.36928972515372199</v>
      </c>
      <c r="E260" s="47">
        <v>-8.2184436169717209E-3</v>
      </c>
      <c r="F260" s="47">
        <v>0.110058768300348</v>
      </c>
      <c r="G260" s="47">
        <v>1.7543703784946899E-3</v>
      </c>
      <c r="H260" s="47">
        <v>-9.8807522889362304E-3</v>
      </c>
      <c r="I260" s="47">
        <v>0.46941106797649301</v>
      </c>
      <c r="J260" s="47">
        <v>6.9444162254300402E-3</v>
      </c>
      <c r="K260" s="47">
        <v>9.6752320103245405E-3</v>
      </c>
      <c r="L260" s="47">
        <v>-5.8296438716699303E-2</v>
      </c>
      <c r="M260" s="47">
        <v>0.27455356272069897</v>
      </c>
    </row>
    <row r="261" spans="1:13" x14ac:dyDescent="0.25">
      <c r="A261" s="5">
        <v>21824</v>
      </c>
      <c r="B261" s="2" t="s">
        <v>4</v>
      </c>
      <c r="C261" s="47">
        <v>2.4906212123038E-2</v>
      </c>
      <c r="D261" s="47">
        <v>0.36897576035074697</v>
      </c>
      <c r="E261" s="47">
        <v>-8.1808683832175402E-3</v>
      </c>
      <c r="F261" s="47">
        <v>0.11011303265328801</v>
      </c>
      <c r="G261" s="47">
        <v>1.75990751362268E-3</v>
      </c>
      <c r="H261" s="47">
        <v>-9.7747947054994105E-3</v>
      </c>
      <c r="I261" s="47">
        <v>0.46892266744795902</v>
      </c>
      <c r="J261" s="47">
        <v>7.05991384705655E-3</v>
      </c>
      <c r="K261" s="47">
        <v>9.6798373354553598E-3</v>
      </c>
      <c r="L261" s="47">
        <v>-5.8099040216259702E-2</v>
      </c>
      <c r="M261" s="47">
        <v>0.27443089155175998</v>
      </c>
    </row>
    <row r="262" spans="1:13" x14ac:dyDescent="0.25">
      <c r="A262" s="5">
        <v>21855</v>
      </c>
      <c r="B262" s="2" t="s">
        <v>4</v>
      </c>
      <c r="C262" s="47">
        <v>2.48480808793114E-2</v>
      </c>
      <c r="D262" s="47">
        <v>0.36866179555349499</v>
      </c>
      <c r="E262" s="47">
        <v>-8.1432931998071494E-3</v>
      </c>
      <c r="F262" s="47">
        <v>0.110167367066811</v>
      </c>
      <c r="G262" s="47">
        <v>1.7654446487506701E-3</v>
      </c>
      <c r="H262" s="47">
        <v>-9.6688371221428197E-3</v>
      </c>
      <c r="I262" s="47">
        <v>0.46844047673703298</v>
      </c>
      <c r="J262" s="47">
        <v>7.1754114686830503E-3</v>
      </c>
      <c r="K262" s="47">
        <v>9.6844426605861792E-3</v>
      </c>
      <c r="L262" s="47">
        <v>-5.7901641715947701E-2</v>
      </c>
      <c r="M262" s="47">
        <v>0.27431154482508502</v>
      </c>
    </row>
    <row r="263" spans="1:13" x14ac:dyDescent="0.25">
      <c r="A263" s="5">
        <v>21885</v>
      </c>
      <c r="B263" s="2" t="s">
        <v>4</v>
      </c>
      <c r="C263" s="47">
        <v>2.4789231079850999E-2</v>
      </c>
      <c r="D263" s="47">
        <v>0.368347830750271</v>
      </c>
      <c r="E263" s="47">
        <v>-8.1057180973175495E-3</v>
      </c>
      <c r="F263" s="47">
        <v>0.110221593468806</v>
      </c>
      <c r="G263" s="47">
        <v>1.7709817838786699E-3</v>
      </c>
      <c r="H263" s="47">
        <v>-9.5628795387506897E-3</v>
      </c>
      <c r="I263" s="47">
        <v>0.46797687349412098</v>
      </c>
      <c r="J263" s="47">
        <v>7.2909090903095601E-3</v>
      </c>
      <c r="K263" s="47">
        <v>9.6890479857170003E-3</v>
      </c>
      <c r="L263" s="47">
        <v>-5.7704243215608103E-2</v>
      </c>
      <c r="M263" s="47">
        <v>0.27419467815833898</v>
      </c>
    </row>
    <row r="264" spans="1:13" x14ac:dyDescent="0.25">
      <c r="A264" s="5">
        <v>21916</v>
      </c>
      <c r="B264" s="2" t="s">
        <v>4</v>
      </c>
      <c r="C264" s="47">
        <v>2.4730427520561898E-2</v>
      </c>
      <c r="D264" s="47">
        <v>0.36803386595327903</v>
      </c>
      <c r="E264" s="47">
        <v>-8.0681429729609708E-3</v>
      </c>
      <c r="F264" s="47">
        <v>0.110276184807112</v>
      </c>
      <c r="G264" s="47">
        <v>1.77651891900666E-3</v>
      </c>
      <c r="H264" s="47">
        <v>-9.4569219553952196E-3</v>
      </c>
      <c r="I264" s="47">
        <v>0.46748543039339302</v>
      </c>
      <c r="J264" s="47">
        <v>7.4064067119360699E-3</v>
      </c>
      <c r="K264" s="47">
        <v>9.6936533108478197E-3</v>
      </c>
      <c r="L264" s="47">
        <v>-5.7506844715210101E-2</v>
      </c>
      <c r="M264" s="47">
        <v>0.27406855902549598</v>
      </c>
    </row>
    <row r="265" spans="1:13" x14ac:dyDescent="0.25">
      <c r="A265" s="5">
        <v>21947</v>
      </c>
      <c r="B265" s="2" t="s">
        <v>4</v>
      </c>
      <c r="C265" s="47">
        <v>2.4671815406768799E-2</v>
      </c>
      <c r="D265" s="47">
        <v>0.36771990114978398</v>
      </c>
      <c r="E265" s="47">
        <v>-8.0305677952107104E-3</v>
      </c>
      <c r="F265" s="47">
        <v>0.110330420443408</v>
      </c>
      <c r="G265" s="47">
        <v>1.78205605413466E-3</v>
      </c>
      <c r="H265" s="47">
        <v>-9.3509643720650504E-3</v>
      </c>
      <c r="I265" s="47">
        <v>0.467025782127512</v>
      </c>
      <c r="J265" s="47">
        <v>7.5219043335625797E-3</v>
      </c>
      <c r="K265" s="47">
        <v>9.6982586359786408E-3</v>
      </c>
      <c r="L265" s="47">
        <v>-5.7309446214812203E-2</v>
      </c>
      <c r="M265" s="47">
        <v>0.27393403741129702</v>
      </c>
    </row>
    <row r="266" spans="1:13" x14ac:dyDescent="0.25">
      <c r="A266" s="5">
        <v>21976</v>
      </c>
      <c r="B266" s="2" t="s">
        <v>4</v>
      </c>
      <c r="C266" s="47">
        <v>2.4613196461471198E-2</v>
      </c>
      <c r="D266" s="47">
        <v>0.367405936353074</v>
      </c>
      <c r="E266" s="47">
        <v>-7.9929925777313705E-3</v>
      </c>
      <c r="F266" s="47">
        <v>0.110384504840254</v>
      </c>
      <c r="G266" s="47">
        <v>1.7875931892626499E-3</v>
      </c>
      <c r="H266" s="47">
        <v>-9.2450067885498192E-3</v>
      </c>
      <c r="I266" s="47">
        <v>0.46653933079846799</v>
      </c>
      <c r="J266" s="47">
        <v>7.6374019551890904E-3</v>
      </c>
      <c r="K266" s="47">
        <v>9.7028639611094602E-3</v>
      </c>
      <c r="L266" s="47">
        <v>-5.7112047714501402E-2</v>
      </c>
      <c r="M266" s="47">
        <v>0.27380740337635801</v>
      </c>
    </row>
    <row r="267" spans="1:13" x14ac:dyDescent="0.25">
      <c r="A267" s="5">
        <v>22007</v>
      </c>
      <c r="B267" s="2" t="s">
        <v>4</v>
      </c>
      <c r="C267" s="47">
        <v>2.4555046849401799E-2</v>
      </c>
      <c r="D267" s="47">
        <v>0.36709197154928402</v>
      </c>
      <c r="E267" s="47">
        <v>-7.9554173890889705E-3</v>
      </c>
      <c r="F267" s="47">
        <v>0.110438450038672</v>
      </c>
      <c r="G267" s="47">
        <v>1.79313032439064E-3</v>
      </c>
      <c r="H267" s="47">
        <v>-9.1390492051936292E-3</v>
      </c>
      <c r="I267" s="47">
        <v>0.46604816986210601</v>
      </c>
      <c r="J267" s="47">
        <v>7.7528995768156002E-3</v>
      </c>
      <c r="K267" s="47">
        <v>9.7074692862402796E-3</v>
      </c>
      <c r="L267" s="47">
        <v>-5.6914649214146497E-2</v>
      </c>
      <c r="M267" s="47">
        <v>0.27368763150372299</v>
      </c>
    </row>
    <row r="268" spans="1:13" x14ac:dyDescent="0.25">
      <c r="A268" s="5">
        <v>22037</v>
      </c>
      <c r="B268" s="2" t="s">
        <v>4</v>
      </c>
      <c r="C268" s="47">
        <v>2.4500102995653899E-2</v>
      </c>
      <c r="D268" s="47">
        <v>0.36677800675288202</v>
      </c>
      <c r="E268" s="47">
        <v>-7.9178421390817804E-3</v>
      </c>
      <c r="F268" s="47">
        <v>0.11049270105216399</v>
      </c>
      <c r="G268" s="47">
        <v>1.79866745951864E-3</v>
      </c>
      <c r="H268" s="47">
        <v>-9.0330916217320496E-3</v>
      </c>
      <c r="I268" s="47">
        <v>0.46553530228796203</v>
      </c>
      <c r="J268" s="47">
        <v>7.8683971984421092E-3</v>
      </c>
      <c r="K268" s="47">
        <v>9.7120746113711007E-3</v>
      </c>
      <c r="L268" s="47">
        <v>-5.67172507138115E-2</v>
      </c>
      <c r="M268" s="47">
        <v>0.27357750626812399</v>
      </c>
    </row>
    <row r="269" spans="1:13" x14ac:dyDescent="0.25">
      <c r="A269" s="5">
        <v>22068</v>
      </c>
      <c r="B269" s="2" t="s">
        <v>4</v>
      </c>
      <c r="C269" s="47">
        <v>2.4442095654742101E-2</v>
      </c>
      <c r="D269" s="47">
        <v>0.36646404194877003</v>
      </c>
      <c r="E269" s="47">
        <v>-7.8802670063417308E-3</v>
      </c>
      <c r="F269" s="47">
        <v>0.11054764179605001</v>
      </c>
      <c r="G269" s="47">
        <v>1.8042045946466299E-3</v>
      </c>
      <c r="H269" s="47">
        <v>-8.92713403831716E-3</v>
      </c>
      <c r="I269" s="47">
        <v>0.46504585794404202</v>
      </c>
      <c r="J269" s="47">
        <v>7.9838948200686207E-3</v>
      </c>
      <c r="K269" s="47">
        <v>9.7166799365019201E-3</v>
      </c>
      <c r="L269" s="47">
        <v>-5.6519852213291401E-2</v>
      </c>
      <c r="M269" s="47">
        <v>0.27346986900283399</v>
      </c>
    </row>
    <row r="270" spans="1:13" x14ac:dyDescent="0.25">
      <c r="A270" s="5">
        <v>22098</v>
      </c>
      <c r="B270" s="2" t="s">
        <v>4</v>
      </c>
      <c r="C270" s="47">
        <v>2.43835320174903E-2</v>
      </c>
      <c r="D270" s="47">
        <v>0.36615007715270398</v>
      </c>
      <c r="E270" s="47">
        <v>-7.8426918363382891E-3</v>
      </c>
      <c r="F270" s="47">
        <v>0.11060187927979399</v>
      </c>
      <c r="G270" s="47">
        <v>1.80974172977463E-3</v>
      </c>
      <c r="H270" s="47">
        <v>-8.8211764548541093E-3</v>
      </c>
      <c r="I270" s="47">
        <v>0.46458077451299001</v>
      </c>
      <c r="J270" s="47">
        <v>8.0993924416951305E-3</v>
      </c>
      <c r="K270" s="47">
        <v>9.7212852616327394E-3</v>
      </c>
      <c r="L270" s="47">
        <v>-5.6322453712927802E-2</v>
      </c>
      <c r="M270" s="47">
        <v>0.27335818607492002</v>
      </c>
    </row>
    <row r="271" spans="1:13" x14ac:dyDescent="0.25">
      <c r="A271" s="5">
        <v>22129</v>
      </c>
      <c r="B271" s="2" t="s">
        <v>4</v>
      </c>
      <c r="C271" s="47">
        <v>2.43219073562287E-2</v>
      </c>
      <c r="D271" s="47">
        <v>0.36583611234824298</v>
      </c>
      <c r="E271" s="47">
        <v>-7.8051167201431898E-3</v>
      </c>
      <c r="F271" s="47">
        <v>0.110656104183225</v>
      </c>
      <c r="G271" s="47">
        <v>1.81527886490262E-3</v>
      </c>
      <c r="H271" s="47">
        <v>-8.7152188713578299E-3</v>
      </c>
      <c r="I271" s="47">
        <v>0.46409755451103102</v>
      </c>
      <c r="J271" s="47">
        <v>8.2148900633216403E-3</v>
      </c>
      <c r="K271" s="47">
        <v>9.7258905867635501E-3</v>
      </c>
      <c r="L271" s="47">
        <v>-5.61250552125587E-2</v>
      </c>
      <c r="M271" s="47">
        <v>0.273245133050741</v>
      </c>
    </row>
    <row r="272" spans="1:13" x14ac:dyDescent="0.25">
      <c r="A272" s="5">
        <v>22160</v>
      </c>
      <c r="B272" s="2" t="s">
        <v>4</v>
      </c>
      <c r="C272" s="47">
        <v>2.4262622678083601E-2</v>
      </c>
      <c r="D272" s="47">
        <v>0.36552214755254198</v>
      </c>
      <c r="E272" s="47">
        <v>-7.7675414110266201E-3</v>
      </c>
      <c r="F272" s="47">
        <v>0.110709844304392</v>
      </c>
      <c r="G272" s="47">
        <v>1.8208160000306099E-3</v>
      </c>
      <c r="H272" s="47">
        <v>-8.60926128810462E-3</v>
      </c>
      <c r="I272" s="47">
        <v>0.46359989946311397</v>
      </c>
      <c r="J272" s="47">
        <v>8.3303876849481501E-3</v>
      </c>
      <c r="K272" s="47">
        <v>9.7304959118943695E-3</v>
      </c>
      <c r="L272" s="47">
        <v>-5.5927656712146001E-2</v>
      </c>
      <c r="M272" s="47">
        <v>0.273117981765506</v>
      </c>
    </row>
    <row r="273" spans="1:13" x14ac:dyDescent="0.25">
      <c r="A273" s="5">
        <v>22190</v>
      </c>
      <c r="B273" s="2" t="s">
        <v>4</v>
      </c>
      <c r="C273" s="47">
        <v>2.4203421813602199E-2</v>
      </c>
      <c r="D273" s="47">
        <v>0.36520818274769901</v>
      </c>
      <c r="E273" s="47">
        <v>-7.7299661498130097E-3</v>
      </c>
      <c r="F273" s="47">
        <v>0.110764104544836</v>
      </c>
      <c r="G273" s="47">
        <v>1.82635313515861E-3</v>
      </c>
      <c r="H273" s="47">
        <v>-8.5033037046425199E-3</v>
      </c>
      <c r="I273" s="47">
        <v>0.46311143719647402</v>
      </c>
      <c r="J273" s="47">
        <v>8.44588530657466E-3</v>
      </c>
      <c r="K273" s="47">
        <v>9.7351012370251906E-3</v>
      </c>
      <c r="L273" s="47">
        <v>-5.5730258211936903E-2</v>
      </c>
      <c r="M273" s="47">
        <v>0.272994994252092</v>
      </c>
    </row>
    <row r="274" spans="1:13" x14ac:dyDescent="0.25">
      <c r="A274" s="5">
        <v>22221</v>
      </c>
      <c r="B274" s="2" t="s">
        <v>4</v>
      </c>
      <c r="C274" s="47">
        <v>2.41453845506726E-2</v>
      </c>
      <c r="D274" s="47">
        <v>0.36489421795239602</v>
      </c>
      <c r="E274" s="47">
        <v>-7.6923909656907699E-3</v>
      </c>
      <c r="F274" s="47">
        <v>0.110818448331134</v>
      </c>
      <c r="G274" s="47">
        <v>1.8318902702866E-3</v>
      </c>
      <c r="H274" s="47">
        <v>-8.3973461213188404E-3</v>
      </c>
      <c r="I274" s="47">
        <v>0.462629880272514</v>
      </c>
      <c r="J274" s="47">
        <v>8.5613829282011698E-3</v>
      </c>
      <c r="K274" s="47">
        <v>9.73970656215601E-3</v>
      </c>
      <c r="L274" s="47">
        <v>-5.5532859711507197E-2</v>
      </c>
      <c r="M274" s="47">
        <v>0.27287573253720199</v>
      </c>
    </row>
    <row r="275" spans="1:13" x14ac:dyDescent="0.25">
      <c r="A275" s="5">
        <v>22251</v>
      </c>
      <c r="B275" s="2" t="s">
        <v>4</v>
      </c>
      <c r="C275" s="47">
        <v>2.4086527486056102E-2</v>
      </c>
      <c r="D275" s="47">
        <v>0.36458025314713799</v>
      </c>
      <c r="E275" s="47">
        <v>-7.6548159054824197E-3</v>
      </c>
      <c r="F275" s="47">
        <v>0.110872663315829</v>
      </c>
      <c r="G275" s="47">
        <v>1.8374274054146001E-3</v>
      </c>
      <c r="H275" s="47">
        <v>-8.2913885379338401E-3</v>
      </c>
      <c r="I275" s="47">
        <v>0.46216899268931899</v>
      </c>
      <c r="J275" s="47">
        <v>8.6768805498276796E-3</v>
      </c>
      <c r="K275" s="47">
        <v>9.7443118872868294E-3</v>
      </c>
      <c r="L275" s="47">
        <v>-5.5335461211125203E-2</v>
      </c>
      <c r="M275" s="47">
        <v>0.27275925029715198</v>
      </c>
    </row>
    <row r="276" spans="1:13" x14ac:dyDescent="0.25">
      <c r="A276" s="5">
        <v>22282</v>
      </c>
      <c r="B276" s="2" t="s">
        <v>4</v>
      </c>
      <c r="C276" s="47">
        <v>2.4027723176944502E-2</v>
      </c>
      <c r="D276" s="47">
        <v>0.36426628835226799</v>
      </c>
      <c r="E276" s="47">
        <v>-7.6172408117891801E-3</v>
      </c>
      <c r="F276" s="47">
        <v>0.11092731347983099</v>
      </c>
      <c r="G276" s="47">
        <v>1.84296454054259E-3</v>
      </c>
      <c r="H276" s="47">
        <v>-8.1854309546120895E-3</v>
      </c>
      <c r="I276" s="47">
        <v>0.46167714706990398</v>
      </c>
      <c r="J276" s="47">
        <v>8.7923781714541894E-3</v>
      </c>
      <c r="K276" s="47">
        <v>9.7489172124176505E-3</v>
      </c>
      <c r="L276" s="47">
        <v>-5.5138062710844198E-2</v>
      </c>
      <c r="M276" s="47">
        <v>0.27263239855094001</v>
      </c>
    </row>
    <row r="277" spans="1:13" x14ac:dyDescent="0.25">
      <c r="A277" s="5">
        <v>22313</v>
      </c>
      <c r="B277" s="2" t="s">
        <v>4</v>
      </c>
      <c r="C277" s="47">
        <v>2.3969137288385602E-2</v>
      </c>
      <c r="D277" s="47">
        <v>0.36395232354655799</v>
      </c>
      <c r="E277" s="47">
        <v>-7.5796656363342997E-3</v>
      </c>
      <c r="F277" s="47">
        <v>0.110981539476247</v>
      </c>
      <c r="G277" s="47">
        <v>1.84850167567058E-3</v>
      </c>
      <c r="H277" s="47">
        <v>-8.0794733713339898E-3</v>
      </c>
      <c r="I277" s="47">
        <v>0.46122065743740898</v>
      </c>
      <c r="J277" s="47">
        <v>8.9078757930806992E-3</v>
      </c>
      <c r="K277" s="47">
        <v>9.7535225375484699E-3</v>
      </c>
      <c r="L277" s="47">
        <v>-5.4940664210562901E-2</v>
      </c>
      <c r="M277" s="47">
        <v>0.272496129901033</v>
      </c>
    </row>
    <row r="278" spans="1:13" x14ac:dyDescent="0.25">
      <c r="A278" s="5">
        <v>22341</v>
      </c>
      <c r="B278" s="2" t="s">
        <v>4</v>
      </c>
      <c r="C278" s="47">
        <v>2.3910543605749301E-2</v>
      </c>
      <c r="D278" s="47">
        <v>0.36363835875216</v>
      </c>
      <c r="E278" s="47">
        <v>-7.5420904000423304E-3</v>
      </c>
      <c r="F278" s="47">
        <v>0.111035585122621</v>
      </c>
      <c r="G278" s="47">
        <v>1.8540388107985801E-3</v>
      </c>
      <c r="H278" s="47">
        <v>-7.9735157877366299E-3</v>
      </c>
      <c r="I278" s="47">
        <v>0.46073436268860501</v>
      </c>
      <c r="J278" s="47">
        <v>9.0233734147072107E-3</v>
      </c>
      <c r="K278" s="47">
        <v>9.7581278626792892E-3</v>
      </c>
      <c r="L278" s="47">
        <v>-5.4743265710131203E-2</v>
      </c>
      <c r="M278" s="47">
        <v>0.272368701089161</v>
      </c>
    </row>
    <row r="279" spans="1:13" x14ac:dyDescent="0.25">
      <c r="A279" s="5">
        <v>22372</v>
      </c>
      <c r="B279" s="2" t="s">
        <v>4</v>
      </c>
      <c r="C279" s="47">
        <v>2.38524853863403E-2</v>
      </c>
      <c r="D279" s="47">
        <v>0.363324393945957</v>
      </c>
      <c r="E279" s="47">
        <v>-7.5045152079083197E-3</v>
      </c>
      <c r="F279" s="47">
        <v>0.111089464777633</v>
      </c>
      <c r="G279" s="47">
        <v>1.85957594592657E-3</v>
      </c>
      <c r="H279" s="47">
        <v>-7.8675582044136303E-3</v>
      </c>
      <c r="I279" s="47">
        <v>0.46024283083712297</v>
      </c>
      <c r="J279" s="47">
        <v>9.1388710363337206E-3</v>
      </c>
      <c r="K279" s="47">
        <v>9.7627331878101103E-3</v>
      </c>
      <c r="L279" s="47">
        <v>-5.4545867209775598E-2</v>
      </c>
      <c r="M279" s="47">
        <v>0.272248962900908</v>
      </c>
    </row>
    <row r="280" spans="1:13" x14ac:dyDescent="0.25">
      <c r="A280" s="5">
        <v>22402</v>
      </c>
      <c r="B280" s="2" t="s">
        <v>4</v>
      </c>
      <c r="C280" s="47">
        <v>2.3798084623069399E-2</v>
      </c>
      <c r="D280" s="47">
        <v>0.36301042915207299</v>
      </c>
      <c r="E280" s="47">
        <v>-7.4669399218064997E-3</v>
      </c>
      <c r="F280" s="47">
        <v>0.111143709111049</v>
      </c>
      <c r="G280" s="47">
        <v>1.86511308105456E-3</v>
      </c>
      <c r="H280" s="47">
        <v>-7.76160062090883E-3</v>
      </c>
      <c r="I280" s="47">
        <v>0.459727161115288</v>
      </c>
      <c r="J280" s="47">
        <v>9.2543686579602304E-3</v>
      </c>
      <c r="K280" s="47">
        <v>9.7673385129409297E-3</v>
      </c>
      <c r="L280" s="47">
        <v>-5.43484687093857E-2</v>
      </c>
      <c r="M280" s="47">
        <v>0.27214003597757902</v>
      </c>
    </row>
    <row r="281" spans="1:13" x14ac:dyDescent="0.25">
      <c r="A281" s="5">
        <v>22433</v>
      </c>
      <c r="B281" s="2" t="s">
        <v>4</v>
      </c>
      <c r="C281" s="47">
        <v>2.3740188721111201E-2</v>
      </c>
      <c r="D281" s="47">
        <v>0.36269646434533398</v>
      </c>
      <c r="E281" s="47">
        <v>-7.4293648152756802E-3</v>
      </c>
      <c r="F281" s="47">
        <v>0.11119877593426999</v>
      </c>
      <c r="G281" s="47">
        <v>1.8706502161825601E-3</v>
      </c>
      <c r="H281" s="47">
        <v>-7.6556430374845703E-3</v>
      </c>
      <c r="I281" s="47">
        <v>0.45923753812165102</v>
      </c>
      <c r="J281" s="47">
        <v>9.3698662795867402E-3</v>
      </c>
      <c r="K281" s="47">
        <v>9.7719438380717508E-3</v>
      </c>
      <c r="L281" s="47">
        <v>-5.4151070209315803E-2</v>
      </c>
      <c r="M281" s="47">
        <v>0.27203389739447997</v>
      </c>
    </row>
    <row r="282" spans="1:13" x14ac:dyDescent="0.25">
      <c r="A282" s="5">
        <v>22463</v>
      </c>
      <c r="B282" s="2" t="s">
        <v>4</v>
      </c>
      <c r="C282" s="47">
        <v>2.3681658139535999E-2</v>
      </c>
      <c r="D282" s="47">
        <v>0.36238249955201002</v>
      </c>
      <c r="E282" s="47">
        <v>-7.3917896516834799E-3</v>
      </c>
      <c r="F282" s="47">
        <v>0.11125300413373</v>
      </c>
      <c r="G282" s="47">
        <v>1.87618735131055E-3</v>
      </c>
      <c r="H282" s="47">
        <v>-7.5496854539772304E-3</v>
      </c>
      <c r="I282" s="47">
        <v>0.458775004563166</v>
      </c>
      <c r="J282" s="47">
        <v>9.48536390121325E-3</v>
      </c>
      <c r="K282" s="47">
        <v>9.7765491632025702E-3</v>
      </c>
      <c r="L282" s="47">
        <v>-5.3953671708975297E-2</v>
      </c>
      <c r="M282" s="47">
        <v>0.27192322472035402</v>
      </c>
    </row>
    <row r="283" spans="1:13" x14ac:dyDescent="0.25">
      <c r="A283" s="5">
        <v>22494</v>
      </c>
      <c r="B283" s="2" t="s">
        <v>4</v>
      </c>
      <c r="C283" s="47">
        <v>2.3619635229490999E-2</v>
      </c>
      <c r="D283" s="47">
        <v>0.36206853474468698</v>
      </c>
      <c r="E283" s="47">
        <v>-7.3542145704879099E-3</v>
      </c>
      <c r="F283" s="47">
        <v>0.111307217331419</v>
      </c>
      <c r="G283" s="47">
        <v>1.88172448643855E-3</v>
      </c>
      <c r="H283" s="47">
        <v>-7.4437278704125604E-3</v>
      </c>
      <c r="I283" s="47">
        <v>0.45829230306335</v>
      </c>
      <c r="J283" s="47">
        <v>9.6008615228397598E-3</v>
      </c>
      <c r="K283" s="47">
        <v>9.7811544883333896E-3</v>
      </c>
      <c r="L283" s="47">
        <v>-5.3756273208644401E-2</v>
      </c>
      <c r="M283" s="47">
        <v>0.27181101653974599</v>
      </c>
    </row>
    <row r="284" spans="1:13" x14ac:dyDescent="0.25">
      <c r="A284" s="5">
        <v>22525</v>
      </c>
      <c r="B284" s="2" t="s">
        <v>4</v>
      </c>
      <c r="C284" s="47">
        <v>2.3560282010905698E-2</v>
      </c>
      <c r="D284" s="47">
        <v>0.36175456995197203</v>
      </c>
      <c r="E284" s="47">
        <v>-7.3166391938719903E-3</v>
      </c>
      <c r="F284" s="47">
        <v>0.111360852435879</v>
      </c>
      <c r="G284" s="47">
        <v>1.8872616215665401E-3</v>
      </c>
      <c r="H284" s="47">
        <v>-7.33777028726722E-3</v>
      </c>
      <c r="I284" s="47">
        <v>0.45779354973315001</v>
      </c>
      <c r="J284" s="47">
        <v>9.7163591444662696E-3</v>
      </c>
      <c r="K284" s="47">
        <v>9.7857598134642107E-3</v>
      </c>
      <c r="L284" s="47">
        <v>-5.3558874708388701E-2</v>
      </c>
      <c r="M284" s="47">
        <v>0.27168300803051898</v>
      </c>
    </row>
    <row r="285" spans="1:13" x14ac:dyDescent="0.25">
      <c r="A285" s="5">
        <v>22555</v>
      </c>
      <c r="B285" s="2" t="s">
        <v>4</v>
      </c>
      <c r="C285" s="47">
        <v>2.3501024415498398E-2</v>
      </c>
      <c r="D285" s="47">
        <v>0.36144060514401399</v>
      </c>
      <c r="E285" s="47">
        <v>-7.2790638906098E-3</v>
      </c>
      <c r="F285" s="47">
        <v>0.111415107772253</v>
      </c>
      <c r="G285" s="47">
        <v>1.89279875669453E-3</v>
      </c>
      <c r="H285" s="47">
        <v>-7.2318127037615202E-3</v>
      </c>
      <c r="I285" s="47">
        <v>0.45730501881348201</v>
      </c>
      <c r="J285" s="47">
        <v>9.8318567660927794E-3</v>
      </c>
      <c r="K285" s="47">
        <v>9.7903651385950301E-3</v>
      </c>
      <c r="L285" s="47">
        <v>-5.33614762077812E-2</v>
      </c>
      <c r="M285" s="47">
        <v>0.27155966598070902</v>
      </c>
    </row>
    <row r="286" spans="1:13" x14ac:dyDescent="0.25">
      <c r="A286" s="5">
        <v>22586</v>
      </c>
      <c r="B286" s="2" t="s">
        <v>4</v>
      </c>
      <c r="C286" s="47">
        <v>2.34430943754496E-2</v>
      </c>
      <c r="D286" s="47">
        <v>0.36112664035196101</v>
      </c>
      <c r="E286" s="47">
        <v>-7.2414887053975103E-3</v>
      </c>
      <c r="F286" s="47">
        <v>0.111469462735399</v>
      </c>
      <c r="G286" s="47">
        <v>1.89833589182253E-3</v>
      </c>
      <c r="H286" s="47">
        <v>-7.1258551204946103E-3</v>
      </c>
      <c r="I286" s="47">
        <v>0.456824166663232</v>
      </c>
      <c r="J286" s="47">
        <v>9.9473543877192806E-3</v>
      </c>
      <c r="K286" s="47">
        <v>9.7949704637258495E-3</v>
      </c>
      <c r="L286" s="47">
        <v>-5.3164077707554901E-2</v>
      </c>
      <c r="M286" s="47">
        <v>0.27144049954098498</v>
      </c>
    </row>
    <row r="287" spans="1:13" x14ac:dyDescent="0.25">
      <c r="A287" s="5">
        <v>22616</v>
      </c>
      <c r="B287" s="2" t="s">
        <v>4</v>
      </c>
      <c r="C287" s="47">
        <v>2.33842290220019E-2</v>
      </c>
      <c r="D287" s="47">
        <v>0.36081267554331098</v>
      </c>
      <c r="E287" s="47">
        <v>-7.2039137099343701E-3</v>
      </c>
      <c r="F287" s="47">
        <v>0.111523664105191</v>
      </c>
      <c r="G287" s="47">
        <v>1.9038730269505201E-3</v>
      </c>
      <c r="H287" s="47">
        <v>-7.0198975371219196E-3</v>
      </c>
      <c r="I287" s="47">
        <v>0.45636629890479502</v>
      </c>
      <c r="J287" s="47">
        <v>1.0062852009345801E-2</v>
      </c>
      <c r="K287" s="47">
        <v>9.7995757888566602E-3</v>
      </c>
      <c r="L287" s="47">
        <v>-5.2966679207246202E-2</v>
      </c>
      <c r="M287" s="47">
        <v>0.271324448139043</v>
      </c>
    </row>
    <row r="288" spans="1:13" x14ac:dyDescent="0.25">
      <c r="A288" s="5">
        <v>22647</v>
      </c>
      <c r="B288" s="2" t="s">
        <v>4</v>
      </c>
      <c r="C288" s="47">
        <v>2.3325423857416299E-2</v>
      </c>
      <c r="D288" s="47">
        <v>0.36049871075198098</v>
      </c>
      <c r="E288" s="47">
        <v>-7.1663386631958597E-3</v>
      </c>
      <c r="F288" s="47">
        <v>0.111578384417668</v>
      </c>
      <c r="G288" s="47">
        <v>1.9094101620785199E-3</v>
      </c>
      <c r="H288" s="47">
        <v>-6.91393995385835E-3</v>
      </c>
      <c r="I288" s="47">
        <v>0.455874005682946</v>
      </c>
      <c r="J288" s="47">
        <v>1.01783496309723E-2</v>
      </c>
      <c r="K288" s="47">
        <v>9.8041811139874795E-3</v>
      </c>
      <c r="L288" s="47">
        <v>-5.27692807067629E-2</v>
      </c>
      <c r="M288" s="47">
        <v>0.27119677533185599</v>
      </c>
    </row>
    <row r="289" spans="1:13" x14ac:dyDescent="0.25">
      <c r="A289" s="5">
        <v>22678</v>
      </c>
      <c r="B289" s="2" t="s">
        <v>4</v>
      </c>
      <c r="C289" s="47">
        <v>2.32668678892799E-2</v>
      </c>
      <c r="D289" s="47">
        <v>0.36018474594257699</v>
      </c>
      <c r="E289" s="47">
        <v>-7.1287634912558804E-3</v>
      </c>
      <c r="F289" s="47">
        <v>0.111632598918718</v>
      </c>
      <c r="G289" s="47">
        <v>1.91494729720651E-3</v>
      </c>
      <c r="H289" s="47">
        <v>-6.8079823706700699E-3</v>
      </c>
      <c r="I289" s="47">
        <v>0.45542102846374799</v>
      </c>
      <c r="J289" s="47">
        <v>1.02938472525988E-2</v>
      </c>
      <c r="K289" s="47">
        <v>9.8087864391183006E-3</v>
      </c>
      <c r="L289" s="47">
        <v>-5.2571882206280098E-2</v>
      </c>
      <c r="M289" s="47">
        <v>0.27105854872853902</v>
      </c>
    </row>
    <row r="290" spans="1:13" x14ac:dyDescent="0.25">
      <c r="A290" s="5">
        <v>22706</v>
      </c>
      <c r="B290" s="2" t="s">
        <v>4</v>
      </c>
      <c r="C290" s="47">
        <v>2.3208303028865E-2</v>
      </c>
      <c r="D290" s="47">
        <v>0.35987078115203303</v>
      </c>
      <c r="E290" s="47">
        <v>-7.0911882261561598E-3</v>
      </c>
      <c r="F290" s="47">
        <v>0.111686598355924</v>
      </c>
      <c r="G290" s="47">
        <v>1.9204844323345001E-3</v>
      </c>
      <c r="H290" s="47">
        <v>-6.7020247869310299E-3</v>
      </c>
      <c r="I290" s="47">
        <v>0.45493490783281498</v>
      </c>
      <c r="J290" s="47">
        <v>1.0409344874225301E-2</v>
      </c>
      <c r="K290" s="47">
        <v>9.81339176424912E-3</v>
      </c>
      <c r="L290" s="47">
        <v>-5.23744837060574E-2</v>
      </c>
      <c r="M290" s="47">
        <v>0.27093022918719001</v>
      </c>
    </row>
    <row r="291" spans="1:13" x14ac:dyDescent="0.25">
      <c r="A291" s="5">
        <v>22737</v>
      </c>
      <c r="B291" s="2" t="s">
        <v>4</v>
      </c>
      <c r="C291" s="47">
        <v>2.3150349079526698E-2</v>
      </c>
      <c r="D291" s="47">
        <v>0.35955681634180903</v>
      </c>
      <c r="E291" s="47">
        <v>-7.0536130286754503E-3</v>
      </c>
      <c r="F291" s="47">
        <v>0.111740399851724</v>
      </c>
      <c r="G291" s="47">
        <v>1.9260215674624999E-3</v>
      </c>
      <c r="H291" s="47">
        <v>-6.5960672036652901E-3</v>
      </c>
      <c r="I291" s="47">
        <v>0.45444296352219798</v>
      </c>
      <c r="J291" s="47">
        <v>1.05248424958518E-2</v>
      </c>
      <c r="K291" s="47">
        <v>9.8179970893799394E-3</v>
      </c>
      <c r="L291" s="47">
        <v>-5.2177085205703001E-2</v>
      </c>
      <c r="M291" s="47">
        <v>0.270810528749996</v>
      </c>
    </row>
    <row r="292" spans="1:13" x14ac:dyDescent="0.25">
      <c r="A292" s="5">
        <v>22767</v>
      </c>
      <c r="B292" s="2" t="s">
        <v>4</v>
      </c>
      <c r="C292" s="47">
        <v>2.3096567929277001E-2</v>
      </c>
      <c r="D292" s="47">
        <v>0.35924285155212099</v>
      </c>
      <c r="E292" s="47">
        <v>-7.0160376873019802E-3</v>
      </c>
      <c r="F292" s="47">
        <v>0.111794636219283</v>
      </c>
      <c r="G292" s="47">
        <v>1.93155870259049E-3</v>
      </c>
      <c r="H292" s="47">
        <v>-6.4901096200859296E-3</v>
      </c>
      <c r="I292" s="47">
        <v>0.45392417780062</v>
      </c>
      <c r="J292" s="47">
        <v>1.06403401174783E-2</v>
      </c>
      <c r="K292" s="47">
        <v>9.8226024145107605E-3</v>
      </c>
      <c r="L292" s="47">
        <v>-5.1979686705408E-2</v>
      </c>
      <c r="M292" s="47">
        <v>0.27070294480986001</v>
      </c>
    </row>
    <row r="293" spans="1:13" x14ac:dyDescent="0.25">
      <c r="A293" s="5">
        <v>22798</v>
      </c>
      <c r="B293" s="2" t="s">
        <v>4</v>
      </c>
      <c r="C293" s="47">
        <v>2.3038799168245701E-2</v>
      </c>
      <c r="D293" s="47">
        <v>0.35892888674100298</v>
      </c>
      <c r="E293" s="47">
        <v>-6.9784626209053197E-3</v>
      </c>
      <c r="F293" s="47">
        <v>0.111849853389608</v>
      </c>
      <c r="G293" s="47">
        <v>1.9370958377184901E-3</v>
      </c>
      <c r="H293" s="47">
        <v>-6.3841520366454997E-3</v>
      </c>
      <c r="I293" s="47">
        <v>0.45343435614776501</v>
      </c>
      <c r="J293" s="47">
        <v>1.0755837739104801E-2</v>
      </c>
      <c r="K293" s="47">
        <v>9.8272077396415799E-3</v>
      </c>
      <c r="L293" s="47">
        <v>-5.17822882045599E-2</v>
      </c>
      <c r="M293" s="47">
        <v>0.27059848584320501</v>
      </c>
    </row>
    <row r="294" spans="1:13" x14ac:dyDescent="0.25">
      <c r="A294" s="5">
        <v>22828</v>
      </c>
      <c r="B294" s="2" t="s">
        <v>4</v>
      </c>
      <c r="C294" s="47">
        <v>2.29803062999588E-2</v>
      </c>
      <c r="D294" s="47">
        <v>0.35861492195224898</v>
      </c>
      <c r="E294" s="47">
        <v>-6.9408874671306403E-3</v>
      </c>
      <c r="F294" s="47">
        <v>0.11190407051774399</v>
      </c>
      <c r="G294" s="47">
        <v>1.9426329728464799E-3</v>
      </c>
      <c r="H294" s="47">
        <v>-6.2781944530617504E-3</v>
      </c>
      <c r="I294" s="47">
        <v>0.45297465805804499</v>
      </c>
      <c r="J294" s="47">
        <v>1.08713353607313E-2</v>
      </c>
      <c r="K294" s="47">
        <v>9.8318130647723993E-3</v>
      </c>
      <c r="L294" s="47">
        <v>-5.1584889704179397E-2</v>
      </c>
      <c r="M294" s="47">
        <v>0.27048894538969798</v>
      </c>
    </row>
    <row r="295" spans="1:13" x14ac:dyDescent="0.25">
      <c r="A295" s="5">
        <v>22859</v>
      </c>
      <c r="B295" s="2" t="s">
        <v>4</v>
      </c>
      <c r="C295" s="47">
        <v>2.2917829027073101E-2</v>
      </c>
      <c r="D295" s="47">
        <v>0.35830095714015697</v>
      </c>
      <c r="E295" s="47">
        <v>-6.9033124395297997E-3</v>
      </c>
      <c r="F295" s="47">
        <v>0.111958269756566</v>
      </c>
      <c r="G295" s="47">
        <v>1.94817010797447E-3</v>
      </c>
      <c r="H295" s="47">
        <v>-6.1722368693791002E-3</v>
      </c>
      <c r="I295" s="47">
        <v>0.45249253313474402</v>
      </c>
      <c r="J295" s="47">
        <v>1.0986832982357799E-2</v>
      </c>
      <c r="K295" s="47">
        <v>9.8364183899032204E-3</v>
      </c>
      <c r="L295" s="47">
        <v>-5.1387491203782401E-2</v>
      </c>
      <c r="M295" s="47">
        <v>0.27037768404969698</v>
      </c>
    </row>
    <row r="296" spans="1:13" x14ac:dyDescent="0.25">
      <c r="A296" s="5">
        <v>22890</v>
      </c>
      <c r="B296" s="2" t="s">
        <v>4</v>
      </c>
      <c r="C296" s="47">
        <v>2.2858397610561201E-2</v>
      </c>
      <c r="D296" s="47">
        <v>0.35798699235241799</v>
      </c>
      <c r="E296" s="47">
        <v>-6.8657369595522197E-3</v>
      </c>
      <c r="F296" s="47">
        <v>0.11201177963068901</v>
      </c>
      <c r="G296" s="47">
        <v>1.9537072431024699E-3</v>
      </c>
      <c r="H296" s="47">
        <v>-6.06627928641986E-3</v>
      </c>
      <c r="I296" s="47">
        <v>0.45199255851013498</v>
      </c>
      <c r="J296" s="47">
        <v>1.1102330603984301E-2</v>
      </c>
      <c r="K296" s="47">
        <v>9.8410237150340397E-3</v>
      </c>
      <c r="L296" s="47">
        <v>-5.1190092703255301E-2</v>
      </c>
      <c r="M296" s="47">
        <v>0.27024871482476798</v>
      </c>
    </row>
    <row r="297" spans="1:13" x14ac:dyDescent="0.25">
      <c r="A297" s="5">
        <v>22920</v>
      </c>
      <c r="B297" s="2" t="s">
        <v>4</v>
      </c>
      <c r="C297" s="47">
        <v>2.2799075290726101E-2</v>
      </c>
      <c r="D297" s="47">
        <v>0.357673027539267</v>
      </c>
      <c r="E297" s="47">
        <v>-6.8281615919011203E-3</v>
      </c>
      <c r="F297" s="47">
        <v>0.112066029119057</v>
      </c>
      <c r="G297" s="47">
        <v>1.9592443782304601E-3</v>
      </c>
      <c r="H297" s="47">
        <v>-5.9603217028389504E-3</v>
      </c>
      <c r="I297" s="47">
        <v>0.45150395124801801</v>
      </c>
      <c r="J297" s="47">
        <v>1.1217828225610901E-2</v>
      </c>
      <c r="K297" s="47">
        <v>9.8456290401648609E-3</v>
      </c>
      <c r="L297" s="47">
        <v>-5.0992694203336603E-2</v>
      </c>
      <c r="M297" s="47">
        <v>0.27012497543577202</v>
      </c>
    </row>
    <row r="298" spans="1:13" x14ac:dyDescent="0.25">
      <c r="A298" s="5">
        <v>22951</v>
      </c>
      <c r="B298" s="2" t="s">
        <v>4</v>
      </c>
      <c r="C298" s="47">
        <v>2.2741267581478399E-2</v>
      </c>
      <c r="D298" s="47">
        <v>0.35735906275263402</v>
      </c>
      <c r="E298" s="47">
        <v>-6.7905864050196397E-3</v>
      </c>
      <c r="F298" s="47">
        <v>0.112120397410373</v>
      </c>
      <c r="G298" s="47">
        <v>1.96478151335846E-3</v>
      </c>
      <c r="H298" s="47">
        <v>-5.85436411966997E-3</v>
      </c>
      <c r="I298" s="47">
        <v>0.451023882809027</v>
      </c>
      <c r="J298" s="47">
        <v>1.13333258472374E-2</v>
      </c>
      <c r="K298" s="47">
        <v>9.8502343652956802E-3</v>
      </c>
      <c r="L298" s="47">
        <v>-5.0795295702758599E-2</v>
      </c>
      <c r="M298" s="47">
        <v>0.27000591577367899</v>
      </c>
    </row>
    <row r="299" spans="1:13" x14ac:dyDescent="0.25">
      <c r="A299" s="5">
        <v>22981</v>
      </c>
      <c r="B299" s="2" t="s">
        <v>4</v>
      </c>
      <c r="C299" s="47">
        <v>2.2682392771286499E-2</v>
      </c>
      <c r="D299" s="47">
        <v>0.357045097938329</v>
      </c>
      <c r="E299" s="47">
        <v>-6.7530115087007202E-3</v>
      </c>
      <c r="F299" s="47">
        <v>0.112174582544663</v>
      </c>
      <c r="G299" s="47">
        <v>1.9703186484864499E-3</v>
      </c>
      <c r="H299" s="47">
        <v>-5.7484065363185097E-3</v>
      </c>
      <c r="I299" s="47">
        <v>0.45056937310812201</v>
      </c>
      <c r="J299" s="47">
        <v>1.1448823468863899E-2</v>
      </c>
      <c r="K299" s="47">
        <v>9.8548396904264996E-3</v>
      </c>
      <c r="L299" s="47">
        <v>-5.05978972023233E-2</v>
      </c>
      <c r="M299" s="47">
        <v>0.26989034722445698</v>
      </c>
    </row>
    <row r="300" spans="1:13" x14ac:dyDescent="0.25">
      <c r="A300" s="5">
        <v>23012</v>
      </c>
      <c r="B300" s="2" t="s">
        <v>4</v>
      </c>
      <c r="C300" s="47">
        <v>2.2623586630688801E-2</v>
      </c>
      <c r="D300" s="47">
        <v>0.356731133152899</v>
      </c>
      <c r="E300" s="47">
        <v>-6.7154365338639201E-3</v>
      </c>
      <c r="F300" s="47">
        <v>0.11222938650780299</v>
      </c>
      <c r="G300" s="47">
        <v>1.9758557836144501E-3</v>
      </c>
      <c r="H300" s="47">
        <v>-5.6424489531552999E-3</v>
      </c>
      <c r="I300" s="47">
        <v>0.45007658215052898</v>
      </c>
      <c r="J300" s="47">
        <v>1.1564321090490401E-2</v>
      </c>
      <c r="K300" s="47">
        <v>9.8594450155573207E-3</v>
      </c>
      <c r="L300" s="47">
        <v>-5.04004987021896E-2</v>
      </c>
      <c r="M300" s="47">
        <v>0.26976175423050502</v>
      </c>
    </row>
    <row r="301" spans="1:13" x14ac:dyDescent="0.25">
      <c r="A301" s="5">
        <v>23043</v>
      </c>
      <c r="B301" s="2" t="s">
        <v>4</v>
      </c>
      <c r="C301" s="47">
        <v>2.2565064798823E-2</v>
      </c>
      <c r="D301" s="47">
        <v>0.356417168337338</v>
      </c>
      <c r="E301" s="47">
        <v>-6.6778613673063097E-3</v>
      </c>
      <c r="F301" s="47">
        <v>0.112283587300858</v>
      </c>
      <c r="G301" s="47">
        <v>1.98139291874244E-3</v>
      </c>
      <c r="H301" s="47">
        <v>-5.5364913701219801E-3</v>
      </c>
      <c r="I301" s="47">
        <v>0.44962751074934099</v>
      </c>
      <c r="J301" s="47">
        <v>1.16798187121169E-2</v>
      </c>
      <c r="K301" s="47">
        <v>9.8640503406881401E-3</v>
      </c>
      <c r="L301" s="47">
        <v>-5.0203100202055199E-2</v>
      </c>
      <c r="M301" s="47">
        <v>0.26962133329221599</v>
      </c>
    </row>
    <row r="302" spans="1:13" x14ac:dyDescent="0.25">
      <c r="A302" s="5">
        <v>23071</v>
      </c>
      <c r="B302" s="2" t="s">
        <v>4</v>
      </c>
      <c r="C302" s="47">
        <v>2.25065328217386E-2</v>
      </c>
      <c r="D302" s="47">
        <v>0.35610320355322</v>
      </c>
      <c r="E302" s="47">
        <v>-6.6402860580933301E-3</v>
      </c>
      <c r="F302" s="47">
        <v>0.112337531634547</v>
      </c>
      <c r="G302" s="47">
        <v>1.9869300538704299E-3</v>
      </c>
      <c r="H302" s="47">
        <v>-5.4305337861385097E-3</v>
      </c>
      <c r="I302" s="47">
        <v>0.44914158373819502</v>
      </c>
      <c r="J302" s="47">
        <v>1.1795316333743399E-2</v>
      </c>
      <c r="K302" s="47">
        <v>9.8686556658189595E-3</v>
      </c>
      <c r="L302" s="47">
        <v>-5.00057017014712E-2</v>
      </c>
      <c r="M302" s="47">
        <v>0.269492015484597</v>
      </c>
    </row>
    <row r="303" spans="1:13" x14ac:dyDescent="0.25">
      <c r="A303" s="5">
        <v>23102</v>
      </c>
      <c r="B303" s="2" t="s">
        <v>4</v>
      </c>
      <c r="C303" s="47">
        <v>2.24486978343343E-2</v>
      </c>
      <c r="D303" s="47">
        <v>0.35578923873628998</v>
      </c>
      <c r="E303" s="47">
        <v>-6.6027108524252202E-3</v>
      </c>
      <c r="F303" s="47">
        <v>0.11239123992704</v>
      </c>
      <c r="G303" s="47">
        <v>1.9924671889984301E-3</v>
      </c>
      <c r="H303" s="47">
        <v>-5.3245762029715702E-3</v>
      </c>
      <c r="I303" s="47">
        <v>0.44864918077132399</v>
      </c>
      <c r="J303" s="47">
        <v>1.1910813955369901E-2</v>
      </c>
      <c r="K303" s="47">
        <v>9.8732609909497702E-3</v>
      </c>
      <c r="L303" s="47">
        <v>-4.9808303201114699E-2</v>
      </c>
      <c r="M303" s="47">
        <v>0.26937235735610798</v>
      </c>
    </row>
    <row r="304" spans="1:13" x14ac:dyDescent="0.25">
      <c r="A304" s="5">
        <v>23132</v>
      </c>
      <c r="B304" s="2" t="s">
        <v>4</v>
      </c>
      <c r="C304" s="47">
        <v>2.23956236018307E-2</v>
      </c>
      <c r="D304" s="47">
        <v>0.35547527395360001</v>
      </c>
      <c r="E304" s="47">
        <v>-6.5651354264143697E-3</v>
      </c>
      <c r="F304" s="47">
        <v>0.112445466795473</v>
      </c>
      <c r="G304" s="47">
        <v>1.99800432412642E-3</v>
      </c>
      <c r="H304" s="47">
        <v>-5.21861861926358E-3</v>
      </c>
      <c r="I304" s="47">
        <v>0.44812693004523801</v>
      </c>
      <c r="J304" s="47">
        <v>1.20263115769964E-2</v>
      </c>
      <c r="K304" s="47">
        <v>9.8778663160805896E-3</v>
      </c>
      <c r="L304" s="47">
        <v>-4.9610904700655697E-2</v>
      </c>
      <c r="M304" s="47">
        <v>0.26926627853604901</v>
      </c>
    </row>
    <row r="305" spans="1:13" x14ac:dyDescent="0.25">
      <c r="A305" s="5">
        <v>23163</v>
      </c>
      <c r="B305" s="2" t="s">
        <v>4</v>
      </c>
      <c r="C305" s="47">
        <v>2.2337999896139701E-2</v>
      </c>
      <c r="D305" s="47">
        <v>0.35516130913518001</v>
      </c>
      <c r="E305" s="47">
        <v>-6.5275604214750701E-3</v>
      </c>
      <c r="F305" s="47">
        <v>0.112500863251734</v>
      </c>
      <c r="G305" s="47">
        <v>2.0035414592544198E-3</v>
      </c>
      <c r="H305" s="47">
        <v>-5.1126610357952601E-3</v>
      </c>
      <c r="I305" s="47">
        <v>0.44763688748251601</v>
      </c>
      <c r="J305" s="47">
        <v>1.2141809198622899E-2</v>
      </c>
      <c r="K305" s="47">
        <v>9.8824716412114107E-3</v>
      </c>
      <c r="L305" s="47">
        <v>-4.9413506201152799E-2</v>
      </c>
      <c r="M305" s="47">
        <v>0.26916370196408701</v>
      </c>
    </row>
    <row r="306" spans="1:13" x14ac:dyDescent="0.25">
      <c r="A306" s="5">
        <v>23193</v>
      </c>
      <c r="B306" s="2" t="s">
        <v>4</v>
      </c>
      <c r="C306" s="47">
        <v>2.2279550055019401E-2</v>
      </c>
      <c r="D306" s="47">
        <v>0.35484734435404502</v>
      </c>
      <c r="E306" s="47">
        <v>-6.4899852827339502E-3</v>
      </c>
      <c r="F306" s="47">
        <v>0.11255506717753699</v>
      </c>
      <c r="G306" s="47">
        <v>2.0090785943824101E-3</v>
      </c>
      <c r="H306" s="47">
        <v>-5.00670345207969E-3</v>
      </c>
      <c r="I306" s="47">
        <v>0.44718034244570798</v>
      </c>
      <c r="J306" s="47">
        <v>1.22573068202494E-2</v>
      </c>
      <c r="K306" s="47">
        <v>9.88707696634223E-3</v>
      </c>
      <c r="L306" s="47">
        <v>-4.9216107700841401E-2</v>
      </c>
      <c r="M306" s="47">
        <v>0.26905543042294799</v>
      </c>
    </row>
    <row r="307" spans="1:13" x14ac:dyDescent="0.25">
      <c r="A307" s="5">
        <v>23224</v>
      </c>
      <c r="B307" s="2" t="s">
        <v>4</v>
      </c>
      <c r="C307" s="47">
        <v>2.2216554398651899E-2</v>
      </c>
      <c r="D307" s="47">
        <v>0.35453337953400299</v>
      </c>
      <c r="E307" s="47">
        <v>-6.45241033720263E-3</v>
      </c>
      <c r="F307" s="47">
        <v>0.11260924977068799</v>
      </c>
      <c r="G307" s="47">
        <v>2.0146157295104E-3</v>
      </c>
      <c r="H307" s="47">
        <v>-4.9007458681935099E-3</v>
      </c>
      <c r="I307" s="47">
        <v>0.44669885867785702</v>
      </c>
      <c r="J307" s="47">
        <v>1.2372804441876E-2</v>
      </c>
      <c r="K307" s="47">
        <v>9.8916822914730494E-3</v>
      </c>
      <c r="L307" s="47">
        <v>-4.9018709200558799E-2</v>
      </c>
      <c r="M307" s="47">
        <v>0.268945230234581</v>
      </c>
    </row>
    <row r="308" spans="1:13" x14ac:dyDescent="0.25">
      <c r="A308" s="5">
        <v>23255</v>
      </c>
      <c r="B308" s="2" t="s">
        <v>4</v>
      </c>
      <c r="C308" s="47">
        <v>2.2157033765967699E-2</v>
      </c>
      <c r="D308" s="47">
        <v>0.35421941475455998</v>
      </c>
      <c r="E308" s="47">
        <v>-6.41483469894752E-3</v>
      </c>
      <c r="F308" s="47">
        <v>0.112662610310118</v>
      </c>
      <c r="G308" s="47">
        <v>2.0201528646383998E-3</v>
      </c>
      <c r="H308" s="47">
        <v>-4.7947882855553098E-3</v>
      </c>
      <c r="I308" s="47">
        <v>0.44619752596885098</v>
      </c>
      <c r="J308" s="47">
        <v>1.24883020635025E-2</v>
      </c>
      <c r="K308" s="47">
        <v>9.8962876166038705E-3</v>
      </c>
      <c r="L308" s="47">
        <v>-4.8821310700500803E-2</v>
      </c>
      <c r="M308" s="47">
        <v>0.26881518430779799</v>
      </c>
    </row>
    <row r="309" spans="1:13" x14ac:dyDescent="0.25">
      <c r="A309" s="5">
        <v>23285</v>
      </c>
      <c r="B309" s="2" t="s">
        <v>4</v>
      </c>
      <c r="C309" s="47">
        <v>2.2097637601902202E-2</v>
      </c>
      <c r="D309" s="47">
        <v>0.35390544993275103</v>
      </c>
      <c r="E309" s="47">
        <v>-6.3772592326977601E-3</v>
      </c>
      <c r="F309" s="47">
        <v>0.112716852824855</v>
      </c>
      <c r="G309" s="47">
        <v>2.0256899997663901E-3</v>
      </c>
      <c r="H309" s="47">
        <v>-4.6888307018446403E-3</v>
      </c>
      <c r="I309" s="47">
        <v>0.44570883381361698</v>
      </c>
      <c r="J309" s="47">
        <v>1.2603799685128999E-2</v>
      </c>
      <c r="K309" s="47">
        <v>9.9008929417346899E-3</v>
      </c>
      <c r="L309" s="47">
        <v>-4.86239121993913E-2</v>
      </c>
      <c r="M309" s="47">
        <v>0.26869099960929299</v>
      </c>
    </row>
    <row r="310" spans="1:13" x14ac:dyDescent="0.25">
      <c r="A310" s="5">
        <v>23316</v>
      </c>
      <c r="B310" s="2" t="s">
        <v>4</v>
      </c>
      <c r="C310" s="47">
        <v>2.20399694601125E-2</v>
      </c>
      <c r="D310" s="47">
        <v>0.35359148515515199</v>
      </c>
      <c r="E310" s="47">
        <v>-6.3396840432602504E-3</v>
      </c>
      <c r="F310" s="47">
        <v>0.11277123700975</v>
      </c>
      <c r="G310" s="47">
        <v>2.03122713489439E-3</v>
      </c>
      <c r="H310" s="47">
        <v>-4.5828731188446098E-3</v>
      </c>
      <c r="I310" s="47">
        <v>0.44522963686476502</v>
      </c>
      <c r="J310" s="47">
        <v>1.27192973067555E-2</v>
      </c>
      <c r="K310" s="47">
        <v>9.9054982668655093E-3</v>
      </c>
      <c r="L310" s="47">
        <v>-4.8426513699421303E-2</v>
      </c>
      <c r="M310" s="47">
        <v>0.26857205961597802</v>
      </c>
    </row>
    <row r="311" spans="1:13" x14ac:dyDescent="0.25">
      <c r="A311" s="5">
        <v>23346</v>
      </c>
      <c r="B311" s="2" t="s">
        <v>4</v>
      </c>
      <c r="C311" s="47">
        <v>2.1981083860702098E-2</v>
      </c>
      <c r="D311" s="47">
        <v>0.35327752033142001</v>
      </c>
      <c r="E311" s="47">
        <v>-6.3021092987607299E-3</v>
      </c>
      <c r="F311" s="47">
        <v>0.112825402783526</v>
      </c>
      <c r="G311" s="47">
        <v>2.0367642700223798E-3</v>
      </c>
      <c r="H311" s="47">
        <v>-4.4769155355297904E-3</v>
      </c>
      <c r="I311" s="47">
        <v>0.44477886133762501</v>
      </c>
      <c r="J311" s="47">
        <v>1.2834794928382E-2</v>
      </c>
      <c r="K311" s="47">
        <v>9.9101035919963304E-3</v>
      </c>
      <c r="L311" s="47">
        <v>-4.8229115199204899E-2</v>
      </c>
      <c r="M311" s="47">
        <v>0.268457032213754</v>
      </c>
    </row>
    <row r="312" spans="1:13" x14ac:dyDescent="0.25">
      <c r="A312" s="5">
        <v>23377</v>
      </c>
      <c r="B312" s="2" t="s">
        <v>4</v>
      </c>
      <c r="C312" s="47">
        <v>2.1922276606570201E-2</v>
      </c>
      <c r="D312" s="47">
        <v>0.35296355555582798</v>
      </c>
      <c r="E312" s="47">
        <v>-6.2645344340269103E-3</v>
      </c>
      <c r="F312" s="47">
        <v>0.112880306498422</v>
      </c>
      <c r="G312" s="47">
        <v>2.0423014051503801E-3</v>
      </c>
      <c r="H312" s="47">
        <v>-4.3709579525396999E-3</v>
      </c>
      <c r="I312" s="47">
        <v>0.444285516895841</v>
      </c>
      <c r="J312" s="47">
        <v>1.2950292550008499E-2</v>
      </c>
      <c r="K312" s="47">
        <v>9.9147089171271498E-3</v>
      </c>
      <c r="L312" s="47">
        <v>-4.80317166984668E-2</v>
      </c>
      <c r="M312" s="47">
        <v>0.26832740793990101</v>
      </c>
    </row>
    <row r="313" spans="1:13" x14ac:dyDescent="0.25">
      <c r="A313" s="5">
        <v>23408</v>
      </c>
      <c r="B313" s="2" t="s">
        <v>4</v>
      </c>
      <c r="C313" s="47">
        <v>2.18637937208443E-2</v>
      </c>
      <c r="D313" s="47">
        <v>0.35264959073000102</v>
      </c>
      <c r="E313" s="47">
        <v>-6.2269592757112999E-3</v>
      </c>
      <c r="F313" s="47">
        <v>0.11293449094496399</v>
      </c>
      <c r="G313" s="47">
        <v>2.04783854027837E-3</v>
      </c>
      <c r="H313" s="47">
        <v>-4.2650003697737096E-3</v>
      </c>
      <c r="I313" s="47">
        <v>0.44384078878032002</v>
      </c>
      <c r="J313" s="47">
        <v>1.3065790171635E-2</v>
      </c>
      <c r="K313" s="47">
        <v>9.9193142422579691E-3</v>
      </c>
      <c r="L313" s="47">
        <v>-4.7834318197730201E-2</v>
      </c>
      <c r="M313" s="47">
        <v>0.26818452774698898</v>
      </c>
    </row>
    <row r="314" spans="1:13" x14ac:dyDescent="0.25">
      <c r="A314" s="5">
        <v>23437</v>
      </c>
      <c r="B314" s="2" t="s">
        <v>4</v>
      </c>
      <c r="C314" s="47">
        <v>2.1805299260418E-2</v>
      </c>
      <c r="D314" s="47">
        <v>0.35233562595659501</v>
      </c>
      <c r="E314" s="47">
        <v>-6.1893838989477501E-3</v>
      </c>
      <c r="F314" s="47">
        <v>0.112988369568804</v>
      </c>
      <c r="G314" s="47">
        <v>2.0533756754063598E-3</v>
      </c>
      <c r="H314" s="47">
        <v>-4.15904278536858E-3</v>
      </c>
      <c r="I314" s="47">
        <v>0.44335507707517302</v>
      </c>
      <c r="J314" s="47">
        <v>1.31812877932615E-2</v>
      </c>
      <c r="K314" s="47">
        <v>9.9239195673887903E-3</v>
      </c>
      <c r="L314" s="47">
        <v>-4.7636919697770702E-2</v>
      </c>
      <c r="M314" s="47">
        <v>0.26805409115351198</v>
      </c>
    </row>
    <row r="315" spans="1:13" x14ac:dyDescent="0.25">
      <c r="A315" s="5">
        <v>23468</v>
      </c>
      <c r="B315" s="2" t="s">
        <v>4</v>
      </c>
      <c r="C315" s="47">
        <v>2.1747599996924299E-2</v>
      </c>
      <c r="D315" s="47">
        <v>0.35202166112848698</v>
      </c>
      <c r="E315" s="47">
        <v>-6.1518086807423097E-3</v>
      </c>
      <c r="F315" s="47">
        <v>0.113041966718203</v>
      </c>
      <c r="G315" s="47">
        <v>2.0589128105343601E-3</v>
      </c>
      <c r="H315" s="47">
        <v>-4.0530852023720598E-3</v>
      </c>
      <c r="I315" s="47">
        <v>0.44286216408066498</v>
      </c>
      <c r="J315" s="47">
        <v>1.3296785414887999E-2</v>
      </c>
      <c r="K315" s="47">
        <v>9.9285248925196096E-3</v>
      </c>
      <c r="L315" s="47">
        <v>-4.7439521197417803E-2</v>
      </c>
      <c r="M315" s="47">
        <v>0.267934480441609</v>
      </c>
    </row>
    <row r="316" spans="1:13" x14ac:dyDescent="0.25">
      <c r="A316" s="5">
        <v>23498</v>
      </c>
      <c r="B316" s="2" t="s">
        <v>4</v>
      </c>
      <c r="C316" s="47">
        <v>2.1695332288304E-2</v>
      </c>
      <c r="D316" s="47">
        <v>0.35170769635746202</v>
      </c>
      <c r="E316" s="47">
        <v>-6.11423312512636E-3</v>
      </c>
      <c r="F316" s="47">
        <v>0.113096182259116</v>
      </c>
      <c r="G316" s="47">
        <v>2.06444994566235E-3</v>
      </c>
      <c r="H316" s="47">
        <v>-3.9471276184421603E-3</v>
      </c>
      <c r="I316" s="47">
        <v>0.44233606025533601</v>
      </c>
      <c r="J316" s="47">
        <v>1.34122830365145E-2</v>
      </c>
      <c r="K316" s="47">
        <v>9.9331302176504307E-3</v>
      </c>
      <c r="L316" s="47">
        <v>-4.72421226972424E-2</v>
      </c>
      <c r="M316" s="47">
        <v>0.26783008845312201</v>
      </c>
    </row>
    <row r="317" spans="1:13" x14ac:dyDescent="0.25">
      <c r="A317" s="5">
        <v>23529</v>
      </c>
      <c r="B317" s="2" t="s">
        <v>4</v>
      </c>
      <c r="C317" s="47">
        <v>2.1637874076543301E-2</v>
      </c>
      <c r="D317" s="47">
        <v>0.35139373152686998</v>
      </c>
      <c r="E317" s="47">
        <v>-6.0766582142966199E-3</v>
      </c>
      <c r="F317" s="47">
        <v>0.113151792510297</v>
      </c>
      <c r="G317" s="47">
        <v>2.0699870807903498E-3</v>
      </c>
      <c r="H317" s="47">
        <v>-3.8411700349257299E-3</v>
      </c>
      <c r="I317" s="47">
        <v>0.44184577203993503</v>
      </c>
      <c r="J317" s="47">
        <v>1.3527780658141E-2</v>
      </c>
      <c r="K317" s="47">
        <v>9.9377355427812501E-3</v>
      </c>
      <c r="L317" s="47">
        <v>-4.7044724195414001E-2</v>
      </c>
      <c r="M317" s="47">
        <v>0.267729621535294</v>
      </c>
    </row>
    <row r="318" spans="1:13" x14ac:dyDescent="0.25">
      <c r="A318" s="5">
        <v>23559</v>
      </c>
      <c r="B318" s="2" t="s">
        <v>4</v>
      </c>
      <c r="C318" s="47">
        <v>2.1579473325204199E-2</v>
      </c>
      <c r="D318" s="47">
        <v>0.351079766758436</v>
      </c>
      <c r="E318" s="47">
        <v>-6.0390830985763699E-3</v>
      </c>
      <c r="F318" s="47">
        <v>0.11320598069258</v>
      </c>
      <c r="G318" s="47">
        <v>2.0755242159183401E-3</v>
      </c>
      <c r="H318" s="47">
        <v>-3.7352124509827602E-3</v>
      </c>
      <c r="I318" s="47">
        <v>0.44139273321091199</v>
      </c>
      <c r="J318" s="47">
        <v>1.36432782797676E-2</v>
      </c>
      <c r="K318" s="47">
        <v>9.9423408679120695E-3</v>
      </c>
      <c r="L318" s="47">
        <v>-4.6847325694983198E-2</v>
      </c>
      <c r="M318" s="47">
        <v>0.267622772100919</v>
      </c>
    </row>
    <row r="319" spans="1:13" x14ac:dyDescent="0.25">
      <c r="A319" s="5">
        <v>23590</v>
      </c>
      <c r="B319" s="2" t="s">
        <v>4</v>
      </c>
      <c r="C319" s="47">
        <v>2.1515886244076299E-2</v>
      </c>
      <c r="D319" s="47">
        <v>0.35076580192513901</v>
      </c>
      <c r="E319" s="47">
        <v>-6.0015082787179801E-3</v>
      </c>
      <c r="F319" s="47">
        <v>0.113260143436098</v>
      </c>
      <c r="G319" s="47">
        <v>2.0810613510463399E-3</v>
      </c>
      <c r="H319" s="47">
        <v>-3.6292548667454698E-3</v>
      </c>
      <c r="I319" s="47">
        <v>0.44091196241055602</v>
      </c>
      <c r="J319" s="47">
        <v>1.3758775901394101E-2</v>
      </c>
      <c r="K319" s="47">
        <v>9.9469461930428802E-3</v>
      </c>
      <c r="L319" s="47">
        <v>-4.6649927194502797E-2</v>
      </c>
      <c r="M319" s="47">
        <v>0.26751376117585701</v>
      </c>
    </row>
    <row r="320" spans="1:13" x14ac:dyDescent="0.25">
      <c r="A320" s="5">
        <v>23621</v>
      </c>
      <c r="B320" s="2" t="s">
        <v>4</v>
      </c>
      <c r="C320" s="47">
        <v>2.1456263824481101E-2</v>
      </c>
      <c r="D320" s="47">
        <v>0.35045183715952799</v>
      </c>
      <c r="E320" s="47">
        <v>-5.9639323980927297E-3</v>
      </c>
      <c r="F320" s="47">
        <v>0.113313325896873</v>
      </c>
      <c r="G320" s="47">
        <v>2.0865984861743298E-3</v>
      </c>
      <c r="H320" s="47">
        <v>-3.5232972846611001E-3</v>
      </c>
      <c r="I320" s="47">
        <v>0.44040911950612199</v>
      </c>
      <c r="J320" s="47">
        <v>1.38742735230206E-2</v>
      </c>
      <c r="K320" s="47">
        <v>9.9515515181736996E-3</v>
      </c>
      <c r="L320" s="47">
        <v>-4.64525286936339E-2</v>
      </c>
      <c r="M320" s="47">
        <v>0.26738250855818901</v>
      </c>
    </row>
    <row r="321" spans="1:13" x14ac:dyDescent="0.25">
      <c r="A321" s="5">
        <v>23651</v>
      </c>
      <c r="B321" s="2" t="s">
        <v>4</v>
      </c>
      <c r="C321" s="47">
        <v>2.13967834113842E-2</v>
      </c>
      <c r="D321" s="47">
        <v>0.35013787232328603</v>
      </c>
      <c r="E321" s="47">
        <v>-5.9263567808589997E-3</v>
      </c>
      <c r="F321" s="47">
        <v>0.113367560095693</v>
      </c>
      <c r="G321" s="47">
        <v>2.0921356213023201E-3</v>
      </c>
      <c r="H321" s="47">
        <v>-3.4173397007265802E-3</v>
      </c>
      <c r="I321" s="47">
        <v>0.43992033294939398</v>
      </c>
      <c r="J321" s="47">
        <v>1.39897711446471E-2</v>
      </c>
      <c r="K321" s="47">
        <v>9.9561568433045207E-3</v>
      </c>
      <c r="L321" s="47">
        <v>-4.62551301945828E-2</v>
      </c>
      <c r="M321" s="47">
        <v>0.26725782478844801</v>
      </c>
    </row>
    <row r="322" spans="1:13" x14ac:dyDescent="0.25">
      <c r="A322" s="5">
        <v>23682</v>
      </c>
      <c r="B322" s="2" t="s">
        <v>4</v>
      </c>
      <c r="C322" s="47">
        <v>2.1339274502388799E-2</v>
      </c>
      <c r="D322" s="47">
        <v>0.34982390756074899</v>
      </c>
      <c r="E322" s="47">
        <v>-5.8887815875074403E-3</v>
      </c>
      <c r="F322" s="47">
        <v>0.113421963233364</v>
      </c>
      <c r="G322" s="47">
        <v>2.0976727564303199E-3</v>
      </c>
      <c r="H322" s="47">
        <v>-3.3113821180180201E-3</v>
      </c>
      <c r="I322" s="47">
        <v>0.439442105101156</v>
      </c>
      <c r="J322" s="47">
        <v>1.4105268766273601E-2</v>
      </c>
      <c r="K322" s="47">
        <v>9.9607621684353401E-3</v>
      </c>
      <c r="L322" s="47">
        <v>-4.60577316935619E-2</v>
      </c>
      <c r="M322" s="47">
        <v>0.26713901891139002</v>
      </c>
    </row>
    <row r="323" spans="1:13" x14ac:dyDescent="0.25">
      <c r="A323" s="5">
        <v>23712</v>
      </c>
      <c r="B323" s="2" t="s">
        <v>4</v>
      </c>
      <c r="C323" s="47">
        <v>2.1280376593537199E-2</v>
      </c>
      <c r="D323" s="47">
        <v>0.34950994272129898</v>
      </c>
      <c r="E323" s="47">
        <v>-5.85120707548874E-3</v>
      </c>
      <c r="F323" s="47">
        <v>0.113476105920111</v>
      </c>
      <c r="G323" s="47">
        <v>2.1032098915583098E-3</v>
      </c>
      <c r="H323" s="47">
        <v>-3.2054245347663901E-3</v>
      </c>
      <c r="I323" s="47">
        <v>0.43899548199057797</v>
      </c>
      <c r="J323" s="47">
        <v>1.42207663879001E-2</v>
      </c>
      <c r="K323" s="47">
        <v>9.9653674935661594E-3</v>
      </c>
      <c r="L323" s="47">
        <v>-4.5860333192967E-2</v>
      </c>
      <c r="M323" s="47">
        <v>0.26702459798824602</v>
      </c>
    </row>
    <row r="324" spans="1:13" x14ac:dyDescent="0.25">
      <c r="A324" s="5">
        <v>23743</v>
      </c>
      <c r="B324" s="2" t="s">
        <v>4</v>
      </c>
      <c r="C324" s="47">
        <v>2.1221568068971901E-2</v>
      </c>
      <c r="D324" s="47">
        <v>0.34919597796210899</v>
      </c>
      <c r="E324" s="47">
        <v>-5.8136323793554299E-3</v>
      </c>
      <c r="F324" s="47">
        <v>0.113531128586996</v>
      </c>
      <c r="G324" s="47">
        <v>2.1087470266863101E-3</v>
      </c>
      <c r="H324" s="47">
        <v>-3.09946695207498E-3</v>
      </c>
      <c r="I324" s="47">
        <v>0.43850152207210003</v>
      </c>
      <c r="J324" s="47">
        <v>1.43362640095266E-2</v>
      </c>
      <c r="K324" s="47">
        <v>9.9699728186969806E-3</v>
      </c>
      <c r="L324" s="47">
        <v>-4.5662934693273802E-2</v>
      </c>
      <c r="M324" s="47">
        <v>0.26689381792920303</v>
      </c>
    </row>
    <row r="325" spans="1:13" x14ac:dyDescent="0.25">
      <c r="A325" s="5">
        <v>23774</v>
      </c>
      <c r="B325" s="2" t="s">
        <v>4</v>
      </c>
      <c r="C325" s="47">
        <v>2.1163129616975598E-2</v>
      </c>
      <c r="D325" s="47">
        <v>0.348882013119167</v>
      </c>
      <c r="E325" s="47">
        <v>-5.7760572336607897E-3</v>
      </c>
      <c r="F325" s="47">
        <v>0.113585293540646</v>
      </c>
      <c r="G325" s="47">
        <v>2.1142841618142999E-3</v>
      </c>
      <c r="H325" s="47">
        <v>-2.9935093697701599E-3</v>
      </c>
      <c r="I325" s="47">
        <v>0.438061623708077</v>
      </c>
      <c r="J325" s="47">
        <v>1.4451761631153101E-2</v>
      </c>
      <c r="K325" s="47">
        <v>9.9745781438277999E-3</v>
      </c>
      <c r="L325" s="47">
        <v>-4.5465536193578203E-2</v>
      </c>
      <c r="M325" s="47">
        <v>0.26674818157856001</v>
      </c>
    </row>
    <row r="326" spans="1:13" x14ac:dyDescent="0.25">
      <c r="A326" s="5">
        <v>23802</v>
      </c>
      <c r="B326" s="2" t="s">
        <v>4</v>
      </c>
      <c r="C326" s="47">
        <v>2.11046779593804E-2</v>
      </c>
      <c r="D326" s="47">
        <v>0.34856804836362099</v>
      </c>
      <c r="E326" s="47">
        <v>-5.7384817534571596E-3</v>
      </c>
      <c r="F326" s="47">
        <v>0.113639093806796</v>
      </c>
      <c r="G326" s="47">
        <v>2.1198212969422898E-3</v>
      </c>
      <c r="H326" s="47">
        <v>-2.8875517846375901E-3</v>
      </c>
      <c r="I326" s="47">
        <v>0.43757615142408501</v>
      </c>
      <c r="J326" s="47">
        <v>1.45672592527796E-2</v>
      </c>
      <c r="K326" s="47">
        <v>9.9791834689586193E-3</v>
      </c>
      <c r="L326" s="47">
        <v>-4.5268137692539102E-2</v>
      </c>
      <c r="M326" s="47">
        <v>0.26661649112943703</v>
      </c>
    </row>
    <row r="327" spans="1:13" x14ac:dyDescent="0.25">
      <c r="A327" s="5">
        <v>23833</v>
      </c>
      <c r="B327" s="2" t="s">
        <v>4</v>
      </c>
      <c r="C327" s="47">
        <v>2.1047133543570101E-2</v>
      </c>
      <c r="D327" s="47">
        <v>0.34825408351687498</v>
      </c>
      <c r="E327" s="47">
        <v>-5.7009065160533098E-3</v>
      </c>
      <c r="F327" s="47">
        <v>0.11369255842026101</v>
      </c>
      <c r="G327" s="47">
        <v>2.1253584320702901E-3</v>
      </c>
      <c r="H327" s="47">
        <v>-2.7815942019350998E-3</v>
      </c>
      <c r="I327" s="47">
        <v>0.43708267127674999</v>
      </c>
      <c r="J327" s="47">
        <v>1.46827568744061E-2</v>
      </c>
      <c r="K327" s="47">
        <v>9.9837887940894404E-3</v>
      </c>
      <c r="L327" s="47">
        <v>-4.5070739192180097E-2</v>
      </c>
      <c r="M327" s="47">
        <v>0.26649693355867399</v>
      </c>
    </row>
    <row r="328" spans="1:13" x14ac:dyDescent="0.25">
      <c r="A328" s="5">
        <v>23863</v>
      </c>
      <c r="B328" s="2" t="s">
        <v>4</v>
      </c>
      <c r="C328" s="47">
        <v>2.0995785999675699E-2</v>
      </c>
      <c r="D328" s="47">
        <v>0.34794011876529801</v>
      </c>
      <c r="E328" s="47">
        <v>-5.6633307619732799E-3</v>
      </c>
      <c r="F328" s="47">
        <v>0.113746760453332</v>
      </c>
      <c r="G328" s="47">
        <v>2.1308955671982799E-3</v>
      </c>
      <c r="H328" s="47">
        <v>-2.6756366176223598E-3</v>
      </c>
      <c r="I328" s="47">
        <v>0.43655228278923902</v>
      </c>
      <c r="J328" s="47">
        <v>1.47982544960327E-2</v>
      </c>
      <c r="K328" s="47">
        <v>9.9883941192202598E-3</v>
      </c>
      <c r="L328" s="47">
        <v>-4.4873340691514302E-2</v>
      </c>
      <c r="M328" s="47">
        <v>0.26639443205107899</v>
      </c>
    </row>
    <row r="329" spans="1:13" x14ac:dyDescent="0.25">
      <c r="A329" s="5">
        <v>23894</v>
      </c>
      <c r="B329" s="2" t="s">
        <v>4</v>
      </c>
      <c r="C329" s="47">
        <v>2.0938516600274099E-2</v>
      </c>
      <c r="D329" s="47">
        <v>0.34762615391441198</v>
      </c>
      <c r="E329" s="47">
        <v>-5.6257559952533698E-3</v>
      </c>
      <c r="F329" s="47">
        <v>0.113802625650712</v>
      </c>
      <c r="G329" s="47">
        <v>2.1364327023262802E-3</v>
      </c>
      <c r="H329" s="47">
        <v>-2.5696790340229299E-3</v>
      </c>
      <c r="I329" s="47">
        <v>0.43606172140705002</v>
      </c>
      <c r="J329" s="47">
        <v>1.4913752117659201E-2</v>
      </c>
      <c r="K329" s="47">
        <v>9.9929994443510792E-3</v>
      </c>
      <c r="L329" s="47">
        <v>-4.4675942193705999E-2</v>
      </c>
      <c r="M329" s="47">
        <v>0.26629632948361098</v>
      </c>
    </row>
    <row r="330" spans="1:13" x14ac:dyDescent="0.25">
      <c r="A330" s="5">
        <v>23924</v>
      </c>
      <c r="B330" s="2" t="s">
        <v>4</v>
      </c>
      <c r="C330" s="47">
        <v>2.0880171855565399E-2</v>
      </c>
      <c r="D330" s="47">
        <v>0.347312189167156</v>
      </c>
      <c r="E330" s="47">
        <v>-5.5881809147849404E-3</v>
      </c>
      <c r="F330" s="47">
        <v>0.11385679505915799</v>
      </c>
      <c r="G330" s="47">
        <v>2.1419698374542701E-3</v>
      </c>
      <c r="H330" s="47">
        <v>-2.4637214496876698E-3</v>
      </c>
      <c r="I330" s="47">
        <v>0.43561258149548399</v>
      </c>
      <c r="J330" s="47">
        <v>1.50292497392857E-2</v>
      </c>
      <c r="K330" s="47">
        <v>9.9976047694819003E-3</v>
      </c>
      <c r="L330" s="47">
        <v>-4.4478543693481601E-2</v>
      </c>
      <c r="M330" s="47">
        <v>0.26619107384538798</v>
      </c>
    </row>
    <row r="331" spans="1:13" x14ac:dyDescent="0.25">
      <c r="A331" s="5">
        <v>23955</v>
      </c>
      <c r="B331" s="2" t="s">
        <v>4</v>
      </c>
      <c r="C331" s="47">
        <v>2.0815910016734801E-2</v>
      </c>
      <c r="D331" s="47">
        <v>0.34699822431175997</v>
      </c>
      <c r="E331" s="47">
        <v>-5.5506062873692998E-3</v>
      </c>
      <c r="F331" s="47">
        <v>0.113910934132383</v>
      </c>
      <c r="G331" s="47">
        <v>2.1475069725822699E-3</v>
      </c>
      <c r="H331" s="47">
        <v>-2.35776386484465E-3</v>
      </c>
      <c r="I331" s="47">
        <v>0.43513260351791</v>
      </c>
      <c r="J331" s="47">
        <v>1.51447473609122E-2</v>
      </c>
      <c r="K331" s="47">
        <v>1.0002210094612701E-2</v>
      </c>
      <c r="L331" s="47">
        <v>-4.4281145193343099E-2</v>
      </c>
      <c r="M331" s="47">
        <v>0.26608339576208201</v>
      </c>
    </row>
    <row r="332" spans="1:13" x14ac:dyDescent="0.25">
      <c r="A332" s="5">
        <v>23986</v>
      </c>
      <c r="B332" s="2" t="s">
        <v>4</v>
      </c>
      <c r="C332" s="47">
        <v>2.07561714682475E-2</v>
      </c>
      <c r="D332" s="47">
        <v>0.34668425956920901</v>
      </c>
      <c r="E332" s="47">
        <v>-5.51303003560304E-3</v>
      </c>
      <c r="F332" s="47">
        <v>0.113963904237897</v>
      </c>
      <c r="G332" s="47">
        <v>2.1530441077102602E-3</v>
      </c>
      <c r="H332" s="47">
        <v>-2.25180628371573E-3</v>
      </c>
      <c r="I332" s="47">
        <v>0.434628081269959</v>
      </c>
      <c r="J332" s="47">
        <v>1.5260244982538701E-2</v>
      </c>
      <c r="K332" s="47">
        <v>1.0006815419743499E-2</v>
      </c>
      <c r="L332" s="47">
        <v>-4.4083746693875998E-2</v>
      </c>
      <c r="M332" s="47">
        <v>0.26595079077106298</v>
      </c>
    </row>
    <row r="333" spans="1:13" x14ac:dyDescent="0.25">
      <c r="A333" s="5">
        <v>24016</v>
      </c>
      <c r="B333" s="2" t="s">
        <v>4</v>
      </c>
      <c r="C333" s="47">
        <v>2.06965949352606E-2</v>
      </c>
      <c r="D333" s="47">
        <v>0.34637029470890301</v>
      </c>
      <c r="E333" s="47">
        <v>-5.4754541871677997E-3</v>
      </c>
      <c r="F333" s="47">
        <v>0.114018128520151</v>
      </c>
      <c r="G333" s="47">
        <v>2.1585812428382501E-3</v>
      </c>
      <c r="H333" s="47">
        <v>-2.1458486993950299E-3</v>
      </c>
      <c r="I333" s="47">
        <v>0.43413918973838</v>
      </c>
      <c r="J333" s="47">
        <v>1.53757426041652E-2</v>
      </c>
      <c r="K333" s="47">
        <v>1.0011420744874299E-2</v>
      </c>
      <c r="L333" s="47">
        <v>-4.3886348191266598E-2</v>
      </c>
      <c r="M333" s="47">
        <v>0.26582554767776401</v>
      </c>
    </row>
    <row r="334" spans="1:13" x14ac:dyDescent="0.25">
      <c r="A334" s="5">
        <v>24047</v>
      </c>
      <c r="B334" s="2" t="s">
        <v>4</v>
      </c>
      <c r="C334" s="47">
        <v>2.06392676952817E-2</v>
      </c>
      <c r="D334" s="47">
        <v>0.34605632997147701</v>
      </c>
      <c r="E334" s="47">
        <v>-5.4378789878226598E-3</v>
      </c>
      <c r="F334" s="47">
        <v>0.114072554258632</v>
      </c>
      <c r="G334" s="47">
        <v>2.1641183779662499E-3</v>
      </c>
      <c r="H334" s="47">
        <v>-2.0398911171893002E-3</v>
      </c>
      <c r="I334" s="47">
        <v>0.43366203953400401</v>
      </c>
      <c r="J334" s="47">
        <v>1.5491240225791699E-2</v>
      </c>
      <c r="K334" s="47">
        <v>1.00160260700051E-2</v>
      </c>
      <c r="L334" s="47">
        <v>-4.3688949692062398E-2</v>
      </c>
      <c r="M334" s="47">
        <v>0.26570689210867199</v>
      </c>
    </row>
    <row r="335" spans="1:13" x14ac:dyDescent="0.25">
      <c r="A335" s="5">
        <v>24077</v>
      </c>
      <c r="B335" s="2" t="s">
        <v>4</v>
      </c>
      <c r="C335" s="47">
        <v>2.05803557425637E-2</v>
      </c>
      <c r="D335" s="47">
        <v>0.34574236510582401</v>
      </c>
      <c r="E335" s="47">
        <v>-5.40030483180148E-3</v>
      </c>
      <c r="F335" s="47">
        <v>0.114126669414556</v>
      </c>
      <c r="G335" s="47">
        <v>2.1696555130942402E-3</v>
      </c>
      <c r="H335" s="47">
        <v>-1.93393353404668E-3</v>
      </c>
      <c r="I335" s="47">
        <v>0.43322003392769598</v>
      </c>
      <c r="J335" s="47">
        <v>1.5606737847418201E-2</v>
      </c>
      <c r="K335" s="47">
        <v>1.0020631395136001E-2</v>
      </c>
      <c r="L335" s="47">
        <v>-4.3491551192121697E-2</v>
      </c>
      <c r="M335" s="47">
        <v>0.26559315088416102</v>
      </c>
    </row>
    <row r="336" spans="1:13" x14ac:dyDescent="0.25">
      <c r="A336" s="5">
        <v>24108</v>
      </c>
      <c r="B336" s="2" t="s">
        <v>4</v>
      </c>
      <c r="C336" s="47">
        <v>2.05215457685585E-2</v>
      </c>
      <c r="D336" s="47">
        <v>0.34542840037397698</v>
      </c>
      <c r="E336" s="47">
        <v>-5.36273039384586E-3</v>
      </c>
      <c r="F336" s="47">
        <v>0.114181833929326</v>
      </c>
      <c r="G336" s="47">
        <v>2.17519264822224E-3</v>
      </c>
      <c r="H336" s="47">
        <v>-1.82797595187053E-3</v>
      </c>
      <c r="I336" s="47">
        <v>0.432725389596607</v>
      </c>
      <c r="J336" s="47">
        <v>1.57222354690447E-2</v>
      </c>
      <c r="K336" s="47">
        <v>1.0025236720266799E-2</v>
      </c>
      <c r="L336" s="47">
        <v>-4.3294152690622402E-2</v>
      </c>
      <c r="M336" s="47">
        <v>0.26546107550325199</v>
      </c>
    </row>
    <row r="337" spans="1:13" x14ac:dyDescent="0.25">
      <c r="A337" s="5">
        <v>24139</v>
      </c>
      <c r="B337" s="2" t="s">
        <v>4</v>
      </c>
      <c r="C337" s="47">
        <v>2.0463158011093999E-2</v>
      </c>
      <c r="D337" s="47">
        <v>0.34511443550250098</v>
      </c>
      <c r="E337" s="47">
        <v>-5.3251552674777004E-3</v>
      </c>
      <c r="F337" s="47">
        <v>0.11423597563809</v>
      </c>
      <c r="G337" s="47">
        <v>2.1807297833502299E-3</v>
      </c>
      <c r="H337" s="47">
        <v>-1.7220183703613101E-3</v>
      </c>
      <c r="I337" s="47">
        <v>0.43229086193608302</v>
      </c>
      <c r="J337" s="47">
        <v>1.5837733090671199E-2</v>
      </c>
      <c r="K337" s="47">
        <v>1.0029842045397599E-2</v>
      </c>
      <c r="L337" s="47">
        <v>-4.3096754189127097E-2</v>
      </c>
      <c r="M337" s="47">
        <v>0.26531235024698402</v>
      </c>
    </row>
    <row r="338" spans="1:13" x14ac:dyDescent="0.25">
      <c r="A338" s="5">
        <v>24167</v>
      </c>
      <c r="B338" s="2" t="s">
        <v>4</v>
      </c>
      <c r="C338" s="47">
        <v>2.0404755187334901E-2</v>
      </c>
      <c r="D338" s="47">
        <v>0.34480047077673098</v>
      </c>
      <c r="E338" s="47">
        <v>-5.2875796288764298E-3</v>
      </c>
      <c r="F338" s="47">
        <v>0.114289682464249</v>
      </c>
      <c r="G338" s="47">
        <v>2.1862669184782302E-3</v>
      </c>
      <c r="H338" s="47">
        <v>-1.61606078397381E-3</v>
      </c>
      <c r="I338" s="47">
        <v>0.43180565588939901</v>
      </c>
      <c r="J338" s="47">
        <v>1.5953230712297799E-2</v>
      </c>
      <c r="K338" s="47">
        <v>1.00344473705284E-2</v>
      </c>
      <c r="L338" s="47">
        <v>-4.2899355689954302E-2</v>
      </c>
      <c r="M338" s="47">
        <v>0.26517925456560099</v>
      </c>
    </row>
    <row r="339" spans="1:13" x14ac:dyDescent="0.25">
      <c r="A339" s="5">
        <v>24198</v>
      </c>
      <c r="B339" s="2" t="s">
        <v>4</v>
      </c>
      <c r="C339" s="47">
        <v>2.0347387437559199E-2</v>
      </c>
      <c r="D339" s="47">
        <v>0.344486505898914</v>
      </c>
      <c r="E339" s="47">
        <v>-5.2500043620740903E-3</v>
      </c>
      <c r="F339" s="47">
        <v>0.114342989031244</v>
      </c>
      <c r="G339" s="47">
        <v>2.19180405360622E-3</v>
      </c>
      <c r="H339" s="47">
        <v>-1.5101032017785299E-3</v>
      </c>
      <c r="I339" s="47">
        <v>0.431311545065792</v>
      </c>
      <c r="J339" s="47">
        <v>1.6068728333924299E-2</v>
      </c>
      <c r="K339" s="47">
        <v>1.00390526956592E-2</v>
      </c>
      <c r="L339" s="47">
        <v>-4.2701957189605899E-2</v>
      </c>
      <c r="M339" s="47">
        <v>0.26505975655164898</v>
      </c>
    </row>
    <row r="340" spans="1:13" x14ac:dyDescent="0.25">
      <c r="A340" s="5">
        <v>24228</v>
      </c>
      <c r="B340" s="2" t="s">
        <v>4</v>
      </c>
      <c r="C340" s="47">
        <v>2.0297089711457501E-2</v>
      </c>
      <c r="D340" s="47">
        <v>0.34417254117975998</v>
      </c>
      <c r="E340" s="47">
        <v>-5.2124283040863298E-3</v>
      </c>
      <c r="F340" s="47">
        <v>0.114397174956481</v>
      </c>
      <c r="G340" s="47">
        <v>2.1973411887342099E-3</v>
      </c>
      <c r="H340" s="47">
        <v>-1.4041456168053701E-3</v>
      </c>
      <c r="I340" s="47">
        <v>0.43077639201633899</v>
      </c>
      <c r="J340" s="47">
        <v>1.6184225955550802E-2</v>
      </c>
      <c r="K340" s="47">
        <v>1.0043658020790099E-2</v>
      </c>
      <c r="L340" s="47">
        <v>-4.2504558689787801E-2</v>
      </c>
      <c r="M340" s="47">
        <v>0.264959373760628</v>
      </c>
    </row>
    <row r="341" spans="1:13" x14ac:dyDescent="0.25">
      <c r="A341" s="5">
        <v>24259</v>
      </c>
      <c r="B341" s="2" t="s">
        <v>4</v>
      </c>
      <c r="C341" s="47">
        <v>2.0240035728457399E-2</v>
      </c>
      <c r="D341" s="47">
        <v>0.34385857629504002</v>
      </c>
      <c r="E341" s="47">
        <v>-5.1748537580415697E-3</v>
      </c>
      <c r="F341" s="47">
        <v>0.11445334417214199</v>
      </c>
      <c r="G341" s="47">
        <v>2.2028783238622102E-3</v>
      </c>
      <c r="H341" s="47">
        <v>-1.2981880330627501E-3</v>
      </c>
      <c r="I341" s="47">
        <v>0.43028552687156002</v>
      </c>
      <c r="J341" s="47">
        <v>1.6299723577177301E-2</v>
      </c>
      <c r="K341" s="47">
        <v>1.00482633459209E-2</v>
      </c>
      <c r="L341" s="47">
        <v>-4.2307160185030002E-2</v>
      </c>
      <c r="M341" s="47">
        <v>0.26486392098894102</v>
      </c>
    </row>
    <row r="342" spans="1:13" x14ac:dyDescent="0.25">
      <c r="A342" s="5">
        <v>24289</v>
      </c>
      <c r="B342" s="2" t="s">
        <v>4</v>
      </c>
      <c r="C342" s="47">
        <v>2.01817548818264E-2</v>
      </c>
      <c r="D342" s="47">
        <v>0.34354461158309002</v>
      </c>
      <c r="E342" s="47">
        <v>-5.13727873155419E-3</v>
      </c>
      <c r="F342" s="47">
        <v>0.114507491193162</v>
      </c>
      <c r="G342" s="47">
        <v>2.2084154589902E-3</v>
      </c>
      <c r="H342" s="47">
        <v>-1.1922304480507301E-3</v>
      </c>
      <c r="I342" s="47">
        <v>0.429840722572217</v>
      </c>
      <c r="J342" s="47">
        <v>1.64152211988038E-2</v>
      </c>
      <c r="K342" s="47">
        <v>1.00528686710517E-2</v>
      </c>
      <c r="L342" s="47">
        <v>-4.2109761684448799E-2</v>
      </c>
      <c r="M342" s="47">
        <v>0.26476045156412698</v>
      </c>
    </row>
    <row r="343" spans="1:13" x14ac:dyDescent="0.25">
      <c r="A343" s="5">
        <v>24320</v>
      </c>
      <c r="B343" s="2" t="s">
        <v>4</v>
      </c>
      <c r="C343" s="47">
        <v>2.0116723210571199E-2</v>
      </c>
      <c r="D343" s="47">
        <v>0.34323064669085201</v>
      </c>
      <c r="E343" s="47">
        <v>-5.09970439882585E-3</v>
      </c>
      <c r="F343" s="47">
        <v>0.114561602040032</v>
      </c>
      <c r="G343" s="47">
        <v>2.2139525941181999E-3</v>
      </c>
      <c r="H343" s="47">
        <v>-1.08627286216273E-3</v>
      </c>
      <c r="I343" s="47">
        <v>0.42936162621683199</v>
      </c>
      <c r="J343" s="47">
        <v>1.65307188204303E-2</v>
      </c>
      <c r="K343" s="47">
        <v>1.00574739961825E-2</v>
      </c>
      <c r="L343" s="47">
        <v>-4.1912363183719201E-2</v>
      </c>
      <c r="M343" s="47">
        <v>0.264654267235098</v>
      </c>
    </row>
    <row r="344" spans="1:13" x14ac:dyDescent="0.25">
      <c r="A344" s="5">
        <v>24351</v>
      </c>
      <c r="B344" s="2" t="s">
        <v>4</v>
      </c>
      <c r="C344" s="47">
        <v>2.0056852170396499E-2</v>
      </c>
      <c r="D344" s="47">
        <v>0.34291668198674702</v>
      </c>
      <c r="E344" s="47">
        <v>-5.0621275787319396E-3</v>
      </c>
      <c r="F344" s="47">
        <v>0.114614318916112</v>
      </c>
      <c r="G344" s="47">
        <v>2.2194897292461902E-3</v>
      </c>
      <c r="H344" s="47">
        <v>-9.8031528268209393E-4</v>
      </c>
      <c r="I344" s="47">
        <v>0.42885523653199298</v>
      </c>
      <c r="J344" s="47">
        <v>1.6646216442056799E-2</v>
      </c>
      <c r="K344" s="47">
        <v>1.00620793213133E-2</v>
      </c>
      <c r="L344" s="47">
        <v>-4.1714964681828899E-2</v>
      </c>
      <c r="M344" s="47">
        <v>0.26452014660018103</v>
      </c>
    </row>
    <row r="345" spans="1:13" x14ac:dyDescent="0.25">
      <c r="A345" s="5">
        <v>24381</v>
      </c>
      <c r="B345" s="2" t="s">
        <v>4</v>
      </c>
      <c r="C345" s="47">
        <v>1.9997165974033199E-2</v>
      </c>
      <c r="D345" s="47">
        <v>0.34260271708632201</v>
      </c>
      <c r="E345" s="47">
        <v>-5.02455137625817E-3</v>
      </c>
      <c r="F345" s="47">
        <v>0.11466853137305801</v>
      </c>
      <c r="G345" s="47">
        <v>2.22502686437418E-3</v>
      </c>
      <c r="H345" s="47">
        <v>-8.7435769769519597E-4</v>
      </c>
      <c r="I345" s="47">
        <v>0.42836622826795101</v>
      </c>
      <c r="J345" s="47">
        <v>1.6761714063683299E-2</v>
      </c>
      <c r="K345" s="47">
        <v>1.0066684646444101E-2</v>
      </c>
      <c r="L345" s="47">
        <v>-4.1517566185370801E-2</v>
      </c>
      <c r="M345" s="47">
        <v>0.26439427665680498</v>
      </c>
    </row>
    <row r="346" spans="1:13" x14ac:dyDescent="0.25">
      <c r="A346" s="5">
        <v>24412</v>
      </c>
      <c r="B346" s="2" t="s">
        <v>4</v>
      </c>
      <c r="C346" s="47">
        <v>1.9940046000601602E-2</v>
      </c>
      <c r="D346" s="47">
        <v>0.34228875239076001</v>
      </c>
      <c r="E346" s="47">
        <v>-4.9869761677350704E-3</v>
      </c>
      <c r="F346" s="47">
        <v>0.114722984062556</v>
      </c>
      <c r="G346" s="47">
        <v>2.2305639995021799E-3</v>
      </c>
      <c r="H346" s="47">
        <v>-7.6840011635690699E-4</v>
      </c>
      <c r="I346" s="47">
        <v>0.427890276407975</v>
      </c>
      <c r="J346" s="47">
        <v>1.6877211685309802E-2</v>
      </c>
      <c r="K346" s="47">
        <v>1.0071289971575E-2</v>
      </c>
      <c r="L346" s="47">
        <v>-4.1320167683026002E-2</v>
      </c>
      <c r="M346" s="47">
        <v>0.264275789542194</v>
      </c>
    </row>
    <row r="347" spans="1:13" x14ac:dyDescent="0.25">
      <c r="A347" s="5">
        <v>24442</v>
      </c>
      <c r="B347" s="2" t="s">
        <v>4</v>
      </c>
      <c r="C347" s="47">
        <v>1.98811180252083E-2</v>
      </c>
      <c r="D347" s="47">
        <v>0.34197478748142102</v>
      </c>
      <c r="E347" s="47">
        <v>-4.9494025568523302E-3</v>
      </c>
      <c r="F347" s="47">
        <v>0.11477706638852</v>
      </c>
      <c r="G347" s="47">
        <v>2.2361011346301702E-3</v>
      </c>
      <c r="H347" s="47">
        <v>-6.6244253340236E-4</v>
      </c>
      <c r="I347" s="47">
        <v>0.42745340548537702</v>
      </c>
      <c r="J347" s="47">
        <v>1.6992709306936301E-2</v>
      </c>
      <c r="K347" s="47">
        <v>1.00758952967058E-2</v>
      </c>
      <c r="L347" s="47">
        <v>-4.1122769181954399E-2</v>
      </c>
      <c r="M347" s="47">
        <v>0.26416281007558501</v>
      </c>
    </row>
    <row r="348" spans="1:13" x14ac:dyDescent="0.25">
      <c r="A348" s="5">
        <v>24473</v>
      </c>
      <c r="B348" s="2" t="s">
        <v>4</v>
      </c>
      <c r="C348" s="47">
        <v>1.9822306397534101E-2</v>
      </c>
      <c r="D348" s="47">
        <v>0.34166082279516202</v>
      </c>
      <c r="E348" s="47">
        <v>-4.9118285142438298E-3</v>
      </c>
      <c r="F348" s="47">
        <v>0.11483240005407699</v>
      </c>
      <c r="G348" s="47">
        <v>2.24163826975817E-3</v>
      </c>
      <c r="H348" s="47">
        <v>-5.5648495211510095E-4</v>
      </c>
      <c r="I348" s="47">
        <v>0.42695800008465501</v>
      </c>
      <c r="J348" s="47">
        <v>1.7108206928562901E-2</v>
      </c>
      <c r="K348" s="47">
        <v>1.00805006218366E-2</v>
      </c>
      <c r="L348" s="47">
        <v>-4.0925370683577302E-2</v>
      </c>
      <c r="M348" s="47">
        <v>0.26402928299002398</v>
      </c>
    </row>
    <row r="349" spans="1:13" x14ac:dyDescent="0.25">
      <c r="A349" s="5">
        <v>24504</v>
      </c>
      <c r="B349" s="2" t="s">
        <v>4</v>
      </c>
      <c r="C349" s="47">
        <v>1.97639764775632E-2</v>
      </c>
      <c r="D349" s="47">
        <v>0.34134685787611402</v>
      </c>
      <c r="E349" s="47">
        <v>-4.87425341747026E-3</v>
      </c>
      <c r="F349" s="47">
        <v>0.11488651404377601</v>
      </c>
      <c r="G349" s="47">
        <v>2.2471754048861599E-3</v>
      </c>
      <c r="H349" s="47">
        <v>-4.5052737197838802E-4</v>
      </c>
      <c r="I349" s="47">
        <v>0.42652944466847798</v>
      </c>
      <c r="J349" s="47">
        <v>1.72237045501894E-2</v>
      </c>
      <c r="K349" s="47">
        <v>1.0085105946967401E-2</v>
      </c>
      <c r="L349" s="47">
        <v>-4.0727972185193098E-2</v>
      </c>
      <c r="M349" s="47">
        <v>0.26387709590795</v>
      </c>
    </row>
    <row r="350" spans="1:13" x14ac:dyDescent="0.25">
      <c r="A350" s="5">
        <v>24532</v>
      </c>
      <c r="B350" s="2" t="s">
        <v>4</v>
      </c>
      <c r="C350" s="47">
        <v>1.9705629368426399E-2</v>
      </c>
      <c r="D350" s="47">
        <v>0.34103289319998498</v>
      </c>
      <c r="E350" s="47">
        <v>-4.8366775363149501E-3</v>
      </c>
      <c r="F350" s="47">
        <v>0.11494010944459999</v>
      </c>
      <c r="G350" s="47">
        <v>2.2527125400141602E-3</v>
      </c>
      <c r="H350" s="47">
        <v>-3.4456978342595998E-4</v>
      </c>
      <c r="I350" s="47">
        <v>0.42604453467877301</v>
      </c>
      <c r="J350" s="47">
        <v>1.73392021718159E-2</v>
      </c>
      <c r="K350" s="47">
        <v>1.0089711272098199E-2</v>
      </c>
      <c r="L350" s="47">
        <v>-4.0530573682794002E-2</v>
      </c>
      <c r="M350" s="47">
        <v>0.26374242534216102</v>
      </c>
    </row>
    <row r="351" spans="1:13" x14ac:dyDescent="0.25">
      <c r="A351" s="5">
        <v>24563</v>
      </c>
      <c r="B351" s="2" t="s">
        <v>4</v>
      </c>
      <c r="C351" s="47">
        <v>1.9648463177286E-2</v>
      </c>
      <c r="D351" s="47">
        <v>0.34071892827036698</v>
      </c>
      <c r="E351" s="47">
        <v>-4.79910222449474E-3</v>
      </c>
      <c r="F351" s="47">
        <v>0.114993227544318</v>
      </c>
      <c r="G351" s="47">
        <v>2.25824967514215E-3</v>
      </c>
      <c r="H351" s="47">
        <v>-2.38612202105706E-4</v>
      </c>
      <c r="I351" s="47">
        <v>0.42554972254056</v>
      </c>
      <c r="J351" s="47">
        <v>1.7454699793442399E-2</v>
      </c>
      <c r="K351" s="47">
        <v>1.00943165972291E-2</v>
      </c>
      <c r="L351" s="47">
        <v>-4.0333175182427197E-2</v>
      </c>
      <c r="M351" s="47">
        <v>0.26362299407524797</v>
      </c>
    </row>
    <row r="352" spans="1:13" x14ac:dyDescent="0.25">
      <c r="A352" s="5">
        <v>24593</v>
      </c>
      <c r="B352" s="2" t="s">
        <v>4</v>
      </c>
      <c r="C352" s="47">
        <v>1.9599363190422499E-2</v>
      </c>
      <c r="D352" s="47">
        <v>0.34040496360526901</v>
      </c>
      <c r="E352" s="47">
        <v>-4.7615257011335297E-3</v>
      </c>
      <c r="F352" s="47">
        <v>0.11504739426128199</v>
      </c>
      <c r="G352" s="47">
        <v>2.2637868102701399E-3</v>
      </c>
      <c r="H352" s="47">
        <v>-1.32654615993198E-4</v>
      </c>
      <c r="I352" s="47">
        <v>0.425009271278661</v>
      </c>
      <c r="J352" s="47">
        <v>1.7570197415068899E-2</v>
      </c>
      <c r="K352" s="47">
        <v>1.0098921922359901E-2</v>
      </c>
      <c r="L352" s="47">
        <v>-4.0135776681143903E-2</v>
      </c>
      <c r="M352" s="47">
        <v>0.26352498579112299</v>
      </c>
    </row>
    <row r="353" spans="1:13" x14ac:dyDescent="0.25">
      <c r="A353" s="5">
        <v>24624</v>
      </c>
      <c r="B353" s="2" t="s">
        <v>4</v>
      </c>
      <c r="C353" s="47">
        <v>1.9542554976429601E-2</v>
      </c>
      <c r="D353" s="47">
        <v>0.340090998664141</v>
      </c>
      <c r="E353" s="47">
        <v>-4.7239514930082901E-3</v>
      </c>
      <c r="F353" s="47">
        <v>0.115103926012708</v>
      </c>
      <c r="G353" s="47">
        <v>2.2693239453981402E-3</v>
      </c>
      <c r="H353" s="47">
        <v>-2.6697032003560099E-5</v>
      </c>
      <c r="I353" s="47">
        <v>0.42451806834863498</v>
      </c>
      <c r="J353" s="47">
        <v>1.7685695036695401E-2</v>
      </c>
      <c r="K353" s="47">
        <v>1.0103527247490701E-2</v>
      </c>
      <c r="L353" s="47">
        <v>-3.9938378188399598E-2</v>
      </c>
      <c r="M353" s="47">
        <v>0.26343250272215002</v>
      </c>
    </row>
    <row r="354" spans="1:13" x14ac:dyDescent="0.25">
      <c r="A354" s="5">
        <v>24654</v>
      </c>
      <c r="B354" s="2" t="s">
        <v>4</v>
      </c>
      <c r="C354" s="47">
        <v>1.9484347031244399E-2</v>
      </c>
      <c r="D354" s="47">
        <v>0.33977703401105303</v>
      </c>
      <c r="E354" s="47">
        <v>-4.6863765491820201E-3</v>
      </c>
      <c r="F354" s="47">
        <v>0.115158046337166</v>
      </c>
      <c r="G354" s="47">
        <v>2.27486108052613E-3</v>
      </c>
      <c r="H354" s="47">
        <v>7.9260554175972605E-5</v>
      </c>
      <c r="I354" s="47">
        <v>0.42407808526788898</v>
      </c>
      <c r="J354" s="47">
        <v>1.7801192658321901E-2</v>
      </c>
      <c r="K354" s="47">
        <v>1.0108132572621499E-2</v>
      </c>
      <c r="L354" s="47">
        <v>-3.97409796884352E-2</v>
      </c>
      <c r="M354" s="47">
        <v>0.26333103515832701</v>
      </c>
    </row>
    <row r="355" spans="1:13" x14ac:dyDescent="0.25">
      <c r="A355" s="5">
        <v>24685</v>
      </c>
      <c r="B355" s="2" t="s">
        <v>4</v>
      </c>
      <c r="C355" s="47">
        <v>1.9418437056622301E-2</v>
      </c>
      <c r="D355" s="47">
        <v>0.33946306905739099</v>
      </c>
      <c r="E355" s="47">
        <v>-4.6488026677078799E-3</v>
      </c>
      <c r="F355" s="47">
        <v>0.11521212352467</v>
      </c>
      <c r="G355" s="47">
        <v>2.2803982156541299E-3</v>
      </c>
      <c r="H355" s="47">
        <v>1.85218141866686E-4</v>
      </c>
      <c r="I355" s="47">
        <v>0.42359996927999899</v>
      </c>
      <c r="J355" s="47">
        <v>1.79166902799484E-2</v>
      </c>
      <c r="K355" s="47">
        <v>1.01127378977523E-2</v>
      </c>
      <c r="L355" s="47">
        <v>-3.9543581188727403E-2</v>
      </c>
      <c r="M355" s="47">
        <v>0.26322652492288701</v>
      </c>
    </row>
    <row r="356" spans="1:13" x14ac:dyDescent="0.25">
      <c r="A356" s="5">
        <v>24716</v>
      </c>
      <c r="B356" s="2" t="s">
        <v>4</v>
      </c>
      <c r="C356" s="47">
        <v>1.93584148564141E-2</v>
      </c>
      <c r="D356" s="47">
        <v>0.339149104417383</v>
      </c>
      <c r="E356" s="47">
        <v>-4.6112249773346999E-3</v>
      </c>
      <c r="F356" s="47">
        <v>0.115264538429675</v>
      </c>
      <c r="G356" s="47">
        <v>2.2859353507821202E-3</v>
      </c>
      <c r="H356" s="47">
        <v>2.9117571850380698E-4</v>
      </c>
      <c r="I356" s="47">
        <v>0.42309150299767301</v>
      </c>
      <c r="J356" s="47">
        <v>1.80321879015749E-2</v>
      </c>
      <c r="K356" s="47">
        <v>1.0117343222883201E-2</v>
      </c>
      <c r="L356" s="47">
        <v>-3.9346182691026098E-2</v>
      </c>
      <c r="M356" s="47">
        <v>0.26309070566205001</v>
      </c>
    </row>
    <row r="357" spans="1:13" x14ac:dyDescent="0.25">
      <c r="A357" s="5">
        <v>24746</v>
      </c>
      <c r="B357" s="2" t="s">
        <v>4</v>
      </c>
      <c r="C357" s="47">
        <v>1.92986035448834E-2</v>
      </c>
      <c r="D357" s="47">
        <v>0.33883513945007299</v>
      </c>
      <c r="E357" s="47">
        <v>-4.5736482327223002E-3</v>
      </c>
      <c r="F357" s="47">
        <v>0.115318736785177</v>
      </c>
      <c r="G357" s="47">
        <v>2.29147248591012E-3</v>
      </c>
      <c r="H357" s="47">
        <v>3.9713330464000201E-4</v>
      </c>
      <c r="I357" s="47">
        <v>0.42260236492665099</v>
      </c>
      <c r="J357" s="47">
        <v>1.8147685523201399E-2</v>
      </c>
      <c r="K357" s="47">
        <v>1.0121948548013999E-2</v>
      </c>
      <c r="L357" s="47">
        <v>-3.91487841839342E-2</v>
      </c>
      <c r="M357" s="47">
        <v>0.26296413318967599</v>
      </c>
    </row>
    <row r="358" spans="1:13" x14ac:dyDescent="0.25">
      <c r="A358" s="5">
        <v>24777</v>
      </c>
      <c r="B358" s="2" t="s">
        <v>4</v>
      </c>
      <c r="C358" s="47">
        <v>1.9241720042274101E-2</v>
      </c>
      <c r="D358" s="47">
        <v>0.33852117482430699</v>
      </c>
      <c r="E358" s="47">
        <v>-4.5360730101450097E-3</v>
      </c>
      <c r="F358" s="47">
        <v>0.11537322161322699</v>
      </c>
      <c r="G358" s="47">
        <v>2.2970096210381099E-3</v>
      </c>
      <c r="H358" s="47">
        <v>5.0309088448182901E-4</v>
      </c>
      <c r="I358" s="47">
        <v>0.42212774563056898</v>
      </c>
      <c r="J358" s="47">
        <v>1.8263183144827999E-2</v>
      </c>
      <c r="K358" s="47">
        <v>1.0126553873144799E-2</v>
      </c>
      <c r="L358" s="47">
        <v>-3.8951385687018697E-2</v>
      </c>
      <c r="M358" s="47">
        <v>0.26284583486687102</v>
      </c>
    </row>
    <row r="359" spans="1:13" x14ac:dyDescent="0.25">
      <c r="A359" s="5">
        <v>24807</v>
      </c>
      <c r="B359" s="2" t="s">
        <v>4</v>
      </c>
      <c r="C359" s="47">
        <v>1.9182773786578001E-2</v>
      </c>
      <c r="D359" s="47">
        <v>0.33820720984213398</v>
      </c>
      <c r="E359" s="47">
        <v>-4.4985002340319196E-3</v>
      </c>
      <c r="F359" s="47">
        <v>0.115427264790116</v>
      </c>
      <c r="G359" s="47">
        <v>2.3025467561661002E-3</v>
      </c>
      <c r="H359" s="47">
        <v>6.09048467111931E-4</v>
      </c>
      <c r="I359" s="47">
        <v>0.42169658449734299</v>
      </c>
      <c r="J359" s="47">
        <v>1.8378680766454498E-2</v>
      </c>
      <c r="K359" s="47">
        <v>1.01311591982756E-2</v>
      </c>
      <c r="L359" s="47">
        <v>-3.8753987187902003E-2</v>
      </c>
      <c r="M359" s="47">
        <v>0.26273370912435801</v>
      </c>
    </row>
    <row r="360" spans="1:13" x14ac:dyDescent="0.25">
      <c r="A360" s="5">
        <v>24838</v>
      </c>
      <c r="B360" s="2" t="s">
        <v>4</v>
      </c>
      <c r="C360" s="47">
        <v>1.9123960272229502E-2</v>
      </c>
      <c r="D360" s="47">
        <v>0.33789324523187803</v>
      </c>
      <c r="E360" s="47">
        <v>-4.4609267968178301E-3</v>
      </c>
      <c r="F360" s="47">
        <v>0.115482800164629</v>
      </c>
      <c r="G360" s="47">
        <v>2.3080838912941E-3</v>
      </c>
      <c r="H360" s="47">
        <v>7.1500604686572302E-4</v>
      </c>
      <c r="I360" s="47">
        <v>0.42120033278406199</v>
      </c>
      <c r="J360" s="47">
        <v>1.8494178388081001E-2</v>
      </c>
      <c r="K360" s="47">
        <v>1.01357645234064E-2</v>
      </c>
      <c r="L360" s="47">
        <v>-3.85565886841275E-2</v>
      </c>
      <c r="M360" s="47">
        <v>0.26259855507143898</v>
      </c>
    </row>
    <row r="361" spans="1:13" x14ac:dyDescent="0.25">
      <c r="A361" s="5">
        <v>24869</v>
      </c>
      <c r="B361" s="2" t="s">
        <v>4</v>
      </c>
      <c r="C361" s="47">
        <v>1.9065696339171701E-2</v>
      </c>
      <c r="D361" s="47">
        <v>0.33757928023352002</v>
      </c>
      <c r="E361" s="47">
        <v>-4.4233517453624201E-3</v>
      </c>
      <c r="F361" s="47">
        <v>0.115536881099893</v>
      </c>
      <c r="G361" s="47">
        <v>2.3136210264220899E-3</v>
      </c>
      <c r="H361" s="47">
        <v>8.2096362463466102E-4</v>
      </c>
      <c r="I361" s="47">
        <v>0.42077841852812597</v>
      </c>
      <c r="J361" s="47">
        <v>1.8609676009707501E-2</v>
      </c>
      <c r="K361" s="47">
        <v>1.0140369848537299E-2</v>
      </c>
      <c r="L361" s="47">
        <v>-3.8359190180365099E-2</v>
      </c>
      <c r="M361" s="47">
        <v>0.26244248822113397</v>
      </c>
    </row>
    <row r="362" spans="1:13" x14ac:dyDescent="0.25">
      <c r="A362" s="5">
        <v>24898</v>
      </c>
      <c r="B362" s="2" t="s">
        <v>4</v>
      </c>
      <c r="C362" s="47">
        <v>1.9007412794959998E-2</v>
      </c>
      <c r="D362" s="47">
        <v>0.337265315640152</v>
      </c>
      <c r="E362" s="47">
        <v>-4.3857754927844701E-3</v>
      </c>
      <c r="F362" s="47">
        <v>0.115590343628217</v>
      </c>
      <c r="G362" s="47">
        <v>2.3191581615500901E-3</v>
      </c>
      <c r="H362" s="47">
        <v>9.2692121692189997E-4</v>
      </c>
      <c r="I362" s="47">
        <v>0.42029383775499701</v>
      </c>
      <c r="J362" s="47">
        <v>1.8725173631334E-2</v>
      </c>
      <c r="K362" s="47">
        <v>1.01449751736681E-2</v>
      </c>
      <c r="L362" s="47">
        <v>-3.8161791683543403E-2</v>
      </c>
      <c r="M362" s="47">
        <v>0.26230605263687401</v>
      </c>
    </row>
    <row r="363" spans="1:13" x14ac:dyDescent="0.25">
      <c r="A363" s="5">
        <v>24929</v>
      </c>
      <c r="B363" s="2" t="s">
        <v>4</v>
      </c>
      <c r="C363" s="47">
        <v>1.8950476562473399E-2</v>
      </c>
      <c r="D363" s="47">
        <v>0.33695135062417197</v>
      </c>
      <c r="E363" s="47">
        <v>-4.3482001120284802E-3</v>
      </c>
      <c r="F363" s="47">
        <v>0.11564323698444701</v>
      </c>
      <c r="G363" s="47">
        <v>2.32469529667808E-3</v>
      </c>
      <c r="H363" s="47">
        <v>1.0328787967326101E-3</v>
      </c>
      <c r="I363" s="47">
        <v>0.41979824575206398</v>
      </c>
      <c r="J363" s="47">
        <v>1.88406712529605E-2</v>
      </c>
      <c r="K363" s="47">
        <v>1.01495804987989E-2</v>
      </c>
      <c r="L363" s="47">
        <v>-3.7964393183208503E-2</v>
      </c>
      <c r="M363" s="47">
        <v>0.262186696175297</v>
      </c>
    </row>
    <row r="364" spans="1:13" x14ac:dyDescent="0.25">
      <c r="A364" s="5">
        <v>24959</v>
      </c>
      <c r="B364" s="2" t="s">
        <v>4</v>
      </c>
      <c r="C364" s="47">
        <v>1.8902743078723701E-2</v>
      </c>
      <c r="D364" s="47">
        <v>0.33663738604919402</v>
      </c>
      <c r="E364" s="47">
        <v>-4.3106228760416204E-3</v>
      </c>
      <c r="F364" s="47">
        <v>0.11569738079592801</v>
      </c>
      <c r="G364" s="47">
        <v>2.3302324318060699E-3</v>
      </c>
      <c r="H364" s="47">
        <v>1.13883638481064E-3</v>
      </c>
      <c r="I364" s="47">
        <v>0.41925190285616698</v>
      </c>
      <c r="J364" s="47">
        <v>1.8956168874586999E-2</v>
      </c>
      <c r="K364" s="47">
        <v>1.01541858239297E-2</v>
      </c>
      <c r="L364" s="47">
        <v>-3.7766994684457898E-2</v>
      </c>
      <c r="M364" s="47">
        <v>0.26209134906967702</v>
      </c>
    </row>
    <row r="365" spans="1:13" x14ac:dyDescent="0.25">
      <c r="A365" s="5">
        <v>24990</v>
      </c>
      <c r="B365" s="2" t="s">
        <v>4</v>
      </c>
      <c r="C365" s="47">
        <v>1.88462152630871E-2</v>
      </c>
      <c r="D365" s="47">
        <v>0.33632342101402402</v>
      </c>
      <c r="E365" s="47">
        <v>-4.2730491853720199E-3</v>
      </c>
      <c r="F365" s="47">
        <v>0.115754344864057</v>
      </c>
      <c r="G365" s="47">
        <v>2.3357695669340701E-3</v>
      </c>
      <c r="H365" s="47">
        <v>1.2447939692264199E-3</v>
      </c>
      <c r="I365" s="47">
        <v>0.418760324307559</v>
      </c>
      <c r="J365" s="47">
        <v>1.9071666496213498E-2</v>
      </c>
      <c r="K365" s="47">
        <v>1.01587911490605E-2</v>
      </c>
      <c r="L365" s="47">
        <v>-3.75695961709459E-2</v>
      </c>
      <c r="M365" s="47">
        <v>0.26200219423236198</v>
      </c>
    </row>
    <row r="366" spans="1:13" x14ac:dyDescent="0.25">
      <c r="A366" s="5">
        <v>25020</v>
      </c>
      <c r="B366" s="2" t="s">
        <v>4</v>
      </c>
      <c r="C366" s="47">
        <v>1.8788090491308501E-2</v>
      </c>
      <c r="D366" s="47">
        <v>0.33600945645906999</v>
      </c>
      <c r="E366" s="47">
        <v>-4.2354743681245702E-3</v>
      </c>
      <c r="F366" s="47">
        <v>0.115808433353396</v>
      </c>
      <c r="G366" s="47">
        <v>2.34130670206206E-3</v>
      </c>
      <c r="H366" s="47">
        <v>1.35075155742008E-3</v>
      </c>
      <c r="I366" s="47">
        <v>0.41832570244169198</v>
      </c>
      <c r="J366" s="47">
        <v>1.9187164117840001E-2</v>
      </c>
      <c r="K366" s="47">
        <v>1.01633964741914E-2</v>
      </c>
      <c r="L366" s="47">
        <v>-3.7372197669915397E-2</v>
      </c>
      <c r="M366" s="47">
        <v>0.26190297021200798</v>
      </c>
    </row>
    <row r="367" spans="1:13" x14ac:dyDescent="0.25">
      <c r="A367" s="5">
        <v>25051</v>
      </c>
      <c r="B367" s="2" t="s">
        <v>4</v>
      </c>
      <c r="C367" s="47">
        <v>1.87211784586028E-2</v>
      </c>
      <c r="D367" s="47">
        <v>0.33569549140300398</v>
      </c>
      <c r="E367" s="47">
        <v>-4.1979011776552902E-3</v>
      </c>
      <c r="F367" s="47">
        <v>0.11586247040277201</v>
      </c>
      <c r="G367" s="47">
        <v>2.3468438371900598E-3</v>
      </c>
      <c r="H367" s="47">
        <v>1.45670914822074E-3</v>
      </c>
      <c r="I367" s="47">
        <v>0.41784867662648301</v>
      </c>
      <c r="J367" s="47">
        <v>1.9302661739466501E-2</v>
      </c>
      <c r="K367" s="47">
        <v>1.01680017993222E-2</v>
      </c>
      <c r="L367" s="47">
        <v>-3.7174799168441103E-2</v>
      </c>
      <c r="M367" s="47">
        <v>0.26180033618163601</v>
      </c>
    </row>
    <row r="368" spans="1:13" x14ac:dyDescent="0.25">
      <c r="A368" s="5">
        <v>25082</v>
      </c>
      <c r="B368" s="2" t="s">
        <v>4</v>
      </c>
      <c r="C368" s="47">
        <v>1.86609837996074E-2</v>
      </c>
      <c r="D368" s="47">
        <v>0.33538152686985601</v>
      </c>
      <c r="E368" s="47">
        <v>-4.1603221546248296E-3</v>
      </c>
      <c r="F368" s="47">
        <v>0.11591452521326601</v>
      </c>
      <c r="G368" s="47">
        <v>2.3523809723180501E-3</v>
      </c>
      <c r="H368" s="47">
        <v>1.5626667199523899E-3</v>
      </c>
      <c r="I368" s="47">
        <v>0.41733790115922198</v>
      </c>
      <c r="J368" s="47">
        <v>1.9418159361093E-2</v>
      </c>
      <c r="K368" s="47">
        <v>1.0172607124453E-2</v>
      </c>
      <c r="L368" s="47">
        <v>-3.6977400663498299E-2</v>
      </c>
      <c r="M368" s="47">
        <v>0.26166261322163797</v>
      </c>
    </row>
    <row r="369" spans="1:13" x14ac:dyDescent="0.25">
      <c r="A369" s="5">
        <v>25112</v>
      </c>
      <c r="B369" s="2" t="s">
        <v>4</v>
      </c>
      <c r="C369" s="47">
        <v>1.86010297439296E-2</v>
      </c>
      <c r="D369" s="47">
        <v>0.33506756179103597</v>
      </c>
      <c r="E369" s="47">
        <v>-4.1227445798363797E-3</v>
      </c>
      <c r="F369" s="47">
        <v>0.115968706753075</v>
      </c>
      <c r="G369" s="47">
        <v>2.35791810744605E-3</v>
      </c>
      <c r="H369" s="47">
        <v>1.6686243080712799E-3</v>
      </c>
      <c r="I369" s="47">
        <v>0.416848618742305</v>
      </c>
      <c r="J369" s="47">
        <v>1.95336569827196E-2</v>
      </c>
      <c r="K369" s="47">
        <v>1.01772124495838E-2</v>
      </c>
      <c r="L369" s="47">
        <v>-3.6780002174789002E-2</v>
      </c>
      <c r="M369" s="47">
        <v>0.26153525340471201</v>
      </c>
    </row>
    <row r="370" spans="1:13" x14ac:dyDescent="0.25">
      <c r="A370" s="5">
        <v>25143</v>
      </c>
      <c r="B370" s="2" t="s">
        <v>4</v>
      </c>
      <c r="C370" s="47">
        <v>1.8544416031358601E-2</v>
      </c>
      <c r="D370" s="47">
        <v>0.33475359728163201</v>
      </c>
      <c r="E370" s="47">
        <v>-4.0851693357379301E-3</v>
      </c>
      <c r="F370" s="47">
        <v>0.116023229905711</v>
      </c>
      <c r="G370" s="47">
        <v>2.3634552425740398E-3</v>
      </c>
      <c r="H370" s="47">
        <v>1.7745818853315001E-3</v>
      </c>
      <c r="I370" s="47">
        <v>0.41637548126274698</v>
      </c>
      <c r="J370" s="47">
        <v>1.9649154604346099E-2</v>
      </c>
      <c r="K370" s="47">
        <v>1.0181817774714601E-2</v>
      </c>
      <c r="L370" s="47">
        <v>-3.6582603668487798E-2</v>
      </c>
      <c r="M370" s="47">
        <v>0.26141716666634102</v>
      </c>
    </row>
    <row r="371" spans="1:13" x14ac:dyDescent="0.25">
      <c r="A371" s="5">
        <v>25173</v>
      </c>
      <c r="B371" s="2" t="s">
        <v>4</v>
      </c>
      <c r="C371" s="47">
        <v>1.8485448919628299E-2</v>
      </c>
      <c r="D371" s="47">
        <v>0.33443963217803302</v>
      </c>
      <c r="E371" s="47">
        <v>-4.0475978379062999E-3</v>
      </c>
      <c r="F371" s="47">
        <v>0.116077226398104</v>
      </c>
      <c r="G371" s="47">
        <v>2.3689923777020301E-3</v>
      </c>
      <c r="H371" s="47">
        <v>1.8805394674018901E-3</v>
      </c>
      <c r="I371" s="47">
        <v>0.41595066943874998</v>
      </c>
      <c r="J371" s="47">
        <v>1.9764652225972599E-2</v>
      </c>
      <c r="K371" s="47">
        <v>1.01864230998455E-2</v>
      </c>
      <c r="L371" s="47">
        <v>-3.63852051659918E-2</v>
      </c>
      <c r="M371" s="47">
        <v>0.26130599771709601</v>
      </c>
    </row>
    <row r="372" spans="1:13" x14ac:dyDescent="0.25">
      <c r="A372" s="5">
        <v>25204</v>
      </c>
      <c r="B372" s="2" t="s">
        <v>4</v>
      </c>
      <c r="C372" s="47">
        <v>1.8426633252769199E-2</v>
      </c>
      <c r="D372" s="47">
        <v>0.33412566769448798</v>
      </c>
      <c r="E372" s="47">
        <v>-4.0100253277317501E-3</v>
      </c>
      <c r="F372" s="47">
        <v>0.116133002306544</v>
      </c>
      <c r="G372" s="47">
        <v>2.37452951283003E-3</v>
      </c>
      <c r="H372" s="47">
        <v>1.98649704451023E-3</v>
      </c>
      <c r="I372" s="47">
        <v>0.41545347662242899</v>
      </c>
      <c r="J372" s="47">
        <v>1.9880149847599098E-2</v>
      </c>
      <c r="K372" s="47">
        <v>1.01910284249763E-2</v>
      </c>
      <c r="L372" s="47">
        <v>-3.6187806671547799E-2</v>
      </c>
      <c r="M372" s="47">
        <v>0.26116902027483602</v>
      </c>
    </row>
    <row r="373" spans="1:13" x14ac:dyDescent="0.25">
      <c r="A373" s="5">
        <v>25235</v>
      </c>
      <c r="B373" s="2" t="s">
        <v>4</v>
      </c>
      <c r="C373" s="47">
        <v>1.8368444604313899E-2</v>
      </c>
      <c r="D373" s="47">
        <v>0.33381170256390502</v>
      </c>
      <c r="E373" s="47">
        <v>-3.97245034567197E-3</v>
      </c>
      <c r="F373" s="47">
        <v>0.11618704382504901</v>
      </c>
      <c r="G373" s="47">
        <v>2.3800666479580198E-3</v>
      </c>
      <c r="H373" s="47">
        <v>2.0924546181944198E-3</v>
      </c>
      <c r="I373" s="47">
        <v>0.41503894736395303</v>
      </c>
      <c r="J373" s="47">
        <v>1.9995647469225601E-2</v>
      </c>
      <c r="K373" s="47">
        <v>1.0195633750107101E-2</v>
      </c>
      <c r="L373" s="47">
        <v>-3.5990408177082697E-2</v>
      </c>
      <c r="M373" s="47">
        <v>0.261008605256145</v>
      </c>
    </row>
    <row r="374" spans="1:13" x14ac:dyDescent="0.25">
      <c r="A374" s="5">
        <v>25263</v>
      </c>
      <c r="B374" s="2" t="s">
        <v>4</v>
      </c>
      <c r="C374" s="47">
        <v>1.8310233581453401E-2</v>
      </c>
      <c r="D374" s="47">
        <v>0.33349773810851502</v>
      </c>
      <c r="E374" s="47">
        <v>-3.9348735243350903E-3</v>
      </c>
      <c r="F374" s="47">
        <v>0.116240347905556</v>
      </c>
      <c r="G374" s="47">
        <v>2.3856037830860201E-3</v>
      </c>
      <c r="H374" s="47">
        <v>2.1984122169247402E-3</v>
      </c>
      <c r="I374" s="47">
        <v>0.41455473268100901</v>
      </c>
      <c r="J374" s="47">
        <v>2.0111145090852101E-2</v>
      </c>
      <c r="K374" s="47">
        <v>1.0200239075237901E-2</v>
      </c>
      <c r="L374" s="47">
        <v>-3.5793009670619401E-2</v>
      </c>
      <c r="M374" s="47">
        <v>0.260870191564674</v>
      </c>
    </row>
    <row r="375" spans="1:13" x14ac:dyDescent="0.25">
      <c r="A375" s="5">
        <v>25294</v>
      </c>
      <c r="B375" s="2" t="s">
        <v>4</v>
      </c>
      <c r="C375" s="47">
        <v>1.8253559709258901E-2</v>
      </c>
      <c r="D375" s="47">
        <v>0.333183772948553</v>
      </c>
      <c r="E375" s="47">
        <v>-3.8972980380178501E-3</v>
      </c>
      <c r="F375" s="47">
        <v>0.116292973259638</v>
      </c>
      <c r="G375" s="47">
        <v>2.39114091821401E-3</v>
      </c>
      <c r="H375" s="47">
        <v>2.30436979413128E-3</v>
      </c>
      <c r="I375" s="47">
        <v>0.414058273465303</v>
      </c>
      <c r="J375" s="47">
        <v>2.02266427124786E-2</v>
      </c>
      <c r="K375" s="47">
        <v>1.0204844400368699E-2</v>
      </c>
      <c r="L375" s="47">
        <v>-3.5595611170229302E-2</v>
      </c>
      <c r="M375" s="47">
        <v>0.26075091893960001</v>
      </c>
    </row>
    <row r="376" spans="1:13" x14ac:dyDescent="0.25">
      <c r="A376" s="5">
        <v>25324</v>
      </c>
      <c r="B376" s="2" t="s">
        <v>4</v>
      </c>
      <c r="C376" s="47">
        <v>1.8207385271669499E-2</v>
      </c>
      <c r="D376" s="47">
        <v>0.33286980852382297</v>
      </c>
      <c r="E376" s="47">
        <v>-3.8597197107884599E-3</v>
      </c>
      <c r="F376" s="47">
        <v>0.116347089756785</v>
      </c>
      <c r="G376" s="47">
        <v>2.3966780533419998E-3</v>
      </c>
      <c r="H376" s="47">
        <v>2.4103273856001198E-3</v>
      </c>
      <c r="I376" s="47">
        <v>0.413505379048207</v>
      </c>
      <c r="J376" s="47">
        <v>2.0342140334105099E-2</v>
      </c>
      <c r="K376" s="47">
        <v>1.02094497254995E-2</v>
      </c>
      <c r="L376" s="47">
        <v>-3.5398212667100297E-2</v>
      </c>
      <c r="M376" s="47">
        <v>0.26065855429364199</v>
      </c>
    </row>
    <row r="377" spans="1:13" x14ac:dyDescent="0.25">
      <c r="A377" s="5">
        <v>25355</v>
      </c>
      <c r="B377" s="2" t="s">
        <v>4</v>
      </c>
      <c r="C377" s="47">
        <v>1.8151177363083301E-2</v>
      </c>
      <c r="D377" s="47">
        <v>0.332555843331867</v>
      </c>
      <c r="E377" s="47">
        <v>-3.82214681249787E-3</v>
      </c>
      <c r="F377" s="47">
        <v>0.11640456935400099</v>
      </c>
      <c r="G377" s="47">
        <v>2.4022151884700001E-3</v>
      </c>
      <c r="H377" s="47">
        <v>2.51628497075106E-3</v>
      </c>
      <c r="I377" s="47">
        <v>0.41301338281019201</v>
      </c>
      <c r="J377" s="47">
        <v>2.0457637955731599E-2</v>
      </c>
      <c r="K377" s="47">
        <v>1.0214055050630401E-2</v>
      </c>
      <c r="L377" s="47">
        <v>-3.5200814189489497E-2</v>
      </c>
      <c r="M377" s="47">
        <v>0.260573129501735</v>
      </c>
    </row>
    <row r="378" spans="1:13" x14ac:dyDescent="0.25">
      <c r="A378" s="5">
        <v>25385</v>
      </c>
      <c r="B378" s="2" t="s">
        <v>4</v>
      </c>
      <c r="C378" s="47">
        <v>1.8093147484012199E-2</v>
      </c>
      <c r="D378" s="47">
        <v>0.33224187894051999</v>
      </c>
      <c r="E378" s="47">
        <v>-3.7845721890803698E-3</v>
      </c>
      <c r="F378" s="47">
        <v>0.116458619880591</v>
      </c>
      <c r="G378" s="47">
        <v>2.40775232359799E-3</v>
      </c>
      <c r="H378" s="47">
        <v>2.6222425624193701E-3</v>
      </c>
      <c r="I378" s="47">
        <v>0.41258472263728702</v>
      </c>
      <c r="J378" s="47">
        <v>2.0573135577358102E-2</v>
      </c>
      <c r="K378" s="47">
        <v>1.0218660375761199E-2</v>
      </c>
      <c r="L378" s="47">
        <v>-3.5003415690301798E-2</v>
      </c>
      <c r="M378" s="47">
        <v>0.260476419885387</v>
      </c>
    </row>
    <row r="379" spans="1:13" x14ac:dyDescent="0.25">
      <c r="A379" s="5">
        <v>25416</v>
      </c>
      <c r="B379" s="2" t="s">
        <v>4</v>
      </c>
      <c r="C379" s="47">
        <v>1.80250922012168E-2</v>
      </c>
      <c r="D379" s="47">
        <v>0.33192791371372898</v>
      </c>
      <c r="E379" s="47">
        <v>-3.7470000567457499E-3</v>
      </c>
      <c r="F379" s="47">
        <v>0.116512609066047</v>
      </c>
      <c r="G379" s="47">
        <v>2.4132894587259898E-3</v>
      </c>
      <c r="H379" s="47">
        <v>2.7282001585851199E-3</v>
      </c>
      <c r="I379" s="47">
        <v>0.412108909098576</v>
      </c>
      <c r="J379" s="47">
        <v>2.0688633198984702E-2</v>
      </c>
      <c r="K379" s="47">
        <v>1.0223265700891999E-2</v>
      </c>
      <c r="L379" s="47">
        <v>-3.4806017191881401E-2</v>
      </c>
      <c r="M379" s="47">
        <v>0.26037588857225902</v>
      </c>
    </row>
    <row r="380" spans="1:13" x14ac:dyDescent="0.25">
      <c r="A380" s="5">
        <v>25447</v>
      </c>
      <c r="B380" s="2" t="s">
        <v>4</v>
      </c>
      <c r="C380" s="47">
        <v>1.7964700783642901E-2</v>
      </c>
      <c r="D380" s="47">
        <v>0.331613949358737</v>
      </c>
      <c r="E380" s="47">
        <v>-3.70941899301928E-3</v>
      </c>
      <c r="F380" s="47">
        <v>0.116564234470985</v>
      </c>
      <c r="G380" s="47">
        <v>2.4188265938539801E-3</v>
      </c>
      <c r="H380" s="47">
        <v>2.8341577218541302E-3</v>
      </c>
      <c r="I380" s="47">
        <v>0.41159556580818502</v>
      </c>
      <c r="J380" s="47">
        <v>2.0804130820611201E-2</v>
      </c>
      <c r="K380" s="47">
        <v>1.02278710260228E-2</v>
      </c>
      <c r="L380" s="47">
        <v>-3.4608618699457E-2</v>
      </c>
      <c r="M380" s="47">
        <v>0.26023603208159302</v>
      </c>
    </row>
    <row r="381" spans="1:13" x14ac:dyDescent="0.25">
      <c r="A381" s="5">
        <v>25477</v>
      </c>
      <c r="B381" s="2" t="s">
        <v>4</v>
      </c>
      <c r="C381" s="47">
        <v>1.7904583870879801E-2</v>
      </c>
      <c r="D381" s="47">
        <v>0.33129998409400901</v>
      </c>
      <c r="E381" s="47">
        <v>-3.6718401469835399E-3</v>
      </c>
      <c r="F381" s="47">
        <v>0.116618395958414</v>
      </c>
      <c r="G381" s="47">
        <v>2.4243637289819799E-3</v>
      </c>
      <c r="H381" s="47">
        <v>2.9401153133934601E-3</v>
      </c>
      <c r="I381" s="47">
        <v>0.41110612287804099</v>
      </c>
      <c r="J381" s="47">
        <v>2.09196284422377E-2</v>
      </c>
      <c r="K381" s="47">
        <v>1.02324763511536E-2</v>
      </c>
      <c r="L381" s="47">
        <v>-3.4411220178969699E-2</v>
      </c>
      <c r="M381" s="47">
        <v>0.26010778986487298</v>
      </c>
    </row>
    <row r="382" spans="1:13" x14ac:dyDescent="0.25">
      <c r="A382" s="5">
        <v>25508</v>
      </c>
      <c r="B382" s="2" t="s">
        <v>4</v>
      </c>
      <c r="C382" s="47">
        <v>1.7848277962307799E-2</v>
      </c>
      <c r="D382" s="47">
        <v>0.33098601977860198</v>
      </c>
      <c r="E382" s="47">
        <v>-3.6342648699297601E-3</v>
      </c>
      <c r="F382" s="47">
        <v>0.116672964812358</v>
      </c>
      <c r="G382" s="47">
        <v>2.4299008641099698E-3</v>
      </c>
      <c r="H382" s="47">
        <v>3.0460728862000399E-3</v>
      </c>
      <c r="I382" s="47">
        <v>0.41063463318454102</v>
      </c>
      <c r="J382" s="47">
        <v>2.10351260638642E-2</v>
      </c>
      <c r="K382" s="47">
        <v>1.0237081676284499E-2</v>
      </c>
      <c r="L382" s="47">
        <v>-3.4213821688893399E-2</v>
      </c>
      <c r="M382" s="47">
        <v>0.25998994025529099</v>
      </c>
    </row>
    <row r="383" spans="1:13" x14ac:dyDescent="0.25">
      <c r="A383" s="5">
        <v>25538</v>
      </c>
      <c r="B383" s="2" t="s">
        <v>4</v>
      </c>
      <c r="C383" s="47">
        <v>1.7789287055886002E-2</v>
      </c>
      <c r="D383" s="47">
        <v>0.33067205447256298</v>
      </c>
      <c r="E383" s="47">
        <v>-3.5966953295285399E-3</v>
      </c>
      <c r="F383" s="47">
        <v>0.116726905634417</v>
      </c>
      <c r="G383" s="47">
        <v>2.4354379992379601E-3</v>
      </c>
      <c r="H383" s="47">
        <v>3.1520304673048399E-3</v>
      </c>
      <c r="I383" s="47">
        <v>0.41021688181848198</v>
      </c>
      <c r="J383" s="47">
        <v>2.1150623685490699E-2</v>
      </c>
      <c r="K383" s="47">
        <v>1.0241687001415299E-2</v>
      </c>
      <c r="L383" s="47">
        <v>-3.4016423192239298E-2</v>
      </c>
      <c r="M383" s="47">
        <v>0.25987984361191402</v>
      </c>
    </row>
    <row r="384" spans="1:13" x14ac:dyDescent="0.25">
      <c r="A384" s="5">
        <v>25569</v>
      </c>
      <c r="B384" s="2" t="s">
        <v>4</v>
      </c>
      <c r="C384" s="47">
        <v>1.77304689332233E-2</v>
      </c>
      <c r="D384" s="47">
        <v>0.33035809020026902</v>
      </c>
      <c r="E384" s="47">
        <v>-3.55912423892819E-3</v>
      </c>
      <c r="F384" s="47">
        <v>0.11678296837478901</v>
      </c>
      <c r="G384" s="47">
        <v>2.4409751343659599E-3</v>
      </c>
      <c r="H384" s="47">
        <v>3.2579880398494201E-3</v>
      </c>
      <c r="I384" s="47">
        <v>0.40971864249171602</v>
      </c>
      <c r="J384" s="47">
        <v>2.1266121307117199E-2</v>
      </c>
      <c r="K384" s="47">
        <v>1.02462923265461E-2</v>
      </c>
      <c r="L384" s="47">
        <v>-3.3819024681665602E-2</v>
      </c>
      <c r="M384" s="47">
        <v>0.25974082264452297</v>
      </c>
    </row>
    <row r="385" spans="1:13" x14ac:dyDescent="0.25">
      <c r="A385" s="5">
        <v>25600</v>
      </c>
      <c r="B385" s="2" t="s">
        <v>4</v>
      </c>
      <c r="C385" s="47">
        <v>1.7672366177122801E-2</v>
      </c>
      <c r="D385" s="47">
        <v>0.330044124849242</v>
      </c>
      <c r="E385" s="47">
        <v>-3.52154936313382E-3</v>
      </c>
      <c r="F385" s="47">
        <v>0.116836962889593</v>
      </c>
      <c r="G385" s="47">
        <v>2.4465122694939498E-3</v>
      </c>
      <c r="H385" s="47">
        <v>3.36394560648684E-3</v>
      </c>
      <c r="I385" s="47">
        <v>0.40931232538074203</v>
      </c>
      <c r="J385" s="47">
        <v>2.1381618928743702E-2</v>
      </c>
      <c r="K385" s="47">
        <v>1.02508976516769E-2</v>
      </c>
      <c r="L385" s="47">
        <v>-3.3621626171128398E-2</v>
      </c>
      <c r="M385" s="47">
        <v>0.25957553450785498</v>
      </c>
    </row>
    <row r="386" spans="1:13" x14ac:dyDescent="0.25">
      <c r="A386" s="5">
        <v>25628</v>
      </c>
      <c r="B386" s="2" t="s">
        <v>4</v>
      </c>
      <c r="C386" s="47">
        <v>1.7614237894018302E-2</v>
      </c>
      <c r="D386" s="47">
        <v>0.32973016062388699</v>
      </c>
      <c r="E386" s="47">
        <v>-3.4839716708573E-3</v>
      </c>
      <c r="F386" s="47">
        <v>0.11689007802422199</v>
      </c>
      <c r="G386" s="47">
        <v>2.4520494046219501E-3</v>
      </c>
      <c r="H386" s="47">
        <v>3.4699032163323798E-3</v>
      </c>
      <c r="I386" s="47">
        <v>0.40882851779158802</v>
      </c>
      <c r="J386" s="47">
        <v>2.1497116550370201E-2</v>
      </c>
      <c r="K386" s="47">
        <v>1.02555029768077E-2</v>
      </c>
      <c r="L386" s="47">
        <v>-3.3424227681332498E-2</v>
      </c>
      <c r="M386" s="47">
        <v>0.259434903894464</v>
      </c>
    </row>
    <row r="387" spans="1:13" x14ac:dyDescent="0.25">
      <c r="A387" s="5">
        <v>25659</v>
      </c>
      <c r="B387" s="2" t="s">
        <v>4</v>
      </c>
      <c r="C387" s="47">
        <v>1.7557863349210501E-2</v>
      </c>
      <c r="D387" s="47">
        <v>0.32941619522387899</v>
      </c>
      <c r="E387" s="47">
        <v>-3.4463960228942798E-3</v>
      </c>
      <c r="F387" s="47">
        <v>0.116942383791063</v>
      </c>
      <c r="G387" s="47">
        <v>2.4575865397499399E-3</v>
      </c>
      <c r="H387" s="47">
        <v>3.5758607890463601E-3</v>
      </c>
      <c r="I387" s="47">
        <v>0.40833109423171798</v>
      </c>
      <c r="J387" s="47">
        <v>2.16126141719967E-2</v>
      </c>
      <c r="K387" s="47">
        <v>1.02601083019386E-2</v>
      </c>
      <c r="L387" s="47">
        <v>-3.3226829181037802E-2</v>
      </c>
      <c r="M387" s="47">
        <v>0.25931572522738</v>
      </c>
    </row>
    <row r="388" spans="1:13" x14ac:dyDescent="0.25">
      <c r="A388" s="5">
        <v>25689</v>
      </c>
      <c r="B388" s="2" t="s">
        <v>4</v>
      </c>
      <c r="C388" s="47">
        <v>1.7513467630531299E-2</v>
      </c>
      <c r="D388" s="47">
        <v>0.32910223104963998</v>
      </c>
      <c r="E388" s="47">
        <v>-3.4088160246468898E-3</v>
      </c>
      <c r="F388" s="47">
        <v>0.116996467716408</v>
      </c>
      <c r="G388" s="47">
        <v>2.4631236748779402E-3</v>
      </c>
      <c r="H388" s="47">
        <v>3.6818183863648198E-3</v>
      </c>
      <c r="I388" s="47">
        <v>0.407770914496142</v>
      </c>
      <c r="J388" s="47">
        <v>2.17281117936232E-2</v>
      </c>
      <c r="K388" s="47">
        <v>1.02647136270694E-2</v>
      </c>
      <c r="L388" s="47">
        <v>-3.3029430685477798E-2</v>
      </c>
      <c r="M388" s="47">
        <v>0.25922670311016099</v>
      </c>
    </row>
    <row r="389" spans="1:13" x14ac:dyDescent="0.25">
      <c r="A389" s="5">
        <v>25720</v>
      </c>
      <c r="B389" s="2" t="s">
        <v>4</v>
      </c>
      <c r="C389" s="47">
        <v>1.7457624704544601E-2</v>
      </c>
      <c r="D389" s="47">
        <v>0.32878826559629498</v>
      </c>
      <c r="E389" s="47">
        <v>-3.37124433972505E-3</v>
      </c>
      <c r="F389" s="47">
        <v>0.117054562071827</v>
      </c>
      <c r="G389" s="47">
        <v>2.4686608100059301E-3</v>
      </c>
      <c r="H389" s="47">
        <v>3.7877759727839998E-3</v>
      </c>
      <c r="I389" s="47">
        <v>0.40727845378579303</v>
      </c>
      <c r="J389" s="47">
        <v>2.18436094152498E-2</v>
      </c>
      <c r="K389" s="47">
        <v>1.02693189522002E-2</v>
      </c>
      <c r="L389" s="47">
        <v>-3.2832032145804602E-2</v>
      </c>
      <c r="M389" s="47">
        <v>0.25914545868794697</v>
      </c>
    </row>
    <row r="390" spans="1:13" x14ac:dyDescent="0.25">
      <c r="A390" s="5">
        <v>25750</v>
      </c>
      <c r="B390" s="2" t="s">
        <v>4</v>
      </c>
      <c r="C390" s="47">
        <v>1.7399703088754999E-2</v>
      </c>
      <c r="D390" s="47">
        <v>0.32847430147770901</v>
      </c>
      <c r="E390" s="47">
        <v>-3.3336700131190501E-3</v>
      </c>
      <c r="F390" s="47">
        <v>0.117108567328593</v>
      </c>
      <c r="G390" s="47">
        <v>2.4741979451339199E-3</v>
      </c>
      <c r="H390" s="47">
        <v>3.8937335704465801E-3</v>
      </c>
      <c r="I390" s="47">
        <v>0.40685642303994402</v>
      </c>
      <c r="J390" s="47">
        <v>2.1959107036876299E-2</v>
      </c>
      <c r="K390" s="47">
        <v>1.0273924277331E-2</v>
      </c>
      <c r="L390" s="47">
        <v>-3.26346336434312E-2</v>
      </c>
      <c r="M390" s="47">
        <v>0.25905156703683702</v>
      </c>
    </row>
    <row r="391" spans="1:13" x14ac:dyDescent="0.25">
      <c r="A391" s="5">
        <v>25781</v>
      </c>
      <c r="B391" s="2" t="s">
        <v>4</v>
      </c>
      <c r="C391" s="47">
        <v>1.7330343469625101E-2</v>
      </c>
      <c r="D391" s="47">
        <v>0.32816033596628802</v>
      </c>
      <c r="E391" s="47">
        <v>-3.2960995011044E-3</v>
      </c>
      <c r="F391" s="47">
        <v>0.117162499437274</v>
      </c>
      <c r="G391" s="47">
        <v>2.4797350802619202E-3</v>
      </c>
      <c r="H391" s="47">
        <v>3.9996911758678902E-3</v>
      </c>
      <c r="I391" s="47">
        <v>0.40638195755767698</v>
      </c>
      <c r="J391" s="47">
        <v>2.2074604658502799E-2</v>
      </c>
      <c r="K391" s="47">
        <v>1.0278529602461801E-2</v>
      </c>
      <c r="L391" s="47">
        <v>-3.24372351397317E-2</v>
      </c>
      <c r="M391" s="47">
        <v>0.258953392299695</v>
      </c>
    </row>
    <row r="392" spans="1:13" x14ac:dyDescent="0.25">
      <c r="A392" s="5">
        <v>25812</v>
      </c>
      <c r="B392" s="2" t="s">
        <v>4</v>
      </c>
      <c r="C392" s="47">
        <v>1.7269727569792202E-2</v>
      </c>
      <c r="D392" s="47">
        <v>0.327846371908314</v>
      </c>
      <c r="E392" s="47">
        <v>-3.2585153124632801E-3</v>
      </c>
      <c r="F392" s="47">
        <v>0.11721361278461</v>
      </c>
      <c r="G392" s="47">
        <v>2.4852722153899101E-3</v>
      </c>
      <c r="H392" s="47">
        <v>4.1056487245376503E-3</v>
      </c>
      <c r="I392" s="47">
        <v>0.40586575883741899</v>
      </c>
      <c r="J392" s="47">
        <v>2.2190102280129301E-2</v>
      </c>
      <c r="K392" s="47">
        <v>1.02831349275927E-2</v>
      </c>
      <c r="L392" s="47">
        <v>-3.2239836625666603E-2</v>
      </c>
      <c r="M392" s="47">
        <v>0.25881114469954702</v>
      </c>
    </row>
    <row r="393" spans="1:13" x14ac:dyDescent="0.25">
      <c r="A393" s="5">
        <v>25842</v>
      </c>
      <c r="B393" s="2" t="s">
        <v>4</v>
      </c>
      <c r="C393" s="47">
        <v>1.7209424853051599E-2</v>
      </c>
      <c r="D393" s="47">
        <v>0.327532406333645</v>
      </c>
      <c r="E393" s="47">
        <v>-3.2209345197685398E-3</v>
      </c>
      <c r="F393" s="47">
        <v>0.117267750359974</v>
      </c>
      <c r="G393" s="47">
        <v>2.4908093505179099E-3</v>
      </c>
      <c r="H393" s="47">
        <v>4.2116063219777202E-3</v>
      </c>
      <c r="I393" s="47">
        <v>0.405376137415908</v>
      </c>
      <c r="J393" s="47">
        <v>2.2305599901755801E-2</v>
      </c>
      <c r="K393" s="47">
        <v>1.02877402527235E-2</v>
      </c>
      <c r="L393" s="47">
        <v>-3.2042438160113901E-2</v>
      </c>
      <c r="M393" s="47">
        <v>0.25868191355187597</v>
      </c>
    </row>
    <row r="394" spans="1:13" x14ac:dyDescent="0.25">
      <c r="A394" s="5">
        <v>25873</v>
      </c>
      <c r="B394" s="2" t="s">
        <v>4</v>
      </c>
      <c r="C394" s="47">
        <v>1.71534701186834E-2</v>
      </c>
      <c r="D394" s="47">
        <v>0.32721844234166603</v>
      </c>
      <c r="E394" s="47">
        <v>-3.18335919225033E-3</v>
      </c>
      <c r="F394" s="47">
        <v>0.11732237371182</v>
      </c>
      <c r="G394" s="47">
        <v>2.4963464856459002E-3</v>
      </c>
      <c r="H394" s="47">
        <v>4.3175638871011304E-3</v>
      </c>
      <c r="I394" s="47">
        <v>0.40490648006727198</v>
      </c>
      <c r="J394" s="47">
        <v>2.24210975233823E-2</v>
      </c>
      <c r="K394" s="47">
        <v>1.02923455778543E-2</v>
      </c>
      <c r="L394" s="47">
        <v>-3.1845039641989703E-2</v>
      </c>
      <c r="M394" s="47">
        <v>0.25856432969938098</v>
      </c>
    </row>
    <row r="395" spans="1:13" x14ac:dyDescent="0.25">
      <c r="A395" s="5">
        <v>25903</v>
      </c>
      <c r="B395" s="2" t="s">
        <v>4</v>
      </c>
      <c r="C395" s="47">
        <v>1.7094452064849899E-2</v>
      </c>
      <c r="D395" s="47">
        <v>0.326904476698122</v>
      </c>
      <c r="E395" s="47">
        <v>-3.1457926492592602E-3</v>
      </c>
      <c r="F395" s="47">
        <v>0.117376248148111</v>
      </c>
      <c r="G395" s="47">
        <v>2.5018836207738901E-3</v>
      </c>
      <c r="H395" s="47">
        <v>4.4235214665401604E-3</v>
      </c>
      <c r="I395" s="47">
        <v>0.404496579959435</v>
      </c>
      <c r="J395" s="47">
        <v>2.25365951450088E-2</v>
      </c>
      <c r="K395" s="47">
        <v>1.0296950902985101E-2</v>
      </c>
      <c r="L395" s="47">
        <v>-3.1647641135236798E-2</v>
      </c>
      <c r="M395" s="47">
        <v>0.25845543482018202</v>
      </c>
    </row>
    <row r="396" spans="1:13" x14ac:dyDescent="0.25">
      <c r="A396" s="5">
        <v>25934</v>
      </c>
      <c r="B396" s="2" t="s">
        <v>4</v>
      </c>
      <c r="C396" s="47">
        <v>1.7035631140356E-2</v>
      </c>
      <c r="D396" s="47">
        <v>0.32659051277802398</v>
      </c>
      <c r="E396" s="47">
        <v>-3.1082237324506598E-3</v>
      </c>
      <c r="F396" s="47">
        <v>0.117432652929869</v>
      </c>
      <c r="G396" s="47">
        <v>2.5074207559018899E-3</v>
      </c>
      <c r="H396" s="47">
        <v>4.5294790312115796E-3</v>
      </c>
      <c r="I396" s="47">
        <v>0.40399717690875597</v>
      </c>
      <c r="J396" s="47">
        <v>2.2652092766635299E-2</v>
      </c>
      <c r="K396" s="47">
        <v>1.0301556228115899E-2</v>
      </c>
      <c r="L396" s="47">
        <v>-3.1450242652546298E-2</v>
      </c>
      <c r="M396" s="47">
        <v>0.25831412361511602</v>
      </c>
    </row>
    <row r="397" spans="1:13" x14ac:dyDescent="0.25">
      <c r="A397" s="5">
        <v>25965</v>
      </c>
      <c r="B397" s="2" t="s">
        <v>4</v>
      </c>
      <c r="C397" s="47">
        <v>1.69776263790163E-2</v>
      </c>
      <c r="D397" s="47">
        <v>0.32627654705947401</v>
      </c>
      <c r="E397" s="47">
        <v>-3.0706490193803601E-3</v>
      </c>
      <c r="F397" s="47">
        <v>0.117486591393691</v>
      </c>
      <c r="G397" s="47">
        <v>2.5129578910298802E-3</v>
      </c>
      <c r="H397" s="47">
        <v>4.6354365856923303E-3</v>
      </c>
      <c r="I397" s="47">
        <v>0.40359999173952998</v>
      </c>
      <c r="J397" s="47">
        <v>2.2767590388261798E-2</v>
      </c>
      <c r="K397" s="47">
        <v>1.03061615532468E-2</v>
      </c>
      <c r="L397" s="47">
        <v>-3.1252844169793001E-2</v>
      </c>
      <c r="M397" s="47">
        <v>0.25814337403429199</v>
      </c>
    </row>
    <row r="398" spans="1:13" x14ac:dyDescent="0.25">
      <c r="A398" s="5">
        <v>25993</v>
      </c>
      <c r="B398" s="2" t="s">
        <v>4</v>
      </c>
      <c r="C398" s="47">
        <v>1.69195924938664E-2</v>
      </c>
      <c r="D398" s="47">
        <v>0.32596258321763</v>
      </c>
      <c r="E398" s="47">
        <v>-3.0330699934353199E-3</v>
      </c>
      <c r="F398" s="47">
        <v>0.11753948121411199</v>
      </c>
      <c r="G398" s="47">
        <v>2.5184950261578801E-3</v>
      </c>
      <c r="H398" s="47">
        <v>4.7413942147131998E-3</v>
      </c>
      <c r="I398" s="47">
        <v>0.40311663684034099</v>
      </c>
      <c r="J398" s="47">
        <v>2.2883088009888301E-2</v>
      </c>
      <c r="K398" s="47">
        <v>1.0310766878377601E-2</v>
      </c>
      <c r="L398" s="47">
        <v>-3.1055445651184201E-2</v>
      </c>
      <c r="M398" s="47">
        <v>0.25800025885243499</v>
      </c>
    </row>
    <row r="399" spans="1:13" x14ac:dyDescent="0.25">
      <c r="A399" s="5">
        <v>26024</v>
      </c>
      <c r="B399" s="2" t="s">
        <v>4</v>
      </c>
      <c r="C399" s="47">
        <v>1.6863559452278201E-2</v>
      </c>
      <c r="D399" s="47">
        <v>0.32564861741742002</v>
      </c>
      <c r="E399" s="47">
        <v>-2.9954940979443601E-3</v>
      </c>
      <c r="F399" s="47">
        <v>0.117591405879511</v>
      </c>
      <c r="G399" s="47">
        <v>2.5240321612858699E-3</v>
      </c>
      <c r="H399" s="47">
        <v>4.8473517796768801E-3</v>
      </c>
      <c r="I399" s="47">
        <v>0.40261814092580001</v>
      </c>
      <c r="J399" s="47">
        <v>2.2998585631514901E-2</v>
      </c>
      <c r="K399" s="47">
        <v>1.0315372203508401E-2</v>
      </c>
      <c r="L399" s="47">
        <v>-3.0858047150724599E-2</v>
      </c>
      <c r="M399" s="47">
        <v>0.25788118548678601</v>
      </c>
    </row>
    <row r="400" spans="1:13" x14ac:dyDescent="0.25">
      <c r="A400" s="5">
        <v>26054</v>
      </c>
      <c r="B400" s="2" t="s">
        <v>4</v>
      </c>
      <c r="C400" s="47">
        <v>1.6821193077593201E-2</v>
      </c>
      <c r="D400" s="47">
        <v>0.325334653660799</v>
      </c>
      <c r="E400" s="47">
        <v>-2.9579115408697198E-3</v>
      </c>
      <c r="F400" s="47">
        <v>0.11764545096362999</v>
      </c>
      <c r="G400" s="47">
        <v>2.5295692964138702E-3</v>
      </c>
      <c r="H400" s="47">
        <v>4.9533093870867597E-3</v>
      </c>
      <c r="I400" s="47">
        <v>0.40204985988615699</v>
      </c>
      <c r="J400" s="47">
        <v>2.3114083253141401E-2</v>
      </c>
      <c r="K400" s="47">
        <v>1.0319977528639199E-2</v>
      </c>
      <c r="L400" s="47">
        <v>-3.0660648642079999E-2</v>
      </c>
      <c r="M400" s="47">
        <v>0.25779590943812702</v>
      </c>
    </row>
    <row r="401" spans="1:13" x14ac:dyDescent="0.25">
      <c r="A401" s="5">
        <v>26085</v>
      </c>
      <c r="B401" s="2" t="s">
        <v>4</v>
      </c>
      <c r="C401" s="47">
        <v>1.67657665609908E-2</v>
      </c>
      <c r="D401" s="47">
        <v>0.32502068777166898</v>
      </c>
      <c r="E401" s="47">
        <v>-2.9203417139775402E-3</v>
      </c>
      <c r="F401" s="47">
        <v>0.11770427840600201</v>
      </c>
      <c r="G401" s="47">
        <v>2.5351064315418601E-3</v>
      </c>
      <c r="H401" s="47">
        <v>5.0592669756938501E-3</v>
      </c>
      <c r="I401" s="47">
        <v>0.40155688268066397</v>
      </c>
      <c r="J401" s="47">
        <v>2.32295808747679E-2</v>
      </c>
      <c r="K401" s="47">
        <v>1.032458285377E-2</v>
      </c>
      <c r="L401" s="47">
        <v>-3.0463250209693999E-2</v>
      </c>
      <c r="M401" s="47">
        <v>0.257719350077044</v>
      </c>
    </row>
    <row r="402" spans="1:13" x14ac:dyDescent="0.25">
      <c r="A402" s="5">
        <v>26115</v>
      </c>
      <c r="B402" s="2" t="s">
        <v>4</v>
      </c>
      <c r="C402" s="47">
        <v>1.6707968462997401E-2</v>
      </c>
      <c r="D402" s="47">
        <v>0.32470672410782397</v>
      </c>
      <c r="E402" s="47">
        <v>-2.88276784187854E-3</v>
      </c>
      <c r="F402" s="47">
        <v>0.117758229679402</v>
      </c>
      <c r="G402" s="47">
        <v>2.5406435666698499E-3</v>
      </c>
      <c r="H402" s="47">
        <v>5.1652245836973903E-3</v>
      </c>
      <c r="I402" s="47">
        <v>0.40114222388492699</v>
      </c>
      <c r="J402" s="47">
        <v>2.33450784963944E-2</v>
      </c>
      <c r="K402" s="47">
        <v>1.0329188178900901E-2</v>
      </c>
      <c r="L402" s="47">
        <v>-3.02658517128278E-2</v>
      </c>
      <c r="M402" s="47">
        <v>0.25762861660101899</v>
      </c>
    </row>
    <row r="403" spans="1:13" x14ac:dyDescent="0.25">
      <c r="A403" s="5">
        <v>26146</v>
      </c>
      <c r="B403" s="2" t="s">
        <v>4</v>
      </c>
      <c r="C403" s="47">
        <v>1.6637120723911498E-2</v>
      </c>
      <c r="D403" s="47">
        <v>0.32439275812187601</v>
      </c>
      <c r="E403" s="47">
        <v>-2.8451998110573199E-3</v>
      </c>
      <c r="F403" s="47">
        <v>0.11781209372516301</v>
      </c>
      <c r="G403" s="47">
        <v>2.5461807017978502E-3</v>
      </c>
      <c r="H403" s="47">
        <v>5.2711822050858399E-3</v>
      </c>
      <c r="I403" s="47">
        <v>0.40066925744696003</v>
      </c>
      <c r="J403" s="47">
        <v>2.3460576118020899E-2</v>
      </c>
      <c r="K403" s="47">
        <v>1.0333793504031699E-2</v>
      </c>
      <c r="L403" s="47">
        <v>-3.0068453218254101E-2</v>
      </c>
      <c r="M403" s="47">
        <v>0.25753308294669203</v>
      </c>
    </row>
    <row r="404" spans="1:13" x14ac:dyDescent="0.25">
      <c r="A404" s="5">
        <v>26177</v>
      </c>
      <c r="B404" s="2" t="s">
        <v>4</v>
      </c>
      <c r="C404" s="47">
        <v>1.6576248711816E-2</v>
      </c>
      <c r="D404" s="47">
        <v>0.324078794559085</v>
      </c>
      <c r="E404" s="47">
        <v>-2.80761083723928E-3</v>
      </c>
      <c r="F404" s="47">
        <v>0.117862596453973</v>
      </c>
      <c r="G404" s="47">
        <v>2.5517178369258401E-3</v>
      </c>
      <c r="H404" s="47">
        <v>5.3771397285698203E-3</v>
      </c>
      <c r="I404" s="47">
        <v>0.40014988347696601</v>
      </c>
      <c r="J404" s="47">
        <v>2.3576073739647398E-2</v>
      </c>
      <c r="K404" s="47">
        <v>1.0338398829162499E-2</v>
      </c>
      <c r="L404" s="47">
        <v>-2.98710547415993E-2</v>
      </c>
      <c r="M404" s="47">
        <v>0.257388155561043</v>
      </c>
    </row>
    <row r="405" spans="1:13" x14ac:dyDescent="0.25">
      <c r="A405" s="5">
        <v>26207</v>
      </c>
      <c r="B405" s="2" t="s">
        <v>4</v>
      </c>
      <c r="C405" s="47">
        <v>1.6515734010942799E-2</v>
      </c>
      <c r="D405" s="47">
        <v>0.323764828467688</v>
      </c>
      <c r="E405" s="47">
        <v>-2.7700270636286401E-3</v>
      </c>
      <c r="F405" s="47">
        <v>0.11791670551467399</v>
      </c>
      <c r="G405" s="47">
        <v>2.5572549720538399E-3</v>
      </c>
      <c r="H405" s="47">
        <v>5.4830973361895E-3</v>
      </c>
      <c r="I405" s="47">
        <v>0.39966006357232098</v>
      </c>
      <c r="J405" s="47">
        <v>2.3691571361273901E-2</v>
      </c>
      <c r="K405" s="47">
        <v>1.03430041542933E-2</v>
      </c>
      <c r="L405" s="47">
        <v>-2.9673656181081299E-2</v>
      </c>
      <c r="M405" s="47">
        <v>0.25725781608987403</v>
      </c>
    </row>
    <row r="406" spans="1:13" x14ac:dyDescent="0.25">
      <c r="A406" s="5">
        <v>26238</v>
      </c>
      <c r="B406" s="2" t="s">
        <v>4</v>
      </c>
      <c r="C406" s="47">
        <v>1.64601799319322E-2</v>
      </c>
      <c r="D406" s="47">
        <v>0.32345086501492099</v>
      </c>
      <c r="E406" s="47">
        <v>-2.7324516588343199E-3</v>
      </c>
      <c r="F406" s="47">
        <v>0.11797139385418701</v>
      </c>
      <c r="G406" s="47">
        <v>2.5627921071818302E-3</v>
      </c>
      <c r="H406" s="47">
        <v>5.5890548880583799E-3</v>
      </c>
      <c r="I406" s="47">
        <v>0.399192443798699</v>
      </c>
      <c r="J406" s="47">
        <v>2.3807068982900401E-2</v>
      </c>
      <c r="K406" s="47">
        <v>1.03476094794241E-2</v>
      </c>
      <c r="L406" s="47">
        <v>-2.94762577114435E-2</v>
      </c>
      <c r="M406" s="47">
        <v>0.25714053007902699</v>
      </c>
    </row>
    <row r="407" spans="1:13" x14ac:dyDescent="0.25">
      <c r="A407" s="5">
        <v>26268</v>
      </c>
      <c r="B407" s="2" t="s">
        <v>4</v>
      </c>
      <c r="C407" s="47">
        <v>1.6401130905562E-2</v>
      </c>
      <c r="D407" s="47">
        <v>0.32313689880869401</v>
      </c>
      <c r="E407" s="47">
        <v>-2.69488970577274E-3</v>
      </c>
      <c r="F407" s="47">
        <v>0.118025189126766</v>
      </c>
      <c r="G407" s="47">
        <v>2.56832924230983E-3</v>
      </c>
      <c r="H407" s="47">
        <v>5.6950124646236999E-3</v>
      </c>
      <c r="I407" s="47">
        <v>0.39879127432224698</v>
      </c>
      <c r="J407" s="47">
        <v>2.39225666045269E-2</v>
      </c>
      <c r="K407" s="47">
        <v>1.03522148045549E-2</v>
      </c>
      <c r="L407" s="47">
        <v>-2.9278859222148301E-2</v>
      </c>
      <c r="M407" s="47">
        <v>0.25703298205167302</v>
      </c>
    </row>
    <row r="408" spans="1:13" x14ac:dyDescent="0.25">
      <c r="A408" s="5">
        <v>26299</v>
      </c>
      <c r="B408" s="2" t="s">
        <v>4</v>
      </c>
      <c r="C408" s="47">
        <v>1.6342306784453101E-2</v>
      </c>
      <c r="D408" s="47">
        <v>0.32282293547577401</v>
      </c>
      <c r="E408" s="47">
        <v>-2.6573241176880901E-3</v>
      </c>
      <c r="F408" s="47">
        <v>0.11808200178608701</v>
      </c>
      <c r="G408" s="47">
        <v>2.5738663774378199E-3</v>
      </c>
      <c r="H408" s="47">
        <v>5.8009700157128303E-3</v>
      </c>
      <c r="I408" s="47">
        <v>0.39829057720579703</v>
      </c>
      <c r="J408" s="47">
        <v>2.4038064226153399E-2</v>
      </c>
      <c r="K408" s="47">
        <v>1.03568201296858E-2</v>
      </c>
      <c r="L408" s="47">
        <v>-2.9081460691256202E-2</v>
      </c>
      <c r="M408" s="47">
        <v>0.25688910411105498</v>
      </c>
    </row>
    <row r="409" spans="1:13" x14ac:dyDescent="0.25">
      <c r="A409" s="5">
        <v>26330</v>
      </c>
      <c r="B409" s="2" t="s">
        <v>4</v>
      </c>
      <c r="C409" s="47">
        <v>1.6284413825534E-2</v>
      </c>
      <c r="D409" s="47">
        <v>0.32250896914449201</v>
      </c>
      <c r="E409" s="47">
        <v>-2.6197496537968901E-3</v>
      </c>
      <c r="F409" s="47">
        <v>0.11813587341022699</v>
      </c>
      <c r="G409" s="47">
        <v>2.5794035125658102E-3</v>
      </c>
      <c r="H409" s="47">
        <v>5.9069275492215903E-3</v>
      </c>
      <c r="I409" s="47">
        <v>0.39790354679329598</v>
      </c>
      <c r="J409" s="47">
        <v>2.4153561847779999E-2</v>
      </c>
      <c r="K409" s="47">
        <v>1.03614254548166E-2</v>
      </c>
      <c r="L409" s="47">
        <v>-2.88840621604728E-2</v>
      </c>
      <c r="M409" s="47">
        <v>0.25671223373192498</v>
      </c>
    </row>
    <row r="410" spans="1:13" x14ac:dyDescent="0.25">
      <c r="A410" s="5">
        <v>26359</v>
      </c>
      <c r="B410" s="2" t="s">
        <v>4</v>
      </c>
      <c r="C410" s="47">
        <v>1.6226487639200801E-2</v>
      </c>
      <c r="D410" s="47">
        <v>0.32219500594203299</v>
      </c>
      <c r="E410" s="47">
        <v>-2.5821685856073301E-3</v>
      </c>
      <c r="F410" s="47">
        <v>0.118188494547927</v>
      </c>
      <c r="G410" s="47">
        <v>2.58494064769381E-3</v>
      </c>
      <c r="H410" s="47">
        <v>6.0128852113226303E-3</v>
      </c>
      <c r="I410" s="47">
        <v>0.39742069528720703</v>
      </c>
      <c r="J410" s="47">
        <v>2.4269059469406499E-2</v>
      </c>
      <c r="K410" s="47">
        <v>1.03660307799474E-2</v>
      </c>
      <c r="L410" s="47">
        <v>-2.8686663691672901E-2</v>
      </c>
      <c r="M410" s="47">
        <v>0.25656633402237899</v>
      </c>
    </row>
    <row r="411" spans="1:13" x14ac:dyDescent="0.25">
      <c r="A411" s="5">
        <v>26390</v>
      </c>
      <c r="B411" s="2" t="s">
        <v>4</v>
      </c>
      <c r="C411" s="47">
        <v>1.61708442193251E-2</v>
      </c>
      <c r="D411" s="47">
        <v>0.321881039474611</v>
      </c>
      <c r="E411" s="47">
        <v>-2.54459231107721E-3</v>
      </c>
      <c r="F411" s="47">
        <v>0.118239964757423</v>
      </c>
      <c r="G411" s="47">
        <v>2.5904777828217999E-3</v>
      </c>
      <c r="H411" s="47">
        <v>6.1188427629159398E-3</v>
      </c>
      <c r="I411" s="47">
        <v>0.39692100690986898</v>
      </c>
      <c r="J411" s="47">
        <v>2.4384557091033002E-2</v>
      </c>
      <c r="K411" s="47">
        <v>1.03706361050782E-2</v>
      </c>
      <c r="L411" s="47">
        <v>-2.84892651914983E-2</v>
      </c>
      <c r="M411" s="47">
        <v>0.25644737867109302</v>
      </c>
    </row>
    <row r="412" spans="1:13" x14ac:dyDescent="0.25">
      <c r="A412" s="5">
        <v>26420</v>
      </c>
      <c r="B412" s="2" t="s">
        <v>4</v>
      </c>
      <c r="C412" s="47">
        <v>1.6130793127298201E-2</v>
      </c>
      <c r="D412" s="47">
        <v>0.32156707641423699</v>
      </c>
      <c r="E412" s="47">
        <v>-2.50700583567438E-3</v>
      </c>
      <c r="F412" s="47">
        <v>0.11829396352415</v>
      </c>
      <c r="G412" s="47">
        <v>2.5960149179498002E-3</v>
      </c>
      <c r="H412" s="47">
        <v>6.22480038773495E-3</v>
      </c>
      <c r="I412" s="47">
        <v>0.39634371718683398</v>
      </c>
      <c r="J412" s="47">
        <v>2.4500054712659501E-2</v>
      </c>
      <c r="K412" s="47">
        <v>1.0375241430209001E-2</v>
      </c>
      <c r="L412" s="47">
        <v>-2.8291866705473099E-2</v>
      </c>
      <c r="M412" s="47">
        <v>0.256366300949735</v>
      </c>
    </row>
    <row r="413" spans="1:13" x14ac:dyDescent="0.25">
      <c r="A413" s="5">
        <v>26451</v>
      </c>
      <c r="B413" s="2" t="s">
        <v>4</v>
      </c>
      <c r="C413" s="47">
        <v>1.60758416930026E-2</v>
      </c>
      <c r="D413" s="47">
        <v>0.32125310979857302</v>
      </c>
      <c r="E413" s="47">
        <v>-2.4694388539801401E-3</v>
      </c>
      <c r="F413" s="47">
        <v>0.11835366515816199</v>
      </c>
      <c r="G413" s="47">
        <v>2.60155205307779E-3</v>
      </c>
      <c r="H413" s="47">
        <v>6.3307579801164899E-3</v>
      </c>
      <c r="I413" s="47">
        <v>0.39585016563662001</v>
      </c>
      <c r="J413" s="47">
        <v>2.4615552334286001E-2</v>
      </c>
      <c r="K413" s="47">
        <v>1.03798467553399E-2</v>
      </c>
      <c r="L413" s="47">
        <v>-2.8094468087619898E-2</v>
      </c>
      <c r="M413" s="47">
        <v>0.25629499227206398</v>
      </c>
    </row>
    <row r="414" spans="1:13" x14ac:dyDescent="0.25">
      <c r="A414" s="5">
        <v>26481</v>
      </c>
      <c r="B414" s="2" t="s">
        <v>4</v>
      </c>
      <c r="C414" s="47">
        <v>1.6018184516712199E-2</v>
      </c>
      <c r="D414" s="47">
        <v>0.32093914689286102</v>
      </c>
      <c r="E414" s="47">
        <v>-2.431865677867E-3</v>
      </c>
      <c r="F414" s="47">
        <v>0.118407552057469</v>
      </c>
      <c r="G414" s="47">
        <v>2.6070891882057799E-3</v>
      </c>
      <c r="H414" s="47">
        <v>6.4367156059596496E-3</v>
      </c>
      <c r="I414" s="47">
        <v>0.39544370447968102</v>
      </c>
      <c r="J414" s="47">
        <v>2.47310499559125E-2</v>
      </c>
      <c r="K414" s="47">
        <v>1.03844520804707E-2</v>
      </c>
      <c r="L414" s="47">
        <v>-2.7897069581233402E-2</v>
      </c>
      <c r="M414" s="47">
        <v>0.25620779825413198</v>
      </c>
    </row>
    <row r="415" spans="1:13" x14ac:dyDescent="0.25">
      <c r="A415" s="5">
        <v>26512</v>
      </c>
      <c r="B415" s="2" t="s">
        <v>4</v>
      </c>
      <c r="C415" s="47">
        <v>1.59456389785654E-2</v>
      </c>
      <c r="D415" s="47">
        <v>0.32062518011579599</v>
      </c>
      <c r="E415" s="47">
        <v>-2.3943014464934301E-3</v>
      </c>
      <c r="F415" s="47">
        <v>0.118461334939547</v>
      </c>
      <c r="G415" s="47">
        <v>2.6126263233337802E-3</v>
      </c>
      <c r="H415" s="47">
        <v>6.5426732548936797E-3</v>
      </c>
      <c r="I415" s="47">
        <v>0.39497240498513397</v>
      </c>
      <c r="J415" s="47">
        <v>2.4846547577538999E-2</v>
      </c>
      <c r="K415" s="47">
        <v>1.03890574056015E-2</v>
      </c>
      <c r="L415" s="47">
        <v>-2.7699671070883902E-2</v>
      </c>
      <c r="M415" s="47">
        <v>0.25611522453764601</v>
      </c>
    </row>
    <row r="416" spans="1:13" x14ac:dyDescent="0.25">
      <c r="A416" s="5">
        <v>26543</v>
      </c>
      <c r="B416" s="2" t="s">
        <v>4</v>
      </c>
      <c r="C416" s="47">
        <v>1.58844747674729E-2</v>
      </c>
      <c r="D416" s="47">
        <v>0.32031121737856399</v>
      </c>
      <c r="E416" s="47">
        <v>-2.3567051451414099E-3</v>
      </c>
      <c r="F416" s="47">
        <v>0.118511109517887</v>
      </c>
      <c r="G416" s="47">
        <v>2.61816345846177E-3</v>
      </c>
      <c r="H416" s="47">
        <v>6.6486307349286301E-3</v>
      </c>
      <c r="I416" s="47">
        <v>0.39444950012439201</v>
      </c>
      <c r="J416" s="47">
        <v>2.4962045199165499E-2</v>
      </c>
      <c r="K416" s="47">
        <v>1.0393662730732301E-2</v>
      </c>
      <c r="L416" s="47">
        <v>-2.75022725295581E-2</v>
      </c>
      <c r="M416" s="47">
        <v>0.25596729383893602</v>
      </c>
    </row>
    <row r="417" spans="1:13" x14ac:dyDescent="0.25">
      <c r="A417" s="5">
        <v>26573</v>
      </c>
      <c r="B417" s="2" t="s">
        <v>4</v>
      </c>
      <c r="C417" s="47">
        <v>1.5823718213474801E-2</v>
      </c>
      <c r="D417" s="47">
        <v>0.31999725042568999</v>
      </c>
      <c r="E417" s="47">
        <v>-2.31911680685889E-3</v>
      </c>
      <c r="F417" s="47">
        <v>0.118565184575418</v>
      </c>
      <c r="G417" s="47">
        <v>2.6237005935897699E-3</v>
      </c>
      <c r="H417" s="47">
        <v>6.7545883601095799E-3</v>
      </c>
      <c r="I417" s="47">
        <v>0.393959459505687</v>
      </c>
      <c r="J417" s="47">
        <v>2.5077542820792002E-2</v>
      </c>
      <c r="K417" s="47">
        <v>1.0398268055863099E-2</v>
      </c>
      <c r="L417" s="47">
        <v>-2.7304874133206401E-2</v>
      </c>
      <c r="M417" s="47">
        <v>0.255835712237591</v>
      </c>
    </row>
    <row r="418" spans="1:13" x14ac:dyDescent="0.25">
      <c r="A418" s="5">
        <v>26604</v>
      </c>
      <c r="B418" s="2" t="s">
        <v>4</v>
      </c>
      <c r="C418" s="47">
        <v>1.57686212429703E-2</v>
      </c>
      <c r="D418" s="47">
        <v>0.31968328787188399</v>
      </c>
      <c r="E418" s="47">
        <v>-2.28154128373178E-3</v>
      </c>
      <c r="F418" s="47">
        <v>0.118619950411434</v>
      </c>
      <c r="G418" s="47">
        <v>2.6292377287177602E-3</v>
      </c>
      <c r="H418" s="47">
        <v>6.8605458891124998E-3</v>
      </c>
      <c r="I418" s="47">
        <v>0.393494105523847</v>
      </c>
      <c r="J418" s="47">
        <v>2.5193040442418501E-2</v>
      </c>
      <c r="K418" s="47">
        <v>1.0402873380994E-2</v>
      </c>
      <c r="L418" s="47">
        <v>-2.7107475579750299E-2</v>
      </c>
      <c r="M418" s="47">
        <v>0.25571876002648702</v>
      </c>
    </row>
    <row r="419" spans="1:13" x14ac:dyDescent="0.25">
      <c r="A419" s="5">
        <v>26634</v>
      </c>
      <c r="B419" s="2" t="s">
        <v>4</v>
      </c>
      <c r="C419" s="47">
        <v>1.5709536879970499E-2</v>
      </c>
      <c r="D419" s="47">
        <v>0.31936932072756202</v>
      </c>
      <c r="E419" s="47">
        <v>-2.2439863592220999E-3</v>
      </c>
      <c r="F419" s="47">
        <v>0.11867365128285901</v>
      </c>
      <c r="G419" s="47">
        <v>2.63477486384576E-3</v>
      </c>
      <c r="H419" s="47">
        <v>6.9665034607202803E-3</v>
      </c>
      <c r="I419" s="47">
        <v>0.39310264454534899</v>
      </c>
      <c r="J419" s="47">
        <v>2.5308538064045E-2</v>
      </c>
      <c r="K419" s="47">
        <v>1.0407478706124801E-2</v>
      </c>
      <c r="L419" s="47">
        <v>-2.69100770602759E-2</v>
      </c>
      <c r="M419" s="47">
        <v>0.25561272145492198</v>
      </c>
    </row>
    <row r="420" spans="1:13" x14ac:dyDescent="0.25">
      <c r="A420" s="5">
        <v>26665</v>
      </c>
      <c r="B420" s="2" t="s">
        <v>4</v>
      </c>
      <c r="C420" s="47">
        <v>1.5650709111837201E-2</v>
      </c>
      <c r="D420" s="47">
        <v>0.31905535837358301</v>
      </c>
      <c r="E420" s="47">
        <v>-2.2064258684072299E-3</v>
      </c>
      <c r="F420" s="47">
        <v>0.118730950328077</v>
      </c>
      <c r="G420" s="47">
        <v>2.6403119989737499E-3</v>
      </c>
      <c r="H420" s="47">
        <v>7.0724609883780296E-3</v>
      </c>
      <c r="I420" s="47">
        <v>0.39260050842244798</v>
      </c>
      <c r="J420" s="47">
        <v>2.54240356856716E-2</v>
      </c>
      <c r="K420" s="47">
        <v>1.0412084031255601E-2</v>
      </c>
      <c r="L420" s="47">
        <v>-2.6712678612710001E-2</v>
      </c>
      <c r="M420" s="47">
        <v>0.255465966899589</v>
      </c>
    </row>
    <row r="421" spans="1:13" x14ac:dyDescent="0.25">
      <c r="A421" s="5">
        <v>26696</v>
      </c>
      <c r="B421" s="2" t="s">
        <v>4</v>
      </c>
      <c r="C421" s="47">
        <v>1.55929437085252E-2</v>
      </c>
      <c r="D421" s="47">
        <v>0.318741391020753</v>
      </c>
      <c r="E421" s="47">
        <v>-2.1688517860836199E-3</v>
      </c>
      <c r="F421" s="47">
        <v>0.118784742247223</v>
      </c>
      <c r="G421" s="47">
        <v>2.6458491341017402E-3</v>
      </c>
      <c r="H421" s="47">
        <v>7.1784184857071401E-3</v>
      </c>
      <c r="I421" s="47">
        <v>0.392224770141128</v>
      </c>
      <c r="J421" s="47">
        <v>2.55395333072981E-2</v>
      </c>
      <c r="K421" s="47">
        <v>1.0416689356386399E-2</v>
      </c>
      <c r="L421" s="47">
        <v>-2.6515280164955999E-2</v>
      </c>
      <c r="M421" s="47">
        <v>0.25528223676490103</v>
      </c>
    </row>
    <row r="422" spans="1:13" x14ac:dyDescent="0.25">
      <c r="A422" s="5">
        <v>26724</v>
      </c>
      <c r="B422" s="2" t="s">
        <v>4</v>
      </c>
      <c r="C422" s="47">
        <v>1.5535140395989499E-2</v>
      </c>
      <c r="D422" s="47">
        <v>0.318427428884269</v>
      </c>
      <c r="E422" s="47">
        <v>-2.13126759060818E-3</v>
      </c>
      <c r="F422" s="47">
        <v>0.118837042986112</v>
      </c>
      <c r="G422" s="47">
        <v>2.65138626922974E-3</v>
      </c>
      <c r="H422" s="47">
        <v>7.2843762048761598E-3</v>
      </c>
      <c r="I422" s="47">
        <v>0.39174247841023402</v>
      </c>
      <c r="J422" s="47">
        <v>2.5655030928924599E-2</v>
      </c>
      <c r="K422" s="47">
        <v>1.04212946815172E-2</v>
      </c>
      <c r="L422" s="47">
        <v>-2.63178816100515E-2</v>
      </c>
      <c r="M422" s="47">
        <v>0.25513321635469899</v>
      </c>
    </row>
    <row r="423" spans="1:13" x14ac:dyDescent="0.25">
      <c r="A423" s="5">
        <v>26755</v>
      </c>
      <c r="B423" s="2" t="s">
        <v>4</v>
      </c>
      <c r="C423" s="47">
        <v>1.54799414963116E-2</v>
      </c>
      <c r="D423" s="47">
        <v>0.31811346130447599</v>
      </c>
      <c r="E423" s="47">
        <v>-2.0936907356560001E-3</v>
      </c>
      <c r="F423" s="47">
        <v>0.118887971265963</v>
      </c>
      <c r="G423" s="47">
        <v>2.6569234043577299E-3</v>
      </c>
      <c r="H423" s="47">
        <v>7.3903337334036701E-3</v>
      </c>
      <c r="I423" s="47">
        <v>0.39124146400936799</v>
      </c>
      <c r="J423" s="47">
        <v>2.5770528550551099E-2</v>
      </c>
      <c r="K423" s="47">
        <v>1.0425900006648101E-2</v>
      </c>
      <c r="L423" s="47">
        <v>-2.61204831093842E-2</v>
      </c>
      <c r="M423" s="47">
        <v>0.25501439326552</v>
      </c>
    </row>
    <row r="424" spans="1:13" x14ac:dyDescent="0.25">
      <c r="A424" s="5">
        <v>26785</v>
      </c>
      <c r="B424" s="2" t="s">
        <v>4</v>
      </c>
      <c r="C424" s="47">
        <v>1.5442531914941601E-2</v>
      </c>
      <c r="D424" s="47">
        <v>0.317799499404882</v>
      </c>
      <c r="E424" s="47">
        <v>-2.0560982601233002E-3</v>
      </c>
      <c r="F424" s="47">
        <v>0.11894191480011999</v>
      </c>
      <c r="G424" s="47">
        <v>2.6624605394857301E-3</v>
      </c>
      <c r="H424" s="47">
        <v>7.4962913882559001E-3</v>
      </c>
      <c r="I424" s="47">
        <v>0.39065415659340602</v>
      </c>
      <c r="J424" s="47">
        <v>2.5886026172177602E-2</v>
      </c>
      <c r="K424" s="47">
        <v>1.0430505331778901E-2</v>
      </c>
      <c r="L424" s="47">
        <v>-2.5923084584256999E-2</v>
      </c>
      <c r="M424" s="47">
        <v>0.25493802073090299</v>
      </c>
    </row>
    <row r="425" spans="1:13" x14ac:dyDescent="0.25">
      <c r="A425" s="5">
        <v>26816</v>
      </c>
      <c r="B425" s="2" t="s">
        <v>4</v>
      </c>
      <c r="C425" s="47">
        <v>1.5388122503008601E-2</v>
      </c>
      <c r="D425" s="47">
        <v>0.31748553157795201</v>
      </c>
      <c r="E425" s="47">
        <v>-2.0185356352762501E-3</v>
      </c>
      <c r="F425" s="47">
        <v>0.119002658890309</v>
      </c>
      <c r="G425" s="47">
        <v>2.66799767461372E-3</v>
      </c>
      <c r="H425" s="47">
        <v>7.6022489871488998E-3</v>
      </c>
      <c r="I425" s="47">
        <v>0.39015996636950401</v>
      </c>
      <c r="J425" s="47">
        <v>2.6001523793804101E-2</v>
      </c>
      <c r="K425" s="47">
        <v>1.0435110656909699E-2</v>
      </c>
      <c r="L425" s="47">
        <v>-2.5725686287020599E-2</v>
      </c>
      <c r="M425" s="47">
        <v>0.25487259664588302</v>
      </c>
    </row>
    <row r="426" spans="1:13" x14ac:dyDescent="0.25">
      <c r="A426" s="5">
        <v>26846</v>
      </c>
      <c r="B426" s="2" t="s">
        <v>4</v>
      </c>
      <c r="C426" s="47">
        <v>1.53306261045736E-2</v>
      </c>
      <c r="D426" s="47">
        <v>0.31717156993617501</v>
      </c>
      <c r="E426" s="47">
        <v>-1.9809635249251598E-3</v>
      </c>
      <c r="F426" s="47">
        <v>0.119056469024789</v>
      </c>
      <c r="G426" s="47">
        <v>2.6735348097417099E-3</v>
      </c>
      <c r="H426" s="47">
        <v>7.70820664376793E-3</v>
      </c>
      <c r="I426" s="47">
        <v>0.38976262102057202</v>
      </c>
      <c r="J426" s="47">
        <v>2.61170214154306E-2</v>
      </c>
      <c r="K426" s="47">
        <v>1.04397159820405E-2</v>
      </c>
      <c r="L426" s="47">
        <v>-2.5528287797091799E-2</v>
      </c>
      <c r="M426" s="47">
        <v>0.254789369400929</v>
      </c>
    </row>
    <row r="427" spans="1:13" x14ac:dyDescent="0.25">
      <c r="A427" s="5">
        <v>26877</v>
      </c>
      <c r="B427" s="2" t="s">
        <v>4</v>
      </c>
      <c r="C427" s="47">
        <v>1.5256143544051999E-2</v>
      </c>
      <c r="D427" s="47">
        <v>0.31685760184018902</v>
      </c>
      <c r="E427" s="47">
        <v>-1.9434051116398699E-3</v>
      </c>
      <c r="F427" s="47">
        <v>0.119110155120787</v>
      </c>
      <c r="G427" s="47">
        <v>2.6790719448697101E-3</v>
      </c>
      <c r="H427" s="47">
        <v>7.8141643402219896E-3</v>
      </c>
      <c r="I427" s="47">
        <v>0.38929317517395301</v>
      </c>
      <c r="J427" s="47">
        <v>2.62325190370571E-2</v>
      </c>
      <c r="K427" s="47">
        <v>1.04443213071713E-2</v>
      </c>
      <c r="L427" s="47">
        <v>-2.53308893140139E-2</v>
      </c>
      <c r="M427" s="47">
        <v>0.25470011297232698</v>
      </c>
    </row>
    <row r="428" spans="1:13" x14ac:dyDescent="0.25">
      <c r="A428" s="5">
        <v>26908</v>
      </c>
      <c r="B428" s="2" t="s">
        <v>4</v>
      </c>
      <c r="C428" s="47">
        <v>1.5194645962534101E-2</v>
      </c>
      <c r="D428" s="47">
        <v>0.31654364047931</v>
      </c>
      <c r="E428" s="47">
        <v>-1.90579758964647E-3</v>
      </c>
      <c r="F428" s="47">
        <v>0.119159061394145</v>
      </c>
      <c r="G428" s="47">
        <v>2.6846090799977E-3</v>
      </c>
      <c r="H428" s="47">
        <v>7.9201217453012101E-3</v>
      </c>
      <c r="I428" s="47">
        <v>0.38876634394820098</v>
      </c>
      <c r="J428" s="47">
        <v>2.6348016658683599E-2</v>
      </c>
      <c r="K428" s="47">
        <v>1.0448926632302199E-2</v>
      </c>
      <c r="L428" s="47">
        <v>-2.5133490884484799E-2</v>
      </c>
      <c r="M428" s="47">
        <v>0.254548816373872</v>
      </c>
    </row>
    <row r="429" spans="1:13" x14ac:dyDescent="0.25">
      <c r="A429" s="5">
        <v>26938</v>
      </c>
      <c r="B429" s="2" t="s">
        <v>4</v>
      </c>
      <c r="C429" s="47">
        <v>1.51336134778178E-2</v>
      </c>
      <c r="D429" s="47">
        <v>0.31622967209020703</v>
      </c>
      <c r="E429" s="47">
        <v>-1.868202261489E-3</v>
      </c>
      <c r="F429" s="47">
        <v>0.119213095903571</v>
      </c>
      <c r="G429" s="47">
        <v>2.6901462151256998E-3</v>
      </c>
      <c r="H429" s="47">
        <v>8.0260794007778399E-3</v>
      </c>
      <c r="I429" s="47">
        <v>0.38827605789455399</v>
      </c>
      <c r="J429" s="47">
        <v>2.6463514280310099E-2</v>
      </c>
      <c r="K429" s="47">
        <v>1.0453531957432999E-2</v>
      </c>
      <c r="L429" s="47">
        <v>-2.4936092204339101E-2</v>
      </c>
      <c r="M429" s="47">
        <v>0.25441584268133899</v>
      </c>
    </row>
    <row r="430" spans="1:13" x14ac:dyDescent="0.25">
      <c r="A430" s="5">
        <v>26969</v>
      </c>
      <c r="B430" s="2" t="s">
        <v>4</v>
      </c>
      <c r="C430" s="47">
        <v>1.5079038023330301E-2</v>
      </c>
      <c r="D430" s="47">
        <v>0.31591571103512101</v>
      </c>
      <c r="E430" s="47">
        <v>-1.8306265571590701E-3</v>
      </c>
      <c r="F430" s="47">
        <v>0.119267954152629</v>
      </c>
      <c r="G430" s="47">
        <v>2.6956833502536901E-3</v>
      </c>
      <c r="H430" s="47">
        <v>8.1320368903337308E-3</v>
      </c>
      <c r="I430" s="47">
        <v>0.38781322348248098</v>
      </c>
      <c r="J430" s="47">
        <v>2.6579011901936699E-2</v>
      </c>
      <c r="K430" s="47">
        <v>1.04581372825638E-2</v>
      </c>
      <c r="L430" s="47">
        <v>-2.47386937957794E-2</v>
      </c>
      <c r="M430" s="47">
        <v>0.254299264569255</v>
      </c>
    </row>
    <row r="431" spans="1:13" x14ac:dyDescent="0.25">
      <c r="A431" s="5">
        <v>26999</v>
      </c>
      <c r="B431" s="2" t="s">
        <v>4</v>
      </c>
      <c r="C431" s="47">
        <v>1.50199133446985E-2</v>
      </c>
      <c r="D431" s="47">
        <v>0.31560174232682298</v>
      </c>
      <c r="E431" s="47">
        <v>-1.79308239545998E-3</v>
      </c>
      <c r="F431" s="47">
        <v>0.119321542452551</v>
      </c>
      <c r="G431" s="47">
        <v>2.70122048538169E-3</v>
      </c>
      <c r="H431" s="47">
        <v>8.2379944533890592E-3</v>
      </c>
      <c r="I431" s="47">
        <v>0.38743255839357699</v>
      </c>
      <c r="J431" s="47">
        <v>2.6694509523563201E-2</v>
      </c>
      <c r="K431" s="47">
        <v>1.04627426076946E-2</v>
      </c>
      <c r="L431" s="47">
        <v>-2.45412953284758E-2</v>
      </c>
      <c r="M431" s="47">
        <v>0.25419491768841701</v>
      </c>
    </row>
    <row r="432" spans="1:13" x14ac:dyDescent="0.25">
      <c r="A432" s="5">
        <v>27030</v>
      </c>
      <c r="B432" s="2" t="s">
        <v>4</v>
      </c>
      <c r="C432" s="47">
        <v>1.49610814156676E-2</v>
      </c>
      <c r="D432" s="47">
        <v>0.31528778160493598</v>
      </c>
      <c r="E432" s="47">
        <v>-1.7555297100864101E-3</v>
      </c>
      <c r="F432" s="47">
        <v>0.119379421503295</v>
      </c>
      <c r="G432" s="47">
        <v>2.7067576205096798E-3</v>
      </c>
      <c r="H432" s="47">
        <v>8.3439519406243393E-3</v>
      </c>
      <c r="I432" s="47">
        <v>0.38692882208959301</v>
      </c>
      <c r="J432" s="47">
        <v>2.6810007145189701E-2</v>
      </c>
      <c r="K432" s="47">
        <v>1.04673479328254E-2</v>
      </c>
      <c r="L432" s="47">
        <v>-2.4343896736864001E-2</v>
      </c>
      <c r="M432" s="47">
        <v>0.254044939227836</v>
      </c>
    </row>
    <row r="433" spans="1:13" x14ac:dyDescent="0.25">
      <c r="A433" s="5">
        <v>27061</v>
      </c>
      <c r="B433" s="2" t="s">
        <v>4</v>
      </c>
      <c r="C433" s="47">
        <v>1.4903461540805201E-2</v>
      </c>
      <c r="D433" s="47">
        <v>0.314973812548972</v>
      </c>
      <c r="E433" s="47">
        <v>-1.7179562120566299E-3</v>
      </c>
      <c r="F433" s="47">
        <v>0.11943311837581801</v>
      </c>
      <c r="G433" s="47">
        <v>2.7122947556376701E-3</v>
      </c>
      <c r="H433" s="47">
        <v>8.4499093755384495E-3</v>
      </c>
      <c r="I433" s="47">
        <v>0.38656564070451799</v>
      </c>
      <c r="J433" s="47">
        <v>2.69255047668162E-2</v>
      </c>
      <c r="K433" s="47">
        <v>1.04719532579563E-2</v>
      </c>
      <c r="L433" s="47">
        <v>-2.41464981455774E-2</v>
      </c>
      <c r="M433" s="47">
        <v>0.25385352116683801</v>
      </c>
    </row>
    <row r="434" spans="1:13" x14ac:dyDescent="0.25">
      <c r="A434" s="5">
        <v>27089</v>
      </c>
      <c r="B434" s="2" t="s">
        <v>4</v>
      </c>
      <c r="C434" s="47">
        <v>1.4845798415232999E-2</v>
      </c>
      <c r="D434" s="47">
        <v>0.31465985218967302</v>
      </c>
      <c r="E434" s="47">
        <v>-1.6803672277732099E-3</v>
      </c>
      <c r="F434" s="47">
        <v>0.11948503704548501</v>
      </c>
      <c r="G434" s="47">
        <v>2.71783189076567E-3</v>
      </c>
      <c r="H434" s="47">
        <v>8.5558671931578005E-3</v>
      </c>
      <c r="I434" s="47">
        <v>0.38608397144593998</v>
      </c>
      <c r="J434" s="47">
        <v>2.70410023884427E-2</v>
      </c>
      <c r="K434" s="47">
        <v>1.04765585830871E-2</v>
      </c>
      <c r="L434" s="47">
        <v>-2.3949099739521501E-2</v>
      </c>
      <c r="M434" s="47">
        <v>0.25370100329722101</v>
      </c>
    </row>
    <row r="435" spans="1:13" x14ac:dyDescent="0.25">
      <c r="A435" s="5">
        <v>27120</v>
      </c>
      <c r="B435" s="2" t="s">
        <v>4</v>
      </c>
      <c r="C435" s="47">
        <v>1.4791106669546E-2</v>
      </c>
      <c r="D435" s="47">
        <v>0.31434588275533598</v>
      </c>
      <c r="E435" s="47">
        <v>-1.6427894840216201E-3</v>
      </c>
      <c r="F435" s="47">
        <v>0.119535319084993</v>
      </c>
      <c r="G435" s="47">
        <v>2.7233690258936598E-3</v>
      </c>
      <c r="H435" s="47">
        <v>8.6618246818935696E-3</v>
      </c>
      <c r="I435" s="47">
        <v>0.38558148250146601</v>
      </c>
      <c r="J435" s="47">
        <v>2.7156500010069199E-2</v>
      </c>
      <c r="K435" s="47">
        <v>1.04811639082179E-2</v>
      </c>
      <c r="L435" s="47">
        <v>-2.3751701239706099E-2</v>
      </c>
      <c r="M435" s="47">
        <v>0.25358232843800599</v>
      </c>
    </row>
    <row r="436" spans="1:13" x14ac:dyDescent="0.25">
      <c r="A436" s="5">
        <v>27150</v>
      </c>
      <c r="B436" s="2" t="s">
        <v>4</v>
      </c>
      <c r="C436" s="47">
        <v>1.47567107930149E-2</v>
      </c>
      <c r="D436" s="47">
        <v>0.31403192279099701</v>
      </c>
      <c r="E436" s="47">
        <v>-1.6051878204993899E-3</v>
      </c>
      <c r="F436" s="47">
        <v>0.119589196755407</v>
      </c>
      <c r="G436" s="47">
        <v>2.7289061610216601E-3</v>
      </c>
      <c r="H436" s="47">
        <v>8.7677823885573495E-3</v>
      </c>
      <c r="I436" s="47">
        <v>0.38498303536982897</v>
      </c>
      <c r="J436" s="47">
        <v>2.7271997631695698E-2</v>
      </c>
      <c r="K436" s="47">
        <v>1.04857692333487E-2</v>
      </c>
      <c r="L436" s="47">
        <v>-2.3554302782174501E-2</v>
      </c>
      <c r="M436" s="47">
        <v>0.25351122914215601</v>
      </c>
    </row>
    <row r="437" spans="1:13" x14ac:dyDescent="0.25">
      <c r="A437" s="5">
        <v>27181</v>
      </c>
      <c r="B437" s="2" t="s">
        <v>4</v>
      </c>
      <c r="C437" s="47">
        <v>1.47029197754891E-2</v>
      </c>
      <c r="D437" s="47">
        <v>0.31371795294466198</v>
      </c>
      <c r="E437" s="47">
        <v>-1.5676318672856601E-3</v>
      </c>
      <c r="F437" s="47">
        <v>0.119651183953894</v>
      </c>
      <c r="G437" s="47">
        <v>2.73444329614965E-3</v>
      </c>
      <c r="H437" s="47">
        <v>8.8737399986835407E-3</v>
      </c>
      <c r="I437" s="47">
        <v>0.38448813493816197</v>
      </c>
      <c r="J437" s="47">
        <v>2.7387495253322201E-2</v>
      </c>
      <c r="K437" s="47">
        <v>1.0490374558479501E-2</v>
      </c>
      <c r="L437" s="47">
        <v>-2.3356903930688299E-2</v>
      </c>
      <c r="M437" s="47">
        <v>0.25345240009018999</v>
      </c>
    </row>
    <row r="438" spans="1:13" x14ac:dyDescent="0.25">
      <c r="A438" s="5">
        <v>27211</v>
      </c>
      <c r="B438" s="2" t="s">
        <v>4</v>
      </c>
      <c r="C438" s="47">
        <v>1.46456068088337E-2</v>
      </c>
      <c r="D438" s="47">
        <v>0.31340399341007102</v>
      </c>
      <c r="E438" s="47">
        <v>-1.5300613889343399E-3</v>
      </c>
      <c r="F438" s="47">
        <v>0.11970490254784</v>
      </c>
      <c r="G438" s="47">
        <v>2.7399804312776498E-3</v>
      </c>
      <c r="H438" s="47">
        <v>8.9796977083953095E-3</v>
      </c>
      <c r="I438" s="47">
        <v>0.38410092640517102</v>
      </c>
      <c r="J438" s="47">
        <v>2.7502992874948701E-2</v>
      </c>
      <c r="K438" s="47">
        <v>1.04949798836104E-2</v>
      </c>
      <c r="L438" s="47">
        <v>-2.3159505412309302E-2</v>
      </c>
      <c r="M438" s="47">
        <v>0.25337361852235701</v>
      </c>
    </row>
    <row r="439" spans="1:13" x14ac:dyDescent="0.25">
      <c r="A439" s="5">
        <v>27242</v>
      </c>
      <c r="B439" s="2" t="s">
        <v>4</v>
      </c>
      <c r="C439" s="47">
        <v>1.4568914295576E-2</v>
      </c>
      <c r="D439" s="47">
        <v>0.31309002311523798</v>
      </c>
      <c r="E439" s="47">
        <v>-1.4925118848785901E-3</v>
      </c>
      <c r="F439" s="47">
        <v>0.11975847322836</v>
      </c>
      <c r="G439" s="47">
        <v>2.7455175664056401E-3</v>
      </c>
      <c r="H439" s="47">
        <v>9.0856554868281505E-3</v>
      </c>
      <c r="I439" s="47">
        <v>0.38363354182266002</v>
      </c>
      <c r="J439" s="47">
        <v>2.76184904965752E-2</v>
      </c>
      <c r="K439" s="47">
        <v>1.04995852087412E-2</v>
      </c>
      <c r="L439" s="47">
        <v>-2.29621068820869E-2</v>
      </c>
      <c r="M439" s="47">
        <v>0.25328807987415902</v>
      </c>
    </row>
    <row r="440" spans="1:13" x14ac:dyDescent="0.25">
      <c r="A440" s="5">
        <v>27273</v>
      </c>
      <c r="B440" s="2" t="s">
        <v>4</v>
      </c>
      <c r="C440" s="47">
        <v>1.4507036371066999E-2</v>
      </c>
      <c r="D440" s="47">
        <v>0.31277606404898201</v>
      </c>
      <c r="E440" s="47">
        <v>-1.4548871807344901E-3</v>
      </c>
      <c r="F440" s="47">
        <v>0.119806344065263</v>
      </c>
      <c r="G440" s="47">
        <v>2.75105470153363E-3</v>
      </c>
      <c r="H440" s="47">
        <v>9.1916127625981201E-3</v>
      </c>
      <c r="I440" s="47">
        <v>0.38310234446289099</v>
      </c>
      <c r="J440" s="47">
        <v>2.77339881182018E-2</v>
      </c>
      <c r="K440" s="47">
        <v>1.0504190533872E-2</v>
      </c>
      <c r="L440" s="47">
        <v>-2.2764708259295101E-2</v>
      </c>
      <c r="M440" s="47">
        <v>0.25313301101458202</v>
      </c>
    </row>
    <row r="441" spans="1:13" x14ac:dyDescent="0.25">
      <c r="A441" s="5">
        <v>27303</v>
      </c>
      <c r="B441" s="2" t="s">
        <v>4</v>
      </c>
      <c r="C441" s="47">
        <v>1.44456890764375E-2</v>
      </c>
      <c r="D441" s="47">
        <v>0.312462093265444</v>
      </c>
      <c r="E441" s="47">
        <v>-1.4172811489923799E-3</v>
      </c>
      <c r="F441" s="47">
        <v>0.119860330221879</v>
      </c>
      <c r="G441" s="47">
        <v>2.7565918366616298E-3</v>
      </c>
      <c r="H441" s="47">
        <v>9.2975704703390904E-3</v>
      </c>
      <c r="I441" s="47">
        <v>0.38261178548458202</v>
      </c>
      <c r="J441" s="47">
        <v>2.78494857398283E-2</v>
      </c>
      <c r="K441" s="47">
        <v>1.0508795859002801E-2</v>
      </c>
      <c r="L441" s="47">
        <v>-2.2567310069743499E-2</v>
      </c>
      <c r="M441" s="47">
        <v>0.252998477165222</v>
      </c>
    </row>
    <row r="442" spans="1:13" x14ac:dyDescent="0.25">
      <c r="A442" s="5">
        <v>27334</v>
      </c>
      <c r="B442" s="2" t="s">
        <v>4</v>
      </c>
      <c r="C442" s="47">
        <v>1.43917086206263E-2</v>
      </c>
      <c r="D442" s="47">
        <v>0.31214813470897002</v>
      </c>
      <c r="E442" s="47">
        <v>-1.37970516718686E-3</v>
      </c>
      <c r="F442" s="47">
        <v>0.119915298671654</v>
      </c>
      <c r="G442" s="47">
        <v>2.7621289717896201E-3</v>
      </c>
      <c r="H442" s="47">
        <v>9.4035278918432694E-3</v>
      </c>
      <c r="I442" s="47">
        <v>0.38215175284443798</v>
      </c>
      <c r="J442" s="47">
        <v>2.7964983361454799E-2</v>
      </c>
      <c r="K442" s="47">
        <v>1.0513401184133599E-2</v>
      </c>
      <c r="L442" s="47">
        <v>-2.2369911410701802E-2</v>
      </c>
      <c r="M442" s="47">
        <v>0.25288231831672098</v>
      </c>
    </row>
    <row r="443" spans="1:13" x14ac:dyDescent="0.25">
      <c r="A443" s="5">
        <v>27364</v>
      </c>
      <c r="B443" s="2" t="s">
        <v>4</v>
      </c>
      <c r="C443" s="47">
        <v>1.43325379458085E-2</v>
      </c>
      <c r="D443" s="47">
        <v>0.311834163393237</v>
      </c>
      <c r="E443" s="47">
        <v>-1.34217748656287E-3</v>
      </c>
      <c r="F443" s="47">
        <v>0.119968752732294</v>
      </c>
      <c r="G443" s="47">
        <v>2.7676661069176199E-3</v>
      </c>
      <c r="H443" s="47">
        <v>9.5094854401444103E-3</v>
      </c>
      <c r="I443" s="47">
        <v>0.381783092829096</v>
      </c>
      <c r="J443" s="47">
        <v>2.8080480983081298E-2</v>
      </c>
      <c r="K443" s="47">
        <v>1.05180065092644E-2</v>
      </c>
      <c r="L443" s="47">
        <v>-2.2172512853210501E-2</v>
      </c>
      <c r="M443" s="47">
        <v>0.25277986736257302</v>
      </c>
    </row>
    <row r="444" spans="1:13" x14ac:dyDescent="0.25">
      <c r="A444" s="5">
        <v>27395</v>
      </c>
      <c r="B444" s="2" t="s">
        <v>4</v>
      </c>
      <c r="C444" s="47">
        <v>1.42737012696012E-2</v>
      </c>
      <c r="D444" s="47">
        <v>0.311520205392392</v>
      </c>
      <c r="E444" s="47">
        <v>-1.3046367536494201E-3</v>
      </c>
      <c r="F444" s="47">
        <v>0.12002732342811601</v>
      </c>
      <c r="G444" s="47">
        <v>2.7732032420456098E-3</v>
      </c>
      <c r="H444" s="47">
        <v>9.6154428576452101E-3</v>
      </c>
      <c r="I444" s="47">
        <v>0.38127757711717702</v>
      </c>
      <c r="J444" s="47">
        <v>2.8195978604707801E-2</v>
      </c>
      <c r="K444" s="47">
        <v>1.0522611834395301E-2</v>
      </c>
      <c r="L444" s="47">
        <v>-2.1975114510610499E-2</v>
      </c>
      <c r="M444" s="47">
        <v>0.25262627577820601</v>
      </c>
    </row>
    <row r="445" spans="1:13" x14ac:dyDescent="0.25">
      <c r="A445" s="5">
        <v>27426</v>
      </c>
      <c r="B445" s="2" t="s">
        <v>4</v>
      </c>
      <c r="C445" s="47">
        <v>1.42162474284406E-2</v>
      </c>
      <c r="D445" s="47">
        <v>0.31120623349693</v>
      </c>
      <c r="E445" s="47">
        <v>-1.2670641503479E-3</v>
      </c>
      <c r="F445" s="47">
        <v>0.120080906959427</v>
      </c>
      <c r="G445" s="47">
        <v>2.7787403771736001E-3</v>
      </c>
      <c r="H445" s="47">
        <v>9.7214001848845797E-3</v>
      </c>
      <c r="I445" s="47">
        <v>0.380928359052293</v>
      </c>
      <c r="J445" s="47">
        <v>2.8311476226334301E-2</v>
      </c>
      <c r="K445" s="47">
        <v>1.0527217159526101E-2</v>
      </c>
      <c r="L445" s="47">
        <v>-2.1777716167448499E-2</v>
      </c>
      <c r="M445" s="47">
        <v>0.25242624163600402</v>
      </c>
    </row>
    <row r="446" spans="1:13" x14ac:dyDescent="0.25">
      <c r="A446" s="5">
        <v>27454</v>
      </c>
      <c r="B446" s="2" t="s">
        <v>4</v>
      </c>
      <c r="C446" s="47">
        <v>1.4158744242458001E-2</v>
      </c>
      <c r="D446" s="47">
        <v>0.31089227610054299</v>
      </c>
      <c r="E446" s="47">
        <v>-1.22946783297025E-3</v>
      </c>
      <c r="F446" s="47">
        <v>0.120132370019131</v>
      </c>
      <c r="G446" s="47">
        <v>2.7842775123015999E-3</v>
      </c>
      <c r="H446" s="47">
        <v>9.8273581723447197E-3</v>
      </c>
      <c r="I446" s="47">
        <v>0.380447381985487</v>
      </c>
      <c r="J446" s="47">
        <v>2.84269738479608E-2</v>
      </c>
      <c r="K446" s="47">
        <v>1.0531822484656899E-2</v>
      </c>
      <c r="L446" s="47">
        <v>-2.1580317504078399E-2</v>
      </c>
      <c r="M446" s="47">
        <v>0.25226980406253902</v>
      </c>
    </row>
    <row r="447" spans="1:13" x14ac:dyDescent="0.25">
      <c r="A447" s="5">
        <v>27485</v>
      </c>
      <c r="B447" s="2" t="s">
        <v>4</v>
      </c>
      <c r="C447" s="47">
        <v>1.41046311097825E-2</v>
      </c>
      <c r="D447" s="47">
        <v>0.31057830357430399</v>
      </c>
      <c r="E447" s="47">
        <v>-1.19188872820152E-3</v>
      </c>
      <c r="F447" s="47">
        <v>0.120181881429858</v>
      </c>
      <c r="G447" s="47">
        <v>2.7898146474295898E-3</v>
      </c>
      <c r="H447" s="47">
        <v>9.9333155924340704E-3</v>
      </c>
      <c r="I447" s="47">
        <v>0.37994325334246398</v>
      </c>
      <c r="J447" s="47">
        <v>2.8542471469587299E-2</v>
      </c>
      <c r="K447" s="47">
        <v>1.05364278097877E-2</v>
      </c>
      <c r="L447" s="47">
        <v>-2.1382919002790299E-2</v>
      </c>
      <c r="M447" s="47">
        <v>0.25215129532892999</v>
      </c>
    </row>
    <row r="448" spans="1:13" x14ac:dyDescent="0.25">
      <c r="A448" s="5">
        <v>27515</v>
      </c>
      <c r="B448" s="2" t="s">
        <v>4</v>
      </c>
      <c r="C448" s="47">
        <v>1.40736735751838E-2</v>
      </c>
      <c r="D448" s="47">
        <v>0.310264346836436</v>
      </c>
      <c r="E448" s="47">
        <v>-1.1542729951252099E-3</v>
      </c>
      <c r="F448" s="47">
        <v>0.120235680559065</v>
      </c>
      <c r="G448" s="47">
        <v>2.7953517825575901E-3</v>
      </c>
      <c r="H448" s="47">
        <v>1.00392733884801E-2</v>
      </c>
      <c r="I448" s="47">
        <v>0.37933241880125002</v>
      </c>
      <c r="J448" s="47">
        <v>2.8657969091213799E-2</v>
      </c>
      <c r="K448" s="47">
        <v>1.05410331349185E-2</v>
      </c>
      <c r="L448" s="47">
        <v>-2.1185520428406199E-2</v>
      </c>
      <c r="M448" s="47">
        <v>0.25208610590416802</v>
      </c>
    </row>
    <row r="449" spans="1:13" x14ac:dyDescent="0.25">
      <c r="A449" s="5">
        <v>27546</v>
      </c>
      <c r="B449" s="2" t="s">
        <v>4</v>
      </c>
      <c r="C449" s="47">
        <v>1.4020588085085099E-2</v>
      </c>
      <c r="D449" s="47">
        <v>0.30995037362338002</v>
      </c>
      <c r="E449" s="47">
        <v>-1.1167272581732101E-3</v>
      </c>
      <c r="F449" s="47">
        <v>0.120299150139522</v>
      </c>
      <c r="G449" s="47">
        <v>2.8008889176855799E-3</v>
      </c>
      <c r="H449" s="47">
        <v>1.0145231017985101E-2</v>
      </c>
      <c r="I449" s="47">
        <v>0.378836728615634</v>
      </c>
      <c r="J449" s="47">
        <v>2.8773466712840302E-2</v>
      </c>
      <c r="K449" s="47">
        <v>1.0545638460049399E-2</v>
      </c>
      <c r="L449" s="47">
        <v>-2.09881225350507E-2</v>
      </c>
      <c r="M449" s="47">
        <v>0.25203466809635</v>
      </c>
    </row>
    <row r="450" spans="1:13" x14ac:dyDescent="0.25">
      <c r="A450" s="5">
        <v>27576</v>
      </c>
      <c r="B450" s="2" t="s">
        <v>4</v>
      </c>
      <c r="C450" s="47">
        <v>1.39634843961172E-2</v>
      </c>
      <c r="D450" s="47">
        <v>0.30963641760178701</v>
      </c>
      <c r="E450" s="47">
        <v>-1.0791592789006E-3</v>
      </c>
      <c r="F450" s="47">
        <v>0.12035275957319901</v>
      </c>
      <c r="G450" s="47">
        <v>2.8064260528135798E-3</v>
      </c>
      <c r="H450" s="47">
        <v>1.02511888192894E-2</v>
      </c>
      <c r="I450" s="47">
        <v>0.37846079226359602</v>
      </c>
      <c r="J450" s="47">
        <v>2.8888964334466902E-2</v>
      </c>
      <c r="K450" s="47">
        <v>1.0550243785180199E-2</v>
      </c>
      <c r="L450" s="47">
        <v>-2.0790724065853399E-2</v>
      </c>
      <c r="M450" s="47">
        <v>0.25196086892734998</v>
      </c>
    </row>
    <row r="451" spans="1:13" x14ac:dyDescent="0.25">
      <c r="A451" s="5">
        <v>27607</v>
      </c>
      <c r="B451" s="2" t="s">
        <v>4</v>
      </c>
      <c r="C451" s="47">
        <v>1.3884270543323101E-2</v>
      </c>
      <c r="D451" s="47">
        <v>0.30932244364116601</v>
      </c>
      <c r="E451" s="47">
        <v>-1.04162341753418E-3</v>
      </c>
      <c r="F451" s="47">
        <v>0.12040619262305099</v>
      </c>
      <c r="G451" s="47">
        <v>2.8119631879415701E-3</v>
      </c>
      <c r="H451" s="47">
        <v>1.0357146739147199E-2</v>
      </c>
      <c r="I451" s="47">
        <v>0.37799569981523801</v>
      </c>
      <c r="J451" s="47">
        <v>2.9004461956093401E-2</v>
      </c>
      <c r="K451" s="47">
        <v>1.0554849110311E-2</v>
      </c>
      <c r="L451" s="47">
        <v>-2.0593325617129701E-2</v>
      </c>
      <c r="M451" s="47">
        <v>0.25187949690309902</v>
      </c>
    </row>
    <row r="452" spans="1:13" x14ac:dyDescent="0.25">
      <c r="A452" s="5">
        <v>27638</v>
      </c>
      <c r="B452" s="2" t="s">
        <v>4</v>
      </c>
      <c r="C452" s="47">
        <v>1.3821958684728001E-2</v>
      </c>
      <c r="D452" s="47">
        <v>0.30900848840044198</v>
      </c>
      <c r="E452" s="47">
        <v>-1.00397240238943E-3</v>
      </c>
      <c r="F452" s="47">
        <v>0.120452828722535</v>
      </c>
      <c r="G452" s="47">
        <v>2.8175003230695599E-3</v>
      </c>
      <c r="H452" s="47">
        <v>1.04631037918404E-2</v>
      </c>
      <c r="I452" s="47">
        <v>0.37745964729651299</v>
      </c>
      <c r="J452" s="47">
        <v>2.9119959577719901E-2</v>
      </c>
      <c r="K452" s="47">
        <v>1.05594544354418E-2</v>
      </c>
      <c r="L452" s="47">
        <v>-2.03959273284307E-2</v>
      </c>
      <c r="M452" s="47">
        <v>0.25172020036145898</v>
      </c>
    </row>
    <row r="453" spans="1:13" x14ac:dyDescent="0.25">
      <c r="A453" s="5">
        <v>27668</v>
      </c>
      <c r="B453" s="2" t="s">
        <v>4</v>
      </c>
      <c r="C453" s="47">
        <v>1.37602522228334E-2</v>
      </c>
      <c r="D453" s="47">
        <v>0.308694513624997</v>
      </c>
      <c r="E453" s="47">
        <v>-9.6634998026483103E-4</v>
      </c>
      <c r="F453" s="47">
        <v>0.120506757219385</v>
      </c>
      <c r="G453" s="47">
        <v>2.8230374581975598E-3</v>
      </c>
      <c r="H453" s="47">
        <v>1.0569061589744799E-2</v>
      </c>
      <c r="I453" s="47">
        <v>0.37696878482485902</v>
      </c>
      <c r="J453" s="47">
        <v>2.92354571993464E-2</v>
      </c>
      <c r="K453" s="47">
        <v>1.05640597605726E-2</v>
      </c>
      <c r="L453" s="47">
        <v>-2.019852829079E-2</v>
      </c>
      <c r="M453" s="47">
        <v>0.251583917999254</v>
      </c>
    </row>
    <row r="454" spans="1:13" x14ac:dyDescent="0.25">
      <c r="A454" s="5">
        <v>27699</v>
      </c>
      <c r="B454" s="2" t="s">
        <v>4</v>
      </c>
      <c r="C454" s="47">
        <v>1.3706950602212499E-2</v>
      </c>
      <c r="D454" s="47">
        <v>0.30838055923409702</v>
      </c>
      <c r="E454" s="47">
        <v>-9.2877357356136998E-4</v>
      </c>
      <c r="F454" s="47">
        <v>0.12056185708132799</v>
      </c>
      <c r="G454" s="47">
        <v>2.8285745933255501E-3</v>
      </c>
      <c r="H454" s="47">
        <v>1.0675018893850099E-2</v>
      </c>
      <c r="I454" s="47">
        <v>0.376511867766604</v>
      </c>
      <c r="J454" s="47">
        <v>2.9350954820972899E-2</v>
      </c>
      <c r="K454" s="47">
        <v>1.05686650857035E-2</v>
      </c>
      <c r="L454" s="47">
        <v>-2.0001130064756099E-2</v>
      </c>
      <c r="M454" s="47">
        <v>0.25146822903156701</v>
      </c>
    </row>
    <row r="455" spans="1:13" x14ac:dyDescent="0.25">
      <c r="A455" s="5">
        <v>27729</v>
      </c>
      <c r="B455" s="2" t="s">
        <v>4</v>
      </c>
      <c r="C455" s="47">
        <v>1.3647727450253401E-2</v>
      </c>
      <c r="D455" s="47">
        <v>0.30806658357129502</v>
      </c>
      <c r="E455" s="47">
        <v>-8.9127113038205803E-4</v>
      </c>
      <c r="F455" s="47">
        <v>0.12061515106428899</v>
      </c>
      <c r="G455" s="47">
        <v>2.8341117284535499E-3</v>
      </c>
      <c r="H455" s="47">
        <v>1.07809764166982E-2</v>
      </c>
      <c r="I455" s="47">
        <v>0.37615655744236498</v>
      </c>
      <c r="J455" s="47">
        <v>2.9466452442599399E-2</v>
      </c>
      <c r="K455" s="47">
        <v>1.05732704108343E-2</v>
      </c>
      <c r="L455" s="47">
        <v>-1.9803731663172199E-2</v>
      </c>
      <c r="M455" s="47">
        <v>0.25136790289725403</v>
      </c>
    </row>
    <row r="456" spans="1:13" x14ac:dyDescent="0.25">
      <c r="A456" s="5">
        <v>27760</v>
      </c>
      <c r="B456" s="2" t="s">
        <v>4</v>
      </c>
      <c r="C456" s="47">
        <v>1.35888853579829E-2</v>
      </c>
      <c r="D456" s="47">
        <v>0.30775263010703102</v>
      </c>
      <c r="E456" s="47">
        <v>-8.5374870025218999E-4</v>
      </c>
      <c r="F456" s="47">
        <v>0.120674546533136</v>
      </c>
      <c r="G456" s="47">
        <v>2.8396488635815398E-3</v>
      </c>
      <c r="H456" s="47">
        <v>1.08869337138972E-2</v>
      </c>
      <c r="I456" s="47">
        <v>0.37564906302151402</v>
      </c>
      <c r="J456" s="47">
        <v>2.9581950064225902E-2</v>
      </c>
      <c r="K456" s="47">
        <v>1.05778757359651E-2</v>
      </c>
      <c r="L456" s="47">
        <v>-1.9606332890105899E-2</v>
      </c>
      <c r="M456" s="47">
        <v>0.25121026198063801</v>
      </c>
    </row>
    <row r="457" spans="1:13" x14ac:dyDescent="0.25">
      <c r="A457" s="5">
        <v>27791</v>
      </c>
      <c r="B457" s="2" t="s">
        <v>4</v>
      </c>
      <c r="C457" s="47">
        <v>1.3531620945007801E-2</v>
      </c>
      <c r="D457" s="47">
        <v>0.30743865347745802</v>
      </c>
      <c r="E457" s="47">
        <v>-8.1617746704665001E-4</v>
      </c>
      <c r="F457" s="47">
        <v>0.120727994907303</v>
      </c>
      <c r="G457" s="47">
        <v>2.8451859987095301E-3</v>
      </c>
      <c r="H457" s="47">
        <v>1.09928908553824E-2</v>
      </c>
      <c r="I457" s="47">
        <v>0.37531537222602601</v>
      </c>
      <c r="J457" s="47">
        <v>2.9697447685852401E-2</v>
      </c>
      <c r="K457" s="47">
        <v>1.05824810610959E-2</v>
      </c>
      <c r="L457" s="47">
        <v>-1.9408934118011301E-2</v>
      </c>
      <c r="M457" s="47">
        <v>0.251000571547217</v>
      </c>
    </row>
    <row r="458" spans="1:13" x14ac:dyDescent="0.25">
      <c r="A458" s="5">
        <v>27820</v>
      </c>
      <c r="B458" s="2" t="s">
        <v>4</v>
      </c>
      <c r="C458" s="47">
        <v>1.34743002344256E-2</v>
      </c>
      <c r="D458" s="47">
        <v>0.307124701020833</v>
      </c>
      <c r="E458" s="47">
        <v>-7.78569920513216E-4</v>
      </c>
      <c r="F458" s="47">
        <v>0.120778914661169</v>
      </c>
      <c r="G458" s="47">
        <v>2.8507231338375299E-3</v>
      </c>
      <c r="H458" s="47">
        <v>1.1098849135841899E-2</v>
      </c>
      <c r="I458" s="47">
        <v>0.37483516487931201</v>
      </c>
      <c r="J458" s="47">
        <v>2.98129453074789E-2</v>
      </c>
      <c r="K458" s="47">
        <v>1.0587086386226701E-2</v>
      </c>
      <c r="L458" s="47">
        <v>-1.9211535899459901E-2</v>
      </c>
      <c r="M458" s="47">
        <v>0.25083974104836598</v>
      </c>
    </row>
    <row r="459" spans="1:13" x14ac:dyDescent="0.25">
      <c r="A459" s="5">
        <v>27851</v>
      </c>
      <c r="B459" s="2" t="s">
        <v>4</v>
      </c>
      <c r="C459" s="47">
        <v>1.3420847242502599E-2</v>
      </c>
      <c r="D459" s="47">
        <v>0.30681072333973602</v>
      </c>
      <c r="E459" s="47">
        <v>-7.4098873162105198E-4</v>
      </c>
      <c r="F459" s="47">
        <v>0.120827507112373</v>
      </c>
      <c r="G459" s="47">
        <v>2.8562602689655198E-3</v>
      </c>
      <c r="H459" s="47">
        <v>1.1204806437506499E-2</v>
      </c>
      <c r="I459" s="47">
        <v>0.37432921288477</v>
      </c>
      <c r="J459" s="47">
        <v>2.99284429291054E-2</v>
      </c>
      <c r="K459" s="47">
        <v>1.05916917113576E-2</v>
      </c>
      <c r="L459" s="47">
        <v>-1.9014137400717501E-2</v>
      </c>
      <c r="M459" s="47">
        <v>0.25072141849652502</v>
      </c>
    </row>
    <row r="460" spans="1:13" x14ac:dyDescent="0.25">
      <c r="A460" s="5">
        <v>27881</v>
      </c>
      <c r="B460" s="2" t="s">
        <v>4</v>
      </c>
      <c r="C460" s="47">
        <v>1.33938125191531E-2</v>
      </c>
      <c r="D460" s="47">
        <v>0.30649677198110098</v>
      </c>
      <c r="E460" s="47">
        <v>-7.0335145385846303E-4</v>
      </c>
      <c r="F460" s="47">
        <v>0.12088121258275</v>
      </c>
      <c r="G460" s="47">
        <v>2.8617974040935201E-3</v>
      </c>
      <c r="H460" s="47">
        <v>1.1310764387749601E-2</v>
      </c>
      <c r="I460" s="47">
        <v>0.37370460349323598</v>
      </c>
      <c r="J460" s="47">
        <v>3.0043940550731899E-2</v>
      </c>
      <c r="K460" s="47">
        <v>1.05962970364884E-2</v>
      </c>
      <c r="L460" s="47">
        <v>-1.88167390283361E-2</v>
      </c>
      <c r="M460" s="47">
        <v>0.25066285243509301</v>
      </c>
    </row>
    <row r="461" spans="1:13" x14ac:dyDescent="0.25">
      <c r="A461" s="5">
        <v>27912</v>
      </c>
      <c r="B461" s="2" t="s">
        <v>4</v>
      </c>
      <c r="C461" s="47">
        <v>1.3341531966719699E-2</v>
      </c>
      <c r="D461" s="47">
        <v>0.306182793155094</v>
      </c>
      <c r="E461" s="47">
        <v>-6.6582136105215598E-4</v>
      </c>
      <c r="F461" s="47">
        <v>0.12094644987427899</v>
      </c>
      <c r="G461" s="47">
        <v>2.8673345392215099E-3</v>
      </c>
      <c r="H461" s="47">
        <v>1.1416722050685901E-2</v>
      </c>
      <c r="I461" s="47">
        <v>0.373208035097984</v>
      </c>
      <c r="J461" s="47">
        <v>3.0159438172358499E-2</v>
      </c>
      <c r="K461" s="47">
        <v>1.06009023616192E-2</v>
      </c>
      <c r="L461" s="47">
        <v>-1.8619339478662001E-2</v>
      </c>
      <c r="M461" s="47">
        <v>0.25061969820820501</v>
      </c>
    </row>
    <row r="462" spans="1:13" x14ac:dyDescent="0.25">
      <c r="A462" s="5">
        <v>27942</v>
      </c>
      <c r="B462" s="2" t="s">
        <v>4</v>
      </c>
      <c r="C462" s="47">
        <v>1.32846670430879E-2</v>
      </c>
      <c r="D462" s="47">
        <v>0.30586884299015599</v>
      </c>
      <c r="E462" s="47">
        <v>-6.282572086149E-4</v>
      </c>
      <c r="F462" s="47">
        <v>0.120999929136502</v>
      </c>
      <c r="G462" s="47">
        <v>2.8728716743495102E-3</v>
      </c>
      <c r="H462" s="47">
        <v>1.1522680010000201E-2</v>
      </c>
      <c r="I462" s="47">
        <v>0.372844633457458</v>
      </c>
      <c r="J462" s="47">
        <v>3.0274935793984999E-2</v>
      </c>
      <c r="K462" s="47">
        <v>1.0605507686750001E-2</v>
      </c>
      <c r="L462" s="47">
        <v>-1.84219409244443E-2</v>
      </c>
      <c r="M462" s="47">
        <v>0.25055148295757501</v>
      </c>
    </row>
    <row r="463" spans="1:13" x14ac:dyDescent="0.25">
      <c r="A463" s="5">
        <v>27973</v>
      </c>
      <c r="B463" s="2" t="s">
        <v>4</v>
      </c>
      <c r="C463" s="47">
        <v>1.32025765889287E-2</v>
      </c>
      <c r="D463" s="47">
        <v>0.30555486291821699</v>
      </c>
      <c r="E463" s="47">
        <v>-5.9074223827741495E-4</v>
      </c>
      <c r="F463" s="47">
        <v>0.121053198064516</v>
      </c>
      <c r="G463" s="47">
        <v>2.8784088094775001E-3</v>
      </c>
      <c r="H463" s="47">
        <v>1.1628638173836201E-2</v>
      </c>
      <c r="I463" s="47">
        <v>0.37238208987169102</v>
      </c>
      <c r="J463" s="47">
        <v>3.0390433415611501E-2</v>
      </c>
      <c r="K463" s="47">
        <v>1.0610113011880799E-2</v>
      </c>
      <c r="L463" s="47">
        <v>-1.82245423348339E-2</v>
      </c>
      <c r="M463" s="47">
        <v>0.25047478058920097</v>
      </c>
    </row>
    <row r="464" spans="1:13" x14ac:dyDescent="0.25">
      <c r="A464" s="5">
        <v>28004</v>
      </c>
      <c r="B464" s="2" t="s">
        <v>4</v>
      </c>
      <c r="C464" s="47">
        <v>1.31397696540592E-2</v>
      </c>
      <c r="D464" s="47">
        <v>0.30524091405529102</v>
      </c>
      <c r="E464" s="47">
        <v>-5.5305093313832196E-4</v>
      </c>
      <c r="F464" s="47">
        <v>0.121098361764138</v>
      </c>
      <c r="G464" s="47">
        <v>2.8839459446054899E-3</v>
      </c>
      <c r="H464" s="47">
        <v>1.1734594841690401E-2</v>
      </c>
      <c r="I464" s="47">
        <v>0.37184063839626702</v>
      </c>
      <c r="J464" s="47">
        <v>3.0505931037238001E-2</v>
      </c>
      <c r="K464" s="47">
        <v>1.06147183370117E-2</v>
      </c>
      <c r="L464" s="47">
        <v>-1.8027143468589302E-2</v>
      </c>
      <c r="M464" s="47">
        <v>0.25031074596208902</v>
      </c>
    </row>
    <row r="465" spans="1:13" x14ac:dyDescent="0.25">
      <c r="A465" s="5">
        <v>28034</v>
      </c>
      <c r="B465" s="2" t="s">
        <v>4</v>
      </c>
      <c r="C465" s="47">
        <v>1.30776534175068E-2</v>
      </c>
      <c r="D465" s="47">
        <v>0.30492693262474202</v>
      </c>
      <c r="E465" s="47">
        <v>-5.1540341244648397E-4</v>
      </c>
      <c r="F465" s="47">
        <v>0.12115222150286099</v>
      </c>
      <c r="G465" s="47">
        <v>2.8894830797334902E-3</v>
      </c>
      <c r="H465" s="47">
        <v>1.1840552795139301E-2</v>
      </c>
      <c r="I465" s="47">
        <v>0.371349438438767</v>
      </c>
      <c r="J465" s="47">
        <v>3.06214286588645E-2</v>
      </c>
      <c r="K465" s="47">
        <v>1.0619323662142501E-2</v>
      </c>
      <c r="L465" s="47">
        <v>-1.7829745897038601E-2</v>
      </c>
      <c r="M465" s="47">
        <v>0.25017250399100399</v>
      </c>
    </row>
    <row r="466" spans="1:13" x14ac:dyDescent="0.25">
      <c r="A466" s="5">
        <v>28065</v>
      </c>
      <c r="B466" s="2" t="s">
        <v>4</v>
      </c>
      <c r="C466" s="47">
        <v>1.30251262813246E-2</v>
      </c>
      <c r="D466" s="47">
        <v>0.30461298517844598</v>
      </c>
      <c r="E466" s="47">
        <v>-4.77826355097469E-4</v>
      </c>
      <c r="F466" s="47">
        <v>0.12120747807120499</v>
      </c>
      <c r="G466" s="47">
        <v>2.8950202148614801E-3</v>
      </c>
      <c r="H466" s="47">
        <v>1.1946509896715101E-2</v>
      </c>
      <c r="I466" s="47">
        <v>0.37089598592036799</v>
      </c>
      <c r="J466" s="47">
        <v>3.0736926280491E-2</v>
      </c>
      <c r="K466" s="47">
        <v>1.0623928987273301E-2</v>
      </c>
      <c r="L466" s="47">
        <v>-1.7632346922465E-2</v>
      </c>
      <c r="M466" s="47">
        <v>0.25005734163232501</v>
      </c>
    </row>
    <row r="467" spans="1:13" x14ac:dyDescent="0.25">
      <c r="A467" s="5">
        <v>28095</v>
      </c>
      <c r="B467" s="2" t="s">
        <v>4</v>
      </c>
      <c r="C467" s="47">
        <v>1.2965843258088999E-2</v>
      </c>
      <c r="D467" s="47">
        <v>0.30429900226828999</v>
      </c>
      <c r="E467" s="47">
        <v>-4.4036255797792902E-4</v>
      </c>
      <c r="F467" s="47">
        <v>0.121260581164712</v>
      </c>
      <c r="G467" s="47">
        <v>2.9005573499894799E-3</v>
      </c>
      <c r="H467" s="47">
        <v>1.2052467375653001E-2</v>
      </c>
      <c r="I467" s="47">
        <v>0.37055552050745799</v>
      </c>
      <c r="J467" s="47">
        <v>3.0852423902117499E-2</v>
      </c>
      <c r="K467" s="47">
        <v>1.0628534312404099E-2</v>
      </c>
      <c r="L467" s="47">
        <v>-1.74349482513643E-2</v>
      </c>
      <c r="M467" s="47">
        <v>0.24995939684501201</v>
      </c>
    </row>
    <row r="468" spans="1:13" x14ac:dyDescent="0.25">
      <c r="A468" s="5">
        <v>28126</v>
      </c>
      <c r="B468" s="2" t="s">
        <v>4</v>
      </c>
      <c r="C468" s="47">
        <v>1.2906994986621101E-2</v>
      </c>
      <c r="D468" s="47">
        <v>0.30398505636758999</v>
      </c>
      <c r="E468" s="47">
        <v>-4.0286815487209401E-4</v>
      </c>
      <c r="F468" s="47">
        <v>0.12132096015902</v>
      </c>
      <c r="G468" s="47">
        <v>2.9060944851174702E-3</v>
      </c>
      <c r="H468" s="47">
        <v>1.21584244653142E-2</v>
      </c>
      <c r="I468" s="47">
        <v>0.37004582575414902</v>
      </c>
      <c r="J468" s="47">
        <v>3.0967921523743999E-2</v>
      </c>
      <c r="K468" s="47">
        <v>1.06331396375349E-2</v>
      </c>
      <c r="L468" s="47">
        <v>-1.72375502224443E-2</v>
      </c>
      <c r="M468" s="47">
        <v>0.249797217724714</v>
      </c>
    </row>
    <row r="469" spans="1:13" x14ac:dyDescent="0.25">
      <c r="A469" s="5">
        <v>28157</v>
      </c>
      <c r="B469" s="2" t="s">
        <v>4</v>
      </c>
      <c r="C469" s="47">
        <v>1.28499466926451E-2</v>
      </c>
      <c r="D469" s="47">
        <v>0.303671071845034</v>
      </c>
      <c r="E469" s="47">
        <v>-3.6529901969239699E-4</v>
      </c>
      <c r="F469" s="47">
        <v>0.12137424736097401</v>
      </c>
      <c r="G469" s="47">
        <v>2.91163162024547E-3</v>
      </c>
      <c r="H469" s="47">
        <v>1.22643812863471E-2</v>
      </c>
      <c r="I469" s="47">
        <v>0.36972940134599402</v>
      </c>
      <c r="J469" s="47">
        <v>3.1083419145370501E-2</v>
      </c>
      <c r="K469" s="47">
        <v>1.0637744962665801E-2</v>
      </c>
      <c r="L469" s="47">
        <v>-1.7040152191844699E-2</v>
      </c>
      <c r="M469" s="47">
        <v>0.24957670520664699</v>
      </c>
    </row>
    <row r="470" spans="1:13" x14ac:dyDescent="0.25">
      <c r="A470" s="5">
        <v>28185</v>
      </c>
      <c r="B470" s="2" t="s">
        <v>4</v>
      </c>
      <c r="C470" s="47">
        <v>1.2792834168615499E-2</v>
      </c>
      <c r="D470" s="47">
        <v>0.30335712762400402</v>
      </c>
      <c r="E470" s="47">
        <v>-3.2767427797018302E-4</v>
      </c>
      <c r="F470" s="47">
        <v>0.121424519233414</v>
      </c>
      <c r="G470" s="47">
        <v>2.9171687553734599E-3</v>
      </c>
      <c r="H470" s="47">
        <v>1.2370340072272199E-2</v>
      </c>
      <c r="I470" s="47">
        <v>0.36925004993118399</v>
      </c>
      <c r="J470" s="47">
        <v>3.1198916766997001E-2</v>
      </c>
      <c r="K470" s="47">
        <v>1.0642350287796601E-2</v>
      </c>
      <c r="L470" s="47">
        <v>-1.6842753204335901E-2</v>
      </c>
      <c r="M470" s="47">
        <v>0.24941095142935499</v>
      </c>
    </row>
    <row r="471" spans="1:13" x14ac:dyDescent="0.25">
      <c r="A471" s="5">
        <v>28216</v>
      </c>
      <c r="B471" s="2" t="s">
        <v>4</v>
      </c>
      <c r="C471" s="47">
        <v>1.2740134332609201E-2</v>
      </c>
      <c r="D471" s="47">
        <v>0.303043141348595</v>
      </c>
      <c r="E471" s="47">
        <v>-2.9008989766304502E-4</v>
      </c>
      <c r="F471" s="47">
        <v>0.121472015843628</v>
      </c>
      <c r="G471" s="47">
        <v>2.9227058905014502E-3</v>
      </c>
      <c r="H471" s="47">
        <v>1.2476297169637199E-2</v>
      </c>
      <c r="I471" s="47">
        <v>0.36874207036226397</v>
      </c>
      <c r="J471" s="47">
        <v>3.1314414388623597E-2</v>
      </c>
      <c r="K471" s="47">
        <v>1.0646955612927399E-2</v>
      </c>
      <c r="L471" s="47">
        <v>-1.6645354701193001E-2</v>
      </c>
      <c r="M471" s="47">
        <v>0.24929283753680301</v>
      </c>
    </row>
    <row r="472" spans="1:13" x14ac:dyDescent="0.25">
      <c r="A472" s="5">
        <v>28246</v>
      </c>
      <c r="B472" s="2" t="s">
        <v>4</v>
      </c>
      <c r="C472" s="47">
        <v>1.2717575152530001E-2</v>
      </c>
      <c r="D472" s="47">
        <v>0.302729198958402</v>
      </c>
      <c r="E472" s="47">
        <v>-2.5241962855587601E-4</v>
      </c>
      <c r="F472" s="47">
        <v>0.12152560962771</v>
      </c>
      <c r="G472" s="47">
        <v>2.92824302562945E-3</v>
      </c>
      <c r="H472" s="47">
        <v>1.25822553858921E-2</v>
      </c>
      <c r="I472" s="47">
        <v>0.36810214328060598</v>
      </c>
      <c r="J472" s="47">
        <v>3.1429912010250097E-2</v>
      </c>
      <c r="K472" s="47">
        <v>1.06515609380582E-2</v>
      </c>
      <c r="L472" s="47">
        <v>-1.64479559796098E-2</v>
      </c>
      <c r="M472" s="47">
        <v>0.24924169447007599</v>
      </c>
    </row>
    <row r="473" spans="1:13" x14ac:dyDescent="0.25">
      <c r="A473" s="5">
        <v>28277</v>
      </c>
      <c r="B473" s="2" t="s">
        <v>4</v>
      </c>
      <c r="C473" s="47">
        <v>1.26662129551034E-2</v>
      </c>
      <c r="D473" s="47">
        <v>0.30241521077455602</v>
      </c>
      <c r="E473" s="47">
        <v>-2.1491349160552699E-4</v>
      </c>
      <c r="F473" s="47">
        <v>0.12159295487960201</v>
      </c>
      <c r="G473" s="47">
        <v>2.9337801607574399E-3</v>
      </c>
      <c r="H473" s="47">
        <v>1.2688213106502101E-2</v>
      </c>
      <c r="I473" s="47">
        <v>0.36760459831263198</v>
      </c>
      <c r="J473" s="47">
        <v>3.1545409631876603E-2</v>
      </c>
      <c r="K473" s="47">
        <v>1.0656166263189E-2</v>
      </c>
      <c r="L473" s="47">
        <v>-1.6250559293210499E-2</v>
      </c>
      <c r="M473" s="47">
        <v>0.24920782389174101</v>
      </c>
    </row>
    <row r="474" spans="1:13" x14ac:dyDescent="0.25">
      <c r="A474" s="5">
        <v>28307</v>
      </c>
      <c r="B474" s="2" t="s">
        <v>4</v>
      </c>
      <c r="C474" s="47">
        <v>1.26096204393252E-2</v>
      </c>
      <c r="D474" s="47">
        <v>0.30210127037335399</v>
      </c>
      <c r="E474" s="47">
        <v>-1.7735519919529101E-4</v>
      </c>
      <c r="F474" s="47">
        <v>0.12164627891495</v>
      </c>
      <c r="G474" s="47">
        <v>2.9393172958854402E-3</v>
      </c>
      <c r="H474" s="47">
        <v>1.27941713384061E-2</v>
      </c>
      <c r="I474" s="47">
        <v>0.36725513532278198</v>
      </c>
      <c r="J474" s="47">
        <v>3.1660907253503102E-2</v>
      </c>
      <c r="K474" s="47">
        <v>1.06607715883198E-2</v>
      </c>
      <c r="L474" s="47">
        <v>-1.6053160885967501E-2</v>
      </c>
      <c r="M474" s="47">
        <v>0.24914586669980901</v>
      </c>
    </row>
    <row r="475" spans="1:13" x14ac:dyDescent="0.25">
      <c r="A475" s="5">
        <v>28338</v>
      </c>
      <c r="B475" s="2" t="s">
        <v>4</v>
      </c>
      <c r="C475" s="47">
        <v>1.2524248064863699E-2</v>
      </c>
      <c r="D475" s="47">
        <v>0.301787280113265</v>
      </c>
      <c r="E475" s="47">
        <v>-1.39872219257926E-4</v>
      </c>
      <c r="F475" s="47">
        <v>0.121699352130929</v>
      </c>
      <c r="G475" s="47">
        <v>2.94485443101343E-3</v>
      </c>
      <c r="H475" s="47">
        <v>1.2900129923139001E-2</v>
      </c>
      <c r="I475" s="47">
        <v>0.36679542608268401</v>
      </c>
      <c r="J475" s="47">
        <v>3.1776404875129602E-2</v>
      </c>
      <c r="K475" s="47">
        <v>1.0665376913450699E-2</v>
      </c>
      <c r="L475" s="47">
        <v>-1.5855762539907701E-2</v>
      </c>
      <c r="M475" s="47">
        <v>0.249074397749734</v>
      </c>
    </row>
    <row r="476" spans="1:13" x14ac:dyDescent="0.25">
      <c r="A476" s="5">
        <v>28369</v>
      </c>
      <c r="B476" s="2" t="s">
        <v>4</v>
      </c>
      <c r="C476" s="47">
        <v>1.24608762964736E-2</v>
      </c>
      <c r="D476" s="47">
        <v>0.30147334188314301</v>
      </c>
      <c r="E476" s="47">
        <v>-1.02119218113158E-4</v>
      </c>
      <c r="F476" s="47">
        <v>0.121742760022945</v>
      </c>
      <c r="G476" s="47">
        <v>2.9503915661414199E-3</v>
      </c>
      <c r="H476" s="47">
        <v>1.30060859270913E-2</v>
      </c>
      <c r="I476" s="47">
        <v>0.36624797094524097</v>
      </c>
      <c r="J476" s="47">
        <v>3.1891902496756101E-2</v>
      </c>
      <c r="K476" s="47">
        <v>1.06699822385815E-2</v>
      </c>
      <c r="L476" s="47">
        <v>-1.5658364672064998E-2</v>
      </c>
      <c r="M476" s="47">
        <v>0.24890505301329899</v>
      </c>
    </row>
    <row r="477" spans="1:13" x14ac:dyDescent="0.25">
      <c r="A477" s="5">
        <v>28399</v>
      </c>
      <c r="B477" s="2" t="s">
        <v>4</v>
      </c>
      <c r="C477" s="47">
        <v>1.23982925471874E-2</v>
      </c>
      <c r="D477" s="47">
        <v>0.30115934935764199</v>
      </c>
      <c r="E477" s="47">
        <v>-6.4433264024361996E-5</v>
      </c>
      <c r="F477" s="47">
        <v>0.121796537768967</v>
      </c>
      <c r="G477" s="47">
        <v>2.9559287012694202E-3</v>
      </c>
      <c r="H477" s="47">
        <v>1.31120441488768E-2</v>
      </c>
      <c r="I477" s="47">
        <v>0.36575639570209301</v>
      </c>
      <c r="J477" s="47">
        <v>3.2007400118382601E-2</v>
      </c>
      <c r="K477" s="47">
        <v>1.06745875637123E-2</v>
      </c>
      <c r="L477" s="47">
        <v>-1.54609645660874E-2</v>
      </c>
      <c r="M477" s="47">
        <v>0.24876461485190601</v>
      </c>
    </row>
    <row r="478" spans="1:13" x14ac:dyDescent="0.25">
      <c r="A478" s="5">
        <v>28430</v>
      </c>
      <c r="B478" s="2" t="s">
        <v>4</v>
      </c>
      <c r="C478" s="47">
        <v>1.23466490218641E-2</v>
      </c>
      <c r="D478" s="47">
        <v>0.30084541348886101</v>
      </c>
      <c r="E478" s="47">
        <v>-2.6855210342822E-5</v>
      </c>
      <c r="F478" s="47">
        <v>0.121851981206584</v>
      </c>
      <c r="G478" s="47">
        <v>2.96146583639741E-3</v>
      </c>
      <c r="H478" s="47">
        <v>1.3218000901060199E-2</v>
      </c>
      <c r="I478" s="47">
        <v>0.36530679576624198</v>
      </c>
      <c r="J478" s="47">
        <v>3.21228977400091E-2</v>
      </c>
      <c r="K478" s="47">
        <v>1.06791928888431E-2</v>
      </c>
      <c r="L478" s="47">
        <v>-1.52635668855129E-2</v>
      </c>
      <c r="M478" s="47">
        <v>0.24865004267916399</v>
      </c>
    </row>
    <row r="479" spans="1:13" x14ac:dyDescent="0.25">
      <c r="A479" s="5">
        <v>28460</v>
      </c>
      <c r="B479" s="2" t="s">
        <v>4</v>
      </c>
      <c r="C479" s="47">
        <v>1.22872976913683E-2</v>
      </c>
      <c r="D479" s="47">
        <v>0.30053141849605602</v>
      </c>
      <c r="E479" s="47">
        <v>1.05494081255049E-5</v>
      </c>
      <c r="F479" s="47">
        <v>0.121904856668206</v>
      </c>
      <c r="G479" s="47">
        <v>2.9670029715254099E-3</v>
      </c>
      <c r="H479" s="47">
        <v>1.33239583042468E-2</v>
      </c>
      <c r="I479" s="47">
        <v>0.36498283795569297</v>
      </c>
      <c r="J479" s="47">
        <v>3.2238395361635599E-2</v>
      </c>
      <c r="K479" s="47">
        <v>1.0683798213973901E-2</v>
      </c>
      <c r="L479" s="47">
        <v>-1.5066168680325299E-2</v>
      </c>
      <c r="M479" s="47">
        <v>0.24855476673625601</v>
      </c>
    </row>
    <row r="480" spans="1:13" x14ac:dyDescent="0.25">
      <c r="A480" s="5">
        <v>28491</v>
      </c>
      <c r="B480" s="2" t="s">
        <v>4</v>
      </c>
      <c r="C480" s="47">
        <v>1.2228442370041601E-2</v>
      </c>
      <c r="D480" s="47">
        <v>0.30021748520580699</v>
      </c>
      <c r="E480" s="47">
        <v>4.8000893493036903E-5</v>
      </c>
      <c r="F480" s="47">
        <v>0.121966408497101</v>
      </c>
      <c r="G480" s="47">
        <v>2.9725401066534002E-3</v>
      </c>
      <c r="H480" s="47">
        <v>1.34299150358761E-2</v>
      </c>
      <c r="I480" s="47">
        <v>0.36447069642365398</v>
      </c>
      <c r="J480" s="47">
        <v>3.2353892983262099E-2</v>
      </c>
      <c r="K480" s="47">
        <v>1.06884035391048E-2</v>
      </c>
      <c r="L480" s="47">
        <v>-1.4868769365001099E-2</v>
      </c>
      <c r="M480" s="47">
        <v>0.248387501519932</v>
      </c>
    </row>
    <row r="481" spans="1:13" x14ac:dyDescent="0.25">
      <c r="A481" s="5">
        <v>28522</v>
      </c>
      <c r="B481" s="2" t="s">
        <v>4</v>
      </c>
      <c r="C481" s="47">
        <v>1.2171640646667699E-2</v>
      </c>
      <c r="D481" s="47">
        <v>0.29990348752335499</v>
      </c>
      <c r="E481" s="47">
        <v>8.5566815969023401E-5</v>
      </c>
      <c r="F481" s="47">
        <v>0.122019503504392</v>
      </c>
      <c r="G481" s="47">
        <v>2.9780772417814E-3</v>
      </c>
      <c r="H481" s="47">
        <v>1.3535871304083499E-2</v>
      </c>
      <c r="I481" s="47">
        <v>0.36417347230912001</v>
      </c>
      <c r="J481" s="47">
        <v>3.2469390604888598E-2</v>
      </c>
      <c r="K481" s="47">
        <v>1.06930088642356E-2</v>
      </c>
      <c r="L481" s="47">
        <v>-1.46713700525804E-2</v>
      </c>
      <c r="M481" s="47">
        <v>0.248154860378833</v>
      </c>
    </row>
    <row r="482" spans="1:13" x14ac:dyDescent="0.25">
      <c r="A482" s="5">
        <v>28550</v>
      </c>
      <c r="B482" s="2" t="s">
        <v>4</v>
      </c>
      <c r="C482" s="47">
        <v>1.2114765643096201E-2</v>
      </c>
      <c r="D482" s="47">
        <v>0.29958955703282703</v>
      </c>
      <c r="E482" s="47">
        <v>1.23217888657067E-4</v>
      </c>
      <c r="F482" s="47">
        <v>0.12206900279109199</v>
      </c>
      <c r="G482" s="47">
        <v>2.9836143769093899E-3</v>
      </c>
      <c r="H482" s="47">
        <v>1.3641830962008101E-2</v>
      </c>
      <c r="I482" s="47">
        <v>0.36369507269410101</v>
      </c>
      <c r="J482" s="47">
        <v>3.2584888226515098E-2</v>
      </c>
      <c r="K482" s="47">
        <v>1.06976141893664E-2</v>
      </c>
      <c r="L482" s="47">
        <v>-1.44739723943669E-2</v>
      </c>
      <c r="M482" s="47">
        <v>0.247983588941105</v>
      </c>
    </row>
    <row r="483" spans="1:13" x14ac:dyDescent="0.25">
      <c r="A483" s="5">
        <v>28581</v>
      </c>
      <c r="B483" s="2" t="s">
        <v>4</v>
      </c>
      <c r="C483" s="47">
        <v>1.2062925084195099E-2</v>
      </c>
      <c r="D483" s="47">
        <v>0.29927555642860298</v>
      </c>
      <c r="E483" s="47">
        <v>1.6080715597299101E-4</v>
      </c>
      <c r="F483" s="47">
        <v>0.122115192632679</v>
      </c>
      <c r="G483" s="47">
        <v>2.9891515120373802E-3</v>
      </c>
      <c r="H483" s="47">
        <v>1.37477877069275E-2</v>
      </c>
      <c r="I483" s="47">
        <v>0.36318483845414801</v>
      </c>
      <c r="J483" s="47">
        <v>3.2700385848141597E-2</v>
      </c>
      <c r="K483" s="47">
        <v>1.0702219514497201E-2</v>
      </c>
      <c r="L483" s="47">
        <v>-1.4276573898831101E-2</v>
      </c>
      <c r="M483" s="47">
        <v>0.24786570889904799</v>
      </c>
    </row>
    <row r="484" spans="1:13" x14ac:dyDescent="0.25">
      <c r="A484" s="5">
        <v>28611</v>
      </c>
      <c r="B484" s="2" t="s">
        <v>4</v>
      </c>
      <c r="C484" s="47">
        <v>1.20454720604646E-2</v>
      </c>
      <c r="D484" s="47">
        <v>0.29896162899110001</v>
      </c>
      <c r="E484" s="47">
        <v>1.9852794467479701E-4</v>
      </c>
      <c r="F484" s="47">
        <v>0.122168653233071</v>
      </c>
      <c r="G484" s="47">
        <v>2.99468864716538E-3</v>
      </c>
      <c r="H484" s="47">
        <v>1.38537463820905E-2</v>
      </c>
      <c r="I484" s="47">
        <v>0.362527878038167</v>
      </c>
      <c r="J484" s="47">
        <v>3.2815883469768103E-2</v>
      </c>
      <c r="K484" s="47">
        <v>1.0706824839627999E-2</v>
      </c>
      <c r="L484" s="47">
        <v>-1.4079175780912299E-2</v>
      </c>
      <c r="M484" s="47">
        <v>0.24782288499701899</v>
      </c>
    </row>
    <row r="485" spans="1:13" x14ac:dyDescent="0.25">
      <c r="A485" s="5">
        <v>28642</v>
      </c>
      <c r="B485" s="2" t="s">
        <v>4</v>
      </c>
      <c r="C485" s="47">
        <v>1.19951576161184E-2</v>
      </c>
      <c r="D485" s="47">
        <v>0.29864762520597998</v>
      </c>
      <c r="E485" s="47">
        <v>2.35997398060179E-4</v>
      </c>
      <c r="F485" s="47">
        <v>0.12223851218585099</v>
      </c>
      <c r="G485" s="47">
        <v>3.0002257822933699E-3</v>
      </c>
      <c r="H485" s="47">
        <v>1.3959704202195699E-2</v>
      </c>
      <c r="I485" s="47">
        <v>0.36202924711731599</v>
      </c>
      <c r="J485" s="47">
        <v>3.2931381091394603E-2</v>
      </c>
      <c r="K485" s="47">
        <v>1.07114301647589E-2</v>
      </c>
      <c r="L485" s="47">
        <v>-1.38817741447752E-2</v>
      </c>
      <c r="M485" s="47">
        <v>0.247799418871926</v>
      </c>
    </row>
    <row r="486" spans="1:13" x14ac:dyDescent="0.25">
      <c r="A486" s="5">
        <v>28672</v>
      </c>
      <c r="B486" s="2" t="s">
        <v>4</v>
      </c>
      <c r="C486" s="47">
        <v>1.1938875891010199E-2</v>
      </c>
      <c r="D486" s="47">
        <v>0.29833370108179302</v>
      </c>
      <c r="E486" s="47">
        <v>2.7354671702015798E-4</v>
      </c>
      <c r="F486" s="47">
        <v>0.122291651116233</v>
      </c>
      <c r="G486" s="47">
        <v>3.0057629174213701E-3</v>
      </c>
      <c r="H486" s="47">
        <v>1.40656629043555E-2</v>
      </c>
      <c r="I486" s="47">
        <v>0.36169528396425998</v>
      </c>
      <c r="J486" s="47">
        <v>3.3046878713021199E-2</v>
      </c>
      <c r="K486" s="47">
        <v>1.07160354898897E-2</v>
      </c>
      <c r="L486" s="47">
        <v>-1.3684375483457399E-2</v>
      </c>
      <c r="M486" s="47">
        <v>0.24774447526724</v>
      </c>
    </row>
    <row r="487" spans="1:13" x14ac:dyDescent="0.25">
      <c r="A487" s="5">
        <v>28703</v>
      </c>
      <c r="B487" s="2" t="s">
        <v>4</v>
      </c>
      <c r="C487" s="47">
        <v>1.1849759167052901E-2</v>
      </c>
      <c r="D487" s="47">
        <v>0.298019693837489</v>
      </c>
      <c r="E487" s="47">
        <v>3.1098071010757998E-4</v>
      </c>
      <c r="F487" s="47">
        <v>0.122344490949496</v>
      </c>
      <c r="G487" s="47">
        <v>3.01130005254936E-3</v>
      </c>
      <c r="H487" s="47">
        <v>1.41716222151952E-2</v>
      </c>
      <c r="I487" s="47">
        <v>0.36123872652818501</v>
      </c>
      <c r="J487" s="47">
        <v>3.3162376334647699E-2</v>
      </c>
      <c r="K487" s="47">
        <v>1.0720640815020501E-2</v>
      </c>
      <c r="L487" s="47">
        <v>-1.3486976716372201E-2</v>
      </c>
      <c r="M487" s="47">
        <v>0.24767887156030499</v>
      </c>
    </row>
    <row r="488" spans="1:13" x14ac:dyDescent="0.25">
      <c r="A488" s="5">
        <v>28734</v>
      </c>
      <c r="B488" s="2" t="s">
        <v>4</v>
      </c>
      <c r="C488" s="47">
        <v>1.17857429789594E-2</v>
      </c>
      <c r="D488" s="47">
        <v>0.29770577333382098</v>
      </c>
      <c r="E488" s="47">
        <v>3.4882818624986701E-4</v>
      </c>
      <c r="F488" s="47">
        <v>0.122385805075793</v>
      </c>
      <c r="G488" s="47">
        <v>3.0168371876773598E-3</v>
      </c>
      <c r="H488" s="47">
        <v>1.4277577073822699E-2</v>
      </c>
      <c r="I488" s="47">
        <v>0.360684595293921</v>
      </c>
      <c r="J488" s="47">
        <v>3.3277873956274198E-2</v>
      </c>
      <c r="K488" s="47">
        <v>1.0725246140151299E-2</v>
      </c>
      <c r="L488" s="47">
        <v>-1.32895771225941E-2</v>
      </c>
      <c r="M488" s="47">
        <v>0.24750357563088299</v>
      </c>
    </row>
    <row r="489" spans="1:13" x14ac:dyDescent="0.25">
      <c r="A489" s="5">
        <v>28764</v>
      </c>
      <c r="B489" s="2" t="s">
        <v>4</v>
      </c>
      <c r="C489" s="47">
        <v>1.1722625843451601E-2</v>
      </c>
      <c r="D489" s="47">
        <v>0.29739176231179398</v>
      </c>
      <c r="E489" s="47">
        <v>3.8657299333964102E-4</v>
      </c>
      <c r="F489" s="47">
        <v>0.122439485047147</v>
      </c>
      <c r="G489" s="47">
        <v>3.0223743228053501E-3</v>
      </c>
      <c r="H489" s="47">
        <v>1.4383535758526699E-2</v>
      </c>
      <c r="I489" s="47">
        <v>0.36019260273159198</v>
      </c>
      <c r="J489" s="47">
        <v>3.3393371577900698E-2</v>
      </c>
      <c r="K489" s="47">
        <v>1.07298514652821E-2</v>
      </c>
      <c r="L489" s="47">
        <v>-1.30921813978755E-2</v>
      </c>
      <c r="M489" s="47">
        <v>0.247360676135541</v>
      </c>
    </row>
    <row r="490" spans="1:13" x14ac:dyDescent="0.25">
      <c r="A490" s="5">
        <v>28795</v>
      </c>
      <c r="B490" s="2" t="s">
        <v>4</v>
      </c>
      <c r="C490" s="47">
        <v>1.1671990431540401E-2</v>
      </c>
      <c r="D490" s="47">
        <v>0.29707784574385399</v>
      </c>
      <c r="E490" s="47">
        <v>4.24152572703627E-4</v>
      </c>
      <c r="F490" s="47">
        <v>0.122495151322663</v>
      </c>
      <c r="G490" s="47">
        <v>3.02791145793334E-3</v>
      </c>
      <c r="H490" s="47">
        <v>1.4489491907959E-2</v>
      </c>
      <c r="I490" s="47">
        <v>0.359747286883355</v>
      </c>
      <c r="J490" s="47">
        <v>3.3508869199527197E-2</v>
      </c>
      <c r="K490" s="47">
        <v>1.0734456790413001E-2</v>
      </c>
      <c r="L490" s="47">
        <v>-1.2894781480367001E-2</v>
      </c>
      <c r="M490" s="47">
        <v>0.247246765401234</v>
      </c>
    </row>
    <row r="491" spans="1:13" x14ac:dyDescent="0.25">
      <c r="A491" s="5">
        <v>28825</v>
      </c>
      <c r="B491" s="2" t="s">
        <v>4</v>
      </c>
      <c r="C491" s="47">
        <v>1.16125611691536E-2</v>
      </c>
      <c r="D491" s="47">
        <v>0.29676383060710898</v>
      </c>
      <c r="E491" s="47">
        <v>4.6146657099540602E-4</v>
      </c>
      <c r="F491" s="47">
        <v>0.12254775533778001</v>
      </c>
      <c r="G491" s="47">
        <v>3.0334485930613398E-3</v>
      </c>
      <c r="H491" s="47">
        <v>1.4595449180463901E-2</v>
      </c>
      <c r="I491" s="47">
        <v>0.35944168559442202</v>
      </c>
      <c r="J491" s="47">
        <v>3.3624366821153703E-2</v>
      </c>
      <c r="K491" s="47">
        <v>1.0739062115543801E-2</v>
      </c>
      <c r="L491" s="47">
        <v>-1.26973824697563E-2</v>
      </c>
      <c r="M491" s="47">
        <v>0.24715448050938399</v>
      </c>
    </row>
    <row r="492" spans="1:13" x14ac:dyDescent="0.25">
      <c r="A492" s="5">
        <v>28856</v>
      </c>
      <c r="B492" s="2" t="s">
        <v>4</v>
      </c>
      <c r="C492" s="47">
        <v>1.15536978046289E-2</v>
      </c>
      <c r="D492" s="47">
        <v>0.29644991834224299</v>
      </c>
      <c r="E492" s="47">
        <v>4.9885233649703503E-4</v>
      </c>
      <c r="F492" s="47">
        <v>0.122610705748641</v>
      </c>
      <c r="G492" s="47">
        <v>3.0389857281893301E-3</v>
      </c>
      <c r="H492" s="47">
        <v>1.47014052944373E-2</v>
      </c>
      <c r="I492" s="47">
        <v>0.35892682323438702</v>
      </c>
      <c r="J492" s="47">
        <v>3.3739864442780203E-2</v>
      </c>
      <c r="K492" s="47">
        <v>1.0743667440674599E-2</v>
      </c>
      <c r="L492" s="47">
        <v>-1.2499985378236701E-2</v>
      </c>
      <c r="M492" s="47">
        <v>0.24698151515825101</v>
      </c>
    </row>
    <row r="493" spans="1:13" x14ac:dyDescent="0.25">
      <c r="A493" s="5">
        <v>28887</v>
      </c>
      <c r="B493" s="2" t="s">
        <v>4</v>
      </c>
      <c r="C493" s="47">
        <v>1.14971773941525E-2</v>
      </c>
      <c r="D493" s="47">
        <v>0.296135898717798</v>
      </c>
      <c r="E493" s="47">
        <v>5.3641333936482803E-4</v>
      </c>
      <c r="F493" s="47">
        <v>0.122663571567609</v>
      </c>
      <c r="G493" s="47">
        <v>3.04452286331733E-3</v>
      </c>
      <c r="H493" s="47">
        <v>1.4807360608942201E-2</v>
      </c>
      <c r="I493" s="47">
        <v>0.35865094992520902</v>
      </c>
      <c r="J493" s="47">
        <v>3.3855362064406702E-2</v>
      </c>
      <c r="K493" s="47">
        <v>1.07482727658054E-2</v>
      </c>
      <c r="L493" s="47">
        <v>-1.23025882816977E-2</v>
      </c>
      <c r="M493" s="47">
        <v>0.24673528111878901</v>
      </c>
    </row>
    <row r="494" spans="1:13" x14ac:dyDescent="0.25">
      <c r="A494" s="5">
        <v>28915</v>
      </c>
      <c r="B494" s="2" t="s">
        <v>4</v>
      </c>
      <c r="C494" s="47">
        <v>1.14405733781508E-2</v>
      </c>
      <c r="D494" s="47">
        <v>0.29582199111914198</v>
      </c>
      <c r="E494" s="47">
        <v>5.7410473261988899E-4</v>
      </c>
      <c r="F494" s="47">
        <v>0.12271214956115201</v>
      </c>
      <c r="G494" s="47">
        <v>3.0500599984453198E-3</v>
      </c>
      <c r="H494" s="47">
        <v>1.4913321771189701E-2</v>
      </c>
      <c r="I494" s="47">
        <v>0.35817360871546799</v>
      </c>
      <c r="J494" s="47">
        <v>3.3970859686033202E-2</v>
      </c>
      <c r="K494" s="47">
        <v>1.07528780909362E-2</v>
      </c>
      <c r="L494" s="47">
        <v>-1.2105188325534101E-2</v>
      </c>
      <c r="M494" s="47">
        <v>0.246557825879545</v>
      </c>
    </row>
    <row r="495" spans="1:13" x14ac:dyDescent="0.25">
      <c r="A495" s="5">
        <v>28946</v>
      </c>
      <c r="B495" s="2" t="s">
        <v>4</v>
      </c>
      <c r="C495" s="47">
        <v>1.1389713170233001E-2</v>
      </c>
      <c r="D495" s="47">
        <v>0.29550796662490503</v>
      </c>
      <c r="E495" s="47">
        <v>6.1170148340476303E-4</v>
      </c>
      <c r="F495" s="47">
        <v>0.12275678110709</v>
      </c>
      <c r="G495" s="47">
        <v>3.0555971335733101E-3</v>
      </c>
      <c r="H495" s="47">
        <v>1.5019277908090401E-2</v>
      </c>
      <c r="I495" s="47">
        <v>0.35766086727206498</v>
      </c>
      <c r="J495" s="47">
        <v>3.4086357307659701E-2</v>
      </c>
      <c r="K495" s="47">
        <v>1.0757483416067099E-2</v>
      </c>
      <c r="L495" s="47">
        <v>-1.1907789816847701E-2</v>
      </c>
      <c r="M495" s="47">
        <v>0.24644020792049501</v>
      </c>
    </row>
    <row r="496" spans="1:13" x14ac:dyDescent="0.25">
      <c r="A496" s="5">
        <v>28976</v>
      </c>
      <c r="B496" s="2" t="s">
        <v>4</v>
      </c>
      <c r="C496" s="47">
        <v>1.1378085770585E-2</v>
      </c>
      <c r="D496" s="47">
        <v>0.29519406411784999</v>
      </c>
      <c r="E496" s="47">
        <v>6.4949963268325095E-4</v>
      </c>
      <c r="F496" s="47">
        <v>0.12281008288857501</v>
      </c>
      <c r="G496" s="47">
        <v>3.06113426870131E-3</v>
      </c>
      <c r="H496" s="47">
        <v>1.5125237374934901E-2</v>
      </c>
      <c r="I496" s="47">
        <v>0.35698496571836802</v>
      </c>
      <c r="J496" s="47">
        <v>3.42018549292862E-2</v>
      </c>
      <c r="K496" s="47">
        <v>1.0762088741197899E-2</v>
      </c>
      <c r="L496" s="47">
        <v>-1.17103906553755E-2</v>
      </c>
      <c r="M496" s="47">
        <v>0.24640670754677699</v>
      </c>
    </row>
    <row r="497" spans="1:13" x14ac:dyDescent="0.25">
      <c r="A497" s="5">
        <v>29007</v>
      </c>
      <c r="B497" s="2" t="s">
        <v>4</v>
      </c>
      <c r="C497" s="47">
        <v>1.13289667098425E-2</v>
      </c>
      <c r="D497" s="47">
        <v>0.29488003432244397</v>
      </c>
      <c r="E497" s="47">
        <v>6.8691291258266398E-4</v>
      </c>
      <c r="F497" s="47">
        <v>0.12288293937976801</v>
      </c>
      <c r="G497" s="47">
        <v>3.0666714038292998E-3</v>
      </c>
      <c r="H497" s="47">
        <v>1.52311953666834E-2</v>
      </c>
      <c r="I497" s="47">
        <v>0.35648512721345799</v>
      </c>
      <c r="J497" s="47">
        <v>3.43173525509127E-2</v>
      </c>
      <c r="K497" s="47">
        <v>1.07666940663287E-2</v>
      </c>
      <c r="L497" s="47">
        <v>-1.15129975758407E-2</v>
      </c>
      <c r="M497" s="47">
        <v>0.24639490199313099</v>
      </c>
    </row>
    <row r="498" spans="1:13" x14ac:dyDescent="0.25">
      <c r="A498" s="5">
        <v>29037</v>
      </c>
      <c r="B498" s="2" t="s">
        <v>4</v>
      </c>
      <c r="C498" s="47">
        <v>1.1273039566437E-2</v>
      </c>
      <c r="D498" s="47">
        <v>0.29456613733279902</v>
      </c>
      <c r="E498" s="47">
        <v>7.2444849051222105E-4</v>
      </c>
      <c r="F498" s="47">
        <v>0.122935857576151</v>
      </c>
      <c r="G498" s="47">
        <v>3.0722085389573001E-3</v>
      </c>
      <c r="H498" s="47">
        <v>1.5337154880101201E-2</v>
      </c>
      <c r="I498" s="47">
        <v>0.35616839994256799</v>
      </c>
      <c r="J498" s="47">
        <v>3.4432850172539199E-2</v>
      </c>
      <c r="K498" s="47">
        <v>1.07712993914595E-2</v>
      </c>
      <c r="L498" s="47">
        <v>-1.13155993537415E-2</v>
      </c>
      <c r="M498" s="47">
        <v>0.246347818718372</v>
      </c>
    </row>
    <row r="499" spans="1:13" x14ac:dyDescent="0.25">
      <c r="A499" s="5">
        <v>29068</v>
      </c>
      <c r="B499" s="2" t="s">
        <v>4</v>
      </c>
      <c r="C499" s="47">
        <v>1.11796509065838E-2</v>
      </c>
      <c r="D499" s="47">
        <v>0.294252101775825</v>
      </c>
      <c r="E499" s="47">
        <v>7.6180747011252799E-4</v>
      </c>
      <c r="F499" s="47">
        <v>0.122988419105157</v>
      </c>
      <c r="G499" s="47">
        <v>3.07774567408529E-3</v>
      </c>
      <c r="H499" s="47">
        <v>1.5443115443577999E-2</v>
      </c>
      <c r="I499" s="47">
        <v>0.35571534732551002</v>
      </c>
      <c r="J499" s="47">
        <v>3.4548347794165699E-2</v>
      </c>
      <c r="K499" s="47">
        <v>1.07759047165903E-2</v>
      </c>
      <c r="L499" s="47">
        <v>-1.11182013144821E-2</v>
      </c>
      <c r="M499" s="47">
        <v>0.246288788358936</v>
      </c>
    </row>
    <row r="500" spans="1:13" x14ac:dyDescent="0.25">
      <c r="A500" s="5">
        <v>29099</v>
      </c>
      <c r="B500" s="2" t="s">
        <v>4</v>
      </c>
      <c r="C500" s="47">
        <v>1.11148994987502E-2</v>
      </c>
      <c r="D500" s="47">
        <v>0.29393821082448901</v>
      </c>
      <c r="E500" s="47">
        <v>7.9979961567155499E-4</v>
      </c>
      <c r="F500" s="47">
        <v>0.12302723645739901</v>
      </c>
      <c r="G500" s="47">
        <v>3.0832828092132898E-3</v>
      </c>
      <c r="H500" s="47">
        <v>1.5549068326358001E-2</v>
      </c>
      <c r="I500" s="47">
        <v>0.35515379224416499</v>
      </c>
      <c r="J500" s="47">
        <v>3.4663845415792198E-2</v>
      </c>
      <c r="K500" s="47">
        <v>1.07805100417212E-2</v>
      </c>
      <c r="L500" s="47">
        <v>-1.09208047043253E-2</v>
      </c>
      <c r="M500" s="47">
        <v>0.246106822755537</v>
      </c>
    </row>
    <row r="501" spans="1:13" x14ac:dyDescent="0.25">
      <c r="A501" s="5">
        <v>29129</v>
      </c>
      <c r="B501" s="2" t="s">
        <v>4</v>
      </c>
      <c r="C501" s="47">
        <v>1.10511738218259E-2</v>
      </c>
      <c r="D501" s="47">
        <v>0.293624168967277</v>
      </c>
      <c r="E501" s="47">
        <v>8.3763454427017599E-4</v>
      </c>
      <c r="F501" s="47">
        <v>0.123080799834401</v>
      </c>
      <c r="G501" s="47">
        <v>3.0888199443412801E-3</v>
      </c>
      <c r="H501" s="47">
        <v>1.5655027809661898E-2</v>
      </c>
      <c r="I501" s="47">
        <v>0.35466133562119301</v>
      </c>
      <c r="J501" s="47">
        <v>3.4779343037418697E-2</v>
      </c>
      <c r="K501" s="47">
        <v>1.0785115366852E-2</v>
      </c>
      <c r="L501" s="47">
        <v>-1.07234014057325E-2</v>
      </c>
      <c r="M501" s="47">
        <v>0.245961164772104</v>
      </c>
    </row>
    <row r="502" spans="1:13" x14ac:dyDescent="0.25">
      <c r="A502" s="5">
        <v>29160</v>
      </c>
      <c r="B502" s="2" t="s">
        <v>4</v>
      </c>
      <c r="C502" s="47">
        <v>1.1001688568540899E-2</v>
      </c>
      <c r="D502" s="47">
        <v>0.29331028457496799</v>
      </c>
      <c r="E502" s="47">
        <v>8.7521645990931902E-4</v>
      </c>
      <c r="F502" s="47">
        <v>0.123136731839689</v>
      </c>
      <c r="G502" s="47">
        <v>3.09435707946927E-3</v>
      </c>
      <c r="H502" s="47">
        <v>1.5760982919262999E-2</v>
      </c>
      <c r="I502" s="47">
        <v>0.35422078369597598</v>
      </c>
      <c r="J502" s="47">
        <v>3.4894840659045301E-2</v>
      </c>
      <c r="K502" s="47">
        <v>1.07897206919828E-2</v>
      </c>
      <c r="L502" s="47">
        <v>-1.0526005355207599E-2</v>
      </c>
      <c r="M502" s="47">
        <v>0.24584799533096699</v>
      </c>
    </row>
    <row r="503" spans="1:13" x14ac:dyDescent="0.25">
      <c r="A503" s="5">
        <v>29190</v>
      </c>
      <c r="B503" s="2" t="s">
        <v>4</v>
      </c>
      <c r="C503" s="47">
        <v>1.09421703935024E-2</v>
      </c>
      <c r="D503" s="47">
        <v>0.29299623585470502</v>
      </c>
      <c r="E503" s="47">
        <v>9.1239169166571605E-4</v>
      </c>
      <c r="F503" s="47">
        <v>0.123189012160237</v>
      </c>
      <c r="G503" s="47">
        <v>3.0998942145972698E-3</v>
      </c>
      <c r="H503" s="47">
        <v>1.5866939966323601E-2</v>
      </c>
      <c r="I503" s="47">
        <v>0.35393559493446403</v>
      </c>
      <c r="J503" s="47">
        <v>3.50103382806718E-2</v>
      </c>
      <c r="K503" s="47">
        <v>1.07943260171136E-2</v>
      </c>
      <c r="L503" s="47">
        <v>-1.03286077369304E-2</v>
      </c>
      <c r="M503" s="47">
        <v>0.245759062596482</v>
      </c>
    </row>
    <row r="504" spans="1:13" x14ac:dyDescent="0.25">
      <c r="A504" s="5">
        <v>29221</v>
      </c>
      <c r="B504" s="2" t="s">
        <v>4</v>
      </c>
      <c r="C504" s="47">
        <v>1.08832978524767E-2</v>
      </c>
      <c r="D504" s="47">
        <v>0.292682358646495</v>
      </c>
      <c r="E504" s="47">
        <v>9.4967682043891797E-4</v>
      </c>
      <c r="F504" s="47">
        <v>0.123253630352328</v>
      </c>
      <c r="G504" s="47">
        <v>3.1054313497252601E-3</v>
      </c>
      <c r="H504" s="47">
        <v>1.5972895014752998E-2</v>
      </c>
      <c r="I504" s="47">
        <v>0.353417707002526</v>
      </c>
      <c r="J504" s="47">
        <v>3.51258359022983E-2</v>
      </c>
      <c r="K504" s="47">
        <v>1.0798931342244401E-2</v>
      </c>
      <c r="L504" s="47">
        <v>-1.01312068011239E-2</v>
      </c>
      <c r="M504" s="47">
        <v>0.24557970893952799</v>
      </c>
    </row>
    <row r="505" spans="1:13" x14ac:dyDescent="0.25">
      <c r="A505" s="5">
        <v>29252</v>
      </c>
      <c r="B505" s="2" t="s">
        <v>4</v>
      </c>
      <c r="C505" s="47">
        <v>1.08270983924529E-2</v>
      </c>
      <c r="D505" s="47">
        <v>0.29236830243583201</v>
      </c>
      <c r="E505" s="47">
        <v>9.8723028991833605E-4</v>
      </c>
      <c r="F505" s="47">
        <v>0.123306222868773</v>
      </c>
      <c r="G505" s="47">
        <v>3.11096848485326E-3</v>
      </c>
      <c r="H505" s="47">
        <v>1.6078848683986201E-2</v>
      </c>
      <c r="I505" s="47">
        <v>0.35316557587658298</v>
      </c>
      <c r="J505" s="47">
        <v>3.5241333523924799E-2</v>
      </c>
      <c r="K505" s="47">
        <v>1.0803536667375199E-2</v>
      </c>
      <c r="L505" s="47">
        <v>-9.9338058739945698E-3</v>
      </c>
      <c r="M505" s="47">
        <v>0.245318240946022</v>
      </c>
    </row>
    <row r="506" spans="1:13" x14ac:dyDescent="0.25">
      <c r="A506" s="5">
        <v>29281</v>
      </c>
      <c r="B506" s="2" t="s">
        <v>4</v>
      </c>
      <c r="C506" s="47">
        <v>1.0770803546716501E-2</v>
      </c>
      <c r="D506" s="47">
        <v>0.29205443300358003</v>
      </c>
      <c r="E506" s="47">
        <v>1.02498342599494E-3</v>
      </c>
      <c r="F506" s="47">
        <v>0.123353702238512</v>
      </c>
      <c r="G506" s="47">
        <v>3.1165056199812498E-3</v>
      </c>
      <c r="H506" s="47">
        <v>1.6184812441403601E-2</v>
      </c>
      <c r="I506" s="47">
        <v>0.352689411617856</v>
      </c>
      <c r="J506" s="47">
        <v>3.5356831145551298E-2</v>
      </c>
      <c r="K506" s="47">
        <v>1.08081419925061E-2</v>
      </c>
      <c r="L506" s="47">
        <v>-9.7364098902928305E-3</v>
      </c>
      <c r="M506" s="47">
        <v>0.24513385534170001</v>
      </c>
    </row>
    <row r="507" spans="1:13" x14ac:dyDescent="0.25">
      <c r="A507" s="5">
        <v>29312</v>
      </c>
      <c r="B507" s="2" t="s">
        <v>4</v>
      </c>
      <c r="C507" s="47">
        <v>1.07210618232139E-2</v>
      </c>
      <c r="D507" s="47">
        <v>0.29174036867730702</v>
      </c>
      <c r="E507" s="47">
        <v>1.0625916362041799E-3</v>
      </c>
      <c r="F507" s="47">
        <v>0.123396475547823</v>
      </c>
      <c r="G507" s="47">
        <v>3.1220427551092401E-3</v>
      </c>
      <c r="H507" s="47">
        <v>1.6290767529386099E-2</v>
      </c>
      <c r="I507" s="47">
        <v>0.35217388215392198</v>
      </c>
      <c r="J507" s="47">
        <v>3.5472328767177798E-2</v>
      </c>
      <c r="K507" s="47">
        <v>1.08127473176369E-2</v>
      </c>
      <c r="L507" s="47">
        <v>-9.5390114043398394E-3</v>
      </c>
      <c r="M507" s="47">
        <v>0.245016531106652</v>
      </c>
    </row>
    <row r="508" spans="1:13" x14ac:dyDescent="0.25">
      <c r="A508" s="5">
        <v>29342</v>
      </c>
      <c r="B508" s="2" t="s">
        <v>4</v>
      </c>
      <c r="C508" s="47">
        <v>1.07160808898375E-2</v>
      </c>
      <c r="D508" s="47">
        <v>0.29142650773765599</v>
      </c>
      <c r="E508" s="47">
        <v>1.1005082476134001E-3</v>
      </c>
      <c r="F508" s="47">
        <v>0.123449587940914</v>
      </c>
      <c r="G508" s="47">
        <v>3.12757989023724E-3</v>
      </c>
      <c r="H508" s="47">
        <v>1.6396728361993101E-2</v>
      </c>
      <c r="I508" s="47">
        <v>0.35147691797729902</v>
      </c>
      <c r="J508" s="47">
        <v>3.5587826388804297E-2</v>
      </c>
      <c r="K508" s="47">
        <v>1.0817352642767701E-2</v>
      </c>
      <c r="L508" s="47">
        <v>-9.3416140468565792E-3</v>
      </c>
      <c r="M508" s="47">
        <v>0.24499347988057199</v>
      </c>
    </row>
    <row r="509" spans="1:13" x14ac:dyDescent="0.25">
      <c r="A509" s="5">
        <v>29373</v>
      </c>
      <c r="B509" s="2" t="s">
        <v>4</v>
      </c>
      <c r="C509" s="47">
        <v>1.06683256446609E-2</v>
      </c>
      <c r="D509" s="47">
        <v>0.29111243457810199</v>
      </c>
      <c r="E509" s="47">
        <v>1.1378355091411301E-3</v>
      </c>
      <c r="F509" s="47">
        <v>0.123526018937161</v>
      </c>
      <c r="G509" s="47">
        <v>3.1331170253652298E-3</v>
      </c>
      <c r="H509" s="47">
        <v>1.6502686649850801E-2</v>
      </c>
      <c r="I509" s="47">
        <v>0.35097573663395598</v>
      </c>
      <c r="J509" s="47">
        <v>3.5703324010430797E-2</v>
      </c>
      <c r="K509" s="47">
        <v>1.0821957967898499E-2</v>
      </c>
      <c r="L509" s="47">
        <v>-9.1442061755394998E-3</v>
      </c>
      <c r="M509" s="47">
        <v>0.24499474266634799</v>
      </c>
    </row>
    <row r="510" spans="1:13" x14ac:dyDescent="0.25">
      <c r="A510" s="5">
        <v>29403</v>
      </c>
      <c r="B510" s="2" t="s">
        <v>4</v>
      </c>
      <c r="C510" s="47">
        <v>1.06128030442353E-2</v>
      </c>
      <c r="D510" s="47">
        <v>0.29079858282134702</v>
      </c>
      <c r="E510" s="47">
        <v>1.1753500454521799E-3</v>
      </c>
      <c r="F510" s="47">
        <v>0.123578673912633</v>
      </c>
      <c r="G510" s="47">
        <v>3.1386541604932301E-3</v>
      </c>
      <c r="H510" s="47">
        <v>1.6608647562803499E-2</v>
      </c>
      <c r="I510" s="47">
        <v>0.35067817573481802</v>
      </c>
      <c r="J510" s="47">
        <v>3.5818821632057303E-2</v>
      </c>
      <c r="K510" s="47">
        <v>1.08265632930293E-2</v>
      </c>
      <c r="L510" s="47">
        <v>-8.9468071941639499E-3</v>
      </c>
      <c r="M510" s="47">
        <v>0.24495646869051099</v>
      </c>
    </row>
    <row r="511" spans="1:13" x14ac:dyDescent="0.25">
      <c r="A511" s="5">
        <v>29434</v>
      </c>
      <c r="B511" s="2" t="s">
        <v>4</v>
      </c>
      <c r="C511" s="47">
        <v>1.0514540524098E-2</v>
      </c>
      <c r="D511" s="47">
        <v>0.29048450006950999</v>
      </c>
      <c r="E511" s="47">
        <v>1.21259415701636E-3</v>
      </c>
      <c r="F511" s="47">
        <v>0.12363090356933699</v>
      </c>
      <c r="G511" s="47">
        <v>3.14419129562122E-3</v>
      </c>
      <c r="H511" s="47">
        <v>1.6714610287256699E-2</v>
      </c>
      <c r="I511" s="47">
        <v>0.35022902049089999</v>
      </c>
      <c r="J511" s="47">
        <v>3.5934319253683802E-2</v>
      </c>
      <c r="K511" s="47">
        <v>1.0831168618160201E-2</v>
      </c>
      <c r="L511" s="47">
        <v>-8.7494078967134004E-3</v>
      </c>
      <c r="M511" s="47">
        <v>0.244904805271592</v>
      </c>
    </row>
    <row r="512" spans="1:13" x14ac:dyDescent="0.25">
      <c r="A512" s="5">
        <v>29465</v>
      </c>
      <c r="B512" s="2" t="s">
        <v>4</v>
      </c>
      <c r="C512" s="47">
        <v>1.04489503025792E-2</v>
      </c>
      <c r="D512" s="47">
        <v>0.29017065838511102</v>
      </c>
      <c r="E512" s="47">
        <v>1.2508078346281999E-3</v>
      </c>
      <c r="F512" s="47">
        <v>0.12366674356808</v>
      </c>
      <c r="G512" s="47">
        <v>3.1497284307492198E-3</v>
      </c>
      <c r="H512" s="47">
        <v>1.6820559761419801E-2</v>
      </c>
      <c r="I512" s="47">
        <v>0.349659210061113</v>
      </c>
      <c r="J512" s="47">
        <v>3.6049816875310302E-2</v>
      </c>
      <c r="K512" s="47">
        <v>1.0835773943291001E-2</v>
      </c>
      <c r="L512" s="47">
        <v>-8.5520061287759994E-3</v>
      </c>
      <c r="M512" s="47">
        <v>0.244715364771808</v>
      </c>
    </row>
    <row r="513" spans="1:13" x14ac:dyDescent="0.25">
      <c r="A513" s="5">
        <v>29495</v>
      </c>
      <c r="B513" s="2" t="s">
        <v>4</v>
      </c>
      <c r="C513" s="47">
        <v>1.03845303395248E-2</v>
      </c>
      <c r="D513" s="47">
        <v>0.289856565124609</v>
      </c>
      <c r="E513" s="47">
        <v>1.2887807661531301E-3</v>
      </c>
      <c r="F513" s="47">
        <v>0.12372016790863199</v>
      </c>
      <c r="G513" s="47">
        <v>3.1552655658772101E-3</v>
      </c>
      <c r="H513" s="47">
        <v>1.6926520622421701E-2</v>
      </c>
      <c r="I513" s="47">
        <v>0.34916623740080099</v>
      </c>
      <c r="J513" s="47">
        <v>3.6165314496936801E-2</v>
      </c>
      <c r="K513" s="47">
        <v>1.0840379268421799E-2</v>
      </c>
      <c r="L513" s="47">
        <v>-8.3546159231252005E-3</v>
      </c>
      <c r="M513" s="47">
        <v>0.24456661527104701</v>
      </c>
    </row>
    <row r="514" spans="1:13" x14ac:dyDescent="0.25">
      <c r="A514" s="5">
        <v>29526</v>
      </c>
      <c r="B514" s="2" t="s">
        <v>4</v>
      </c>
      <c r="C514" s="47">
        <v>1.03363573045374E-2</v>
      </c>
      <c r="D514" s="47">
        <v>0.289542734369164</v>
      </c>
      <c r="E514" s="47">
        <v>1.3263662593267799E-3</v>
      </c>
      <c r="F514" s="47">
        <v>0.123776416791397</v>
      </c>
      <c r="G514" s="47">
        <v>3.1608027010052E-3</v>
      </c>
      <c r="H514" s="47">
        <v>1.7032473938166801E-2</v>
      </c>
      <c r="I514" s="47">
        <v>0.34873098297754601</v>
      </c>
      <c r="J514" s="47">
        <v>3.6280812118563301E-2</v>
      </c>
      <c r="K514" s="47">
        <v>1.08449845935526E-2</v>
      </c>
      <c r="L514" s="47">
        <v>-8.1572131877532296E-3</v>
      </c>
      <c r="M514" s="47">
        <v>0.24445427661859101</v>
      </c>
    </row>
    <row r="515" spans="1:13" x14ac:dyDescent="0.25">
      <c r="A515" s="5">
        <v>29556</v>
      </c>
      <c r="B515" s="2" t="s">
        <v>4</v>
      </c>
      <c r="C515" s="47">
        <v>1.0276737688875199E-2</v>
      </c>
      <c r="D515" s="47">
        <v>0.28922862965933199</v>
      </c>
      <c r="E515" s="47">
        <v>1.3633289981034101E-3</v>
      </c>
      <c r="F515" s="47">
        <v>0.123828311112597</v>
      </c>
      <c r="G515" s="47">
        <v>3.1663398361331998E-3</v>
      </c>
      <c r="H515" s="47">
        <v>1.7138430596303801E-2</v>
      </c>
      <c r="I515" s="47">
        <v>0.34846849303035299</v>
      </c>
      <c r="J515" s="47">
        <v>3.63963097401898E-2</v>
      </c>
      <c r="K515" s="47">
        <v>1.08495899186834E-2</v>
      </c>
      <c r="L515" s="47">
        <v>-7.95981316255172E-3</v>
      </c>
      <c r="M515" s="47">
        <v>0.24436910074374499</v>
      </c>
    </row>
    <row r="516" spans="1:13" x14ac:dyDescent="0.25">
      <c r="A516" s="5">
        <v>29587</v>
      </c>
      <c r="B516" s="2" t="s">
        <v>4</v>
      </c>
      <c r="C516" s="47">
        <v>1.02178546783611E-2</v>
      </c>
      <c r="D516" s="47">
        <v>0.28891481090537402</v>
      </c>
      <c r="E516" s="47">
        <v>1.4004600220109101E-3</v>
      </c>
      <c r="F516" s="47">
        <v>0.1238949181007</v>
      </c>
      <c r="G516" s="47">
        <v>3.1718769712611901E-3</v>
      </c>
      <c r="H516" s="47">
        <v>1.72443838065191E-2</v>
      </c>
      <c r="I516" s="47">
        <v>0.34794724065003202</v>
      </c>
      <c r="J516" s="47">
        <v>3.6511807361816299E-2</v>
      </c>
      <c r="K516" s="47">
        <v>1.0854195243814301E-2</v>
      </c>
      <c r="L516" s="47">
        <v>-7.7624188723567304E-3</v>
      </c>
      <c r="M516" s="47">
        <v>0.24418258752782901</v>
      </c>
    </row>
    <row r="517" spans="1:13" x14ac:dyDescent="0.25">
      <c r="A517" s="5">
        <v>29618</v>
      </c>
      <c r="B517" s="2" t="s">
        <v>4</v>
      </c>
      <c r="C517" s="47">
        <v>1.0162021391356199E-2</v>
      </c>
      <c r="D517" s="47">
        <v>0.28860069368701202</v>
      </c>
      <c r="E517" s="47">
        <v>1.43800195562443E-3</v>
      </c>
      <c r="F517" s="47">
        <v>0.123947184709309</v>
      </c>
      <c r="G517" s="47">
        <v>3.1774141063891899E-3</v>
      </c>
      <c r="H517" s="47">
        <v>1.7350334637425399E-2</v>
      </c>
      <c r="I517" s="47">
        <v>0.347721510929348</v>
      </c>
      <c r="J517" s="47">
        <v>3.6627304983442799E-2</v>
      </c>
      <c r="K517" s="47">
        <v>1.0858800568945099E-2</v>
      </c>
      <c r="L517" s="47">
        <v>-7.5650245671616103E-3</v>
      </c>
      <c r="M517" s="47">
        <v>0.24390404640175001</v>
      </c>
    </row>
    <row r="518" spans="1:13" x14ac:dyDescent="0.25">
      <c r="A518" s="5">
        <v>29646</v>
      </c>
      <c r="B518" s="2" t="s">
        <v>4</v>
      </c>
      <c r="C518" s="47">
        <v>1.01060792785993E-2</v>
      </c>
      <c r="D518" s="47">
        <v>0.28828688788865098</v>
      </c>
      <c r="E518" s="47">
        <v>1.4758496383876401E-3</v>
      </c>
      <c r="F518" s="47">
        <v>0.123993353991973</v>
      </c>
      <c r="G518" s="47">
        <v>3.1829512415171798E-3</v>
      </c>
      <c r="H518" s="47">
        <v>1.7456302871878701E-2</v>
      </c>
      <c r="I518" s="47">
        <v>0.34724665544498301</v>
      </c>
      <c r="J518" s="47">
        <v>3.6742802605069402E-2</v>
      </c>
      <c r="K518" s="47">
        <v>1.08634058940759E-2</v>
      </c>
      <c r="L518" s="47">
        <v>-7.3676217162725096E-3</v>
      </c>
      <c r="M518" s="47">
        <v>0.24371189373699001</v>
      </c>
    </row>
    <row r="519" spans="1:13" x14ac:dyDescent="0.25">
      <c r="A519" s="5">
        <v>29677</v>
      </c>
      <c r="B519" s="2" t="s">
        <v>4</v>
      </c>
      <c r="C519" s="47">
        <v>1.0057613636223201E-2</v>
      </c>
      <c r="D519" s="47">
        <v>0.28797275714784598</v>
      </c>
      <c r="E519" s="47">
        <v>1.51347539639558E-3</v>
      </c>
      <c r="F519" s="47">
        <v>0.124033911390992</v>
      </c>
      <c r="G519" s="47">
        <v>3.1884883766451801E-3</v>
      </c>
      <c r="H519" s="47">
        <v>1.7562256150328501E-2</v>
      </c>
      <c r="I519" s="47">
        <v>0.34672802569076899</v>
      </c>
      <c r="J519" s="47">
        <v>3.6858300226695902E-2</v>
      </c>
      <c r="K519" s="47">
        <v>1.08680112192067E-2</v>
      </c>
      <c r="L519" s="47">
        <v>-7.1702231910204303E-3</v>
      </c>
      <c r="M519" s="47">
        <v>0.243594898686919</v>
      </c>
    </row>
    <row r="520" spans="1:13" x14ac:dyDescent="0.25">
      <c r="A520" s="5">
        <v>29707</v>
      </c>
      <c r="B520" s="2" t="s">
        <v>4</v>
      </c>
      <c r="C520" s="47">
        <v>1.0060215669628499E-2</v>
      </c>
      <c r="D520" s="47">
        <v>0.28765896551775999</v>
      </c>
      <c r="E520" s="47">
        <v>1.55157340868133E-3</v>
      </c>
      <c r="F520" s="47">
        <v>0.124086797942183</v>
      </c>
      <c r="G520" s="47">
        <v>3.1940255117731699E-3</v>
      </c>
      <c r="H520" s="47">
        <v>1.7668219339069501E-2</v>
      </c>
      <c r="I520" s="47">
        <v>0.346007639790955</v>
      </c>
      <c r="J520" s="47">
        <v>3.6973797848322401E-2</v>
      </c>
      <c r="K520" s="47">
        <v>1.08726165443375E-2</v>
      </c>
      <c r="L520" s="47">
        <v>-6.9728227149848301E-3</v>
      </c>
      <c r="M520" s="47">
        <v>0.243583558122587</v>
      </c>
    </row>
    <row r="521" spans="1:13" x14ac:dyDescent="0.25">
      <c r="A521" s="5">
        <v>29738</v>
      </c>
      <c r="B521" s="2" t="s">
        <v>4</v>
      </c>
      <c r="C521" s="47">
        <v>1.0014016404383101E-2</v>
      </c>
      <c r="D521" s="47">
        <v>0.287344820061674</v>
      </c>
      <c r="E521" s="47">
        <v>1.5887689504103001E-3</v>
      </c>
      <c r="F521" s="47">
        <v>0.12416749146474999</v>
      </c>
      <c r="G521" s="47">
        <v>3.1995626469011598E-3</v>
      </c>
      <c r="H521" s="47">
        <v>1.7774178137757401E-2</v>
      </c>
      <c r="I521" s="47">
        <v>0.34550496520576102</v>
      </c>
      <c r="J521" s="47">
        <v>3.7089295469948901E-2</v>
      </c>
      <c r="K521" s="47">
        <v>1.0877221869468399E-2</v>
      </c>
      <c r="L521" s="47">
        <v>-6.7754404141939402E-3</v>
      </c>
      <c r="M521" s="47">
        <v>0.243599466974043</v>
      </c>
    </row>
    <row r="522" spans="1:13" x14ac:dyDescent="0.25">
      <c r="A522" s="5">
        <v>29768</v>
      </c>
      <c r="B522" s="2" t="s">
        <v>4</v>
      </c>
      <c r="C522" s="47">
        <v>9.9589553478598002E-3</v>
      </c>
      <c r="D522" s="47">
        <v>0.28703104370349802</v>
      </c>
      <c r="E522" s="47">
        <v>1.6262512657236601E-3</v>
      </c>
      <c r="F522" s="47">
        <v>0.12421983255451</v>
      </c>
      <c r="G522" s="47">
        <v>3.2050997820291601E-3</v>
      </c>
      <c r="H522" s="47">
        <v>1.7880141465106001E-2</v>
      </c>
      <c r="I522" s="47">
        <v>0.34522871739071997</v>
      </c>
      <c r="J522" s="47">
        <v>3.72047930915754E-2</v>
      </c>
      <c r="K522" s="47">
        <v>1.08818271945992E-2</v>
      </c>
      <c r="L522" s="47">
        <v>-6.5780427453778897E-3</v>
      </c>
      <c r="M522" s="47">
        <v>0.24357106583410601</v>
      </c>
    </row>
    <row r="523" spans="1:13" x14ac:dyDescent="0.25">
      <c r="A523" s="5">
        <v>29799</v>
      </c>
      <c r="B523" s="2" t="s">
        <v>4</v>
      </c>
      <c r="C523" s="47">
        <v>9.8551322306888196E-3</v>
      </c>
      <c r="D523" s="47">
        <v>0.28671688228736097</v>
      </c>
      <c r="E523" s="47">
        <v>1.66331948004278E-3</v>
      </c>
      <c r="F523" s="47">
        <v>0.124271666460083</v>
      </c>
      <c r="G523" s="47">
        <v>3.2106369171571499E-3</v>
      </c>
      <c r="H523" s="47">
        <v>1.7986107917549701E-2</v>
      </c>
      <c r="I523" s="47">
        <v>0.34478389604173898</v>
      </c>
      <c r="J523" s="47">
        <v>3.7320290713201899E-2</v>
      </c>
      <c r="K523" s="47">
        <v>1.088643251973E-2</v>
      </c>
      <c r="L523" s="47">
        <v>-6.3806456229601001E-3</v>
      </c>
      <c r="M523" s="47">
        <v>0.24352765875833801</v>
      </c>
    </row>
    <row r="524" spans="1:13" x14ac:dyDescent="0.25">
      <c r="A524" s="5">
        <v>29830</v>
      </c>
      <c r="B524" s="2" t="s">
        <v>4</v>
      </c>
      <c r="C524" s="47">
        <v>9.7885850049439192E-3</v>
      </c>
      <c r="D524" s="47">
        <v>0.28640312273462598</v>
      </c>
      <c r="E524" s="47">
        <v>1.7018723893425E-3</v>
      </c>
      <c r="F524" s="47">
        <v>0.12430395602388</v>
      </c>
      <c r="G524" s="47">
        <v>3.2161740522851502E-3</v>
      </c>
      <c r="H524" s="47">
        <v>1.8092051511365701E-2</v>
      </c>
      <c r="I524" s="47">
        <v>0.34420490563058298</v>
      </c>
      <c r="J524" s="47">
        <v>3.7435788334828399E-2</v>
      </c>
      <c r="K524" s="47">
        <v>1.08910378448608E-2</v>
      </c>
      <c r="L524" s="47">
        <v>-6.1832527712682803E-3</v>
      </c>
      <c r="M524" s="47">
        <v>0.24332984092614099</v>
      </c>
    </row>
    <row r="525" spans="1:13" x14ac:dyDescent="0.25">
      <c r="A525" s="5">
        <v>29860</v>
      </c>
      <c r="B525" s="2" t="s">
        <v>4</v>
      </c>
      <c r="C525" s="47">
        <v>9.7233729294426401E-3</v>
      </c>
      <c r="D525" s="47">
        <v>0.28608894378654998</v>
      </c>
      <c r="E525" s="47">
        <v>1.74005664453381E-3</v>
      </c>
      <c r="F525" s="47">
        <v>0.124357214566226</v>
      </c>
      <c r="G525" s="47">
        <v>3.2217111874131401E-3</v>
      </c>
      <c r="H525" s="47">
        <v>1.8198014749092099E-2</v>
      </c>
      <c r="I525" s="47">
        <v>0.34371135913462902</v>
      </c>
      <c r="J525" s="47">
        <v>3.7551285956454898E-2</v>
      </c>
      <c r="K525" s="47">
        <v>1.0895643169991601E-2</v>
      </c>
      <c r="L525" s="47">
        <v>-5.9858399318734098E-3</v>
      </c>
      <c r="M525" s="47">
        <v>0.24317762667256301</v>
      </c>
    </row>
    <row r="526" spans="1:13" x14ac:dyDescent="0.25">
      <c r="A526" s="5">
        <v>29891</v>
      </c>
      <c r="B526" s="2" t="s">
        <v>4</v>
      </c>
      <c r="C526" s="47">
        <v>9.6766970069590702E-3</v>
      </c>
      <c r="D526" s="47">
        <v>0.28577520243957599</v>
      </c>
      <c r="E526" s="47">
        <v>1.7776476159804999E-3</v>
      </c>
      <c r="F526" s="47">
        <v>0.124413841319092</v>
      </c>
      <c r="G526" s="47">
        <v>3.2272483225411299E-3</v>
      </c>
      <c r="H526" s="47">
        <v>1.8303964970181202E-2</v>
      </c>
      <c r="I526" s="47">
        <v>0.34328199555531103</v>
      </c>
      <c r="J526" s="47">
        <v>3.7666783578081398E-2</v>
      </c>
      <c r="K526" s="47">
        <v>1.09002484951225E-2</v>
      </c>
      <c r="L526" s="47">
        <v>-5.7884487525838996E-3</v>
      </c>
      <c r="M526" s="47">
        <v>0.24306621910899201</v>
      </c>
    </row>
    <row r="527" spans="1:13" x14ac:dyDescent="0.25">
      <c r="A527" s="5">
        <v>29921</v>
      </c>
      <c r="B527" s="2" t="s">
        <v>4</v>
      </c>
      <c r="C527" s="47">
        <v>9.6169616574845098E-3</v>
      </c>
      <c r="D527" s="47">
        <v>0.28546100438563599</v>
      </c>
      <c r="E527" s="47">
        <v>1.81428496458774E-3</v>
      </c>
      <c r="F527" s="47">
        <v>0.124465275343733</v>
      </c>
      <c r="G527" s="47">
        <v>3.2327854576691302E-3</v>
      </c>
      <c r="H527" s="47">
        <v>1.84099209573701E-2</v>
      </c>
      <c r="I527" s="47">
        <v>0.34304474678285601</v>
      </c>
      <c r="J527" s="47">
        <v>3.7782281199707897E-2</v>
      </c>
      <c r="K527" s="47">
        <v>1.09048538202533E-2</v>
      </c>
      <c r="L527" s="47">
        <v>-5.5910528882278203E-3</v>
      </c>
      <c r="M527" s="47">
        <v>0.242985253655321</v>
      </c>
    </row>
    <row r="528" spans="1:13" x14ac:dyDescent="0.25">
      <c r="A528" s="5">
        <v>29952</v>
      </c>
      <c r="B528" s="2" t="s">
        <v>4</v>
      </c>
      <c r="C528" s="47">
        <v>9.5580667023099E-3</v>
      </c>
      <c r="D528" s="47">
        <v>0.28514728310579801</v>
      </c>
      <c r="E528" s="47">
        <v>1.85118000795413E-3</v>
      </c>
      <c r="F528" s="47">
        <v>0.1245342539316</v>
      </c>
      <c r="G528" s="47">
        <v>3.2383225927971201E-3</v>
      </c>
      <c r="H528" s="47">
        <v>1.85158709964055E-2</v>
      </c>
      <c r="I528" s="47">
        <v>0.34251975312211702</v>
      </c>
      <c r="J528" s="47">
        <v>3.7897778821334403E-2</v>
      </c>
      <c r="K528" s="47">
        <v>1.09094591453841E-2</v>
      </c>
      <c r="L528" s="47">
        <v>-5.3936471097767802E-3</v>
      </c>
      <c r="M528" s="47">
        <v>0.242790716514758</v>
      </c>
    </row>
    <row r="529" spans="1:13" x14ac:dyDescent="0.25">
      <c r="A529" s="5">
        <v>29983</v>
      </c>
      <c r="B529" s="2" t="s">
        <v>4</v>
      </c>
      <c r="C529" s="47">
        <v>9.5026511828413106E-3</v>
      </c>
      <c r="D529" s="47">
        <v>0.284833064148103</v>
      </c>
      <c r="E529" s="47">
        <v>1.88870427671414E-3</v>
      </c>
      <c r="F529" s="47">
        <v>0.124586131901586</v>
      </c>
      <c r="G529" s="47">
        <v>3.2438597279251199E-3</v>
      </c>
      <c r="H529" s="47">
        <v>1.8621816930795801E-2</v>
      </c>
      <c r="I529" s="47">
        <v>0.342323381872502</v>
      </c>
      <c r="J529" s="47">
        <v>3.8013276442960903E-2</v>
      </c>
      <c r="K529" s="47">
        <v>1.0914064470514901E-2</v>
      </c>
      <c r="L529" s="47">
        <v>-5.1962413572564396E-3</v>
      </c>
      <c r="M529" s="47">
        <v>0.24249304103557201</v>
      </c>
    </row>
    <row r="530" spans="1:13" x14ac:dyDescent="0.25">
      <c r="A530" s="5">
        <v>30011</v>
      </c>
      <c r="B530" s="2" t="s">
        <v>4</v>
      </c>
      <c r="C530" s="47">
        <v>9.4471115038525892E-3</v>
      </c>
      <c r="D530" s="47">
        <v>0.28451936444750597</v>
      </c>
      <c r="E530" s="47">
        <v>1.92669673867147E-3</v>
      </c>
      <c r="F530" s="47">
        <v>0.124630738931416</v>
      </c>
      <c r="G530" s="47">
        <v>3.2493968630531102E-3</v>
      </c>
      <c r="H530" s="47">
        <v>1.87277928887703E-2</v>
      </c>
      <c r="I530" s="47">
        <v>0.34184998175060299</v>
      </c>
      <c r="J530" s="47">
        <v>3.8128774064587402E-2</v>
      </c>
      <c r="K530" s="47">
        <v>1.0918669795645699E-2</v>
      </c>
      <c r="L530" s="47">
        <v>-4.9988503776611801E-3</v>
      </c>
      <c r="M530" s="47">
        <v>0.24229218360170299</v>
      </c>
    </row>
    <row r="531" spans="1:13" x14ac:dyDescent="0.25">
      <c r="A531" s="5">
        <v>30042</v>
      </c>
      <c r="B531" s="2" t="s">
        <v>4</v>
      </c>
      <c r="C531" s="47">
        <v>9.4001017450086894E-3</v>
      </c>
      <c r="D531" s="47">
        <v>0.28420512296412598</v>
      </c>
      <c r="E531" s="47">
        <v>1.9643493675962601E-3</v>
      </c>
      <c r="F531" s="47">
        <v>0.1246686539014</v>
      </c>
      <c r="G531" s="47">
        <v>3.25493399818111E-3</v>
      </c>
      <c r="H531" s="47">
        <v>1.88337430455198E-2</v>
      </c>
      <c r="I531" s="47">
        <v>0.34132790446086497</v>
      </c>
      <c r="J531" s="47">
        <v>3.8244271686213901E-2</v>
      </c>
      <c r="K531" s="47">
        <v>1.09232751207766E-2</v>
      </c>
      <c r="L531" s="47">
        <v>-4.8014519203453503E-3</v>
      </c>
      <c r="M531" s="47">
        <v>0.24217555747875</v>
      </c>
    </row>
    <row r="532" spans="1:13" x14ac:dyDescent="0.25">
      <c r="A532" s="5">
        <v>30072</v>
      </c>
      <c r="B532" s="2" t="s">
        <v>4</v>
      </c>
      <c r="C532" s="47">
        <v>9.4113552005175901E-3</v>
      </c>
      <c r="D532" s="47">
        <v>0.28389144690763801</v>
      </c>
      <c r="E532" s="47">
        <v>2.0027251587620399E-3</v>
      </c>
      <c r="F532" s="47">
        <v>0.12472127114060801</v>
      </c>
      <c r="G532" s="47">
        <v>3.2604711333090999E-3</v>
      </c>
      <c r="H532" s="47">
        <v>1.8939710298925699E-2</v>
      </c>
      <c r="I532" s="47">
        <v>0.34058147350867901</v>
      </c>
      <c r="J532" s="47">
        <v>3.8359769307840401E-2</v>
      </c>
      <c r="K532" s="47">
        <v>1.09278804459074E-2</v>
      </c>
      <c r="L532" s="47">
        <v>-4.6040568353453099E-3</v>
      </c>
      <c r="M532" s="47">
        <v>0.24217734139149</v>
      </c>
    </row>
    <row r="533" spans="1:13" x14ac:dyDescent="0.25">
      <c r="A533" s="5">
        <v>30103</v>
      </c>
      <c r="B533" s="2" t="s">
        <v>4</v>
      </c>
      <c r="C533" s="47">
        <v>9.3669311559156799E-3</v>
      </c>
      <c r="D533" s="47">
        <v>0.28357718091867801</v>
      </c>
      <c r="E533" s="47">
        <v>2.0397189981680801E-3</v>
      </c>
      <c r="F533" s="47">
        <v>0.124807047641199</v>
      </c>
      <c r="G533" s="47">
        <v>3.2660082684370902E-3</v>
      </c>
      <c r="H533" s="47">
        <v>1.9045669978868099E-2</v>
      </c>
      <c r="I533" s="47">
        <v>0.34007713843241399</v>
      </c>
      <c r="J533" s="47">
        <v>3.8475266929466997E-2</v>
      </c>
      <c r="K533" s="47">
        <v>1.0932485771038201E-2</v>
      </c>
      <c r="L533" s="47">
        <v>-4.4066303308340103E-3</v>
      </c>
      <c r="M533" s="47">
        <v>0.24220966451204001</v>
      </c>
    </row>
    <row r="534" spans="1:13" x14ac:dyDescent="0.25">
      <c r="A534" s="5">
        <v>30133</v>
      </c>
      <c r="B534" s="2" t="s">
        <v>4</v>
      </c>
      <c r="C534" s="47">
        <v>9.3123966757617995E-3</v>
      </c>
      <c r="D534" s="47">
        <v>0.283263530232581</v>
      </c>
      <c r="E534" s="47">
        <v>2.07715197351779E-3</v>
      </c>
      <c r="F534" s="47">
        <v>0.12485901442847901</v>
      </c>
      <c r="G534" s="47">
        <v>3.27154540356509E-3</v>
      </c>
      <c r="H534" s="47">
        <v>1.91516374713918E-2</v>
      </c>
      <c r="I534" s="47">
        <v>0.33982459085441302</v>
      </c>
      <c r="J534" s="47">
        <v>3.8590764551093497E-2</v>
      </c>
      <c r="K534" s="47">
        <v>1.0937091096168999E-2</v>
      </c>
      <c r="L534" s="47">
        <v>-4.2092303929988301E-3</v>
      </c>
      <c r="M534" s="47">
        <v>0.24219232814463099</v>
      </c>
    </row>
    <row r="535" spans="1:13" x14ac:dyDescent="0.25">
      <c r="A535" s="5">
        <v>30164</v>
      </c>
      <c r="B535" s="2" t="s">
        <v>4</v>
      </c>
      <c r="C535" s="47">
        <v>9.2022294622139608E-3</v>
      </c>
      <c r="D535" s="47">
        <v>0.28294923771245001</v>
      </c>
      <c r="E535" s="47">
        <v>2.1139508366592001E-3</v>
      </c>
      <c r="F535" s="47">
        <v>0.12491037640868299</v>
      </c>
      <c r="G535" s="47">
        <v>3.2770825386930799E-3</v>
      </c>
      <c r="H535" s="47">
        <v>1.9257610355147201E-2</v>
      </c>
      <c r="I535" s="47">
        <v>0.33938458881439898</v>
      </c>
      <c r="J535" s="47">
        <v>3.8706262172720003E-2</v>
      </c>
      <c r="K535" s="47">
        <v>1.09416964212998E-2</v>
      </c>
      <c r="L535" s="47">
        <v>-4.0118295106060103E-3</v>
      </c>
      <c r="M535" s="47">
        <v>0.24215817419124899</v>
      </c>
    </row>
    <row r="536" spans="1:13" x14ac:dyDescent="0.25">
      <c r="A536" s="5">
        <v>30195</v>
      </c>
      <c r="B536" s="2" t="s">
        <v>4</v>
      </c>
      <c r="C536" s="47">
        <v>9.1345903884162798E-3</v>
      </c>
      <c r="D536" s="47">
        <v>0.28263561507534302</v>
      </c>
      <c r="E536" s="47">
        <v>2.1530232109148498E-3</v>
      </c>
      <c r="F536" s="47">
        <v>0.124938432149285</v>
      </c>
      <c r="G536" s="47">
        <v>3.2826196738210802E-3</v>
      </c>
      <c r="H536" s="47">
        <v>1.9363543804531501E-2</v>
      </c>
      <c r="I536" s="47">
        <v>0.33879539022626298</v>
      </c>
      <c r="J536" s="47">
        <v>3.8821759794346503E-2</v>
      </c>
      <c r="K536" s="47">
        <v>1.09463017464306E-2</v>
      </c>
      <c r="L536" s="47">
        <v>-3.81442124541727E-3</v>
      </c>
      <c r="M536" s="47">
        <v>0.241950967640504</v>
      </c>
    </row>
    <row r="537" spans="1:13" x14ac:dyDescent="0.25">
      <c r="A537" s="5">
        <v>30225</v>
      </c>
      <c r="B537" s="2" t="s">
        <v>4</v>
      </c>
      <c r="C537" s="47">
        <v>9.0684745902258699E-3</v>
      </c>
      <c r="D537" s="47">
        <v>0.28232129329720501</v>
      </c>
      <c r="E537" s="47">
        <v>2.1915310657077899E-3</v>
      </c>
      <c r="F537" s="47">
        <v>0.124991492980562</v>
      </c>
      <c r="G537" s="47">
        <v>3.28815680894907E-3</v>
      </c>
      <c r="H537" s="47">
        <v>1.94695111424441E-2</v>
      </c>
      <c r="I537" s="47">
        <v>0.33830120562271798</v>
      </c>
      <c r="J537" s="47">
        <v>3.8937257415973002E-2</v>
      </c>
      <c r="K537" s="47">
        <v>1.0950907071561501E-2</v>
      </c>
      <c r="L537" s="47">
        <v>-3.61704753293309E-3</v>
      </c>
      <c r="M537" s="47">
        <v>0.24179487033830899</v>
      </c>
    </row>
    <row r="538" spans="1:13" x14ac:dyDescent="0.25">
      <c r="A538" s="5">
        <v>30256</v>
      </c>
      <c r="B538" s="2" t="s">
        <v>4</v>
      </c>
      <c r="C538" s="47">
        <v>9.0235067264190297E-3</v>
      </c>
      <c r="D538" s="47">
        <v>0.28200770097677902</v>
      </c>
      <c r="E538" s="47">
        <v>2.2291304260254499E-3</v>
      </c>
      <c r="F538" s="47">
        <v>0.12504857033602201</v>
      </c>
      <c r="G538" s="47">
        <v>3.2936939440770699E-3</v>
      </c>
      <c r="H538" s="47">
        <v>1.9575456024813399E-2</v>
      </c>
      <c r="I538" s="47">
        <v>0.33787839268604902</v>
      </c>
      <c r="J538" s="47">
        <v>3.9052755037599501E-2</v>
      </c>
      <c r="K538" s="47">
        <v>1.0955512396692299E-2</v>
      </c>
      <c r="L538" s="47">
        <v>-3.4196363766656199E-3</v>
      </c>
      <c r="M538" s="47">
        <v>0.24168450627296101</v>
      </c>
    </row>
    <row r="539" spans="1:13" x14ac:dyDescent="0.25">
      <c r="A539" s="5">
        <v>30286</v>
      </c>
      <c r="B539" s="2" t="s">
        <v>4</v>
      </c>
      <c r="C539" s="47">
        <v>8.9636393360044402E-3</v>
      </c>
      <c r="D539" s="47">
        <v>0.28169334730297302</v>
      </c>
      <c r="E539" s="47">
        <v>2.2652695051724801E-3</v>
      </c>
      <c r="F539" s="47">
        <v>0.125099455466153</v>
      </c>
      <c r="G539" s="47">
        <v>3.2992310792050602E-3</v>
      </c>
      <c r="H539" s="47">
        <v>1.96814108545217E-2</v>
      </c>
      <c r="I539" s="47">
        <v>0.337669212203561</v>
      </c>
      <c r="J539" s="47">
        <v>3.9168252659226001E-2</v>
      </c>
      <c r="K539" s="47">
        <v>1.09601177218231E-2</v>
      </c>
      <c r="L539" s="47">
        <v>-3.2222333194638899E-3</v>
      </c>
      <c r="M539" s="47">
        <v>0.24160825955998599</v>
      </c>
    </row>
    <row r="540" spans="1:13" x14ac:dyDescent="0.25">
      <c r="A540" s="5">
        <v>30317</v>
      </c>
      <c r="B540" s="2" t="s">
        <v>4</v>
      </c>
      <c r="C540" s="47">
        <v>8.9047307531425705E-3</v>
      </c>
      <c r="D540" s="47">
        <v>0.28137978857888601</v>
      </c>
      <c r="E540" s="47">
        <v>2.3018031919033199E-3</v>
      </c>
      <c r="F540" s="47">
        <v>0.12517126213966201</v>
      </c>
      <c r="G540" s="47">
        <v>3.30476821433305E-3</v>
      </c>
      <c r="H540" s="47">
        <v>1.9787355422822599E-2</v>
      </c>
      <c r="I540" s="47">
        <v>0.33714005822363302</v>
      </c>
      <c r="J540" s="47">
        <v>3.92837502808525E-2</v>
      </c>
      <c r="K540" s="47">
        <v>1.09647230469539E-2</v>
      </c>
      <c r="L540" s="47">
        <v>-3.0248474007394202E-3</v>
      </c>
      <c r="M540" s="47">
        <v>0.241404729775171</v>
      </c>
    </row>
    <row r="541" spans="1:13" x14ac:dyDescent="0.25">
      <c r="A541" s="5">
        <v>30348</v>
      </c>
      <c r="B541" s="2" t="s">
        <v>4</v>
      </c>
      <c r="C541" s="47">
        <v>8.8497918654991507E-3</v>
      </c>
      <c r="D541" s="47">
        <v>0.28106539993492602</v>
      </c>
      <c r="E541" s="47">
        <v>2.3393004105006399E-3</v>
      </c>
      <c r="F541" s="47">
        <v>0.125222676665804</v>
      </c>
      <c r="G541" s="47">
        <v>3.3103053494610499E-3</v>
      </c>
      <c r="H541" s="47">
        <v>1.9893292910029101E-2</v>
      </c>
      <c r="I541" s="47">
        <v>0.33697633371441099</v>
      </c>
      <c r="J541" s="47">
        <v>3.9399247902479E-2</v>
      </c>
      <c r="K541" s="47">
        <v>1.09693283720847E-2</v>
      </c>
      <c r="L541" s="47">
        <v>-2.8274614371885999E-3</v>
      </c>
      <c r="M541" s="47">
        <v>0.24108560987345501</v>
      </c>
    </row>
    <row r="542" spans="1:13" x14ac:dyDescent="0.25">
      <c r="A542" s="5">
        <v>30376</v>
      </c>
      <c r="B542" s="2" t="s">
        <v>4</v>
      </c>
      <c r="C542" s="47">
        <v>8.7947113240086604E-3</v>
      </c>
      <c r="D542" s="47">
        <v>0.280751877138952</v>
      </c>
      <c r="E542" s="47">
        <v>2.3775145726127101E-3</v>
      </c>
      <c r="F542" s="47">
        <v>0.12526542074014299</v>
      </c>
      <c r="G542" s="47">
        <v>3.3158424845890402E-3</v>
      </c>
      <c r="H542" s="47">
        <v>1.9999282192171699E-2</v>
      </c>
      <c r="I542" s="47">
        <v>0.33650455196154999</v>
      </c>
      <c r="J542" s="47">
        <v>3.9514745524105499E-2</v>
      </c>
      <c r="K542" s="47">
        <v>1.0973933697215599E-2</v>
      </c>
      <c r="L542" s="47">
        <v>-2.63004993571006E-3</v>
      </c>
      <c r="M542" s="47">
        <v>0.24087499675326901</v>
      </c>
    </row>
    <row r="543" spans="1:13" x14ac:dyDescent="0.25">
      <c r="A543" s="5">
        <v>30407</v>
      </c>
      <c r="B543" s="2" t="s">
        <v>4</v>
      </c>
      <c r="C543" s="47">
        <v>8.7493625856246305E-3</v>
      </c>
      <c r="D543" s="47">
        <v>0.28043745098559097</v>
      </c>
      <c r="E543" s="47">
        <v>2.4152083489306802E-3</v>
      </c>
      <c r="F543" s="47">
        <v>0.12530018466595499</v>
      </c>
      <c r="G543" s="47">
        <v>3.32137961971704E-3</v>
      </c>
      <c r="H543" s="47">
        <v>2.0105226963546101E-2</v>
      </c>
      <c r="I543" s="47">
        <v>0.335978640998152</v>
      </c>
      <c r="J543" s="47">
        <v>3.9630243145731998E-2</v>
      </c>
      <c r="K543" s="47">
        <v>1.09785390223464E-2</v>
      </c>
      <c r="L543" s="47">
        <v>-2.4326513609529699E-3</v>
      </c>
      <c r="M543" s="47">
        <v>0.24075878409759999</v>
      </c>
    </row>
    <row r="544" spans="1:13" x14ac:dyDescent="0.25">
      <c r="A544" s="5">
        <v>30437</v>
      </c>
      <c r="B544" s="2" t="s">
        <v>4</v>
      </c>
      <c r="C544" s="47">
        <v>8.77048646606997E-3</v>
      </c>
      <c r="D544" s="47">
        <v>0.28012396766405101</v>
      </c>
      <c r="E544" s="47">
        <v>2.45400950246336E-3</v>
      </c>
      <c r="F544" s="47">
        <v>0.12535248075597</v>
      </c>
      <c r="G544" s="47">
        <v>3.3269167548450299E-3</v>
      </c>
      <c r="H544" s="47">
        <v>2.0211201229074702E-2</v>
      </c>
      <c r="I544" s="47">
        <v>0.33520324784076999</v>
      </c>
      <c r="J544" s="47">
        <v>3.9745740767358498E-2</v>
      </c>
      <c r="K544" s="47">
        <v>1.09831443474772E-2</v>
      </c>
      <c r="L544" s="47">
        <v>-2.2352469564799202E-3</v>
      </c>
      <c r="M544" s="47">
        <v>0.24077527699110601</v>
      </c>
    </row>
    <row r="545" spans="1:13" x14ac:dyDescent="0.25">
      <c r="A545" s="5">
        <v>30468</v>
      </c>
      <c r="B545" s="2" t="s">
        <v>4</v>
      </c>
      <c r="C545" s="47">
        <v>8.7280877742825502E-3</v>
      </c>
      <c r="D545" s="47">
        <v>0.27980950072159899</v>
      </c>
      <c r="E545" s="47">
        <v>2.4906944754160502E-3</v>
      </c>
      <c r="F545" s="47">
        <v>0.12544431860695399</v>
      </c>
      <c r="G545" s="47">
        <v>3.3324538899730202E-3</v>
      </c>
      <c r="H545" s="47">
        <v>2.03171624293059E-2</v>
      </c>
      <c r="I545" s="47">
        <v>0.334697066291615</v>
      </c>
      <c r="J545" s="47">
        <v>3.9861238388984997E-2</v>
      </c>
      <c r="K545" s="47">
        <v>1.0987749672608E-2</v>
      </c>
      <c r="L545" s="47">
        <v>-2.03789686685676E-3</v>
      </c>
      <c r="M545" s="47">
        <v>0.240825996057419</v>
      </c>
    </row>
    <row r="546" spans="1:13" x14ac:dyDescent="0.25">
      <c r="A546" s="5">
        <v>30498</v>
      </c>
      <c r="B546" s="2" t="s">
        <v>4</v>
      </c>
      <c r="C546" s="47">
        <v>8.6741540661712194E-3</v>
      </c>
      <c r="D546" s="47">
        <v>0.27949605947879003</v>
      </c>
      <c r="E546" s="47">
        <v>2.5280518965561799E-3</v>
      </c>
      <c r="F546" s="47">
        <v>0.12549583904595599</v>
      </c>
      <c r="G546" s="47">
        <v>3.33799102510102E-3</v>
      </c>
      <c r="H546" s="47">
        <v>2.0423137107346698E-2</v>
      </c>
      <c r="I546" s="47">
        <v>0.33447087347453203</v>
      </c>
      <c r="J546" s="47">
        <v>3.9976736010611497E-2</v>
      </c>
      <c r="K546" s="47">
        <v>1.0992354997738801E-2</v>
      </c>
      <c r="L546" s="47">
        <v>-1.8405008514706699E-3</v>
      </c>
      <c r="M546" s="47">
        <v>0.24082106030036499</v>
      </c>
    </row>
    <row r="547" spans="1:13" x14ac:dyDescent="0.25">
      <c r="A547" s="5">
        <v>30529</v>
      </c>
      <c r="B547" s="2" t="s">
        <v>4</v>
      </c>
      <c r="C547" s="47">
        <v>8.55674886026472E-3</v>
      </c>
      <c r="D547" s="47">
        <v>0.27918154848981103</v>
      </c>
      <c r="E547" s="47">
        <v>2.5644383026581299E-3</v>
      </c>
      <c r="F547" s="47">
        <v>0.125546638264526</v>
      </c>
      <c r="G547" s="47">
        <v>3.3435281602290099E-3</v>
      </c>
      <c r="H547" s="47">
        <v>2.0529121086025899E-2</v>
      </c>
      <c r="I547" s="47">
        <v>0.33403623052588199</v>
      </c>
      <c r="J547" s="47">
        <v>4.0092233632238003E-2</v>
      </c>
      <c r="K547" s="47">
        <v>1.09969603228697E-2</v>
      </c>
      <c r="L547" s="47">
        <v>-1.6431064689395899E-3</v>
      </c>
      <c r="M547" s="47">
        <v>0.24079727658866501</v>
      </c>
    </row>
    <row r="548" spans="1:13" x14ac:dyDescent="0.25">
      <c r="A548" s="5">
        <v>30560</v>
      </c>
      <c r="B548" s="2" t="s">
        <v>4</v>
      </c>
      <c r="C548" s="47">
        <v>8.4878640948203004E-3</v>
      </c>
      <c r="D548" s="47">
        <v>0.27886815408501803</v>
      </c>
      <c r="E548" s="47">
        <v>2.6043061327927701E-3</v>
      </c>
      <c r="F548" s="47">
        <v>0.12556964525501099</v>
      </c>
      <c r="G548" s="47">
        <v>3.3490652953570101E-3</v>
      </c>
      <c r="H548" s="47">
        <v>2.0635037034828399E-2</v>
      </c>
      <c r="I548" s="47">
        <v>0.33343568040302102</v>
      </c>
      <c r="J548" s="47">
        <v>4.0207731253864502E-2</v>
      </c>
      <c r="K548" s="47">
        <v>1.10015656480005E-2</v>
      </c>
      <c r="L548" s="47">
        <v>-1.4457248490339001E-3</v>
      </c>
      <c r="M548" s="47">
        <v>0.24057954782970101</v>
      </c>
    </row>
    <row r="549" spans="1:13" x14ac:dyDescent="0.25">
      <c r="A549" s="5">
        <v>30590</v>
      </c>
      <c r="B549" s="2" t="s">
        <v>4</v>
      </c>
      <c r="C549" s="47">
        <v>8.4207172375901501E-3</v>
      </c>
      <c r="D549" s="47">
        <v>0.27855359424764298</v>
      </c>
      <c r="E549" s="47">
        <v>2.6433095151522801E-3</v>
      </c>
      <c r="F549" s="47">
        <v>0.12562247031976301</v>
      </c>
      <c r="G549" s="47">
        <v>3.354602430485E-3</v>
      </c>
      <c r="H549" s="47">
        <v>2.0741011446143001E-2</v>
      </c>
      <c r="I549" s="47">
        <v>0.33294078622121498</v>
      </c>
      <c r="J549" s="47">
        <v>4.0323228875491099E-2</v>
      </c>
      <c r="K549" s="47">
        <v>1.10061709731313E-2</v>
      </c>
      <c r="L549" s="47">
        <v>-1.24828349793299E-3</v>
      </c>
      <c r="M549" s="47">
        <v>0.24041909868269701</v>
      </c>
    </row>
    <row r="550" spans="1:13" x14ac:dyDescent="0.25">
      <c r="A550" s="5">
        <v>30621</v>
      </c>
      <c r="B550" s="2" t="s">
        <v>4</v>
      </c>
      <c r="C550" s="47">
        <v>8.3776981013744204E-3</v>
      </c>
      <c r="D550" s="47">
        <v>0.27824025030044303</v>
      </c>
      <c r="E550" s="47">
        <v>2.6809217213350201E-3</v>
      </c>
      <c r="F550" s="47">
        <v>0.12568008500987199</v>
      </c>
      <c r="G550" s="47">
        <v>3.3601395656129998E-3</v>
      </c>
      <c r="H550" s="47">
        <v>2.0846947118464399E-2</v>
      </c>
      <c r="I550" s="47">
        <v>0.33252525762607399</v>
      </c>
      <c r="J550" s="47">
        <v>4.0438726497117598E-2</v>
      </c>
      <c r="K550" s="47">
        <v>1.1010776298262101E-2</v>
      </c>
      <c r="L550" s="47">
        <v>-1.05090687582965E-3</v>
      </c>
      <c r="M550" s="47">
        <v>0.24030990409596401</v>
      </c>
    </row>
    <row r="551" spans="1:13" x14ac:dyDescent="0.25">
      <c r="A551" s="5">
        <v>30651</v>
      </c>
      <c r="B551" s="2" t="s">
        <v>4</v>
      </c>
      <c r="C551" s="47">
        <v>8.3176800651849001E-3</v>
      </c>
      <c r="D551" s="47">
        <v>0.27792563718435698</v>
      </c>
      <c r="E551" s="47">
        <v>2.7162978012326999E-3</v>
      </c>
      <c r="F551" s="47">
        <v>0.12573031559419601</v>
      </c>
      <c r="G551" s="47">
        <v>3.3656767007409901E-3</v>
      </c>
      <c r="H551" s="47">
        <v>2.09528999513547E-2</v>
      </c>
      <c r="I551" s="47">
        <v>0.332347289197294</v>
      </c>
      <c r="J551" s="47">
        <v>4.0554224118744098E-2</v>
      </c>
      <c r="K551" s="47">
        <v>1.1015381623392899E-2</v>
      </c>
      <c r="L551" s="47">
        <v>-8.5351625288663895E-4</v>
      </c>
      <c r="M551" s="47">
        <v>0.24023894581206501</v>
      </c>
    </row>
    <row r="552" spans="1:13" x14ac:dyDescent="0.25">
      <c r="A552" s="5">
        <v>30682</v>
      </c>
      <c r="B552" s="2" t="s">
        <v>4</v>
      </c>
      <c r="C552" s="47">
        <v>8.25875593446713E-3</v>
      </c>
      <c r="D552" s="47">
        <v>0.27761234958728798</v>
      </c>
      <c r="E552" s="47">
        <v>2.7522781431096499E-3</v>
      </c>
      <c r="F552" s="47">
        <v>0.12580549470369301</v>
      </c>
      <c r="G552" s="47">
        <v>3.37121383586898E-3</v>
      </c>
      <c r="H552" s="47">
        <v>2.1058835081863399E-2</v>
      </c>
      <c r="I552" s="47">
        <v>0.331813508925344</v>
      </c>
      <c r="J552" s="47">
        <v>4.0669721740370597E-2</v>
      </c>
      <c r="K552" s="47">
        <v>1.10199869485238E-2</v>
      </c>
      <c r="L552" s="47">
        <v>-6.5609600269030501E-4</v>
      </c>
      <c r="M552" s="47">
        <v>0.24002533771093901</v>
      </c>
    </row>
    <row r="553" spans="1:13" x14ac:dyDescent="0.25">
      <c r="A553" s="5">
        <v>30713</v>
      </c>
      <c r="B553" s="2" t="s">
        <v>4</v>
      </c>
      <c r="C553" s="47">
        <v>8.2043608370348797E-3</v>
      </c>
      <c r="D553" s="47">
        <v>0.27729767788118498</v>
      </c>
      <c r="E553" s="47">
        <v>2.7897339398349E-3</v>
      </c>
      <c r="F553" s="47">
        <v>0.125856356582252</v>
      </c>
      <c r="G553" s="47">
        <v>3.3767509709969798E-3</v>
      </c>
      <c r="H553" s="47">
        <v>2.11647579964813E-2</v>
      </c>
      <c r="I553" s="47">
        <v>0.33168608772550801</v>
      </c>
      <c r="J553" s="47">
        <v>4.0785219361997103E-2</v>
      </c>
      <c r="K553" s="47">
        <v>1.10245922736546E-2</v>
      </c>
      <c r="L553" s="47">
        <v>-4.5867582998518401E-4</v>
      </c>
      <c r="M553" s="47">
        <v>0.23968218442512801</v>
      </c>
    </row>
    <row r="554" spans="1:13" x14ac:dyDescent="0.25">
      <c r="A554" s="5">
        <v>30742</v>
      </c>
      <c r="B554" s="2" t="s">
        <v>4</v>
      </c>
      <c r="C554" s="47">
        <v>8.1498041264426498E-3</v>
      </c>
      <c r="D554" s="47">
        <v>0.27698445006623101</v>
      </c>
      <c r="E554" s="47">
        <v>2.82828759104906E-3</v>
      </c>
      <c r="F554" s="47">
        <v>0.12589687911914699</v>
      </c>
      <c r="G554" s="47">
        <v>3.3822881061249701E-3</v>
      </c>
      <c r="H554" s="47">
        <v>2.1270770264701502E-2</v>
      </c>
      <c r="I554" s="47">
        <v>0.331216105605663</v>
      </c>
      <c r="J554" s="47">
        <v>4.0900716983623603E-2</v>
      </c>
      <c r="K554" s="47">
        <v>1.1029197598785401E-2</v>
      </c>
      <c r="L554" s="47">
        <v>-2.6129980464756802E-4</v>
      </c>
      <c r="M554" s="47">
        <v>0.239460637825337</v>
      </c>
    </row>
    <row r="555" spans="1:13" x14ac:dyDescent="0.25">
      <c r="A555" s="5">
        <v>30773</v>
      </c>
      <c r="B555" s="2" t="s">
        <v>4</v>
      </c>
      <c r="C555" s="47">
        <v>8.1063504496532105E-3</v>
      </c>
      <c r="D555" s="47">
        <v>0.27666971593355799</v>
      </c>
      <c r="E555" s="47">
        <v>2.86604437630621E-3</v>
      </c>
      <c r="F555" s="47">
        <v>0.125927885487335</v>
      </c>
      <c r="G555" s="47">
        <v>3.38782524125297E-3</v>
      </c>
      <c r="H555" s="47">
        <v>2.1376705745540899E-2</v>
      </c>
      <c r="I555" s="47">
        <v>0.33068593158141102</v>
      </c>
      <c r="J555" s="47">
        <v>4.1016214605250102E-2</v>
      </c>
      <c r="K555" s="47">
        <v>1.1033802923916199E-2</v>
      </c>
      <c r="L555" s="47">
        <v>-6.3901432910971404E-5</v>
      </c>
      <c r="M555" s="47">
        <v>0.239344888554402</v>
      </c>
    </row>
    <row r="556" spans="1:13" x14ac:dyDescent="0.25">
      <c r="A556" s="5">
        <v>30803</v>
      </c>
      <c r="B556" s="2" t="s">
        <v>4</v>
      </c>
      <c r="C556" s="47">
        <v>8.1387355178268797E-3</v>
      </c>
      <c r="D556" s="47">
        <v>0.276356554063034</v>
      </c>
      <c r="E556" s="47">
        <v>2.9054968865696602E-3</v>
      </c>
      <c r="F556" s="47">
        <v>0.12597979861331199</v>
      </c>
      <c r="G556" s="47">
        <v>3.3933623763809598E-3</v>
      </c>
      <c r="H556" s="47">
        <v>2.1482692107974599E-2</v>
      </c>
      <c r="I556" s="47">
        <v>0.32987833233291403</v>
      </c>
      <c r="J556" s="47">
        <v>4.1131712226876602E-2</v>
      </c>
      <c r="K556" s="47">
        <v>1.1038408249047E-2</v>
      </c>
      <c r="L556" s="47">
        <v>1.3348686100666499E-4</v>
      </c>
      <c r="M556" s="47">
        <v>0.239377866227757</v>
      </c>
    </row>
    <row r="557" spans="1:13" x14ac:dyDescent="0.25">
      <c r="A557" s="5">
        <v>30834</v>
      </c>
      <c r="B557" s="2" t="s">
        <v>4</v>
      </c>
      <c r="C557" s="47">
        <v>8.0986475551526708E-3</v>
      </c>
      <c r="D557" s="47">
        <v>0.27604175208688497</v>
      </c>
      <c r="E557" s="47">
        <v>2.94170889280278E-3</v>
      </c>
      <c r="F557" s="47">
        <v>0.12607886450431999</v>
      </c>
      <c r="G557" s="47">
        <v>3.3988995115089501E-3</v>
      </c>
      <c r="H557" s="47">
        <v>2.1588655930919399E-2</v>
      </c>
      <c r="I557" s="47">
        <v>0.32937009749832202</v>
      </c>
      <c r="J557" s="47">
        <v>4.1247209848503101E-2</v>
      </c>
      <c r="K557" s="47">
        <v>1.10430135741779E-2</v>
      </c>
      <c r="L557" s="47">
        <v>3.3096904890286903E-4</v>
      </c>
      <c r="M557" s="47">
        <v>0.23944920216214899</v>
      </c>
    </row>
    <row r="558" spans="1:13" x14ac:dyDescent="0.25">
      <c r="A558" s="5">
        <v>30864</v>
      </c>
      <c r="B558" s="2" t="s">
        <v>4</v>
      </c>
      <c r="C558" s="47">
        <v>8.0453992690770002E-3</v>
      </c>
      <c r="D558" s="47">
        <v>0.27572865984352202</v>
      </c>
      <c r="E558" s="47">
        <v>2.97895061789931E-3</v>
      </c>
      <c r="F558" s="47">
        <v>0.12612985268186</v>
      </c>
      <c r="G558" s="47">
        <v>3.40443664663695E-3</v>
      </c>
      <c r="H558" s="47">
        <v>2.1694643004995101E-2</v>
      </c>
      <c r="I558" s="47">
        <v>0.32917321128360999</v>
      </c>
      <c r="J558" s="47">
        <v>4.13627074701296E-2</v>
      </c>
      <c r="K558" s="47">
        <v>1.1047618899308701E-2</v>
      </c>
      <c r="L558" s="47">
        <v>5.2837184501930304E-4</v>
      </c>
      <c r="M558" s="47">
        <v>0.239458164127512</v>
      </c>
    </row>
    <row r="559" spans="1:13" x14ac:dyDescent="0.25">
      <c r="A559" s="5">
        <v>30895</v>
      </c>
      <c r="B559" s="2" t="s">
        <v>4</v>
      </c>
      <c r="C559" s="47">
        <v>7.91973622308236E-3</v>
      </c>
      <c r="D559" s="47">
        <v>0.27541378488111501</v>
      </c>
      <c r="E559" s="47">
        <v>3.0147054291783299E-3</v>
      </c>
      <c r="F559" s="47">
        <v>0.12617998081835299</v>
      </c>
      <c r="G559" s="47">
        <v>3.4099737817649398E-3</v>
      </c>
      <c r="H559" s="47">
        <v>2.18006461239896E-2</v>
      </c>
      <c r="I559" s="47">
        <v>0.32874452766656298</v>
      </c>
      <c r="J559" s="47">
        <v>4.14782050917561E-2</v>
      </c>
      <c r="K559" s="47">
        <v>1.1052224224439499E-2</v>
      </c>
      <c r="L559" s="47">
        <v>7.2577746384911703E-4</v>
      </c>
      <c r="M559" s="47">
        <v>0.23944600264537599</v>
      </c>
    </row>
    <row r="560" spans="1:13" x14ac:dyDescent="0.25">
      <c r="A560" s="5">
        <v>30926</v>
      </c>
      <c r="B560" s="2" t="s">
        <v>4</v>
      </c>
      <c r="C560" s="47">
        <v>7.84943024552439E-3</v>
      </c>
      <c r="D560" s="47">
        <v>0.27510077090638801</v>
      </c>
      <c r="E560" s="47">
        <v>3.0557913396630902E-3</v>
      </c>
      <c r="F560" s="47">
        <v>0.12619696727454499</v>
      </c>
      <c r="G560" s="47">
        <v>3.4155109168929401E-3</v>
      </c>
      <c r="H560" s="47">
        <v>2.1906531881809299E-2</v>
      </c>
      <c r="I560" s="47">
        <v>0.32813135459047199</v>
      </c>
      <c r="J560" s="47">
        <v>4.1593702713382599E-2</v>
      </c>
      <c r="K560" s="47">
        <v>1.10568295495703E-2</v>
      </c>
      <c r="L560" s="47">
        <v>9.2320514540537E-4</v>
      </c>
      <c r="M560" s="47">
        <v>0.239216481343557</v>
      </c>
    </row>
    <row r="561" spans="1:13" x14ac:dyDescent="0.25">
      <c r="A561" s="5">
        <v>30956</v>
      </c>
      <c r="B561" s="2" t="s">
        <v>4</v>
      </c>
      <c r="C561" s="47">
        <v>7.7811070509551496E-3</v>
      </c>
      <c r="D561" s="47">
        <v>0.274785814336381</v>
      </c>
      <c r="E561" s="47">
        <v>3.0955535226144799E-3</v>
      </c>
      <c r="F561" s="47">
        <v>0.126249511192394</v>
      </c>
      <c r="G561" s="47">
        <v>3.42104805202093E-3</v>
      </c>
      <c r="H561" s="47">
        <v>2.2012518495744499E-2</v>
      </c>
      <c r="I561" s="47">
        <v>0.32763567135472599</v>
      </c>
      <c r="J561" s="47">
        <v>4.1709200335009099E-2</v>
      </c>
      <c r="K561" s="47">
        <v>1.10614348747011E-2</v>
      </c>
      <c r="L561" s="47">
        <v>1.1205295697570799E-3</v>
      </c>
      <c r="M561" s="47">
        <v>0.23905115495830101</v>
      </c>
    </row>
    <row r="562" spans="1:13" x14ac:dyDescent="0.25">
      <c r="A562" s="5">
        <v>30987</v>
      </c>
      <c r="B562" s="2" t="s">
        <v>4</v>
      </c>
      <c r="C562" s="47">
        <v>7.7403112219806202E-3</v>
      </c>
      <c r="D562" s="47">
        <v>0.274472884276945</v>
      </c>
      <c r="E562" s="47">
        <v>3.1331853996504301E-3</v>
      </c>
      <c r="F562" s="47">
        <v>0.12630776664340601</v>
      </c>
      <c r="G562" s="47">
        <v>3.4265851871489298E-3</v>
      </c>
      <c r="H562" s="47">
        <v>2.2118438279428401E-2</v>
      </c>
      <c r="I562" s="47">
        <v>0.32722824297727798</v>
      </c>
      <c r="J562" s="47">
        <v>4.1824697956635598E-2</v>
      </c>
      <c r="K562" s="47">
        <v>1.1066040199832001E-2</v>
      </c>
      <c r="L562" s="47">
        <v>1.31796589100483E-3</v>
      </c>
      <c r="M562" s="47">
        <v>0.238943271040053</v>
      </c>
    </row>
    <row r="563" spans="1:13" x14ac:dyDescent="0.25">
      <c r="A563" s="5">
        <v>31017</v>
      </c>
      <c r="B563" s="2" t="s">
        <v>4</v>
      </c>
      <c r="C563" s="47">
        <v>7.6801213137224697E-3</v>
      </c>
      <c r="D563" s="47">
        <v>0.27415783863408499</v>
      </c>
      <c r="E563" s="47">
        <v>3.16739309998447E-3</v>
      </c>
      <c r="F563" s="47">
        <v>0.12635721669484801</v>
      </c>
      <c r="G563" s="47">
        <v>3.4321223222769201E-3</v>
      </c>
      <c r="H563" s="47">
        <v>2.22243876675247E-2</v>
      </c>
      <c r="I563" s="47">
        <v>0.32708498248039802</v>
      </c>
      <c r="J563" s="47">
        <v>4.1940195578262097E-2</v>
      </c>
      <c r="K563" s="47">
        <v>1.1070645524962799E-2</v>
      </c>
      <c r="L563" s="47">
        <v>1.51537800902744E-3</v>
      </c>
      <c r="M563" s="47">
        <v>0.23887823965145899</v>
      </c>
    </row>
    <row r="564" spans="1:13" x14ac:dyDescent="0.25">
      <c r="A564" s="5">
        <v>31048</v>
      </c>
      <c r="B564" s="2" t="s">
        <v>4</v>
      </c>
      <c r="C564" s="47">
        <v>7.6211794444245497E-3</v>
      </c>
      <c r="D564" s="47">
        <v>0.27384500333656703</v>
      </c>
      <c r="E564" s="47">
        <v>3.2025261057474102E-3</v>
      </c>
      <c r="F564" s="47">
        <v>0.12643641736731701</v>
      </c>
      <c r="G564" s="47">
        <v>3.43765945740491E-3</v>
      </c>
      <c r="H564" s="47">
        <v>2.2330306516504899E-2</v>
      </c>
      <c r="I564" s="47">
        <v>0.32654605775272</v>
      </c>
      <c r="J564" s="47">
        <v>4.2055693199888597E-2</v>
      </c>
      <c r="K564" s="47">
        <v>1.10752508500936E-2</v>
      </c>
      <c r="L564" s="47">
        <v>1.7127389104731E-3</v>
      </c>
      <c r="M564" s="47">
        <v>0.238653336489972</v>
      </c>
    </row>
    <row r="565" spans="1:13" x14ac:dyDescent="0.25">
      <c r="A565" s="5">
        <v>31079</v>
      </c>
      <c r="B565" s="2" t="s">
        <v>4</v>
      </c>
      <c r="C565" s="47">
        <v>7.5674047583415803E-3</v>
      </c>
      <c r="D565" s="47">
        <v>0.27352985931909202</v>
      </c>
      <c r="E565" s="47">
        <v>3.2399184732244098E-3</v>
      </c>
      <c r="F565" s="47">
        <v>0.126486620224602</v>
      </c>
      <c r="G565" s="47">
        <v>3.4431965925329098E-3</v>
      </c>
      <c r="H565" s="47">
        <v>2.2436204291343E-2</v>
      </c>
      <c r="I565" s="47">
        <v>0.326459005982007</v>
      </c>
      <c r="J565" s="47">
        <v>4.21711908215152E-2</v>
      </c>
      <c r="K565" s="47">
        <v>1.10798561752244E-2</v>
      </c>
      <c r="L565" s="47">
        <v>1.91009994587767E-3</v>
      </c>
      <c r="M565" s="47">
        <v>0.23828324829601499</v>
      </c>
    </row>
    <row r="566" spans="1:13" x14ac:dyDescent="0.25">
      <c r="A566" s="5">
        <v>31107</v>
      </c>
      <c r="B566" s="2" t="s">
        <v>4</v>
      </c>
      <c r="C566" s="47">
        <v>7.5134456874782598E-3</v>
      </c>
      <c r="D566" s="47">
        <v>0.27321712340846099</v>
      </c>
      <c r="E566" s="47">
        <v>3.2789919835725001E-3</v>
      </c>
      <c r="F566" s="47">
        <v>0.12652449362219501</v>
      </c>
      <c r="G566" s="47">
        <v>3.4487337276609001E-3</v>
      </c>
      <c r="H566" s="47">
        <v>2.2542256213803499E-2</v>
      </c>
      <c r="I566" s="47">
        <v>0.32599102506146599</v>
      </c>
      <c r="J566" s="47">
        <v>4.22866884431417E-2</v>
      </c>
      <c r="K566" s="47">
        <v>1.10844615003552E-2</v>
      </c>
      <c r="L566" s="47">
        <v>2.1075372987532101E-3</v>
      </c>
      <c r="M566" s="47">
        <v>0.238049448229641</v>
      </c>
    </row>
    <row r="567" spans="1:13" x14ac:dyDescent="0.25">
      <c r="A567" s="5">
        <v>31138</v>
      </c>
      <c r="B567" s="2" t="s">
        <v>4</v>
      </c>
      <c r="C567" s="47">
        <v>7.4721540902862801E-3</v>
      </c>
      <c r="D567" s="47">
        <v>0.27290187557568901</v>
      </c>
      <c r="E567" s="47">
        <v>3.31684525432019E-3</v>
      </c>
      <c r="F567" s="47">
        <v>0.126551019177506</v>
      </c>
      <c r="G567" s="47">
        <v>3.4542708627889E-3</v>
      </c>
      <c r="H567" s="47">
        <v>2.26481756671537E-2</v>
      </c>
      <c r="I567" s="47">
        <v>0.32545611049603801</v>
      </c>
      <c r="J567" s="47">
        <v>4.2402186064768199E-2</v>
      </c>
      <c r="K567" s="47">
        <v>1.1089066825486001E-2</v>
      </c>
      <c r="L567" s="47">
        <v>2.30493602145096E-3</v>
      </c>
      <c r="M567" s="47">
        <v>0.23793421828736999</v>
      </c>
    </row>
    <row r="568" spans="1:13" x14ac:dyDescent="0.25">
      <c r="A568" s="5">
        <v>31168</v>
      </c>
      <c r="B568" s="2" t="s">
        <v>4</v>
      </c>
      <c r="C568" s="47">
        <v>7.51738707026411E-3</v>
      </c>
      <c r="D568" s="47">
        <v>0.272589249927501</v>
      </c>
      <c r="E568" s="47">
        <v>3.35729518613224E-3</v>
      </c>
      <c r="F568" s="47">
        <v>0.12660247562646901</v>
      </c>
      <c r="G568" s="47">
        <v>3.4598079979168898E-3</v>
      </c>
      <c r="H568" s="47">
        <v>2.27541828984625E-2</v>
      </c>
      <c r="I568" s="47">
        <v>0.32461269794196201</v>
      </c>
      <c r="J568" s="47">
        <v>4.2517683686394699E-2</v>
      </c>
      <c r="K568" s="47">
        <v>1.10936721506169E-2</v>
      </c>
      <c r="L568" s="47">
        <v>2.5023521656553499E-3</v>
      </c>
      <c r="M568" s="47">
        <v>0.23798567092992901</v>
      </c>
    </row>
    <row r="569" spans="1:13" x14ac:dyDescent="0.25">
      <c r="A569" s="5">
        <v>31199</v>
      </c>
      <c r="B569" s="2" t="s">
        <v>4</v>
      </c>
      <c r="C569" s="47">
        <v>7.4799354230981599E-3</v>
      </c>
      <c r="D569" s="47">
        <v>0.27227388937108299</v>
      </c>
      <c r="E569" s="47">
        <v>3.3927829391634202E-3</v>
      </c>
      <c r="F569" s="47">
        <v>0.12671016081172401</v>
      </c>
      <c r="G569" s="47">
        <v>3.4653451330448901E-3</v>
      </c>
      <c r="H569" s="47">
        <v>2.28601512459598E-2</v>
      </c>
      <c r="I569" s="47">
        <v>0.32410217984553302</v>
      </c>
      <c r="J569" s="47">
        <v>4.2633181308021198E-2</v>
      </c>
      <c r="K569" s="47">
        <v>1.10982774757477E-2</v>
      </c>
      <c r="L569" s="47">
        <v>2.6996059955160401E-3</v>
      </c>
      <c r="M569" s="47">
        <v>0.238080112784227</v>
      </c>
    </row>
    <row r="570" spans="1:13" x14ac:dyDescent="0.25">
      <c r="A570" s="5">
        <v>31229</v>
      </c>
      <c r="B570" s="2" t="s">
        <v>4</v>
      </c>
      <c r="C570" s="47">
        <v>7.4274691364061701E-3</v>
      </c>
      <c r="D570" s="47">
        <v>0.27196137853806701</v>
      </c>
      <c r="E570" s="47">
        <v>3.4298474990883598E-3</v>
      </c>
      <c r="F570" s="47">
        <v>0.126760514278038</v>
      </c>
      <c r="G570" s="47">
        <v>3.47088226817288E-3</v>
      </c>
      <c r="H570" s="47">
        <v>2.2966159704951899E-2</v>
      </c>
      <c r="I570" s="47">
        <v>0.32393788269300899</v>
      </c>
      <c r="J570" s="47">
        <v>4.2748678929647697E-2</v>
      </c>
      <c r="K570" s="47">
        <v>1.11028828008785E-2</v>
      </c>
      <c r="L570" s="47">
        <v>2.8969970697967102E-3</v>
      </c>
      <c r="M570" s="47">
        <v>0.23810465032875899</v>
      </c>
    </row>
    <row r="571" spans="1:13" x14ac:dyDescent="0.25">
      <c r="A571" s="5">
        <v>31260</v>
      </c>
      <c r="B571" s="2" t="s">
        <v>4</v>
      </c>
      <c r="C571" s="47">
        <v>7.29238470399077E-3</v>
      </c>
      <c r="D571" s="47">
        <v>0.27164589737737199</v>
      </c>
      <c r="E571" s="47">
        <v>3.46463515019751E-3</v>
      </c>
      <c r="F571" s="47">
        <v>0.12680984216247401</v>
      </c>
      <c r="G571" s="47">
        <v>3.4764194033008698E-3</v>
      </c>
      <c r="H571" s="47">
        <v>2.30721958437019E-2</v>
      </c>
      <c r="I571" s="47">
        <v>0.32351582587717798</v>
      </c>
      <c r="J571" s="47">
        <v>4.2864176551274197E-2</v>
      </c>
      <c r="K571" s="47">
        <v>1.1107488126009301E-2</v>
      </c>
      <c r="L571" s="47">
        <v>3.09438326445809E-3</v>
      </c>
      <c r="M571" s="47">
        <v>0.23810551421519199</v>
      </c>
    </row>
    <row r="572" spans="1:13" x14ac:dyDescent="0.25">
      <c r="A572" s="5">
        <v>31291</v>
      </c>
      <c r="B572" s="2" t="s">
        <v>4</v>
      </c>
      <c r="C572" s="47">
        <v>7.2204572626644601E-3</v>
      </c>
      <c r="D572" s="47">
        <v>0.27133351746849399</v>
      </c>
      <c r="E572" s="47">
        <v>3.5075863052276201E-3</v>
      </c>
      <c r="F572" s="47">
        <v>0.12681964925103201</v>
      </c>
      <c r="G572" s="47">
        <v>3.4819565384288701E-3</v>
      </c>
      <c r="H572" s="47">
        <v>2.3178029517799001E-2</v>
      </c>
      <c r="I572" s="47">
        <v>0.32288861602525698</v>
      </c>
      <c r="J572" s="47">
        <v>4.2979674172900703E-2</v>
      </c>
      <c r="K572" s="47">
        <v>1.1112093451140099E-2</v>
      </c>
      <c r="L572" s="47">
        <v>3.29173131932587E-3</v>
      </c>
      <c r="M572" s="47">
        <v>0.23786277666977801</v>
      </c>
    </row>
    <row r="573" spans="1:13" x14ac:dyDescent="0.25">
      <c r="A573" s="5">
        <v>31321</v>
      </c>
      <c r="B573" s="2" t="s">
        <v>4</v>
      </c>
      <c r="C573" s="47">
        <v>7.1507919824512203E-3</v>
      </c>
      <c r="D573" s="47">
        <v>0.27101789984762698</v>
      </c>
      <c r="E573" s="47">
        <v>3.54851043834501E-3</v>
      </c>
      <c r="F573" s="47">
        <v>0.12687185790678199</v>
      </c>
      <c r="G573" s="47">
        <v>3.48749367355686E-3</v>
      </c>
      <c r="H573" s="47">
        <v>2.32840371829835E-2</v>
      </c>
      <c r="I573" s="47">
        <v>0.32239205535828902</v>
      </c>
      <c r="J573" s="47">
        <v>4.3095171794527203E-2</v>
      </c>
      <c r="K573" s="47">
        <v>1.1116698776271E-2</v>
      </c>
      <c r="L573" s="47">
        <v>3.4892578747284398E-3</v>
      </c>
      <c r="M573" s="47">
        <v>0.237691984222657</v>
      </c>
    </row>
    <row r="574" spans="1:13" x14ac:dyDescent="0.25">
      <c r="A574" s="5">
        <v>31352</v>
      </c>
      <c r="B574" s="2" t="s">
        <v>4</v>
      </c>
      <c r="C574" s="47">
        <v>7.1125327291947701E-3</v>
      </c>
      <c r="D574" s="47">
        <v>0.270705659343079</v>
      </c>
      <c r="E574" s="47">
        <v>3.58617243732787E-3</v>
      </c>
      <c r="F574" s="47">
        <v>0.12693087745245199</v>
      </c>
      <c r="G574" s="47">
        <v>3.4930308086848598E-3</v>
      </c>
      <c r="H574" s="47">
        <v>2.3389929556516701E-2</v>
      </c>
      <c r="I574" s="47">
        <v>0.32199363445617901</v>
      </c>
      <c r="J574" s="47">
        <v>4.3210669416153702E-2</v>
      </c>
      <c r="K574" s="47">
        <v>1.11213041014018E-2</v>
      </c>
      <c r="L574" s="47">
        <v>3.6865909941778199E-3</v>
      </c>
      <c r="M574" s="47">
        <v>0.23758556920846</v>
      </c>
    </row>
    <row r="575" spans="1:13" x14ac:dyDescent="0.25">
      <c r="A575" s="5">
        <v>31382</v>
      </c>
      <c r="B575" s="2" t="s">
        <v>4</v>
      </c>
      <c r="C575" s="47">
        <v>7.0521467317467001E-3</v>
      </c>
      <c r="D575" s="47">
        <v>0.27038989262560398</v>
      </c>
      <c r="E575" s="47">
        <v>3.6185909998535902E-3</v>
      </c>
      <c r="F575" s="47">
        <v>0.126979396733925</v>
      </c>
      <c r="G575" s="47">
        <v>3.4985679438128501E-3</v>
      </c>
      <c r="H575" s="47">
        <v>2.3495873001855499E-2</v>
      </c>
      <c r="I575" s="47">
        <v>0.32188896932210698</v>
      </c>
      <c r="J575" s="47">
        <v>4.3326167037780201E-2</v>
      </c>
      <c r="K575" s="47">
        <v>1.1125909426532601E-2</v>
      </c>
      <c r="L575" s="47">
        <v>3.8839659536968698E-3</v>
      </c>
      <c r="M575" s="47">
        <v>0.23752718026272801</v>
      </c>
    </row>
    <row r="576" spans="1:13" x14ac:dyDescent="0.25">
      <c r="A576" s="5">
        <v>31413</v>
      </c>
      <c r="B576" s="2" t="s">
        <v>4</v>
      </c>
      <c r="C576" s="47">
        <v>6.9931846244668701E-3</v>
      </c>
      <c r="D576" s="47">
        <v>0.27007781207106502</v>
      </c>
      <c r="E576" s="47">
        <v>3.6524264811432202E-3</v>
      </c>
      <c r="F576" s="47">
        <v>0.12706339304040801</v>
      </c>
      <c r="G576" s="47">
        <v>3.50410507894084E-3</v>
      </c>
      <c r="H576" s="47">
        <v>2.36017637628925E-2</v>
      </c>
      <c r="I576" s="47">
        <v>0.32134432393853302</v>
      </c>
      <c r="J576" s="47">
        <v>4.3441664659406701E-2</v>
      </c>
      <c r="K576" s="47">
        <v>1.1130514751663399E-2</v>
      </c>
      <c r="L576" s="47">
        <v>4.0814294512159103E-3</v>
      </c>
      <c r="M576" s="47">
        <v>0.23728961840065299</v>
      </c>
    </row>
    <row r="577" spans="1:13" x14ac:dyDescent="0.25">
      <c r="A577" s="5">
        <v>31444</v>
      </c>
      <c r="B577" s="2" t="s">
        <v>4</v>
      </c>
      <c r="C577" s="47">
        <v>6.9401177669442798E-3</v>
      </c>
      <c r="D577" s="47">
        <v>0.269761879673241</v>
      </c>
      <c r="E577" s="47">
        <v>3.6897217195110401E-3</v>
      </c>
      <c r="F577" s="47">
        <v>0.127112810027906</v>
      </c>
      <c r="G577" s="47">
        <v>3.5096422140688398E-3</v>
      </c>
      <c r="H577" s="47">
        <v>2.37076181680488E-2</v>
      </c>
      <c r="I577" s="47">
        <v>0.32130216313878701</v>
      </c>
      <c r="J577" s="47">
        <v>4.35571622810332E-2</v>
      </c>
      <c r="K577" s="47">
        <v>1.11351200767942E-2</v>
      </c>
      <c r="L577" s="47">
        <v>4.2788927171604303E-3</v>
      </c>
      <c r="M577" s="47">
        <v>0.23688934347669</v>
      </c>
    </row>
    <row r="578" spans="1:13" x14ac:dyDescent="0.25">
      <c r="A578" s="5">
        <v>31472</v>
      </c>
      <c r="B578" s="2" t="s">
        <v>4</v>
      </c>
      <c r="C578" s="47">
        <v>6.8868405444536896E-3</v>
      </c>
      <c r="D578" s="47">
        <v>0.26944996413855199</v>
      </c>
      <c r="E578" s="47">
        <v>3.7295912893422498E-3</v>
      </c>
      <c r="F578" s="47">
        <v>0.127147524379468</v>
      </c>
      <c r="G578" s="47">
        <v>3.5151793491968301E-3</v>
      </c>
      <c r="H578" s="47">
        <v>2.3813738499691602E-2</v>
      </c>
      <c r="I578" s="47">
        <v>0.32083640756009102</v>
      </c>
      <c r="J578" s="47">
        <v>4.36726599026597E-2</v>
      </c>
      <c r="K578" s="47">
        <v>1.11397254019251E-2</v>
      </c>
      <c r="L578" s="47">
        <v>4.4762240532368004E-3</v>
      </c>
      <c r="M578" s="47">
        <v>0.23664181059618</v>
      </c>
    </row>
    <row r="579" spans="1:13" x14ac:dyDescent="0.25">
      <c r="A579" s="5">
        <v>31503</v>
      </c>
      <c r="B579" s="2" t="s">
        <v>4</v>
      </c>
      <c r="C579" s="47">
        <v>6.8480156682375103E-3</v>
      </c>
      <c r="D579" s="47">
        <v>0.269133859290699</v>
      </c>
      <c r="E579" s="47">
        <v>3.7675923081715201E-3</v>
      </c>
      <c r="F579" s="47">
        <v>0.127168706654369</v>
      </c>
      <c r="G579" s="47">
        <v>3.5207164843248299E-3</v>
      </c>
      <c r="H579" s="47">
        <v>2.39196303033524E-2</v>
      </c>
      <c r="I579" s="47">
        <v>0.32029622149340697</v>
      </c>
      <c r="J579" s="47">
        <v>4.3788157524286199E-2</v>
      </c>
      <c r="K579" s="47">
        <v>1.1144330727055901E-2</v>
      </c>
      <c r="L579" s="47">
        <v>4.6736221692286603E-3</v>
      </c>
      <c r="M579" s="47">
        <v>0.23652716268055099</v>
      </c>
    </row>
    <row r="580" spans="1:13" x14ac:dyDescent="0.25">
      <c r="A580" s="5">
        <v>31533</v>
      </c>
      <c r="B580" s="2" t="s">
        <v>4</v>
      </c>
      <c r="C580" s="47">
        <v>6.9079068567195904E-3</v>
      </c>
      <c r="D580" s="47">
        <v>0.26882212835667502</v>
      </c>
      <c r="E580" s="47">
        <v>3.80956959004941E-3</v>
      </c>
      <c r="F580" s="47">
        <v>0.127219618525058</v>
      </c>
      <c r="G580" s="47">
        <v>3.5262536194528198E-3</v>
      </c>
      <c r="H580" s="47">
        <v>2.4025673536427199E-2</v>
      </c>
      <c r="I580" s="47">
        <v>0.31941298439645499</v>
      </c>
      <c r="J580" s="47">
        <v>4.3903655145912698E-2</v>
      </c>
      <c r="K580" s="47">
        <v>1.1148936052186699E-2</v>
      </c>
      <c r="L580" s="47">
        <v>4.8709901686948597E-3</v>
      </c>
      <c r="M580" s="47">
        <v>0.236599320755043</v>
      </c>
    </row>
    <row r="581" spans="1:13" x14ac:dyDescent="0.25">
      <c r="A581" s="5">
        <v>31564</v>
      </c>
      <c r="B581" s="2" t="s">
        <v>4</v>
      </c>
      <c r="C581" s="47">
        <v>6.8734629872370598E-3</v>
      </c>
      <c r="D581" s="47">
        <v>0.268505836502205</v>
      </c>
      <c r="E581" s="47">
        <v>3.8439482952790601E-3</v>
      </c>
      <c r="F581" s="47">
        <v>0.12733758204760601</v>
      </c>
      <c r="G581" s="47">
        <v>3.5317907545808201E-3</v>
      </c>
      <c r="H581" s="47">
        <v>2.41316496894186E-2</v>
      </c>
      <c r="I581" s="47">
        <v>0.31889992730348499</v>
      </c>
      <c r="J581" s="47">
        <v>4.4019152767539302E-2</v>
      </c>
      <c r="K581" s="47">
        <v>1.11535413773175E-2</v>
      </c>
      <c r="L581" s="47">
        <v>5.0686387606609503E-3</v>
      </c>
      <c r="M581" s="47">
        <v>0.23671965808156401</v>
      </c>
    </row>
    <row r="582" spans="1:13" x14ac:dyDescent="0.25">
      <c r="A582" s="5">
        <v>31594</v>
      </c>
      <c r="B582" s="2" t="s">
        <v>4</v>
      </c>
      <c r="C582" s="47">
        <v>6.8218888852199597E-3</v>
      </c>
      <c r="D582" s="47">
        <v>0.26819429393752697</v>
      </c>
      <c r="E582" s="47">
        <v>3.88074156245233E-3</v>
      </c>
      <c r="F582" s="47">
        <v>0.127387178633381</v>
      </c>
      <c r="G582" s="47">
        <v>3.5373278897088099E-3</v>
      </c>
      <c r="H582" s="47">
        <v>2.4237695040420899E-2</v>
      </c>
      <c r="I582" s="47">
        <v>0.31877186932194601</v>
      </c>
      <c r="J582" s="47">
        <v>4.4134650389165801E-2</v>
      </c>
      <c r="K582" s="47">
        <v>1.11581467024483E-2</v>
      </c>
      <c r="L582" s="47">
        <v>5.2660500984569999E-3</v>
      </c>
      <c r="M582" s="47">
        <v>0.23676165162782301</v>
      </c>
    </row>
    <row r="583" spans="1:13" x14ac:dyDescent="0.25">
      <c r="A583" s="5">
        <v>31625</v>
      </c>
      <c r="B583" s="2" t="s">
        <v>4</v>
      </c>
      <c r="C583" s="47">
        <v>6.6760555740249103E-3</v>
      </c>
      <c r="D583" s="47">
        <v>0.26787780360720798</v>
      </c>
      <c r="E583" s="47">
        <v>3.9140482026978297E-3</v>
      </c>
      <c r="F583" s="47">
        <v>0.127435552233126</v>
      </c>
      <c r="G583" s="47">
        <v>3.5428650248367998E-3</v>
      </c>
      <c r="H583" s="47">
        <v>2.4343788142927002E-2</v>
      </c>
      <c r="I583" s="47">
        <v>0.31835718153628201</v>
      </c>
      <c r="J583" s="47">
        <v>4.4250148010792301E-2</v>
      </c>
      <c r="K583" s="47">
        <v>1.1162752027579201E-2</v>
      </c>
      <c r="L583" s="47">
        <v>5.4634698716417296E-3</v>
      </c>
      <c r="M583" s="47">
        <v>0.23677711342125601</v>
      </c>
    </row>
    <row r="584" spans="1:13" x14ac:dyDescent="0.25">
      <c r="A584" s="5">
        <v>31656</v>
      </c>
      <c r="B584" s="2" t="s">
        <v>4</v>
      </c>
      <c r="C584" s="47">
        <v>6.6022782014132199E-3</v>
      </c>
      <c r="D584" s="47">
        <v>0.267566480366698</v>
      </c>
      <c r="E584" s="47">
        <v>3.9598556037987497E-3</v>
      </c>
      <c r="F584" s="47">
        <v>0.127436798068295</v>
      </c>
      <c r="G584" s="47">
        <v>3.5484021599648001E-3</v>
      </c>
      <c r="H584" s="47">
        <v>2.4449531965224199E-2</v>
      </c>
      <c r="I584" s="47">
        <v>0.31771436273199399</v>
      </c>
      <c r="J584" s="47">
        <v>4.43656456324188E-2</v>
      </c>
      <c r="K584" s="47">
        <v>1.1167357352709999E-2</v>
      </c>
      <c r="L584" s="47">
        <v>5.66095557701573E-3</v>
      </c>
      <c r="M584" s="47">
        <v>0.236519564049682</v>
      </c>
    </row>
    <row r="585" spans="1:13" x14ac:dyDescent="0.25">
      <c r="A585" s="5">
        <v>31686</v>
      </c>
      <c r="B585" s="2" t="s">
        <v>4</v>
      </c>
      <c r="C585" s="47">
        <v>6.53108173298043E-3</v>
      </c>
      <c r="D585" s="47">
        <v>0.26724976155639701</v>
      </c>
      <c r="E585" s="47">
        <v>4.0025590293978602E-3</v>
      </c>
      <c r="F585" s="47">
        <v>0.12748860693064701</v>
      </c>
      <c r="G585" s="47">
        <v>3.5539392950927899E-3</v>
      </c>
      <c r="H585" s="47">
        <v>2.4555575946795999E-2</v>
      </c>
      <c r="I585" s="47">
        <v>0.31721682635790399</v>
      </c>
      <c r="J585" s="47">
        <v>4.4481143254045299E-2</v>
      </c>
      <c r="K585" s="47">
        <v>1.11719626778408E-2</v>
      </c>
      <c r="L585" s="47">
        <v>5.8581327088518204E-3</v>
      </c>
      <c r="M585" s="47">
        <v>0.23634264562905499</v>
      </c>
    </row>
    <row r="586" spans="1:13" x14ac:dyDescent="0.25">
      <c r="A586" s="5">
        <v>31717</v>
      </c>
      <c r="B586" s="2" t="s">
        <v>4</v>
      </c>
      <c r="C586" s="47">
        <v>6.4957164640795104E-3</v>
      </c>
      <c r="D586" s="47">
        <v>0.26693866952991602</v>
      </c>
      <c r="E586" s="47">
        <v>4.0402671540711796E-3</v>
      </c>
      <c r="F586" s="47">
        <v>0.12754853764402699</v>
      </c>
      <c r="G586" s="47">
        <v>3.5594764302207902E-3</v>
      </c>
      <c r="H586" s="47">
        <v>2.46614210339362E-2</v>
      </c>
      <c r="I586" s="47">
        <v>0.31682842180536103</v>
      </c>
      <c r="J586" s="47">
        <v>4.4596640875671799E-2</v>
      </c>
      <c r="K586" s="47">
        <v>1.11765680029716E-2</v>
      </c>
      <c r="L586" s="47">
        <v>6.0556442330554497E-3</v>
      </c>
      <c r="M586" s="47">
        <v>0.23623787685807901</v>
      </c>
    </row>
    <row r="587" spans="1:13" x14ac:dyDescent="0.25">
      <c r="A587" s="5">
        <v>31747</v>
      </c>
      <c r="B587" s="2" t="s">
        <v>4</v>
      </c>
      <c r="C587" s="47">
        <v>6.4351067480789498E-3</v>
      </c>
      <c r="D587" s="47">
        <v>0.26662170071375302</v>
      </c>
      <c r="E587" s="47">
        <v>4.0699460126540996E-3</v>
      </c>
      <c r="F587" s="47">
        <v>0.127595947000789</v>
      </c>
      <c r="G587" s="47">
        <v>3.5650135653487801E-3</v>
      </c>
      <c r="H587" s="47">
        <v>2.47673542271763E-2</v>
      </c>
      <c r="I587" s="47">
        <v>0.31676667487322802</v>
      </c>
      <c r="J587" s="47">
        <v>4.4712138497298298E-2</v>
      </c>
      <c r="K587" s="47">
        <v>1.11811733281024E-2</v>
      </c>
      <c r="L587" s="47">
        <v>6.2530834284095296E-3</v>
      </c>
      <c r="M587" s="47">
        <v>0.23618693229003701</v>
      </c>
    </row>
    <row r="588" spans="1:13" x14ac:dyDescent="0.25">
      <c r="A588" s="5">
        <v>31778</v>
      </c>
      <c r="B588" s="2" t="s">
        <v>4</v>
      </c>
      <c r="C588" s="47">
        <v>6.3761215512447298E-3</v>
      </c>
      <c r="D588" s="47">
        <v>0.26631088008331999</v>
      </c>
      <c r="E588" s="47">
        <v>4.1017945967361099E-3</v>
      </c>
      <c r="F588" s="47">
        <v>0.127685662005638</v>
      </c>
      <c r="G588" s="47">
        <v>3.5705507004767799E-3</v>
      </c>
      <c r="H588" s="47">
        <v>2.4873196532532098E-2</v>
      </c>
      <c r="I588" s="47">
        <v>0.31621566809680501</v>
      </c>
      <c r="J588" s="47">
        <v>4.4827636118924798E-2</v>
      </c>
      <c r="K588" s="47">
        <v>1.1185778653233299E-2</v>
      </c>
      <c r="L588" s="47">
        <v>6.4503695682899802E-3</v>
      </c>
      <c r="M588" s="47">
        <v>0.23593518345636399</v>
      </c>
    </row>
    <row r="589" spans="1:13" x14ac:dyDescent="0.25">
      <c r="A589" s="5">
        <v>31809</v>
      </c>
      <c r="B589" s="2" t="s">
        <v>4</v>
      </c>
      <c r="C589" s="47">
        <v>6.3238622567550499E-3</v>
      </c>
      <c r="D589" s="47">
        <v>0.26599363102190299</v>
      </c>
      <c r="E589" s="47">
        <v>4.1389411014501297E-3</v>
      </c>
      <c r="F589" s="47">
        <v>0.12773414185901499</v>
      </c>
      <c r="G589" s="47">
        <v>3.5760878356047702E-3</v>
      </c>
      <c r="H589" s="47">
        <v>2.4978976118843099E-2</v>
      </c>
      <c r="I589" s="47">
        <v>0.31622342624112598</v>
      </c>
      <c r="J589" s="47">
        <v>4.4943133740551297E-2</v>
      </c>
      <c r="K589" s="47">
        <v>1.11903839783641E-2</v>
      </c>
      <c r="L589" s="47">
        <v>6.6476561084928597E-3</v>
      </c>
      <c r="M589" s="47">
        <v>0.23550107739165499</v>
      </c>
    </row>
    <row r="590" spans="1:13" x14ac:dyDescent="0.25">
      <c r="A590" s="5">
        <v>31837</v>
      </c>
      <c r="B590" s="2" t="s">
        <v>4</v>
      </c>
      <c r="C590" s="47">
        <v>6.2713629564488801E-3</v>
      </c>
      <c r="D590" s="47">
        <v>0.26568308388109801</v>
      </c>
      <c r="E590" s="47">
        <v>4.1800296759295502E-3</v>
      </c>
      <c r="F590" s="47">
        <v>0.12776508911089299</v>
      </c>
      <c r="G590" s="47">
        <v>3.5816249707327601E-3</v>
      </c>
      <c r="H590" s="47">
        <v>2.50852144660168E-2</v>
      </c>
      <c r="I590" s="47">
        <v>0.31576014525169999</v>
      </c>
      <c r="J590" s="47">
        <v>4.5058631362177803E-2</v>
      </c>
      <c r="K590" s="47">
        <v>1.11949893034949E-2</v>
      </c>
      <c r="L590" s="47">
        <v>6.8451707156100402E-3</v>
      </c>
      <c r="M590" s="47">
        <v>0.23523815374944901</v>
      </c>
    </row>
    <row r="591" spans="1:13" x14ac:dyDescent="0.25">
      <c r="A591" s="5">
        <v>31868</v>
      </c>
      <c r="B591" s="2" t="s">
        <v>4</v>
      </c>
      <c r="C591" s="47">
        <v>6.2353523671717804E-3</v>
      </c>
      <c r="D591" s="47">
        <v>0.26536554882882701</v>
      </c>
      <c r="E591" s="47">
        <v>4.2182569411663099E-3</v>
      </c>
      <c r="F591" s="47">
        <v>0.12777989962997299</v>
      </c>
      <c r="G591" s="47">
        <v>3.5871621058607599E-3</v>
      </c>
      <c r="H591" s="47">
        <v>2.5191058570046301E-2</v>
      </c>
      <c r="I591" s="47">
        <v>0.31521409725397098</v>
      </c>
      <c r="J591" s="47">
        <v>4.5174128983804303E-2</v>
      </c>
      <c r="K591" s="47">
        <v>1.11995946286257E-2</v>
      </c>
      <c r="L591" s="47">
        <v>7.04256988041324E-3</v>
      </c>
      <c r="M591" s="47">
        <v>0.235124158127901</v>
      </c>
    </row>
    <row r="592" spans="1:13" x14ac:dyDescent="0.25">
      <c r="A592" s="5">
        <v>31898</v>
      </c>
      <c r="B592" s="2" t="s">
        <v>4</v>
      </c>
      <c r="C592" s="47">
        <v>6.3119671353164004E-3</v>
      </c>
      <c r="D592" s="47">
        <v>0.26505531131270299</v>
      </c>
      <c r="E592" s="47">
        <v>4.26257305182414E-3</v>
      </c>
      <c r="F592" s="47">
        <v>0.127830162101882</v>
      </c>
      <c r="G592" s="47">
        <v>3.5926992409887502E-3</v>
      </c>
      <c r="H592" s="47">
        <v>2.5297163911267798E-2</v>
      </c>
      <c r="I592" s="47">
        <v>0.31428657510179497</v>
      </c>
      <c r="J592" s="47">
        <v>4.5289626605430802E-2</v>
      </c>
      <c r="K592" s="47">
        <v>1.1204199953756501E-2</v>
      </c>
      <c r="L592" s="47">
        <v>7.2400211075975699E-3</v>
      </c>
      <c r="M592" s="47">
        <v>0.23521952137836799</v>
      </c>
    </row>
    <row r="593" spans="1:13" x14ac:dyDescent="0.25">
      <c r="A593" s="5">
        <v>31929</v>
      </c>
      <c r="B593" s="2" t="s">
        <v>4</v>
      </c>
      <c r="C593" s="47">
        <v>6.2809548454625204E-3</v>
      </c>
      <c r="D593" s="47">
        <v>0.26473746671224102</v>
      </c>
      <c r="E593" s="47">
        <v>4.2952534738804797E-3</v>
      </c>
      <c r="F593" s="47">
        <v>0.12796038233762</v>
      </c>
      <c r="G593" s="47">
        <v>3.59823637611675E-3</v>
      </c>
      <c r="H593" s="47">
        <v>2.5403153529842199E-2</v>
      </c>
      <c r="I593" s="47">
        <v>0.31377069463424601</v>
      </c>
      <c r="J593" s="47">
        <v>4.5405124227057302E-2</v>
      </c>
      <c r="K593" s="47">
        <v>1.12088052788874E-2</v>
      </c>
      <c r="L593" s="47">
        <v>7.4369872750564099E-3</v>
      </c>
      <c r="M593" s="47">
        <v>0.235368880509016</v>
      </c>
    </row>
    <row r="594" spans="1:13" x14ac:dyDescent="0.25">
      <c r="A594" s="5">
        <v>31959</v>
      </c>
      <c r="B594" s="2" t="s">
        <v>4</v>
      </c>
      <c r="C594" s="47">
        <v>6.2303986387414198E-3</v>
      </c>
      <c r="D594" s="47">
        <v>0.26442753590167201</v>
      </c>
      <c r="E594" s="47">
        <v>4.3316313108851404E-3</v>
      </c>
      <c r="F594" s="47">
        <v>0.12800907635837699</v>
      </c>
      <c r="G594" s="47">
        <v>3.6037735112447399E-3</v>
      </c>
      <c r="H594" s="47">
        <v>2.5509262524788599E-2</v>
      </c>
      <c r="I594" s="47">
        <v>0.31368293475966302</v>
      </c>
      <c r="J594" s="47">
        <v>4.5520621848683801E-2</v>
      </c>
      <c r="K594" s="47">
        <v>1.12134106040182E-2</v>
      </c>
      <c r="L594" s="47">
        <v>7.6343635833516299E-3</v>
      </c>
      <c r="M594" s="47">
        <v>0.235430437500907</v>
      </c>
    </row>
    <row r="595" spans="1:13" x14ac:dyDescent="0.25">
      <c r="A595" s="5">
        <v>31990</v>
      </c>
      <c r="B595" s="2" t="s">
        <v>4</v>
      </c>
      <c r="C595" s="47">
        <v>6.0723019100556103E-3</v>
      </c>
      <c r="D595" s="47">
        <v>0.264109366649946</v>
      </c>
      <c r="E595" s="47">
        <v>4.36267008149891E-3</v>
      </c>
      <c r="F595" s="47">
        <v>0.12805631199257</v>
      </c>
      <c r="G595" s="47">
        <v>3.6093106463727302E-3</v>
      </c>
      <c r="H595" s="47">
        <v>2.5615453897844E-2</v>
      </c>
      <c r="I595" s="47">
        <v>0.31327644136580601</v>
      </c>
      <c r="J595" s="47">
        <v>4.56361194703103E-2</v>
      </c>
      <c r="K595" s="47">
        <v>1.1218015929149E-2</v>
      </c>
      <c r="L595" s="47">
        <v>7.8317253094063507E-3</v>
      </c>
      <c r="M595" s="47">
        <v>0.23546225959061001</v>
      </c>
    </row>
    <row r="596" spans="1:13" x14ac:dyDescent="0.25">
      <c r="A596" s="5">
        <v>32021</v>
      </c>
      <c r="B596" s="2" t="s">
        <v>4</v>
      </c>
      <c r="C596" s="47">
        <v>5.9964139471072901E-3</v>
      </c>
      <c r="D596" s="47">
        <v>0.26379980401967201</v>
      </c>
      <c r="E596" s="47">
        <v>4.41285124776504E-3</v>
      </c>
      <c r="F596" s="47">
        <v>0.12804734870301801</v>
      </c>
      <c r="G596" s="47">
        <v>3.61484778150073E-3</v>
      </c>
      <c r="H596" s="47">
        <v>2.5721042713056998E-2</v>
      </c>
      <c r="I596" s="47">
        <v>0.31261626534238501</v>
      </c>
      <c r="J596" s="47">
        <v>4.5751617091936897E-2</v>
      </c>
      <c r="K596" s="47">
        <v>1.1222621254279801E-2</v>
      </c>
      <c r="L596" s="47">
        <v>8.0289730586098097E-3</v>
      </c>
      <c r="M596" s="47">
        <v>0.235188110177382</v>
      </c>
    </row>
    <row r="597" spans="1:13" x14ac:dyDescent="0.25">
      <c r="A597" s="5">
        <v>32051</v>
      </c>
      <c r="B597" s="2" t="s">
        <v>4</v>
      </c>
      <c r="C597" s="47">
        <v>5.9234705429449096E-3</v>
      </c>
      <c r="D597" s="47">
        <v>0.26348125150042201</v>
      </c>
      <c r="E597" s="47">
        <v>4.4582793011736198E-3</v>
      </c>
      <c r="F597" s="47">
        <v>0.12809868081967801</v>
      </c>
      <c r="G597" s="47">
        <v>3.6203849166287199E-3</v>
      </c>
      <c r="H597" s="47">
        <v>2.5827149345541801E-2</v>
      </c>
      <c r="I597" s="47">
        <v>0.31211764397796898</v>
      </c>
      <c r="J597" s="47">
        <v>4.5867114713563403E-2</v>
      </c>
      <c r="K597" s="47">
        <v>1.1227226579410599E-2</v>
      </c>
      <c r="L597" s="47">
        <v>8.2267542383064104E-3</v>
      </c>
      <c r="M597" s="47">
        <v>0.23500432620119799</v>
      </c>
    </row>
    <row r="598" spans="1:13" x14ac:dyDescent="0.25">
      <c r="A598" s="5">
        <v>32082</v>
      </c>
      <c r="B598" s="2" t="s">
        <v>4</v>
      </c>
      <c r="C598" s="47">
        <v>5.89140702663523E-3</v>
      </c>
      <c r="D598" s="47">
        <v>0.26317207146121502</v>
      </c>
      <c r="E598" s="47">
        <v>4.4960580580449896E-3</v>
      </c>
      <c r="F598" s="47">
        <v>0.12815969808246699</v>
      </c>
      <c r="G598" s="47">
        <v>3.6259220517567202E-3</v>
      </c>
      <c r="H598" s="47">
        <v>2.59329128569551E-2</v>
      </c>
      <c r="I598" s="47">
        <v>0.31174037764727902</v>
      </c>
      <c r="J598" s="47">
        <v>4.5982612335189903E-2</v>
      </c>
      <c r="K598" s="47">
        <v>1.12318319045415E-2</v>
      </c>
      <c r="L598" s="47">
        <v>8.4239573545477602E-3</v>
      </c>
      <c r="M598" s="47">
        <v>0.23490140242257901</v>
      </c>
    </row>
    <row r="599" spans="1:13" x14ac:dyDescent="0.25">
      <c r="A599" s="5">
        <v>32112</v>
      </c>
      <c r="B599" s="2" t="s">
        <v>4</v>
      </c>
      <c r="C599" s="47">
        <v>5.8305420696866802E-3</v>
      </c>
      <c r="D599" s="47">
        <v>0.26285309868330697</v>
      </c>
      <c r="E599" s="47">
        <v>4.52154161224205E-3</v>
      </c>
      <c r="F599" s="47">
        <v>0.128205783876044</v>
      </c>
      <c r="G599" s="47">
        <v>3.63145918688471E-3</v>
      </c>
      <c r="H599" s="47">
        <v>2.6038828363872502E-2</v>
      </c>
      <c r="I599" s="47">
        <v>0.31172635593195203</v>
      </c>
      <c r="J599" s="47">
        <v>4.6098109956816402E-2</v>
      </c>
      <c r="K599" s="47">
        <v>1.12364372296723E-2</v>
      </c>
      <c r="L599" s="47">
        <v>8.6212855055349397E-3</v>
      </c>
      <c r="M599" s="47">
        <v>0.23485880098376399</v>
      </c>
    </row>
    <row r="600" spans="1:13" x14ac:dyDescent="0.25">
      <c r="A600" s="5">
        <v>32143</v>
      </c>
      <c r="B600" s="2" t="s">
        <v>4</v>
      </c>
      <c r="C600" s="47">
        <v>5.7715305299332401E-3</v>
      </c>
      <c r="D600" s="47">
        <v>0.262544382500083</v>
      </c>
      <c r="E600" s="47">
        <v>4.55034766372075E-3</v>
      </c>
      <c r="F600" s="47">
        <v>0.128302318315175</v>
      </c>
      <c r="G600" s="47">
        <v>3.6369963220127099E-3</v>
      </c>
      <c r="H600" s="47">
        <v>2.6144587076313699E-2</v>
      </c>
      <c r="I600" s="47">
        <v>0.31116827526055701</v>
      </c>
      <c r="J600" s="47">
        <v>4.6213607578442902E-2</v>
      </c>
      <c r="K600" s="47">
        <v>1.1241042554803101E-2</v>
      </c>
      <c r="L600" s="47">
        <v>8.8188782432308006E-3</v>
      </c>
      <c r="M600" s="47">
        <v>0.23459115240100301</v>
      </c>
    </row>
    <row r="601" spans="1:13" x14ac:dyDescent="0.25">
      <c r="A601" s="5">
        <v>32174</v>
      </c>
      <c r="B601" s="2" t="s">
        <v>4</v>
      </c>
      <c r="C601" s="47">
        <v>5.7201925857374696E-3</v>
      </c>
      <c r="D601" s="47">
        <v>0.26222493280759401</v>
      </c>
      <c r="E601" s="47">
        <v>4.58726641282206E-3</v>
      </c>
      <c r="F601" s="47">
        <v>0.128349680654715</v>
      </c>
      <c r="G601" s="47">
        <v>3.6425334571407002E-3</v>
      </c>
      <c r="H601" s="47">
        <v>2.6250237589517299E-2</v>
      </c>
      <c r="I601" s="47">
        <v>0.31123154347567999</v>
      </c>
      <c r="J601" s="47">
        <v>4.6329105200069401E-2</v>
      </c>
      <c r="K601" s="47">
        <v>1.1245647879933899E-2</v>
      </c>
      <c r="L601" s="47">
        <v>9.0164702888900095E-3</v>
      </c>
      <c r="M601" s="47">
        <v>0.23411913079910501</v>
      </c>
    </row>
    <row r="602" spans="1:13" x14ac:dyDescent="0.25">
      <c r="A602" s="5">
        <v>32203</v>
      </c>
      <c r="B602" s="2" t="s">
        <v>4</v>
      </c>
      <c r="C602" s="47">
        <v>5.6685808184213397E-3</v>
      </c>
      <c r="D602" s="47">
        <v>0.26191666865866298</v>
      </c>
      <c r="E602" s="47">
        <v>4.6302216472230602E-3</v>
      </c>
      <c r="F602" s="47">
        <v>0.12837613571500001</v>
      </c>
      <c r="G602" s="47">
        <v>3.64807059226869E-3</v>
      </c>
      <c r="H602" s="47">
        <v>2.63566795302006E-2</v>
      </c>
      <c r="I602" s="47">
        <v>0.31077101423968401</v>
      </c>
      <c r="J602" s="47">
        <v>4.64446028216959E-2</v>
      </c>
      <c r="K602" s="47">
        <v>1.12502532050647E-2</v>
      </c>
      <c r="L602" s="47">
        <v>9.2136680757045203E-3</v>
      </c>
      <c r="M602" s="47">
        <v>0.233838958285457</v>
      </c>
    </row>
    <row r="603" spans="1:13" x14ac:dyDescent="0.25">
      <c r="A603" s="5">
        <v>32234</v>
      </c>
      <c r="B603" s="2" t="s">
        <v>4</v>
      </c>
      <c r="C603" s="47">
        <v>5.6357810547922301E-3</v>
      </c>
      <c r="D603" s="47">
        <v>0.26159674581476899</v>
      </c>
      <c r="E603" s="47">
        <v>4.6687953632316703E-3</v>
      </c>
      <c r="F603" s="47">
        <v>0.128383348041745</v>
      </c>
      <c r="G603" s="47">
        <v>3.6536077273966899E-3</v>
      </c>
      <c r="H603" s="47">
        <v>2.6462441345608701E-2</v>
      </c>
      <c r="I603" s="47">
        <v>0.31021844775056101</v>
      </c>
      <c r="J603" s="47">
        <v>4.65601004433224E-2</v>
      </c>
      <c r="K603" s="47">
        <v>1.12548585301955E-2</v>
      </c>
      <c r="L603" s="47">
        <v>9.4110654274295498E-3</v>
      </c>
      <c r="M603" s="47">
        <v>0.233725693708736</v>
      </c>
    </row>
    <row r="604" spans="1:13" x14ac:dyDescent="0.25">
      <c r="A604" s="5">
        <v>32264</v>
      </c>
      <c r="B604" s="2" t="s">
        <v>4</v>
      </c>
      <c r="C604" s="47">
        <v>5.73147578872175E-3</v>
      </c>
      <c r="D604" s="47">
        <v>0.26128900235068703</v>
      </c>
      <c r="E604" s="47">
        <v>4.7166929187620697E-3</v>
      </c>
      <c r="F604" s="47">
        <v>0.12843283611849901</v>
      </c>
      <c r="G604" s="47">
        <v>3.6591448625246802E-3</v>
      </c>
      <c r="H604" s="47">
        <v>2.6568653832182001E-2</v>
      </c>
      <c r="I604" s="47">
        <v>0.30924168043511302</v>
      </c>
      <c r="J604" s="47">
        <v>4.6675598064948899E-2</v>
      </c>
      <c r="K604" s="47">
        <v>1.1259463855326401E-2</v>
      </c>
      <c r="L604" s="47">
        <v>9.6083727790144697E-3</v>
      </c>
      <c r="M604" s="47">
        <v>0.23384706367057301</v>
      </c>
    </row>
    <row r="605" spans="1:13" x14ac:dyDescent="0.25">
      <c r="A605" s="5">
        <v>32295</v>
      </c>
      <c r="B605" s="2" t="s">
        <v>4</v>
      </c>
      <c r="C605" s="47">
        <v>5.7043785949910802E-3</v>
      </c>
      <c r="D605" s="47">
        <v>0.26096856879540298</v>
      </c>
      <c r="E605" s="47">
        <v>4.7467727624369103E-3</v>
      </c>
      <c r="F605" s="47">
        <v>0.128577672241414</v>
      </c>
      <c r="G605" s="47">
        <v>3.66468199765268E-3</v>
      </c>
      <c r="H605" s="47">
        <v>2.6674666680794702E-2</v>
      </c>
      <c r="I605" s="47">
        <v>0.30872266036343698</v>
      </c>
      <c r="J605" s="47">
        <v>4.6791095686575399E-2</v>
      </c>
      <c r="K605" s="47">
        <v>1.1264069180457199E-2</v>
      </c>
      <c r="L605" s="47">
        <v>9.8065186524322195E-3</v>
      </c>
      <c r="M605" s="47">
        <v>0.23402894837586599</v>
      </c>
    </row>
    <row r="606" spans="1:13" x14ac:dyDescent="0.25">
      <c r="A606" s="5">
        <v>32325</v>
      </c>
      <c r="B606" s="2" t="s">
        <v>4</v>
      </c>
      <c r="C606" s="47">
        <v>5.6549837070672803E-3</v>
      </c>
      <c r="D606" s="47">
        <v>0.26066131899085698</v>
      </c>
      <c r="E606" s="47">
        <v>4.7825144518705799E-3</v>
      </c>
      <c r="F606" s="47">
        <v>0.12862528997130401</v>
      </c>
      <c r="G606" s="47">
        <v>3.6702191327806699E-3</v>
      </c>
      <c r="H606" s="47">
        <v>2.6780885470561001E-2</v>
      </c>
      <c r="I606" s="47">
        <v>0.30867971214928003</v>
      </c>
      <c r="J606" s="47">
        <v>4.6906593308201898E-2</v>
      </c>
      <c r="K606" s="47">
        <v>1.1268674505588E-2</v>
      </c>
      <c r="L606" s="47">
        <v>1.00039555161594E-2</v>
      </c>
      <c r="M606" s="47">
        <v>0.234112430686681</v>
      </c>
    </row>
    <row r="607" spans="1:13" x14ac:dyDescent="0.25">
      <c r="A607" s="5">
        <v>32356</v>
      </c>
      <c r="B607" s="2" t="s">
        <v>4</v>
      </c>
      <c r="C607" s="47">
        <v>5.4828956206188799E-3</v>
      </c>
      <c r="D607" s="47">
        <v>0.26034035921569099</v>
      </c>
      <c r="E607" s="47">
        <v>4.81008043724506E-3</v>
      </c>
      <c r="F607" s="47">
        <v>0.128671168604166</v>
      </c>
      <c r="G607" s="47">
        <v>3.6757562679086702E-3</v>
      </c>
      <c r="H607" s="47">
        <v>2.6887246374235601E-2</v>
      </c>
      <c r="I607" s="47">
        <v>0.30828233095276297</v>
      </c>
      <c r="J607" s="47">
        <v>4.7022090929828397E-2</v>
      </c>
      <c r="K607" s="47">
        <v>1.12732798307188E-2</v>
      </c>
      <c r="L607" s="47">
        <v>1.02014175881783E-2</v>
      </c>
      <c r="M607" s="47">
        <v>0.23416258823324401</v>
      </c>
    </row>
    <row r="608" spans="1:13" x14ac:dyDescent="0.25">
      <c r="A608" s="5">
        <v>32387</v>
      </c>
      <c r="B608" s="2" t="s">
        <v>4</v>
      </c>
      <c r="C608" s="47">
        <v>5.4045996808963501E-3</v>
      </c>
      <c r="D608" s="47">
        <v>0.26003372931597601</v>
      </c>
      <c r="E608" s="47">
        <v>4.8669591433050698E-3</v>
      </c>
      <c r="F608" s="47">
        <v>0.12865003113604101</v>
      </c>
      <c r="G608" s="47">
        <v>3.68129340303666E-3</v>
      </c>
      <c r="H608" s="47">
        <v>2.6992567780269101E-2</v>
      </c>
      <c r="I608" s="47">
        <v>0.30760285363038697</v>
      </c>
      <c r="J608" s="47">
        <v>4.7137588551454897E-2</v>
      </c>
      <c r="K608" s="47">
        <v>1.12778851558496E-2</v>
      </c>
      <c r="L608" s="47">
        <v>1.03990766917651E-2</v>
      </c>
      <c r="M608" s="47">
        <v>0.233869834673575</v>
      </c>
    </row>
    <row r="609" spans="1:13" x14ac:dyDescent="0.25">
      <c r="A609" s="5">
        <v>32417</v>
      </c>
      <c r="B609" s="2" t="s">
        <v>4</v>
      </c>
      <c r="C609" s="47">
        <v>5.3296631942347898E-3</v>
      </c>
      <c r="D609" s="47">
        <v>0.25971212490571499</v>
      </c>
      <c r="E609" s="47">
        <v>4.9165594150400102E-3</v>
      </c>
      <c r="F609" s="47">
        <v>0.128700794742927</v>
      </c>
      <c r="G609" s="47">
        <v>3.6868305381646499E-3</v>
      </c>
      <c r="H609" s="47">
        <v>2.7098782494454399E-2</v>
      </c>
      <c r="I609" s="47">
        <v>0.307103025752272</v>
      </c>
      <c r="J609" s="47">
        <v>4.7253086173081403E-2</v>
      </c>
      <c r="K609" s="47">
        <v>1.1282490480980499E-2</v>
      </c>
      <c r="L609" s="47">
        <v>1.05958136550642E-2</v>
      </c>
      <c r="M609" s="47">
        <v>0.23367835627085801</v>
      </c>
    </row>
    <row r="610" spans="1:13" x14ac:dyDescent="0.25">
      <c r="A610" s="5">
        <v>32448</v>
      </c>
      <c r="B610" s="2" t="s">
        <v>4</v>
      </c>
      <c r="C610" s="47">
        <v>5.3013666541193404E-3</v>
      </c>
      <c r="D610" s="47">
        <v>0.25940612591133799</v>
      </c>
      <c r="E610" s="47">
        <v>4.9544463308863699E-3</v>
      </c>
      <c r="F610" s="47">
        <v>0.12876310769431701</v>
      </c>
      <c r="G610" s="47">
        <v>3.6923676732926502E-3</v>
      </c>
      <c r="H610" s="47">
        <v>2.7204405276182099E-2</v>
      </c>
      <c r="I610" s="47">
        <v>0.30673814517002301</v>
      </c>
      <c r="J610" s="47">
        <v>4.7368583794707902E-2</v>
      </c>
      <c r="K610" s="47">
        <v>1.12870958061113E-2</v>
      </c>
      <c r="L610" s="47">
        <v>1.0793549915568501E-2</v>
      </c>
      <c r="M610" s="47">
        <v>0.23357750022849599</v>
      </c>
    </row>
    <row r="611" spans="1:13" x14ac:dyDescent="0.25">
      <c r="A611" s="5">
        <v>32478</v>
      </c>
      <c r="B611" s="2" t="s">
        <v>4</v>
      </c>
      <c r="C611" s="47">
        <v>5.2402104922581504E-3</v>
      </c>
      <c r="D611" s="47">
        <v>0.259083812543005</v>
      </c>
      <c r="E611" s="47">
        <v>4.9735056220033703E-3</v>
      </c>
      <c r="F611" s="47">
        <v>0.128807615165069</v>
      </c>
      <c r="G611" s="47">
        <v>3.69790480842064E-3</v>
      </c>
      <c r="H611" s="47">
        <v>2.7310290271687201E-2</v>
      </c>
      <c r="I611" s="47">
        <v>0.30677719409177501</v>
      </c>
      <c r="J611" s="47">
        <v>4.7484081416334402E-2</v>
      </c>
      <c r="K611" s="47">
        <v>1.12917011312421E-2</v>
      </c>
      <c r="L611" s="47">
        <v>1.09910700287433E-2</v>
      </c>
      <c r="M611" s="47">
        <v>0.23354424917573</v>
      </c>
    </row>
    <row r="612" spans="1:13" x14ac:dyDescent="0.25">
      <c r="A612" s="5">
        <v>32509</v>
      </c>
      <c r="B612" s="2" t="s">
        <v>4</v>
      </c>
      <c r="C612" s="47">
        <v>5.1811688978150297E-3</v>
      </c>
      <c r="D612" s="47">
        <v>0.25877861430579802</v>
      </c>
      <c r="E612" s="47">
        <v>4.9976526480394303E-3</v>
      </c>
      <c r="F612" s="47">
        <v>0.12891228164421201</v>
      </c>
      <c r="G612" s="47">
        <v>3.7034419435486399E-3</v>
      </c>
      <c r="H612" s="47">
        <v>2.7415904774508299E-2</v>
      </c>
      <c r="I612" s="47">
        <v>0.306211247220121</v>
      </c>
      <c r="J612" s="47">
        <v>4.7599579037960998E-2</v>
      </c>
      <c r="K612" s="47">
        <v>1.12963064563729E-2</v>
      </c>
      <c r="L612" s="47">
        <v>1.11881327513738E-2</v>
      </c>
      <c r="M612" s="47">
        <v>0.233258781284646</v>
      </c>
    </row>
    <row r="613" spans="1:13" x14ac:dyDescent="0.25">
      <c r="A613" s="5">
        <v>32540</v>
      </c>
      <c r="B613" s="2" t="s">
        <v>4</v>
      </c>
      <c r="C613" s="47">
        <v>5.1308821240288504E-3</v>
      </c>
      <c r="D613" s="47">
        <v>0.25845548248750799</v>
      </c>
      <c r="E613" s="47">
        <v>5.0342226353252998E-3</v>
      </c>
      <c r="F613" s="47">
        <v>0.128958311370685</v>
      </c>
      <c r="G613" s="47">
        <v>3.7089790786766301E-3</v>
      </c>
      <c r="H613" s="47">
        <v>2.7521332618316099E-2</v>
      </c>
      <c r="I613" s="47">
        <v>0.306336242861936</v>
      </c>
      <c r="J613" s="47">
        <v>4.7715076659587498E-2</v>
      </c>
      <c r="K613" s="47">
        <v>1.1300911781503701E-2</v>
      </c>
      <c r="L613" s="47">
        <v>1.1385196670326701E-2</v>
      </c>
      <c r="M613" s="47">
        <v>0.23274426664442199</v>
      </c>
    </row>
    <row r="614" spans="1:13" x14ac:dyDescent="0.25">
      <c r="A614" s="5">
        <v>32568</v>
      </c>
      <c r="B614" s="2" t="s">
        <v>4</v>
      </c>
      <c r="C614" s="47">
        <v>5.0802829448920797E-3</v>
      </c>
      <c r="D614" s="47">
        <v>0.25815102842174797</v>
      </c>
      <c r="E614" s="47">
        <v>5.0800362831605102E-3</v>
      </c>
      <c r="F614" s="47">
        <v>0.12897940958166701</v>
      </c>
      <c r="G614" s="47">
        <v>3.71451621380462E-3</v>
      </c>
      <c r="H614" s="47">
        <v>2.7628125786646199E-2</v>
      </c>
      <c r="I614" s="47">
        <v>0.30587877358705501</v>
      </c>
      <c r="J614" s="47">
        <v>4.7830574281213997E-2</v>
      </c>
      <c r="K614" s="47">
        <v>1.13055171066346E-2</v>
      </c>
      <c r="L614" s="47">
        <v>1.15829421438011E-2</v>
      </c>
      <c r="M614" s="47">
        <v>0.23244476282203899</v>
      </c>
    </row>
    <row r="615" spans="1:13" x14ac:dyDescent="0.25">
      <c r="A615" s="5">
        <v>32599</v>
      </c>
      <c r="B615" s="2" t="s">
        <v>4</v>
      </c>
      <c r="C615" s="47">
        <v>5.0511464187241503E-3</v>
      </c>
      <c r="D615" s="47">
        <v>0.25782711655378499</v>
      </c>
      <c r="E615" s="47">
        <v>5.1191405186971298E-3</v>
      </c>
      <c r="F615" s="47">
        <v>0.12897756121488099</v>
      </c>
      <c r="G615" s="47">
        <v>3.7200533489326199E-3</v>
      </c>
      <c r="H615" s="47">
        <v>2.7733745642524701E-2</v>
      </c>
      <c r="I615" s="47">
        <v>0.30531895850873297</v>
      </c>
      <c r="J615" s="47">
        <v>4.7946071902840497E-2</v>
      </c>
      <c r="K615" s="47">
        <v>1.13101224317654E-2</v>
      </c>
      <c r="L615" s="47">
        <v>1.1780342629790899E-2</v>
      </c>
      <c r="M615" s="47">
        <v>0.23233231754838299</v>
      </c>
    </row>
    <row r="616" spans="1:13" x14ac:dyDescent="0.25">
      <c r="A616" s="5">
        <v>32629</v>
      </c>
      <c r="B616" s="2" t="s">
        <v>4</v>
      </c>
      <c r="C616" s="47">
        <v>5.1686095241207401E-3</v>
      </c>
      <c r="D616" s="47">
        <v>0.25752354136577998</v>
      </c>
      <c r="E616" s="47">
        <v>5.1725223351897802E-3</v>
      </c>
      <c r="F616" s="47">
        <v>0.12902612584078399</v>
      </c>
      <c r="G616" s="47">
        <v>3.7255904840606101E-3</v>
      </c>
      <c r="H616" s="47">
        <v>2.7840142970008801E-2</v>
      </c>
      <c r="I616" s="47">
        <v>0.30428743036949302</v>
      </c>
      <c r="J616" s="47">
        <v>4.8061569524467003E-2</v>
      </c>
      <c r="K616" s="47">
        <v>1.13147277568962E-2</v>
      </c>
      <c r="L616" s="47">
        <v>1.19778986988532E-2</v>
      </c>
      <c r="M616" s="47">
        <v>0.23248283398327499</v>
      </c>
    </row>
    <row r="617" spans="1:13" x14ac:dyDescent="0.25">
      <c r="A617" s="5">
        <v>32660</v>
      </c>
      <c r="B617" s="2" t="s">
        <v>4</v>
      </c>
      <c r="C617" s="47">
        <v>5.1459790714576403E-3</v>
      </c>
      <c r="D617" s="47">
        <v>0.25719879096901799</v>
      </c>
      <c r="E617" s="47">
        <v>5.1986199172343404E-3</v>
      </c>
      <c r="F617" s="47">
        <v>0.129188391119026</v>
      </c>
      <c r="G617" s="47">
        <v>3.73112761918861E-3</v>
      </c>
      <c r="H617" s="47">
        <v>2.7946195893728699E-2</v>
      </c>
      <c r="I617" s="47">
        <v>0.30376491904513497</v>
      </c>
      <c r="J617" s="47">
        <v>4.8177067146093502E-2</v>
      </c>
      <c r="K617" s="47">
        <v>1.1319333082027001E-2</v>
      </c>
      <c r="L617" s="47">
        <v>1.21740052168043E-2</v>
      </c>
      <c r="M617" s="47">
        <v>0.23270117104009599</v>
      </c>
    </row>
    <row r="618" spans="1:13" x14ac:dyDescent="0.25">
      <c r="A618" s="5">
        <v>32690</v>
      </c>
      <c r="B618" s="2" t="s">
        <v>4</v>
      </c>
      <c r="C618" s="47">
        <v>5.0979091344932103E-3</v>
      </c>
      <c r="D618" s="47">
        <v>0.25689599624887999</v>
      </c>
      <c r="E618" s="47">
        <v>5.2333874748821301E-3</v>
      </c>
      <c r="F618" s="47">
        <v>0.12923472539342201</v>
      </c>
      <c r="G618" s="47">
        <v>3.7366647543165999E-3</v>
      </c>
      <c r="H618" s="47">
        <v>2.8052604095113599E-2</v>
      </c>
      <c r="I618" s="47">
        <v>0.30377180158139699</v>
      </c>
      <c r="J618" s="47">
        <v>4.8292564767720002E-2</v>
      </c>
      <c r="K618" s="47">
        <v>1.1323938407157799E-2</v>
      </c>
      <c r="L618" s="47">
        <v>1.23713373984703E-2</v>
      </c>
      <c r="M618" s="47">
        <v>0.232809225689493</v>
      </c>
    </row>
    <row r="619" spans="1:13" x14ac:dyDescent="0.25">
      <c r="A619" s="5">
        <v>32721</v>
      </c>
      <c r="B619" s="2" t="s">
        <v>4</v>
      </c>
      <c r="C619" s="47">
        <v>4.9098582797391203E-3</v>
      </c>
      <c r="D619" s="47">
        <v>0.256570404738935</v>
      </c>
      <c r="E619" s="47">
        <v>5.25563558962178E-3</v>
      </c>
      <c r="F619" s="47">
        <v>0.129278985829134</v>
      </c>
      <c r="G619" s="47">
        <v>3.7422018894446001E-3</v>
      </c>
      <c r="H619" s="47">
        <v>2.81592574631233E-2</v>
      </c>
      <c r="I619" s="47">
        <v>0.30338455318574398</v>
      </c>
      <c r="J619" s="47">
        <v>4.8408062389346501E-2</v>
      </c>
      <c r="K619" s="47">
        <v>1.13285437322887E-2</v>
      </c>
      <c r="L619" s="47">
        <v>1.25686260026102E-2</v>
      </c>
      <c r="M619" s="47">
        <v>0.232879932312473</v>
      </c>
    </row>
    <row r="620" spans="1:13" x14ac:dyDescent="0.25">
      <c r="A620" s="5">
        <v>32752</v>
      </c>
      <c r="B620" s="2" t="s">
        <v>4</v>
      </c>
      <c r="C620" s="47">
        <v>4.8288150744556597E-3</v>
      </c>
      <c r="D620" s="47">
        <v>0.25626865814163502</v>
      </c>
      <c r="E620" s="47">
        <v>5.3227702279497902E-3</v>
      </c>
      <c r="F620" s="47">
        <v>0.12924333089472301</v>
      </c>
      <c r="G620" s="47">
        <v>3.74773902457259E-3</v>
      </c>
      <c r="H620" s="47">
        <v>2.8264117550438801E-2</v>
      </c>
      <c r="I620" s="47">
        <v>0.30268361273966599</v>
      </c>
      <c r="J620" s="47">
        <v>4.8523560010973001E-2</v>
      </c>
      <c r="K620" s="47">
        <v>1.13331490574195E-2</v>
      </c>
      <c r="L620" s="47">
        <v>1.27655739986502E-2</v>
      </c>
      <c r="M620" s="47">
        <v>0.232566328548208</v>
      </c>
    </row>
    <row r="621" spans="1:13" x14ac:dyDescent="0.25">
      <c r="A621" s="5">
        <v>32782</v>
      </c>
      <c r="B621" s="2" t="s">
        <v>4</v>
      </c>
      <c r="C621" s="47">
        <v>4.7516046759487696E-3</v>
      </c>
      <c r="D621" s="47">
        <v>0.25594197827536502</v>
      </c>
      <c r="E621" s="47">
        <v>5.3787594111177903E-3</v>
      </c>
      <c r="F621" s="47">
        <v>0.12929341656498999</v>
      </c>
      <c r="G621" s="47">
        <v>3.7532761597005799E-3</v>
      </c>
      <c r="H621" s="47">
        <v>2.8370518720869198E-2</v>
      </c>
      <c r="I621" s="47">
        <v>0.30218244321336302</v>
      </c>
      <c r="J621" s="47">
        <v>4.86390576325995E-2</v>
      </c>
      <c r="K621" s="47">
        <v>1.1337754382550301E-2</v>
      </c>
      <c r="L621" s="47">
        <v>1.2964116096866599E-2</v>
      </c>
      <c r="M621" s="47">
        <v>0.232366226779298</v>
      </c>
    </row>
    <row r="622" spans="1:13" x14ac:dyDescent="0.25">
      <c r="A622" s="5">
        <v>32813</v>
      </c>
      <c r="B622" s="2" t="s">
        <v>4</v>
      </c>
      <c r="C622" s="47">
        <v>4.7276058865750098E-3</v>
      </c>
      <c r="D622" s="47">
        <v>0.25564126679959398</v>
      </c>
      <c r="E622" s="47">
        <v>5.4168119506343201E-3</v>
      </c>
      <c r="F622" s="47">
        <v>0.12935727459931601</v>
      </c>
      <c r="G622" s="47">
        <v>3.7588132948285801E-3</v>
      </c>
      <c r="H622" s="47">
        <v>2.8475898723952401E-2</v>
      </c>
      <c r="I622" s="47">
        <v>0.30183133563424402</v>
      </c>
      <c r="J622" s="47">
        <v>4.8754555254225999E-2</v>
      </c>
      <c r="K622" s="47">
        <v>1.1342359707681099E-2</v>
      </c>
      <c r="L622" s="47">
        <v>1.31609307118889E-2</v>
      </c>
      <c r="M622" s="47">
        <v>0.23226768810871801</v>
      </c>
    </row>
    <row r="623" spans="1:13" x14ac:dyDescent="0.25">
      <c r="A623" s="5">
        <v>32843</v>
      </c>
      <c r="B623" s="2" t="s">
        <v>4</v>
      </c>
      <c r="C623" s="47">
        <v>4.6661174884413403E-3</v>
      </c>
      <c r="D623" s="47">
        <v>0.25531338498100198</v>
      </c>
      <c r="E623" s="47">
        <v>5.4260337776900801E-3</v>
      </c>
      <c r="F623" s="47">
        <v>0.12939989995143</v>
      </c>
      <c r="G623" s="47">
        <v>3.76435042995657E-3</v>
      </c>
      <c r="H623" s="47">
        <v>2.8581731082949001E-2</v>
      </c>
      <c r="I623" s="47">
        <v>0.30192939932237001</v>
      </c>
      <c r="J623" s="47">
        <v>4.8870052875852499E-2</v>
      </c>
      <c r="K623" s="47">
        <v>1.13469650328119E-2</v>
      </c>
      <c r="L623" s="47">
        <v>1.33581189803919E-2</v>
      </c>
      <c r="M623" s="47">
        <v>0.23224491630383501</v>
      </c>
    </row>
    <row r="624" spans="1:13" x14ac:dyDescent="0.25">
      <c r="A624" s="5">
        <v>32874</v>
      </c>
      <c r="B624" s="2" t="s">
        <v>4</v>
      </c>
      <c r="C624" s="47">
        <v>4.6070416045421196E-3</v>
      </c>
      <c r="D624" s="47">
        <v>0.25501407456055503</v>
      </c>
      <c r="E624" s="47">
        <v>5.4430464453131804E-3</v>
      </c>
      <c r="F624" s="47">
        <v>0.12951426372686201</v>
      </c>
      <c r="G624" s="47">
        <v>3.7698875650845698E-3</v>
      </c>
      <c r="H624" s="47">
        <v>2.8687096803745302E-2</v>
      </c>
      <c r="I624" s="47">
        <v>0.30135470520372498</v>
      </c>
      <c r="J624" s="47">
        <v>4.8985550497478998E-2</v>
      </c>
      <c r="K624" s="47">
        <v>1.13515703579428E-2</v>
      </c>
      <c r="L624" s="47">
        <v>1.3556097939066499E-2</v>
      </c>
      <c r="M624" s="47">
        <v>0.23193947779891699</v>
      </c>
    </row>
    <row r="625" spans="1:13" x14ac:dyDescent="0.25">
      <c r="A625" s="5">
        <v>32905</v>
      </c>
      <c r="B625" s="2" t="s">
        <v>4</v>
      </c>
      <c r="C625" s="47">
        <v>4.5579541131974804E-3</v>
      </c>
      <c r="D625" s="47">
        <v>0.25468477201509598</v>
      </c>
      <c r="E625" s="47">
        <v>5.4790823741735599E-3</v>
      </c>
      <c r="F625" s="47">
        <v>0.129558704338706</v>
      </c>
      <c r="G625" s="47">
        <v>3.7754247002125601E-3</v>
      </c>
      <c r="H625" s="47">
        <v>2.8792140511300201E-2</v>
      </c>
      <c r="I625" s="47">
        <v>0.30154834199751301</v>
      </c>
      <c r="J625" s="47">
        <v>4.9101048119105498E-2</v>
      </c>
      <c r="K625" s="47">
        <v>1.1356175683073601E-2</v>
      </c>
      <c r="L625" s="47">
        <v>1.37540748296608E-2</v>
      </c>
      <c r="M625" s="47">
        <v>0.231377339982546</v>
      </c>
    </row>
    <row r="626" spans="1:13" x14ac:dyDescent="0.25">
      <c r="A626" s="5">
        <v>32933</v>
      </c>
      <c r="B626" s="2" t="s">
        <v>4</v>
      </c>
      <c r="C626" s="47">
        <v>4.5085101979579203E-3</v>
      </c>
      <c r="D626" s="47">
        <v>0.25438667947724303</v>
      </c>
      <c r="E626" s="47">
        <v>5.5292731060541901E-3</v>
      </c>
      <c r="F626" s="47">
        <v>0.12957341461322999</v>
      </c>
      <c r="G626" s="47">
        <v>3.78096183534055E-3</v>
      </c>
      <c r="H626" s="47">
        <v>2.8899539597078899E-2</v>
      </c>
      <c r="I626" s="47">
        <v>0.30109427541195899</v>
      </c>
      <c r="J626" s="47">
        <v>4.9216545740731997E-2</v>
      </c>
      <c r="K626" s="47">
        <v>1.1360781008204399E-2</v>
      </c>
      <c r="L626" s="47">
        <v>1.3950873518238999E-2</v>
      </c>
      <c r="M626" s="47">
        <v>0.23105617100376799</v>
      </c>
    </row>
    <row r="627" spans="1:13" x14ac:dyDescent="0.25">
      <c r="A627" s="5">
        <v>32964</v>
      </c>
      <c r="B627" s="2" t="s">
        <v>4</v>
      </c>
      <c r="C627" s="47">
        <v>4.4835530668018196E-3</v>
      </c>
      <c r="D627" s="47">
        <v>0.25405609756597702</v>
      </c>
      <c r="E627" s="47">
        <v>5.5691897253188202E-3</v>
      </c>
      <c r="F627" s="47">
        <v>0.12956076154926799</v>
      </c>
      <c r="G627" s="47">
        <v>3.7864989704685498E-3</v>
      </c>
      <c r="H627" s="47">
        <v>2.9004914552657801E-2</v>
      </c>
      <c r="I627" s="47">
        <v>0.30052639987267998</v>
      </c>
      <c r="J627" s="47">
        <v>4.9332043362358503E-2</v>
      </c>
      <c r="K627" s="47">
        <v>1.13653863333352E-2</v>
      </c>
      <c r="L627" s="47">
        <v>1.4148268586031101E-2</v>
      </c>
      <c r="M627" s="47">
        <v>0.230944643946738</v>
      </c>
    </row>
    <row r="628" spans="1:13" x14ac:dyDescent="0.25">
      <c r="A628" s="5">
        <v>32994</v>
      </c>
      <c r="B628" s="2" t="s">
        <v>4</v>
      </c>
      <c r="C628" s="47">
        <v>4.6258517511334101E-3</v>
      </c>
      <c r="D628" s="47">
        <v>0.25375949629276601</v>
      </c>
      <c r="E628" s="47">
        <v>5.6309695820919202E-3</v>
      </c>
      <c r="F628" s="47">
        <v>0.129608224978363</v>
      </c>
      <c r="G628" s="47">
        <v>3.7920361055965401E-3</v>
      </c>
      <c r="H628" s="47">
        <v>2.9111630756898901E-2</v>
      </c>
      <c r="I628" s="47">
        <v>0.299433977472501</v>
      </c>
      <c r="J628" s="47">
        <v>4.94475409839851E-2</v>
      </c>
      <c r="K628" s="47">
        <v>1.1369991658466E-2</v>
      </c>
      <c r="L628" s="47">
        <v>1.4345394697659299E-2</v>
      </c>
      <c r="M628" s="47">
        <v>0.23112782567634399</v>
      </c>
    </row>
    <row r="629" spans="1:13" x14ac:dyDescent="0.25">
      <c r="A629" s="5">
        <v>33025</v>
      </c>
      <c r="B629" s="2" t="s">
        <v>4</v>
      </c>
      <c r="C629" s="47">
        <v>4.6083174123681203E-3</v>
      </c>
      <c r="D629" s="47">
        <v>0.25342754754956398</v>
      </c>
      <c r="E629" s="47">
        <v>5.6509691330966401E-3</v>
      </c>
      <c r="F629" s="47">
        <v>0.12979127417835301</v>
      </c>
      <c r="G629" s="47">
        <v>3.79757324072454E-3</v>
      </c>
      <c r="H629" s="47">
        <v>2.9217752815856E-2</v>
      </c>
      <c r="I629" s="47">
        <v>0.298907583860823</v>
      </c>
      <c r="J629" s="47">
        <v>4.9563038605611599E-2</v>
      </c>
      <c r="K629" s="47">
        <v>1.1374596983596901E-2</v>
      </c>
      <c r="L629" s="47">
        <v>1.45450266455602E-2</v>
      </c>
      <c r="M629" s="47">
        <v>0.23138701593703401</v>
      </c>
    </row>
    <row r="630" spans="1:13" x14ac:dyDescent="0.25">
      <c r="A630" s="5">
        <v>33055</v>
      </c>
      <c r="B630" s="2" t="s">
        <v>4</v>
      </c>
      <c r="C630" s="47">
        <v>4.5617591146269601E-3</v>
      </c>
      <c r="D630" s="47">
        <v>0.25313214503331999</v>
      </c>
      <c r="E630" s="47">
        <v>5.6842450042560002E-3</v>
      </c>
      <c r="F630" s="47">
        <v>0.12983607795754901</v>
      </c>
      <c r="G630" s="47">
        <v>3.8031103758525298E-3</v>
      </c>
      <c r="H630" s="47">
        <v>2.9324487779116601E-2</v>
      </c>
      <c r="I630" s="47">
        <v>0.29896987839618799</v>
      </c>
      <c r="J630" s="47">
        <v>4.9678536227238099E-2</v>
      </c>
      <c r="K630" s="47">
        <v>1.1379202308727699E-2</v>
      </c>
      <c r="L630" s="47">
        <v>1.4742539790908E-2</v>
      </c>
      <c r="M630" s="47">
        <v>0.23152260951644699</v>
      </c>
    </row>
    <row r="631" spans="1:13" x14ac:dyDescent="0.25">
      <c r="A631" s="5">
        <v>33086</v>
      </c>
      <c r="B631" s="2" t="s">
        <v>4</v>
      </c>
      <c r="C631" s="47">
        <v>4.3554963053002898E-3</v>
      </c>
      <c r="D631" s="47">
        <v>0.25279888113659799</v>
      </c>
      <c r="E631" s="47">
        <v>5.6983498719647601E-3</v>
      </c>
      <c r="F631" s="47">
        <v>0.129878408725282</v>
      </c>
      <c r="G631" s="47">
        <v>3.8086475109805301E-3</v>
      </c>
      <c r="H631" s="47">
        <v>2.9431645689537302E-2</v>
      </c>
      <c r="I631" s="47">
        <v>0.29859389771670702</v>
      </c>
      <c r="J631" s="47">
        <v>4.9794033848864598E-2</v>
      </c>
      <c r="K631" s="47">
        <v>1.13838076338585E-2</v>
      </c>
      <c r="L631" s="47">
        <v>1.4940128268643301E-2</v>
      </c>
      <c r="M631" s="47">
        <v>0.23161634608325701</v>
      </c>
    </row>
    <row r="632" spans="1:13" x14ac:dyDescent="0.25">
      <c r="A632" s="5">
        <v>33117</v>
      </c>
      <c r="B632" s="2" t="s">
        <v>4</v>
      </c>
      <c r="C632" s="47">
        <v>4.2713187391944197E-3</v>
      </c>
      <c r="D632" s="47">
        <v>0.25250526120112599</v>
      </c>
      <c r="E632" s="47">
        <v>5.7811894034211402E-3</v>
      </c>
      <c r="F632" s="47">
        <v>0.129825442000506</v>
      </c>
      <c r="G632" s="47">
        <v>3.81418464610852E-3</v>
      </c>
      <c r="H632" s="47">
        <v>2.9535709936710099E-2</v>
      </c>
      <c r="I632" s="47">
        <v>0.29786909018893098</v>
      </c>
      <c r="J632" s="47">
        <v>4.9909531470491098E-2</v>
      </c>
      <c r="K632" s="47">
        <v>1.13884129589893E-2</v>
      </c>
      <c r="L632" s="47">
        <v>1.5138305554958599E-2</v>
      </c>
      <c r="M632" s="47">
        <v>0.23127937489210901</v>
      </c>
    </row>
    <row r="633" spans="1:13" x14ac:dyDescent="0.25">
      <c r="A633" s="5">
        <v>33147</v>
      </c>
      <c r="B633" s="2" t="s">
        <v>4</v>
      </c>
      <c r="C633" s="47">
        <v>4.1915140300744797E-3</v>
      </c>
      <c r="D633" s="47">
        <v>0.25217014993952902</v>
      </c>
      <c r="E633" s="47">
        <v>5.8469619167283299E-3</v>
      </c>
      <c r="F633" s="47">
        <v>0.129874719244812</v>
      </c>
      <c r="G633" s="47">
        <v>3.8197217812365098E-3</v>
      </c>
      <c r="H633" s="47">
        <v>2.9642432770578101E-2</v>
      </c>
      <c r="I633" s="47">
        <v>0.297366428744333</v>
      </c>
      <c r="J633" s="47">
        <v>5.0025029092117597E-2</v>
      </c>
      <c r="K633" s="47">
        <v>1.13930182841201E-2</v>
      </c>
      <c r="L633" s="47">
        <v>1.53337271198472E-2</v>
      </c>
      <c r="M633" s="47">
        <v>0.231069608667481</v>
      </c>
    </row>
    <row r="634" spans="1:13" x14ac:dyDescent="0.25">
      <c r="A634" s="5">
        <v>33178</v>
      </c>
      <c r="B634" s="2" t="s">
        <v>4</v>
      </c>
      <c r="C634" s="47">
        <v>4.1724185531947103E-3</v>
      </c>
      <c r="D634" s="47">
        <v>0.25187821550239498</v>
      </c>
      <c r="E634" s="47">
        <v>5.8852680755133498E-3</v>
      </c>
      <c r="F634" s="47">
        <v>0.129940419759869</v>
      </c>
      <c r="G634" s="47">
        <v>3.8252589163645101E-3</v>
      </c>
      <c r="H634" s="47">
        <v>2.9747393946105798E-2</v>
      </c>
      <c r="I634" s="47">
        <v>0.29703063680125602</v>
      </c>
      <c r="J634" s="47">
        <v>5.0140526713744103E-2</v>
      </c>
      <c r="K634" s="47">
        <v>1.1397623609250901E-2</v>
      </c>
      <c r="L634" s="47">
        <v>1.5532134981676301E-2</v>
      </c>
      <c r="M634" s="47">
        <v>0.230973667142433</v>
      </c>
    </row>
    <row r="635" spans="1:13" x14ac:dyDescent="0.25">
      <c r="A635" s="5">
        <v>33208</v>
      </c>
      <c r="B635" s="2" t="s">
        <v>4</v>
      </c>
      <c r="C635" s="47">
        <v>4.1105511060273202E-3</v>
      </c>
      <c r="D635" s="47">
        <v>0.25154105230880902</v>
      </c>
      <c r="E635" s="47">
        <v>5.8794258091547898E-3</v>
      </c>
      <c r="F635" s="47">
        <v>0.129980800722868</v>
      </c>
      <c r="G635" s="47">
        <v>3.8307960514925E-3</v>
      </c>
      <c r="H635" s="47">
        <v>2.9853135499668101E-2</v>
      </c>
      <c r="I635" s="47">
        <v>0.297194325151943</v>
      </c>
      <c r="J635" s="47">
        <v>5.0256024335370603E-2</v>
      </c>
      <c r="K635" s="47">
        <v>1.14022289343818E-2</v>
      </c>
      <c r="L635" s="47">
        <v>1.57298969094378E-2</v>
      </c>
      <c r="M635" s="47">
        <v>0.230962639733512</v>
      </c>
    </row>
    <row r="636" spans="1:13" x14ac:dyDescent="0.25">
      <c r="A636" s="5">
        <v>33239</v>
      </c>
      <c r="B636" s="2" t="s">
        <v>4</v>
      </c>
      <c r="C636" s="47">
        <v>4.0514361012184297E-3</v>
      </c>
      <c r="D636" s="47">
        <v>0.25125161279714198</v>
      </c>
      <c r="E636" s="47">
        <v>5.8855136448379601E-3</v>
      </c>
      <c r="F636" s="47">
        <v>0.13010672833162701</v>
      </c>
      <c r="G636" s="47">
        <v>3.8363331866204998E-3</v>
      </c>
      <c r="H636" s="47">
        <v>2.9958072036227499E-2</v>
      </c>
      <c r="I636" s="47">
        <v>0.29660990405872101</v>
      </c>
      <c r="J636" s="47">
        <v>5.0371521956997102E-2</v>
      </c>
      <c r="K636" s="47">
        <v>1.14068342595126E-2</v>
      </c>
      <c r="L636" s="47">
        <v>1.59262919725906E-2</v>
      </c>
      <c r="M636" s="47">
        <v>0.230634819584499</v>
      </c>
    </row>
    <row r="637" spans="1:13" x14ac:dyDescent="0.25">
      <c r="A637" s="5">
        <v>33270</v>
      </c>
      <c r="B637" s="2" t="s">
        <v>4</v>
      </c>
      <c r="C637" s="47">
        <v>4.0037168736314901E-3</v>
      </c>
      <c r="D637" s="47">
        <v>0.250911945625926</v>
      </c>
      <c r="E637" s="47">
        <v>5.9207317708621704E-3</v>
      </c>
      <c r="F637" s="47">
        <v>0.13014927395582099</v>
      </c>
      <c r="G637" s="47">
        <v>3.8418703217484901E-3</v>
      </c>
      <c r="H637" s="47">
        <v>3.00624530543264E-2</v>
      </c>
      <c r="I637" s="47">
        <v>0.29687987009539002</v>
      </c>
      <c r="J637" s="47">
        <v>5.0487019578623601E-2</v>
      </c>
      <c r="K637" s="47">
        <v>1.14114395846434E-2</v>
      </c>
      <c r="L637" s="47">
        <v>1.612269061083E-2</v>
      </c>
      <c r="M637" s="47">
        <v>0.23001930909826199</v>
      </c>
    </row>
    <row r="638" spans="1:13" x14ac:dyDescent="0.25">
      <c r="A638" s="5">
        <v>33298</v>
      </c>
      <c r="B638" s="2" t="s">
        <v>4</v>
      </c>
      <c r="C638" s="47">
        <v>3.9555910013035697E-3</v>
      </c>
      <c r="D638" s="47">
        <v>0.25062448157917899</v>
      </c>
      <c r="E638" s="47">
        <v>5.97762512473276E-3</v>
      </c>
      <c r="F638" s="47">
        <v>0.130156366742923</v>
      </c>
      <c r="G638" s="47">
        <v>3.8474074568764899E-3</v>
      </c>
      <c r="H638" s="47">
        <v>3.0170897433542801E-2</v>
      </c>
      <c r="I638" s="47">
        <v>0.29642958731433999</v>
      </c>
      <c r="J638" s="47">
        <v>5.0602517200250101E-2</v>
      </c>
      <c r="K638" s="47">
        <v>1.1416044909774201E-2</v>
      </c>
      <c r="L638" s="47">
        <v>1.6321126004672799E-2</v>
      </c>
      <c r="M638" s="47">
        <v>0.22967385935256701</v>
      </c>
    </row>
    <row r="639" spans="1:13" x14ac:dyDescent="0.25">
      <c r="A639" s="5">
        <v>33329</v>
      </c>
      <c r="B639" s="2" t="s">
        <v>4</v>
      </c>
      <c r="C639" s="47">
        <v>3.9354021503504102E-3</v>
      </c>
      <c r="D639" s="47">
        <v>0.25028273220093999</v>
      </c>
      <c r="E639" s="47">
        <v>6.01878574593638E-3</v>
      </c>
      <c r="F639" s="47">
        <v>0.13013082929205799</v>
      </c>
      <c r="G639" s="47">
        <v>3.8529445920044798E-3</v>
      </c>
      <c r="H639" s="47">
        <v>3.02758499014102E-2</v>
      </c>
      <c r="I639" s="47">
        <v>0.29585274850937499</v>
      </c>
      <c r="J639" s="47">
        <v>5.07180148218766E-2</v>
      </c>
      <c r="K639" s="47">
        <v>1.1420650234904999E-2</v>
      </c>
      <c r="L639" s="47">
        <v>1.6518530438893099E-2</v>
      </c>
      <c r="M639" s="47">
        <v>0.22956336136744501</v>
      </c>
    </row>
    <row r="640" spans="1:13" x14ac:dyDescent="0.25">
      <c r="A640" s="5">
        <v>33359</v>
      </c>
      <c r="B640" s="2" t="s">
        <v>4</v>
      </c>
      <c r="C640" s="47">
        <v>4.10603579680675E-3</v>
      </c>
      <c r="D640" s="47">
        <v>0.249997816983555</v>
      </c>
      <c r="E640" s="47">
        <v>6.0934255087273601E-3</v>
      </c>
      <c r="F640" s="47">
        <v>0.130176979565819</v>
      </c>
      <c r="G640" s="47">
        <v>3.8584817271324701E-3</v>
      </c>
      <c r="H640" s="47">
        <v>3.0383116213231899E-2</v>
      </c>
      <c r="I640" s="47">
        <v>0.29469261144095998</v>
      </c>
      <c r="J640" s="47">
        <v>5.08335124435031E-2</v>
      </c>
      <c r="K640" s="47">
        <v>1.14252555600359E-2</v>
      </c>
      <c r="L640" s="47">
        <v>1.6716399817127001E-2</v>
      </c>
      <c r="M640" s="47">
        <v>0.229783152036899</v>
      </c>
    </row>
    <row r="641" spans="1:13" x14ac:dyDescent="0.25">
      <c r="A641" s="5">
        <v>33390</v>
      </c>
      <c r="B641" s="2" t="s">
        <v>4</v>
      </c>
      <c r="C641" s="47">
        <v>4.0943156246713497E-3</v>
      </c>
      <c r="D641" s="47">
        <v>0.24965386398235601</v>
      </c>
      <c r="E641" s="47">
        <v>6.1040871542865699E-3</v>
      </c>
      <c r="F641" s="47">
        <v>0.13038481317992101</v>
      </c>
      <c r="G641" s="47">
        <v>3.8640188622604699E-3</v>
      </c>
      <c r="H641" s="47">
        <v>3.0489357540267398E-2</v>
      </c>
      <c r="I641" s="47">
        <v>0.294161900709839</v>
      </c>
      <c r="J641" s="47">
        <v>5.0949010065129599E-2</v>
      </c>
      <c r="K641" s="47">
        <v>1.14298608851667E-2</v>
      </c>
      <c r="L641" s="47">
        <v>1.6909937360921098E-2</v>
      </c>
      <c r="M641" s="47">
        <v>0.23008812766386499</v>
      </c>
    </row>
    <row r="642" spans="1:13" x14ac:dyDescent="0.25">
      <c r="A642" s="5">
        <v>33420</v>
      </c>
      <c r="B642" s="2" t="s">
        <v>4</v>
      </c>
      <c r="C642" s="47">
        <v>4.0494819591704798E-3</v>
      </c>
      <c r="D642" s="47">
        <v>0.24937070087237601</v>
      </c>
      <c r="E642" s="47">
        <v>6.1350788082466098E-3</v>
      </c>
      <c r="F642" s="47">
        <v>0.13042779187397299</v>
      </c>
      <c r="G642" s="47">
        <v>3.8695559973884598E-3</v>
      </c>
      <c r="H642" s="47">
        <v>3.0596656214055301E-2</v>
      </c>
      <c r="I642" s="47">
        <v>0.294285813615765</v>
      </c>
      <c r="J642" s="47">
        <v>5.1064507686756098E-2</v>
      </c>
      <c r="K642" s="47">
        <v>1.1434466210297501E-2</v>
      </c>
      <c r="L642" s="47">
        <v>1.71071376746935E-2</v>
      </c>
      <c r="M642" s="47">
        <v>0.23025458491805101</v>
      </c>
    </row>
    <row r="643" spans="1:13" x14ac:dyDescent="0.25">
      <c r="A643" s="5">
        <v>33451</v>
      </c>
      <c r="B643" s="2" t="s">
        <v>4</v>
      </c>
      <c r="C643" s="47">
        <v>3.8224410941205302E-3</v>
      </c>
      <c r="D643" s="47">
        <v>0.24902476512712701</v>
      </c>
      <c r="E643" s="47">
        <v>6.1367139344441803E-3</v>
      </c>
      <c r="F643" s="47">
        <v>0.130467821550945</v>
      </c>
      <c r="G643" s="47">
        <v>3.8750931325164601E-3</v>
      </c>
      <c r="H643" s="47">
        <v>3.0704684531612399E-2</v>
      </c>
      <c r="I643" s="47">
        <v>0.29392236268293997</v>
      </c>
      <c r="J643" s="47">
        <v>5.1180005308382598E-2</v>
      </c>
      <c r="K643" s="47">
        <v>1.1439071535428299E-2</v>
      </c>
      <c r="L643" s="47">
        <v>1.7304207761509802E-2</v>
      </c>
      <c r="M643" s="47">
        <v>0.2303741318085</v>
      </c>
    </row>
    <row r="644" spans="1:13" x14ac:dyDescent="0.25">
      <c r="A644" s="5">
        <v>33482</v>
      </c>
      <c r="B644" s="2" t="s">
        <v>4</v>
      </c>
      <c r="C644" s="47">
        <v>3.7346875294272698E-3</v>
      </c>
      <c r="D644" s="47">
        <v>0.24874465840608101</v>
      </c>
      <c r="E644" s="47">
        <v>6.24360234431831E-3</v>
      </c>
      <c r="F644" s="47">
        <v>0.13039421085980801</v>
      </c>
      <c r="G644" s="47">
        <v>3.8806302676444499E-3</v>
      </c>
      <c r="H644" s="47">
        <v>3.0807375841794001E-2</v>
      </c>
      <c r="I644" s="47">
        <v>0.29317101486230202</v>
      </c>
      <c r="J644" s="47">
        <v>5.1295502930009201E-2</v>
      </c>
      <c r="K644" s="47">
        <v>1.14436768605591E-2</v>
      </c>
      <c r="L644" s="47">
        <v>1.75002599760441E-2</v>
      </c>
      <c r="M644" s="47">
        <v>0.23001097206670201</v>
      </c>
    </row>
    <row r="645" spans="1:13" x14ac:dyDescent="0.25">
      <c r="A645" s="5">
        <v>33512</v>
      </c>
      <c r="B645" s="2" t="s">
        <v>4</v>
      </c>
      <c r="C645" s="47">
        <v>3.6519229660936202E-3</v>
      </c>
      <c r="D645" s="47">
        <v>0.248395563334566</v>
      </c>
      <c r="E645" s="47">
        <v>6.3243560558491601E-3</v>
      </c>
      <c r="F645" s="47">
        <v>0.130442524072202</v>
      </c>
      <c r="G645" s="47">
        <v>3.8861674027724398E-3</v>
      </c>
      <c r="H645" s="47">
        <v>3.0914653590661399E-2</v>
      </c>
      <c r="I645" s="47">
        <v>0.29266669439843301</v>
      </c>
      <c r="J645" s="47">
        <v>5.1411000551635701E-2</v>
      </c>
      <c r="K645" s="47">
        <v>1.144828218569E-2</v>
      </c>
      <c r="L645" s="47">
        <v>1.7701076001012499E-2</v>
      </c>
      <c r="M645" s="47">
        <v>0.229790374607239</v>
      </c>
    </row>
    <row r="646" spans="1:13" x14ac:dyDescent="0.25">
      <c r="A646" s="5">
        <v>33543</v>
      </c>
      <c r="B646" s="2" t="s">
        <v>4</v>
      </c>
      <c r="C646" s="47">
        <v>3.63842168833305E-3</v>
      </c>
      <c r="D646" s="47">
        <v>0.24811816966132499</v>
      </c>
      <c r="E646" s="47">
        <v>6.3630505814255001E-3</v>
      </c>
      <c r="F646" s="47">
        <v>0.13051042170895599</v>
      </c>
      <c r="G646" s="47">
        <v>3.8917045379004401E-3</v>
      </c>
      <c r="H646" s="47">
        <v>3.10188922293211E-2</v>
      </c>
      <c r="I646" s="47">
        <v>0.29234793350553001</v>
      </c>
      <c r="J646" s="47">
        <v>5.15264981732622E-2</v>
      </c>
      <c r="K646" s="47">
        <v>1.1452887510820801E-2</v>
      </c>
      <c r="L646" s="47">
        <v>1.7896729620090899E-2</v>
      </c>
      <c r="M646" s="47">
        <v>0.22969734377824799</v>
      </c>
    </row>
    <row r="647" spans="1:13" x14ac:dyDescent="0.25">
      <c r="A647" s="5">
        <v>33573</v>
      </c>
      <c r="B647" s="2" t="s">
        <v>4</v>
      </c>
      <c r="C647" s="47">
        <v>3.5761217833581798E-3</v>
      </c>
      <c r="D647" s="47">
        <v>0.24776553816190899</v>
      </c>
      <c r="E647" s="47">
        <v>6.3341406922545404E-3</v>
      </c>
      <c r="F647" s="47">
        <v>0.13054812628248799</v>
      </c>
      <c r="G647" s="47">
        <v>3.8972416730284299E-3</v>
      </c>
      <c r="H647" s="47">
        <v>3.1124477130645201E-2</v>
      </c>
      <c r="I647" s="47">
        <v>0.29258459675048298</v>
      </c>
      <c r="J647" s="47">
        <v>5.16419957948887E-2</v>
      </c>
      <c r="K647" s="47">
        <v>1.1457492835951599E-2</v>
      </c>
      <c r="L647" s="47">
        <v>1.8093499864173902E-2</v>
      </c>
      <c r="M647" s="47">
        <v>0.229699478653308</v>
      </c>
    </row>
    <row r="648" spans="1:13" x14ac:dyDescent="0.25">
      <c r="A648" s="5">
        <v>33604</v>
      </c>
      <c r="B648" s="2" t="s">
        <v>4</v>
      </c>
      <c r="C648" s="47">
        <v>3.5169621454245099E-3</v>
      </c>
      <c r="D648" s="47">
        <v>0.247492687493852</v>
      </c>
      <c r="E648" s="47">
        <v>6.3234993497822299E-3</v>
      </c>
      <c r="F648" s="47">
        <v>0.13068784353294299</v>
      </c>
      <c r="G648" s="47">
        <v>3.9027788081564302E-3</v>
      </c>
      <c r="H648" s="47">
        <v>3.12286732635942E-2</v>
      </c>
      <c r="I648" s="47">
        <v>0.29198935922158697</v>
      </c>
      <c r="J648" s="47">
        <v>5.1757493416515199E-2</v>
      </c>
      <c r="K648" s="47">
        <v>1.14620981610824E-2</v>
      </c>
      <c r="L648" s="47">
        <v>1.8292633004528699E-2</v>
      </c>
      <c r="M648" s="47">
        <v>0.22934657474890399</v>
      </c>
    </row>
    <row r="649" spans="1:13" x14ac:dyDescent="0.25">
      <c r="A649" s="5">
        <v>33635</v>
      </c>
      <c r="B649" s="2" t="s">
        <v>4</v>
      </c>
      <c r="C649" s="47">
        <v>3.4708039727198501E-3</v>
      </c>
      <c r="D649" s="47">
        <v>0.24713555564915801</v>
      </c>
      <c r="E649" s="47">
        <v>6.3574651755955204E-3</v>
      </c>
      <c r="F649" s="47">
        <v>0.13072812942197901</v>
      </c>
      <c r="G649" s="47">
        <v>3.9083159432844201E-3</v>
      </c>
      <c r="H649" s="47">
        <v>3.1331911048499701E-2</v>
      </c>
      <c r="I649" s="47">
        <v>0.29234420368979502</v>
      </c>
      <c r="J649" s="47">
        <v>5.1872991038141698E-2</v>
      </c>
      <c r="K649" s="47">
        <v>1.14667034862132E-2</v>
      </c>
      <c r="L649" s="47">
        <v>1.8491759964638001E-2</v>
      </c>
      <c r="M649" s="47">
        <v>0.228671247969022</v>
      </c>
    </row>
    <row r="650" spans="1:13" x14ac:dyDescent="0.25">
      <c r="A650" s="5">
        <v>33664</v>
      </c>
      <c r="B650" s="2" t="s">
        <v>4</v>
      </c>
      <c r="C650" s="47">
        <v>3.4241818582096098E-3</v>
      </c>
      <c r="D650" s="47">
        <v>0.24686586579209199</v>
      </c>
      <c r="E650" s="47">
        <v>6.4246222440931004E-3</v>
      </c>
      <c r="F650" s="47">
        <v>0.13072613850654299</v>
      </c>
      <c r="G650" s="47">
        <v>3.9138530784124199E-3</v>
      </c>
      <c r="H650" s="47">
        <v>3.1442158706980597E-2</v>
      </c>
      <c r="I650" s="47">
        <v>0.291898128514893</v>
      </c>
      <c r="J650" s="47">
        <v>5.1988488659768198E-2</v>
      </c>
      <c r="K650" s="47">
        <v>1.1471308811344101E-2</v>
      </c>
      <c r="L650" s="47">
        <v>1.8687365989175999E-2</v>
      </c>
      <c r="M650" s="47">
        <v>0.22829858606610301</v>
      </c>
    </row>
    <row r="651" spans="1:13" x14ac:dyDescent="0.25">
      <c r="A651" s="5">
        <v>33695</v>
      </c>
      <c r="B651" s="2" t="s">
        <v>4</v>
      </c>
      <c r="C651" s="47">
        <v>3.4094331477623001E-3</v>
      </c>
      <c r="D651" s="47">
        <v>0.246505384095559</v>
      </c>
      <c r="E651" s="47">
        <v>6.4676878035307798E-3</v>
      </c>
      <c r="F651" s="47">
        <v>0.13068523668005799</v>
      </c>
      <c r="G651" s="47">
        <v>3.9193902135404102E-3</v>
      </c>
      <c r="H651" s="47">
        <v>3.1546382323692897E-2</v>
      </c>
      <c r="I651" s="47">
        <v>0.29131132252167602</v>
      </c>
      <c r="J651" s="47">
        <v>5.2103986281394697E-2</v>
      </c>
      <c r="K651" s="47">
        <v>1.1475914136474899E-2</v>
      </c>
      <c r="L651" s="47">
        <v>1.8884754231669701E-2</v>
      </c>
      <c r="M651" s="47">
        <v>0.22818924139161001</v>
      </c>
    </row>
    <row r="652" spans="1:13" x14ac:dyDescent="0.25">
      <c r="A652" s="5">
        <v>33725</v>
      </c>
      <c r="B652" s="2" t="s">
        <v>4</v>
      </c>
      <c r="C652" s="47">
        <v>3.6123942096862802E-3</v>
      </c>
      <c r="D652" s="47">
        <v>0.24624009406210101</v>
      </c>
      <c r="E652" s="47">
        <v>6.5620199204027303E-3</v>
      </c>
      <c r="F652" s="47">
        <v>0.130729821042149</v>
      </c>
      <c r="G652" s="47">
        <v>3.9249273486683996E-3</v>
      </c>
      <c r="H652" s="47">
        <v>3.16545976490238E-2</v>
      </c>
      <c r="I652" s="47">
        <v>0.29007588646410298</v>
      </c>
      <c r="J652" s="47">
        <v>5.2219483903021197E-2</v>
      </c>
      <c r="K652" s="47">
        <v>1.14805194616057E-2</v>
      </c>
      <c r="L652" s="47">
        <v>1.9081338726323699E-2</v>
      </c>
      <c r="M652" s="47">
        <v>0.22845006075798899</v>
      </c>
    </row>
    <row r="653" spans="1:13" x14ac:dyDescent="0.25">
      <c r="A653" s="5">
        <v>33756</v>
      </c>
      <c r="B653" s="2" t="s">
        <v>4</v>
      </c>
      <c r="C653" s="47">
        <v>3.6073074319918001E-3</v>
      </c>
      <c r="D653" s="47">
        <v>0.24587611980615801</v>
      </c>
      <c r="E653" s="47">
        <v>6.5583824458787998E-3</v>
      </c>
      <c r="F653" s="47">
        <v>0.13096720957809699</v>
      </c>
      <c r="G653" s="47">
        <v>3.9304644837964003E-3</v>
      </c>
      <c r="H653" s="47">
        <v>3.1761044730390799E-2</v>
      </c>
      <c r="I653" s="47">
        <v>0.289540375078432</v>
      </c>
      <c r="J653" s="47">
        <v>5.2334981524647703E-2</v>
      </c>
      <c r="K653" s="47">
        <v>1.14851247867365E-2</v>
      </c>
      <c r="L653" s="47">
        <v>1.9285411655005601E-2</v>
      </c>
      <c r="M653" s="47">
        <v>0.228806349368186</v>
      </c>
    </row>
    <row r="654" spans="1:13" x14ac:dyDescent="0.25">
      <c r="A654" s="5">
        <v>33786</v>
      </c>
      <c r="B654" s="2" t="s">
        <v>4</v>
      </c>
      <c r="C654" s="47">
        <v>3.5644414028941701E-3</v>
      </c>
      <c r="D654" s="47">
        <v>0.24561315830914701</v>
      </c>
      <c r="E654" s="47">
        <v>6.5858762815947198E-3</v>
      </c>
      <c r="F654" s="47">
        <v>0.131008011894343</v>
      </c>
      <c r="G654" s="47">
        <v>3.9360016189243898E-3</v>
      </c>
      <c r="H654" s="47">
        <v>3.1869315884698102E-2</v>
      </c>
      <c r="I654" s="47">
        <v>0.28973280786546601</v>
      </c>
      <c r="J654" s="47">
        <v>5.2450479146274202E-2</v>
      </c>
      <c r="K654" s="47">
        <v>1.14897301118673E-2</v>
      </c>
      <c r="L654" s="47">
        <v>1.9483152760132599E-2</v>
      </c>
      <c r="M654" s="47">
        <v>0.22900739643468199</v>
      </c>
    </row>
    <row r="655" spans="1:13" x14ac:dyDescent="0.25">
      <c r="A655" s="5">
        <v>33817</v>
      </c>
      <c r="B655" s="2" t="s">
        <v>4</v>
      </c>
      <c r="C655" s="47">
        <v>3.3136948121397299E-3</v>
      </c>
      <c r="D655" s="47">
        <v>0.245246384284909</v>
      </c>
      <c r="E655" s="47">
        <v>6.5684165120135198E-3</v>
      </c>
      <c r="F655" s="47">
        <v>0.13104529756626099</v>
      </c>
      <c r="G655" s="47">
        <v>3.9415387540523801E-3</v>
      </c>
      <c r="H655" s="47">
        <v>3.1978845777874097E-2</v>
      </c>
      <c r="I655" s="47">
        <v>0.28938329006237801</v>
      </c>
      <c r="J655" s="47">
        <v>5.2565976767900702E-2</v>
      </c>
      <c r="K655" s="47">
        <v>1.1494335436998199E-2</v>
      </c>
      <c r="L655" s="47">
        <v>1.9681118988353102E-2</v>
      </c>
      <c r="M655" s="47">
        <v>0.229155869700779</v>
      </c>
    </row>
    <row r="656" spans="1:13" x14ac:dyDescent="0.25">
      <c r="A656" s="5">
        <v>33848</v>
      </c>
      <c r="B656" s="2" t="s">
        <v>4</v>
      </c>
      <c r="C656" s="47">
        <v>3.2218613834418099E-3</v>
      </c>
      <c r="D656" s="47">
        <v>0.24498872136720501</v>
      </c>
      <c r="E656" s="47">
        <v>6.7121309319995099E-3</v>
      </c>
      <c r="F656" s="47">
        <v>0.13094706935503</v>
      </c>
      <c r="G656" s="47">
        <v>3.9470758891803799E-3</v>
      </c>
      <c r="H656" s="47">
        <v>3.2079168577244903E-2</v>
      </c>
      <c r="I656" s="47">
        <v>0.28860242932708602</v>
      </c>
      <c r="J656" s="47">
        <v>5.2681474389527201E-2</v>
      </c>
      <c r="K656" s="47">
        <v>1.1498940762129E-2</v>
      </c>
      <c r="L656" s="47">
        <v>1.9880844810468101E-2</v>
      </c>
      <c r="M656" s="47">
        <v>0.22876335969339101</v>
      </c>
    </row>
    <row r="657" spans="1:13" x14ac:dyDescent="0.25">
      <c r="A657" s="5">
        <v>33878</v>
      </c>
      <c r="B657" s="2" t="s">
        <v>4</v>
      </c>
      <c r="C657" s="47">
        <v>3.1357199164628101E-3</v>
      </c>
      <c r="D657" s="47">
        <v>0.24461648771571701</v>
      </c>
      <c r="E657" s="47">
        <v>6.8158253290662597E-3</v>
      </c>
      <c r="F657" s="47">
        <v>0.13099423297850599</v>
      </c>
      <c r="G657" s="47">
        <v>3.9526130243083702E-3</v>
      </c>
      <c r="H657" s="47">
        <v>3.2187403633099798E-2</v>
      </c>
      <c r="I657" s="47">
        <v>0.28809626402697602</v>
      </c>
      <c r="J657" s="47">
        <v>5.2796972011153701E-2</v>
      </c>
      <c r="K657" s="47">
        <v>1.15035460872598E-2</v>
      </c>
      <c r="L657" s="47">
        <v>2.0072335442468399E-2</v>
      </c>
      <c r="M657" s="47">
        <v>0.22853062335601401</v>
      </c>
    </row>
    <row r="658" spans="1:13" x14ac:dyDescent="0.25">
      <c r="A658" s="5">
        <v>33909</v>
      </c>
      <c r="B658" s="2" t="s">
        <v>4</v>
      </c>
      <c r="C658" s="47">
        <v>3.1286010717663398E-3</v>
      </c>
      <c r="D658" s="47">
        <v>0.24436311355704601</v>
      </c>
      <c r="E658" s="47">
        <v>6.85511456010603E-3</v>
      </c>
      <c r="F658" s="47">
        <v>0.13106475063927001</v>
      </c>
      <c r="G658" s="47">
        <v>3.95815015943637E-3</v>
      </c>
      <c r="H658" s="47">
        <v>3.2290395793302201E-2</v>
      </c>
      <c r="I658" s="47">
        <v>0.28779644173180702</v>
      </c>
      <c r="J658" s="47">
        <v>5.29124696327802E-2</v>
      </c>
      <c r="K658" s="47">
        <v>1.15081514123906E-2</v>
      </c>
      <c r="L658" s="47">
        <v>2.0272750315796399E-2</v>
      </c>
      <c r="M658" s="47">
        <v>0.22844085462821601</v>
      </c>
    </row>
    <row r="659" spans="1:13" x14ac:dyDescent="0.25">
      <c r="A659" s="5">
        <v>33939</v>
      </c>
      <c r="B659" s="2" t="s">
        <v>4</v>
      </c>
      <c r="C659" s="47">
        <v>3.0658077748062298E-3</v>
      </c>
      <c r="D659" s="47">
        <v>0.24398470647866899</v>
      </c>
      <c r="E659" s="47">
        <v>6.7908812560052798E-3</v>
      </c>
      <c r="F659" s="47">
        <v>0.13109926367149199</v>
      </c>
      <c r="G659" s="47">
        <v>3.9636872945643603E-3</v>
      </c>
      <c r="H659" s="47">
        <v>3.2395710447322701E-2</v>
      </c>
      <c r="I659" s="47">
        <v>0.28811425335886398</v>
      </c>
      <c r="J659" s="47">
        <v>5.3027967254406699E-2</v>
      </c>
      <c r="K659" s="47">
        <v>1.1512756737521401E-2</v>
      </c>
      <c r="L659" s="47">
        <v>2.0471234881584598E-2</v>
      </c>
      <c r="M659" s="47">
        <v>0.22845774085533599</v>
      </c>
    </row>
    <row r="660" spans="1:13" x14ac:dyDescent="0.25">
      <c r="A660" s="5">
        <v>33970</v>
      </c>
      <c r="B660" s="2" t="s">
        <v>4</v>
      </c>
      <c r="C660" s="47">
        <v>3.0065972148504102E-3</v>
      </c>
      <c r="D660" s="47">
        <v>0.243739831456286</v>
      </c>
      <c r="E660" s="47">
        <v>6.7546225490465496E-3</v>
      </c>
      <c r="F660" s="47">
        <v>0.13125542479593499</v>
      </c>
      <c r="G660" s="47">
        <v>3.9692244296923498E-3</v>
      </c>
      <c r="H660" s="47">
        <v>3.24986292791523E-2</v>
      </c>
      <c r="I660" s="47">
        <v>0.28750698790907903</v>
      </c>
      <c r="J660" s="47">
        <v>5.3143464876033303E-2</v>
      </c>
      <c r="K660" s="47">
        <v>1.15173620626523E-2</v>
      </c>
      <c r="L660" s="47">
        <v>2.06656347130432E-2</v>
      </c>
      <c r="M660" s="47">
        <v>0.22807672486132</v>
      </c>
    </row>
    <row r="661" spans="1:13" x14ac:dyDescent="0.25">
      <c r="A661" s="5">
        <v>34001</v>
      </c>
      <c r="B661" s="2" t="s">
        <v>4</v>
      </c>
      <c r="C661" s="47">
        <v>2.9622200528111398E-3</v>
      </c>
      <c r="D661" s="47">
        <v>0.24335313849014001</v>
      </c>
      <c r="E661" s="47">
        <v>6.7866707294948802E-3</v>
      </c>
      <c r="F661" s="47">
        <v>0.13129301599565399</v>
      </c>
      <c r="G661" s="47">
        <v>3.9747615648203496E-3</v>
      </c>
      <c r="H661" s="47">
        <v>3.2599894824839701E-2</v>
      </c>
      <c r="I661" s="47">
        <v>0.28795621754172601</v>
      </c>
      <c r="J661" s="47">
        <v>5.3258962497659802E-2</v>
      </c>
      <c r="K661" s="47">
        <v>1.15219673877831E-2</v>
      </c>
      <c r="L661" s="47">
        <v>2.0860045228280499E-2</v>
      </c>
      <c r="M661" s="47">
        <v>0.227334360232396</v>
      </c>
    </row>
    <row r="662" spans="1:13" x14ac:dyDescent="0.25">
      <c r="A662" s="5">
        <v>34029</v>
      </c>
      <c r="B662" s="2" t="s">
        <v>4</v>
      </c>
      <c r="C662" s="47">
        <v>2.9173135786296502E-3</v>
      </c>
      <c r="D662" s="47">
        <v>0.243113213187408</v>
      </c>
      <c r="E662" s="47">
        <v>6.8695446082350396E-3</v>
      </c>
      <c r="F662" s="47">
        <v>0.131280192945256</v>
      </c>
      <c r="G662" s="47">
        <v>3.9802986999483399E-3</v>
      </c>
      <c r="H662" s="47">
        <v>3.2713253395518803E-2</v>
      </c>
      <c r="I662" s="47">
        <v>0.28751482124213901</v>
      </c>
      <c r="J662" s="47">
        <v>5.3374460119286302E-2</v>
      </c>
      <c r="K662" s="47">
        <v>1.15265727129139E-2</v>
      </c>
      <c r="L662" s="47">
        <v>2.1060542378200701E-2</v>
      </c>
      <c r="M662" s="47">
        <v>0.22693120087841601</v>
      </c>
    </row>
    <row r="663" spans="1:13" x14ac:dyDescent="0.25">
      <c r="A663" s="5">
        <v>34060</v>
      </c>
      <c r="B663" s="2" t="s">
        <v>4</v>
      </c>
      <c r="C663" s="47">
        <v>2.9087715354635798E-3</v>
      </c>
      <c r="D663" s="47">
        <v>0.24272122573993801</v>
      </c>
      <c r="E663" s="47">
        <v>6.9155271966273198E-3</v>
      </c>
      <c r="F663" s="47">
        <v>0.131220969405835</v>
      </c>
      <c r="G663" s="47">
        <v>3.9858358350763302E-3</v>
      </c>
      <c r="H663" s="47">
        <v>3.2816219640733703E-2</v>
      </c>
      <c r="I663" s="47">
        <v>0.28691693169465499</v>
      </c>
      <c r="J663" s="47">
        <v>5.3489957740912801E-2</v>
      </c>
      <c r="K663" s="47">
        <v>1.1531178038044701E-2</v>
      </c>
      <c r="L663" s="47">
        <v>2.1257958611301701E-2</v>
      </c>
      <c r="M663" s="47">
        <v>0.226823148752477</v>
      </c>
    </row>
    <row r="664" spans="1:13" x14ac:dyDescent="0.25">
      <c r="A664" s="5">
        <v>34090</v>
      </c>
      <c r="B664" s="2" t="s">
        <v>4</v>
      </c>
      <c r="C664" s="47">
        <v>3.1486150109308001E-3</v>
      </c>
      <c r="D664" s="47">
        <v>0.24248899586794201</v>
      </c>
      <c r="E664" s="47">
        <v>7.0400141846710196E-3</v>
      </c>
      <c r="F664" s="47">
        <v>0.131263686449345</v>
      </c>
      <c r="G664" s="47">
        <v>3.99137297020433E-3</v>
      </c>
      <c r="H664" s="47">
        <v>3.2926072148812498E-2</v>
      </c>
      <c r="I664" s="47">
        <v>0.28559776285191002</v>
      </c>
      <c r="J664" s="47">
        <v>5.36054553625393E-2</v>
      </c>
      <c r="K664" s="47">
        <v>1.1535783363175499E-2</v>
      </c>
      <c r="L664" s="47">
        <v>2.14567642817774E-2</v>
      </c>
      <c r="M664" s="47">
        <v>0.22712995016527199</v>
      </c>
    </row>
    <row r="665" spans="1:13" x14ac:dyDescent="0.25">
      <c r="A665" s="5">
        <v>34121</v>
      </c>
      <c r="B665" s="2" t="s">
        <v>4</v>
      </c>
      <c r="C665" s="47">
        <v>3.1510962863400701E-3</v>
      </c>
      <c r="D665" s="47">
        <v>0.24209162265895801</v>
      </c>
      <c r="E665" s="47">
        <v>7.0144804898067603E-3</v>
      </c>
      <c r="F665" s="47">
        <v>0.13153631864291199</v>
      </c>
      <c r="G665" s="47">
        <v>3.9969101053323203E-3</v>
      </c>
      <c r="H665" s="47">
        <v>3.3032874185550398E-2</v>
      </c>
      <c r="I665" s="47">
        <v>0.28505691311866599</v>
      </c>
      <c r="J665" s="47">
        <v>5.37209529841658E-2</v>
      </c>
      <c r="K665" s="47">
        <v>1.1540388688306299E-2</v>
      </c>
      <c r="L665" s="47">
        <v>2.1642624710469301E-2</v>
      </c>
      <c r="M665" s="47">
        <v>0.227543746718774</v>
      </c>
    </row>
    <row r="666" spans="1:13" x14ac:dyDescent="0.25">
      <c r="A666" s="5">
        <v>34151</v>
      </c>
      <c r="B666" s="2" t="s">
        <v>4</v>
      </c>
      <c r="C666" s="47">
        <v>3.1104751375855499E-3</v>
      </c>
      <c r="D666" s="47">
        <v>0.241861851444474</v>
      </c>
      <c r="E666" s="47">
        <v>7.0366181218864902E-3</v>
      </c>
      <c r="F666" s="47">
        <v>0.13157452567182801</v>
      </c>
      <c r="G666" s="47">
        <v>4.0024472404603202E-3</v>
      </c>
      <c r="H666" s="47">
        <v>3.3142823006522701E-2</v>
      </c>
      <c r="I666" s="47">
        <v>0.28532554029488</v>
      </c>
      <c r="J666" s="47">
        <v>5.3836450605792299E-2</v>
      </c>
      <c r="K666" s="47">
        <v>1.15449940134372E-2</v>
      </c>
      <c r="L666" s="47">
        <v>2.18394309506015E-2</v>
      </c>
      <c r="M666" s="47">
        <v>0.22778355958760799</v>
      </c>
    </row>
    <row r="667" spans="1:13" x14ac:dyDescent="0.25">
      <c r="A667" s="5">
        <v>34182</v>
      </c>
      <c r="B667" s="2" t="s">
        <v>4</v>
      </c>
      <c r="C667" s="47">
        <v>2.83268263653707E-3</v>
      </c>
      <c r="D667" s="47">
        <v>0.24146103179439499</v>
      </c>
      <c r="E667" s="47">
        <v>6.9899183681023103E-3</v>
      </c>
      <c r="F667" s="47">
        <v>0.13160853917218901</v>
      </c>
      <c r="G667" s="47">
        <v>4.0079843755883096E-3</v>
      </c>
      <c r="H667" s="47">
        <v>3.32549433303665E-2</v>
      </c>
      <c r="I667" s="47">
        <v>0.28499151618927698</v>
      </c>
      <c r="J667" s="47">
        <v>5.3951948227418799E-2</v>
      </c>
      <c r="K667" s="47">
        <v>1.1549599338568001E-2</v>
      </c>
      <c r="L667" s="47">
        <v>2.2035848020866201E-2</v>
      </c>
      <c r="M667" s="47">
        <v>0.22796445147889699</v>
      </c>
    </row>
    <row r="668" spans="1:13" x14ac:dyDescent="0.25">
      <c r="A668" s="5">
        <v>34213</v>
      </c>
      <c r="B668" s="2" t="s">
        <v>4</v>
      </c>
      <c r="C668" s="47">
        <v>2.7361944827631502E-3</v>
      </c>
      <c r="D668" s="47">
        <v>0.24124058285504901</v>
      </c>
      <c r="E668" s="47">
        <v>7.1900244000879096E-3</v>
      </c>
      <c r="F668" s="47">
        <v>0.13148095505691801</v>
      </c>
      <c r="G668" s="47">
        <v>4.0135215107162999E-3</v>
      </c>
      <c r="H668" s="47">
        <v>3.3351180113046802E-2</v>
      </c>
      <c r="I668" s="47">
        <v>0.28417783697169002</v>
      </c>
      <c r="J668" s="47">
        <v>5.4067445849045298E-2</v>
      </c>
      <c r="K668" s="47">
        <v>1.1554204663698799E-2</v>
      </c>
      <c r="L668" s="47">
        <v>2.2229223284483499E-2</v>
      </c>
      <c r="M668" s="47">
        <v>0.22753904778060699</v>
      </c>
    </row>
    <row r="669" spans="1:13" x14ac:dyDescent="0.25">
      <c r="A669" s="5">
        <v>34243</v>
      </c>
      <c r="B669" s="2" t="s">
        <v>4</v>
      </c>
      <c r="C669" s="47">
        <v>2.64620029960061E-3</v>
      </c>
      <c r="D669" s="47">
        <v>0.24083019305581499</v>
      </c>
      <c r="E669" s="47">
        <v>7.3288478332304303E-3</v>
      </c>
      <c r="F669" s="47">
        <v>0.13152674781842999</v>
      </c>
      <c r="G669" s="47">
        <v>4.0190586458442997E-3</v>
      </c>
      <c r="H669" s="47">
        <v>3.3461066659074799E-2</v>
      </c>
      <c r="I669" s="47">
        <v>0.28366962020610398</v>
      </c>
      <c r="J669" s="47">
        <v>5.4182943470671797E-2</v>
      </c>
      <c r="K669" s="47">
        <v>1.15588099888296E-2</v>
      </c>
      <c r="L669" s="47">
        <v>2.24368347057236E-2</v>
      </c>
      <c r="M669" s="47">
        <v>0.227292707051926</v>
      </c>
    </row>
    <row r="670" spans="1:13" x14ac:dyDescent="0.25">
      <c r="A670" s="5">
        <v>34274</v>
      </c>
      <c r="B670" s="2" t="s">
        <v>4</v>
      </c>
      <c r="C670" s="47">
        <v>2.6463631856666302E-3</v>
      </c>
      <c r="D670" s="47">
        <v>0.24061632480214901</v>
      </c>
      <c r="E670" s="47">
        <v>7.36904773582124E-3</v>
      </c>
      <c r="F670" s="47">
        <v>0.13160038980581701</v>
      </c>
      <c r="G670" s="47">
        <v>4.02459578097229E-3</v>
      </c>
      <c r="H670" s="47">
        <v>3.3561908467352103E-2</v>
      </c>
      <c r="I670" s="47">
        <v>0.28339085770938899</v>
      </c>
      <c r="J670" s="47">
        <v>5.4298441092298297E-2</v>
      </c>
      <c r="K670" s="47">
        <v>1.15634153139604E-2</v>
      </c>
      <c r="L670" s="47">
        <v>2.26290188078083E-2</v>
      </c>
      <c r="M670" s="47">
        <v>0.227206594255214</v>
      </c>
    </row>
    <row r="671" spans="1:13" x14ac:dyDescent="0.25">
      <c r="A671" s="5">
        <v>34304</v>
      </c>
      <c r="B671" s="2" t="s">
        <v>4</v>
      </c>
      <c r="C671" s="47">
        <v>2.5830069767948899E-3</v>
      </c>
      <c r="D671" s="47">
        <v>0.24019497423366801</v>
      </c>
      <c r="E671" s="47">
        <v>7.25072374138583E-3</v>
      </c>
      <c r="F671" s="47">
        <v>0.13163109698837799</v>
      </c>
      <c r="G671" s="47">
        <v>4.0301329161002803E-3</v>
      </c>
      <c r="H671" s="47">
        <v>3.3666756906488599E-2</v>
      </c>
      <c r="I671" s="47">
        <v>0.28379890667059499</v>
      </c>
      <c r="J671" s="47">
        <v>5.4413938713924803E-2</v>
      </c>
      <c r="K671" s="47">
        <v>1.1568020639091301E-2</v>
      </c>
      <c r="L671" s="47">
        <v>2.2824539828897199E-2</v>
      </c>
      <c r="M671" s="47">
        <v>0.227240012748918</v>
      </c>
    </row>
    <row r="672" spans="1:13" x14ac:dyDescent="0.25">
      <c r="A672" s="5">
        <v>34335</v>
      </c>
      <c r="B672" s="2" t="s">
        <v>4</v>
      </c>
      <c r="C672" s="47">
        <v>2.5237383198012599E-3</v>
      </c>
      <c r="D672" s="47">
        <v>0.239997509321832</v>
      </c>
      <c r="E672" s="47">
        <v>7.1752372040381103E-3</v>
      </c>
      <c r="F672" s="47">
        <v>0.13180686710613401</v>
      </c>
      <c r="G672" s="47">
        <v>4.0356700512282802E-3</v>
      </c>
      <c r="H672" s="47">
        <v>3.3767472212934697E-2</v>
      </c>
      <c r="I672" s="47">
        <v>0.28317826612338698</v>
      </c>
      <c r="J672" s="47">
        <v>5.4529436335551303E-2</v>
      </c>
      <c r="K672" s="47">
        <v>1.1572625964222099E-2</v>
      </c>
      <c r="L672" s="47">
        <v>2.3027122122519499E-2</v>
      </c>
      <c r="M672" s="47">
        <v>0.226827490723604</v>
      </c>
    </row>
    <row r="673" spans="1:13" x14ac:dyDescent="0.25">
      <c r="A673" s="5">
        <v>34366</v>
      </c>
      <c r="B673" s="2" t="s">
        <v>4</v>
      </c>
      <c r="C673" s="47">
        <v>2.4813931164241699E-3</v>
      </c>
      <c r="D673" s="47">
        <v>0.239560467052299</v>
      </c>
      <c r="E673" s="47">
        <v>7.2043488971220799E-3</v>
      </c>
      <c r="F673" s="47">
        <v>0.13184124494233301</v>
      </c>
      <c r="G673" s="47">
        <v>4.0412071863562696E-3</v>
      </c>
      <c r="H673" s="47">
        <v>3.3865335366567897E-2</v>
      </c>
      <c r="I673" s="47">
        <v>0.28373245244649598</v>
      </c>
      <c r="J673" s="47">
        <v>5.4644933957177802E-2</v>
      </c>
      <c r="K673" s="47">
        <v>1.15772312893529E-2</v>
      </c>
      <c r="L673" s="47">
        <v>2.3229685947113599E-2</v>
      </c>
      <c r="M673" s="47">
        <v>0.226009994839795</v>
      </c>
    </row>
    <row r="674" spans="1:13" x14ac:dyDescent="0.25">
      <c r="A674" s="5">
        <v>34394</v>
      </c>
      <c r="B674" s="2" t="s">
        <v>4</v>
      </c>
      <c r="C674" s="47">
        <v>2.4384440197558902E-3</v>
      </c>
      <c r="D674" s="47">
        <v>0.23937048510660999</v>
      </c>
      <c r="E674" s="47">
        <v>7.3112899029384197E-3</v>
      </c>
      <c r="F674" s="47">
        <v>0.131815504786017</v>
      </c>
      <c r="G674" s="47">
        <v>4.0467443214842703E-3</v>
      </c>
      <c r="H674" s="47">
        <v>3.3984060701505198E-2</v>
      </c>
      <c r="I674" s="47">
        <v>0.28329625907547401</v>
      </c>
      <c r="J674" s="47">
        <v>5.4760431578804301E-2</v>
      </c>
      <c r="K674" s="47">
        <v>1.15818366144837E-2</v>
      </c>
      <c r="L674" s="47">
        <v>2.3421727817808401E-2</v>
      </c>
      <c r="M674" s="47">
        <v>0.22557265611100399</v>
      </c>
    </row>
    <row r="675" spans="1:13" x14ac:dyDescent="0.25">
      <c r="A675" s="5">
        <v>34425</v>
      </c>
      <c r="B675" s="2" t="s">
        <v>4</v>
      </c>
      <c r="C675" s="47">
        <v>2.4369831758159501E-3</v>
      </c>
      <c r="D675" s="47">
        <v>0.23892530669045101</v>
      </c>
      <c r="E675" s="47">
        <v>7.3617393332312897E-3</v>
      </c>
      <c r="F675" s="47">
        <v>0.131734432967616</v>
      </c>
      <c r="G675" s="47">
        <v>4.0522814566122597E-3</v>
      </c>
      <c r="H675" s="47">
        <v>3.4084857802757898E-2</v>
      </c>
      <c r="I675" s="47">
        <v>0.28268604457012803</v>
      </c>
      <c r="J675" s="47">
        <v>5.4875929200430898E-2</v>
      </c>
      <c r="K675" s="47">
        <v>1.15864419396145E-2</v>
      </c>
      <c r="L675" s="47">
        <v>2.36190956635993E-2</v>
      </c>
      <c r="M675" s="47">
        <v>0.225466052581585</v>
      </c>
    </row>
    <row r="676" spans="1:13" x14ac:dyDescent="0.25">
      <c r="A676" s="5">
        <v>34455</v>
      </c>
      <c r="B676" s="2" t="s">
        <v>4</v>
      </c>
      <c r="C676" s="47">
        <v>2.7189058713227702E-3</v>
      </c>
      <c r="D676" s="47">
        <v>0.23874901005176499</v>
      </c>
      <c r="E676" s="47">
        <v>7.53240242859289E-3</v>
      </c>
      <c r="F676" s="47">
        <v>0.13177492327078499</v>
      </c>
      <c r="G676" s="47">
        <v>4.05781859174025E-3</v>
      </c>
      <c r="H676" s="47">
        <v>3.41975346830133E-2</v>
      </c>
      <c r="I676" s="47">
        <v>0.28127376452641301</v>
      </c>
      <c r="J676" s="47">
        <v>5.4991426822057397E-2</v>
      </c>
      <c r="K676" s="47">
        <v>1.1591047264745399E-2</v>
      </c>
      <c r="L676" s="47">
        <v>2.3814061591620299E-2</v>
      </c>
      <c r="M676" s="47">
        <v>0.22582438740272701</v>
      </c>
    </row>
    <row r="677" spans="1:13" x14ac:dyDescent="0.25">
      <c r="A677" s="5">
        <v>34486</v>
      </c>
      <c r="B677" s="2" t="s">
        <v>4</v>
      </c>
      <c r="C677" s="47">
        <v>2.73002155379032E-3</v>
      </c>
      <c r="D677" s="47">
        <v>0.23829590174479101</v>
      </c>
      <c r="E677" s="47">
        <v>7.4733390855821601E-3</v>
      </c>
      <c r="F677" s="47">
        <v>0.132089582826458</v>
      </c>
      <c r="G677" s="47">
        <v>4.0633557268682499E-3</v>
      </c>
      <c r="H677" s="47">
        <v>3.4304949068051697E-2</v>
      </c>
      <c r="I677" s="47">
        <v>0.28072697852874401</v>
      </c>
      <c r="J677" s="47">
        <v>5.5106924443683897E-2</v>
      </c>
      <c r="K677" s="47">
        <v>1.15956525898762E-2</v>
      </c>
      <c r="L677" s="47">
        <v>2.40314059347034E-2</v>
      </c>
      <c r="M677" s="47">
        <v>0.226302634770332</v>
      </c>
    </row>
    <row r="678" spans="1:13" x14ac:dyDescent="0.25">
      <c r="A678" s="5">
        <v>34516</v>
      </c>
      <c r="B678" s="2" t="s">
        <v>4</v>
      </c>
      <c r="C678" s="47">
        <v>2.6919615935493799E-3</v>
      </c>
      <c r="D678" s="47">
        <v>0.23812028782157801</v>
      </c>
      <c r="E678" s="47">
        <v>7.4872747713656401E-3</v>
      </c>
      <c r="F678" s="47">
        <v>0.13212469502674901</v>
      </c>
      <c r="G678" s="47">
        <v>4.0688928619962402E-3</v>
      </c>
      <c r="H678" s="47">
        <v>3.4417792101692699E-2</v>
      </c>
      <c r="I678" s="47">
        <v>0.28108033417862799</v>
      </c>
      <c r="J678" s="47">
        <v>5.5222422065310403E-2</v>
      </c>
      <c r="K678" s="47">
        <v>1.1600257915007E-2</v>
      </c>
      <c r="L678" s="47">
        <v>2.4229828274189201E-2</v>
      </c>
      <c r="M678" s="47">
        <v>0.22658589359421699</v>
      </c>
    </row>
    <row r="679" spans="1:13" x14ac:dyDescent="0.25">
      <c r="A679" s="5">
        <v>34547</v>
      </c>
      <c r="B679" s="2" t="s">
        <v>4</v>
      </c>
      <c r="C679" s="47">
        <v>2.3833123588682301E-3</v>
      </c>
      <c r="D679" s="47">
        <v>0.23766439131065401</v>
      </c>
      <c r="E679" s="47">
        <v>7.3957998752556802E-3</v>
      </c>
      <c r="F679" s="47">
        <v>0.13215480652748199</v>
      </c>
      <c r="G679" s="47">
        <v>4.0744299971242296E-3</v>
      </c>
      <c r="H679" s="47">
        <v>3.4534381285419198E-2</v>
      </c>
      <c r="I679" s="47">
        <v>0.28076353912825702</v>
      </c>
      <c r="J679" s="47">
        <v>5.5337919686936902E-2</v>
      </c>
      <c r="K679" s="47">
        <v>1.16048632401378E-2</v>
      </c>
      <c r="L679" s="47">
        <v>2.4428923370891101E-2</v>
      </c>
      <c r="M679" s="47">
        <v>0.226803117975691</v>
      </c>
    </row>
    <row r="680" spans="1:13" x14ac:dyDescent="0.25">
      <c r="A680" s="5">
        <v>34578</v>
      </c>
      <c r="B680" s="2" t="s">
        <v>4</v>
      </c>
      <c r="C680" s="47">
        <v>2.2815136198619198E-3</v>
      </c>
      <c r="D680" s="47">
        <v>0.237505501805341</v>
      </c>
      <c r="E680" s="47">
        <v>7.6822582949763402E-3</v>
      </c>
      <c r="F680" s="47">
        <v>0.131992216079375</v>
      </c>
      <c r="G680" s="47">
        <v>4.0799671322522303E-3</v>
      </c>
      <c r="H680" s="47">
        <v>3.4623569110450898E-2</v>
      </c>
      <c r="I680" s="47">
        <v>0.27991336562358499</v>
      </c>
      <c r="J680" s="47">
        <v>5.5453417308563402E-2</v>
      </c>
      <c r="K680" s="47">
        <v>1.1609468565268601E-2</v>
      </c>
      <c r="L680" s="47">
        <v>2.4633276833008699E-2</v>
      </c>
      <c r="M680" s="47">
        <v>0.226340849367347</v>
      </c>
    </row>
    <row r="681" spans="1:13" x14ac:dyDescent="0.25">
      <c r="A681" s="5">
        <v>34608</v>
      </c>
      <c r="B681" s="2" t="s">
        <v>4</v>
      </c>
      <c r="C681" s="47">
        <v>2.1871238650308699E-3</v>
      </c>
      <c r="D681" s="47">
        <v>0.23703250891628999</v>
      </c>
      <c r="E681" s="47">
        <v>7.8748747664166997E-3</v>
      </c>
      <c r="F681" s="47">
        <v>0.132036374115205</v>
      </c>
      <c r="G681" s="47">
        <v>4.0855042673802197E-3</v>
      </c>
      <c r="H681" s="47">
        <v>3.4736304710990602E-2</v>
      </c>
      <c r="I681" s="47">
        <v>0.27940286761996302</v>
      </c>
      <c r="J681" s="47">
        <v>5.5568914930189901E-2</v>
      </c>
      <c r="K681" s="47">
        <v>1.16140738903995E-2</v>
      </c>
      <c r="L681" s="47">
        <v>2.4813020276287501E-2</v>
      </c>
      <c r="M681" s="47">
        <v>0.22607926180415</v>
      </c>
    </row>
    <row r="682" spans="1:13" x14ac:dyDescent="0.25">
      <c r="A682" s="5">
        <v>34639</v>
      </c>
      <c r="B682" s="2" t="s">
        <v>4</v>
      </c>
      <c r="C682" s="47">
        <v>2.1955944924182298E-3</v>
      </c>
      <c r="D682" s="47">
        <v>0.23688319452190501</v>
      </c>
      <c r="E682" s="47">
        <v>7.9164691789370394E-3</v>
      </c>
      <c r="F682" s="47">
        <v>0.13211374180007099</v>
      </c>
      <c r="G682" s="47">
        <v>4.0910414025082196E-3</v>
      </c>
      <c r="H682" s="47">
        <v>3.4833436857561503E-2</v>
      </c>
      <c r="I682" s="47">
        <v>0.27914752370561502</v>
      </c>
      <c r="J682" s="47">
        <v>5.5684412551816401E-2</v>
      </c>
      <c r="K682" s="47">
        <v>1.16186792155303E-2</v>
      </c>
      <c r="L682" s="47">
        <v>2.5019432897100499E-2</v>
      </c>
      <c r="M682" s="47">
        <v>0.22599724631506499</v>
      </c>
    </row>
    <row r="683" spans="1:13" x14ac:dyDescent="0.25">
      <c r="A683" s="5">
        <v>34669</v>
      </c>
      <c r="B683" s="2" t="s">
        <v>4</v>
      </c>
      <c r="C683" s="47">
        <v>2.13159605621056E-3</v>
      </c>
      <c r="D683" s="47">
        <v>0.23639030708993899</v>
      </c>
      <c r="E683" s="47">
        <v>7.71531619453292E-3</v>
      </c>
      <c r="F683" s="47">
        <v>0.13213991058246</v>
      </c>
      <c r="G683" s="47">
        <v>4.0965785376362099E-3</v>
      </c>
      <c r="H683" s="47">
        <v>3.4937481009975402E-2</v>
      </c>
      <c r="I683" s="47">
        <v>0.27965591695296799</v>
      </c>
      <c r="J683" s="47">
        <v>5.57999101734429E-2</v>
      </c>
      <c r="K683" s="47">
        <v>1.16232845406611E-2</v>
      </c>
      <c r="L683" s="47">
        <v>2.5220076992322898E-2</v>
      </c>
      <c r="M683" s="47">
        <v>0.22604919299772999</v>
      </c>
    </row>
    <row r="684" spans="1:13" x14ac:dyDescent="0.25">
      <c r="A684" s="5">
        <v>34700</v>
      </c>
      <c r="B684" s="2" t="s">
        <v>4</v>
      </c>
      <c r="C684" s="47">
        <v>2.0722611161892502E-3</v>
      </c>
      <c r="D684" s="47">
        <v>0.23627373694188</v>
      </c>
      <c r="E684" s="47">
        <v>7.5797601415313904E-3</v>
      </c>
      <c r="F684" s="47">
        <v>0.132339064035493</v>
      </c>
      <c r="G684" s="47">
        <v>4.1021156727642002E-3</v>
      </c>
      <c r="H684" s="47">
        <v>3.5034394922966103E-2</v>
      </c>
      <c r="I684" s="47">
        <v>0.27902040324249799</v>
      </c>
      <c r="J684" s="47">
        <v>5.59154077950694E-2</v>
      </c>
      <c r="K684" s="47">
        <v>1.1627889865791901E-2</v>
      </c>
      <c r="L684" s="47">
        <v>2.5408514279031701E-2</v>
      </c>
      <c r="M684" s="47">
        <v>0.22560136125258301</v>
      </c>
    </row>
    <row r="685" spans="1:13" x14ac:dyDescent="0.25">
      <c r="A685" s="5">
        <v>34731</v>
      </c>
      <c r="B685" s="2" t="s">
        <v>4</v>
      </c>
      <c r="C685" s="47">
        <v>2.0322341785503099E-3</v>
      </c>
      <c r="D685" s="47">
        <v>0.235750203865699</v>
      </c>
      <c r="E685" s="47">
        <v>7.6043751960821497E-3</v>
      </c>
      <c r="F685" s="47">
        <v>0.132369609999481</v>
      </c>
      <c r="G685" s="47">
        <v>4.1076528078922E-3</v>
      </c>
      <c r="H685" s="47">
        <v>3.5126388468296202E-2</v>
      </c>
      <c r="I685" s="47">
        <v>0.27969130183642099</v>
      </c>
      <c r="J685" s="47">
        <v>5.6030905416695899E-2</v>
      </c>
      <c r="K685" s="47">
        <v>1.1632495190922699E-2</v>
      </c>
      <c r="L685" s="47">
        <v>2.5596983493114699E-2</v>
      </c>
      <c r="M685" s="47">
        <v>0.224699663600052</v>
      </c>
    </row>
    <row r="686" spans="1:13" x14ac:dyDescent="0.25">
      <c r="A686" s="5">
        <v>34759</v>
      </c>
      <c r="B686" s="2" t="s">
        <v>4</v>
      </c>
      <c r="C686" s="47">
        <v>1.9915182578367999E-3</v>
      </c>
      <c r="D686" s="47">
        <v>0.235644276834128</v>
      </c>
      <c r="E686" s="47">
        <v>7.7481701561526398E-3</v>
      </c>
      <c r="F686" s="47">
        <v>0.13232846645077001</v>
      </c>
      <c r="G686" s="47">
        <v>4.1131899430201903E-3</v>
      </c>
      <c r="H686" s="47">
        <v>3.5254372231877003E-2</v>
      </c>
      <c r="I686" s="47">
        <v>0.27926089414333</v>
      </c>
      <c r="J686" s="47">
        <v>5.6146403038322398E-2</v>
      </c>
      <c r="K686" s="47">
        <v>1.16371005160536E-2</v>
      </c>
      <c r="L686" s="47">
        <v>2.5803641989063202E-2</v>
      </c>
      <c r="M686" s="47">
        <v>0.22422401905809</v>
      </c>
    </row>
    <row r="687" spans="1:13" x14ac:dyDescent="0.25">
      <c r="A687" s="5">
        <v>34790</v>
      </c>
      <c r="B687" s="2" t="s">
        <v>4</v>
      </c>
      <c r="C687" s="47">
        <v>1.9981363683837E-3</v>
      </c>
      <c r="D687" s="47">
        <v>0.235108819490671</v>
      </c>
      <c r="E687" s="47">
        <v>7.80545965449949E-3</v>
      </c>
      <c r="F687" s="47">
        <v>0.13222134099338501</v>
      </c>
      <c r="G687" s="47">
        <v>4.1187270781481797E-3</v>
      </c>
      <c r="H687" s="47">
        <v>3.5351427252496903E-2</v>
      </c>
      <c r="I687" s="47">
        <v>0.27863697423422701</v>
      </c>
      <c r="J687" s="47">
        <v>5.6261900659948898E-2</v>
      </c>
      <c r="K687" s="47">
        <v>1.16417058411844E-2</v>
      </c>
      <c r="L687" s="47">
        <v>2.6001093481905602E-2</v>
      </c>
      <c r="M687" s="47">
        <v>0.22411903901265801</v>
      </c>
    </row>
    <row r="688" spans="1:13" x14ac:dyDescent="0.25">
      <c r="A688" s="5">
        <v>34820</v>
      </c>
      <c r="B688" s="2" t="s">
        <v>4</v>
      </c>
      <c r="C688" s="47">
        <v>2.3280673309489098E-3</v>
      </c>
      <c r="D688" s="47">
        <v>0.23502771629253</v>
      </c>
      <c r="E688" s="47">
        <v>8.0468321511677696E-3</v>
      </c>
      <c r="F688" s="47">
        <v>0.13225917595289899</v>
      </c>
      <c r="G688" s="47">
        <v>4.1242642132761796E-3</v>
      </c>
      <c r="H688" s="47">
        <v>3.5468976574879699E-2</v>
      </c>
      <c r="I688" s="47">
        <v>0.27712115415265798</v>
      </c>
      <c r="J688" s="47">
        <v>5.6377398281575397E-2</v>
      </c>
      <c r="K688" s="47">
        <v>1.1646311166315201E-2</v>
      </c>
      <c r="L688" s="47">
        <v>2.6202697165468001E-2</v>
      </c>
      <c r="M688" s="47">
        <v>0.224535128813904</v>
      </c>
    </row>
    <row r="689" spans="1:13" x14ac:dyDescent="0.25">
      <c r="A689" s="5">
        <v>34851</v>
      </c>
      <c r="B689" s="2" t="s">
        <v>4</v>
      </c>
      <c r="C689" s="47">
        <v>2.3490340258533401E-3</v>
      </c>
      <c r="D689" s="47">
        <v>0.23448153173876801</v>
      </c>
      <c r="E689" s="47">
        <v>7.9364249101073706E-3</v>
      </c>
      <c r="F689" s="47">
        <v>0.13262395230361701</v>
      </c>
      <c r="G689" s="47">
        <v>4.1298013484041699E-3</v>
      </c>
      <c r="H689" s="47">
        <v>3.5577447347486399E-2</v>
      </c>
      <c r="I689" s="47">
        <v>0.27656776700456998</v>
      </c>
      <c r="J689" s="47">
        <v>5.6492895903201903E-2</v>
      </c>
      <c r="K689" s="47">
        <v>1.1650916491445999E-2</v>
      </c>
      <c r="L689" s="47">
        <v>2.6365615325109198E-2</v>
      </c>
      <c r="M689" s="47">
        <v>0.22508560807156899</v>
      </c>
    </row>
    <row r="690" spans="1:13" x14ac:dyDescent="0.25">
      <c r="A690" s="5">
        <v>34881</v>
      </c>
      <c r="B690" s="2" t="s">
        <v>4</v>
      </c>
      <c r="C690" s="47">
        <v>2.31389613075599E-3</v>
      </c>
      <c r="D690" s="47">
        <v>0.23439336844667399</v>
      </c>
      <c r="E690" s="47">
        <v>7.9378009682859307E-3</v>
      </c>
      <c r="F690" s="47">
        <v>0.132655373982208</v>
      </c>
      <c r="G690" s="47">
        <v>4.1353384835321697E-3</v>
      </c>
      <c r="H690" s="47">
        <v>3.5695283307998003E-2</v>
      </c>
      <c r="I690" s="47">
        <v>0.27701534106512699</v>
      </c>
      <c r="J690" s="47">
        <v>5.6608393524828403E-2</v>
      </c>
      <c r="K690" s="47">
        <v>1.16555218165768E-2</v>
      </c>
      <c r="L690" s="47">
        <v>2.6561243916689601E-2</v>
      </c>
      <c r="M690" s="47">
        <v>0.22541755803291499</v>
      </c>
    </row>
    <row r="691" spans="1:13" x14ac:dyDescent="0.25">
      <c r="A691" s="5">
        <v>34912</v>
      </c>
      <c r="B691" s="2" t="s">
        <v>4</v>
      </c>
      <c r="C691" s="47">
        <v>1.9700423864049202E-3</v>
      </c>
      <c r="D691" s="47">
        <v>0.233849731612708</v>
      </c>
      <c r="E691" s="47">
        <v>7.7777619663824604E-3</v>
      </c>
      <c r="F691" s="47">
        <v>0.132680832425842</v>
      </c>
      <c r="G691" s="47">
        <v>4.14087561866016E-3</v>
      </c>
      <c r="H691" s="47">
        <v>3.5819581908116203E-2</v>
      </c>
      <c r="I691" s="47">
        <v>0.27671770479492602</v>
      </c>
      <c r="J691" s="47">
        <v>5.6723891146454999E-2</v>
      </c>
      <c r="K691" s="47">
        <v>1.16601271417077E-2</v>
      </c>
      <c r="L691" s="47">
        <v>2.6755709514139199E-2</v>
      </c>
      <c r="M691" s="47">
        <v>0.22567550128618599</v>
      </c>
    </row>
    <row r="692" spans="1:13" x14ac:dyDescent="0.25">
      <c r="A692" s="5">
        <v>34943</v>
      </c>
      <c r="B692" s="2" t="s">
        <v>4</v>
      </c>
      <c r="C692" s="47">
        <v>1.8621847899903E-3</v>
      </c>
      <c r="D692" s="47">
        <v>0.23379235176951499</v>
      </c>
      <c r="E692" s="47">
        <v>8.1964516631163799E-3</v>
      </c>
      <c r="F692" s="47">
        <v>0.132476497620721</v>
      </c>
      <c r="G692" s="47">
        <v>4.1464127537881503E-3</v>
      </c>
      <c r="H692" s="47">
        <v>3.5896609282593202E-2</v>
      </c>
      <c r="I692" s="47">
        <v>0.27582694949314601</v>
      </c>
      <c r="J692" s="47">
        <v>5.6839388768081499E-2</v>
      </c>
      <c r="K692" s="47">
        <v>1.1664732466838501E-2</v>
      </c>
      <c r="L692" s="47">
        <v>2.69410849852099E-2</v>
      </c>
      <c r="M692" s="47">
        <v>0.22517191710770801</v>
      </c>
    </row>
    <row r="693" spans="1:13" x14ac:dyDescent="0.25">
      <c r="A693" s="5">
        <v>34973</v>
      </c>
      <c r="B693" s="2" t="s">
        <v>4</v>
      </c>
      <c r="C693" s="47">
        <v>1.76278011857246E-3</v>
      </c>
      <c r="D693" s="47">
        <v>0.23321743285832899</v>
      </c>
      <c r="E693" s="47">
        <v>8.4714413304245E-3</v>
      </c>
      <c r="F693" s="47">
        <v>0.132518706278628</v>
      </c>
      <c r="G693" s="47">
        <v>4.1519498889161502E-3</v>
      </c>
      <c r="H693" s="47">
        <v>3.60142599057851E-2</v>
      </c>
      <c r="I693" s="47">
        <v>0.27531391474346101</v>
      </c>
      <c r="J693" s="47">
        <v>5.6954886389707998E-2</v>
      </c>
      <c r="K693" s="47">
        <v>1.1669337791969299E-2</v>
      </c>
      <c r="L693" s="47">
        <v>2.7169003749442502E-2</v>
      </c>
      <c r="M693" s="47">
        <v>0.22489324197641999</v>
      </c>
    </row>
    <row r="694" spans="1:13" x14ac:dyDescent="0.25">
      <c r="A694" s="5">
        <v>35004</v>
      </c>
      <c r="B694" s="2" t="s">
        <v>4</v>
      </c>
      <c r="C694" s="47">
        <v>1.78072906479822E-3</v>
      </c>
      <c r="D694" s="47">
        <v>0.233172549120513</v>
      </c>
      <c r="E694" s="47">
        <v>8.5151711538306897E-3</v>
      </c>
      <c r="F694" s="47">
        <v>0.13260051678377899</v>
      </c>
      <c r="G694" s="47">
        <v>4.1574870240441396E-3</v>
      </c>
      <c r="H694" s="47">
        <v>3.6104992360372498E-2</v>
      </c>
      <c r="I694" s="47">
        <v>0.27508461238887699</v>
      </c>
      <c r="J694" s="47">
        <v>5.7070384011334498E-2</v>
      </c>
      <c r="K694" s="47">
        <v>1.16739431171001E-2</v>
      </c>
      <c r="L694" s="47">
        <v>2.7350819556759099E-2</v>
      </c>
      <c r="M694" s="47">
        <v>0.22481581845841</v>
      </c>
    </row>
    <row r="695" spans="1:13" x14ac:dyDescent="0.25">
      <c r="A695" s="5">
        <v>35034</v>
      </c>
      <c r="B695" s="2" t="s">
        <v>4</v>
      </c>
      <c r="C695" s="47">
        <v>1.71599791012699E-3</v>
      </c>
      <c r="D695" s="47">
        <v>0.23256047384822701</v>
      </c>
      <c r="E695" s="47">
        <v>8.18718226593209E-3</v>
      </c>
      <c r="F695" s="47">
        <v>0.13262127361405401</v>
      </c>
      <c r="G695" s="47">
        <v>4.1630241591721299E-3</v>
      </c>
      <c r="H695" s="47">
        <v>3.6207649004248298E-2</v>
      </c>
      <c r="I695" s="47">
        <v>0.275704588894502</v>
      </c>
      <c r="J695" s="47">
        <v>5.7185881632960997E-2</v>
      </c>
      <c r="K695" s="47">
        <v>1.16785484422309E-2</v>
      </c>
      <c r="L695" s="47">
        <v>2.7542607403387102E-2</v>
      </c>
      <c r="M695" s="47">
        <v>0.22488853021792701</v>
      </c>
    </row>
    <row r="696" spans="1:13" x14ac:dyDescent="0.25">
      <c r="A696" s="5">
        <v>35065</v>
      </c>
      <c r="B696" s="2" t="s">
        <v>4</v>
      </c>
      <c r="C696" s="47">
        <v>1.6565873476656399E-3</v>
      </c>
      <c r="D696" s="47">
        <v>0.23258320862870699</v>
      </c>
      <c r="E696" s="47">
        <v>7.9596418570509805E-3</v>
      </c>
      <c r="F696" s="47">
        <v>0.132848311230232</v>
      </c>
      <c r="G696" s="47">
        <v>4.1685612943001297E-3</v>
      </c>
      <c r="H696" s="47">
        <v>3.6298004974992998E-2</v>
      </c>
      <c r="I696" s="47">
        <v>0.27505253616540698</v>
      </c>
      <c r="J696" s="47">
        <v>5.7301379254587503E-2</v>
      </c>
      <c r="K696" s="47">
        <v>1.1683153767361801E-2</v>
      </c>
      <c r="L696" s="47">
        <v>2.7755497136875501E-2</v>
      </c>
      <c r="M696" s="47">
        <v>0.22440112584927499</v>
      </c>
    </row>
    <row r="697" spans="1:13" x14ac:dyDescent="0.25">
      <c r="A697" s="5">
        <v>35096</v>
      </c>
      <c r="B697" s="2" t="s">
        <v>4</v>
      </c>
      <c r="C697" s="47">
        <v>1.6192053240855801E-3</v>
      </c>
      <c r="D697" s="47">
        <v>0.23190939162864799</v>
      </c>
      <c r="E697" s="47">
        <v>7.9773712160105901E-3</v>
      </c>
      <c r="F697" s="47">
        <v>0.13287428776267299</v>
      </c>
      <c r="G697" s="47">
        <v>4.17409842942812E-3</v>
      </c>
      <c r="H697" s="47">
        <v>3.6379872614465202E-2</v>
      </c>
      <c r="I697" s="47">
        <v>0.27585321928377099</v>
      </c>
      <c r="J697" s="47">
        <v>5.7416876876214003E-2</v>
      </c>
      <c r="K697" s="47">
        <v>1.1687759092492599E-2</v>
      </c>
      <c r="L697" s="47">
        <v>2.7968331677572102E-2</v>
      </c>
      <c r="M697" s="47">
        <v>0.22340506084101899</v>
      </c>
    </row>
    <row r="698" spans="1:13" x14ac:dyDescent="0.25">
      <c r="A698" s="5">
        <v>35125</v>
      </c>
      <c r="B698" s="2" t="s">
        <v>4</v>
      </c>
      <c r="C698" s="47">
        <v>1.58103723832538E-3</v>
      </c>
      <c r="D698" s="47">
        <v>0.231945592777872</v>
      </c>
      <c r="E698" s="47">
        <v>8.1776005789023099E-3</v>
      </c>
      <c r="F698" s="47">
        <v>0.132814775974296</v>
      </c>
      <c r="G698" s="47">
        <v>4.1796355645561199E-3</v>
      </c>
      <c r="H698" s="47">
        <v>3.6523828479078202E-2</v>
      </c>
      <c r="I698" s="47">
        <v>0.27542924528829998</v>
      </c>
      <c r="J698" s="47">
        <v>5.7532374497840502E-2</v>
      </c>
      <c r="K698" s="47">
        <v>1.16923644176234E-2</v>
      </c>
      <c r="L698" s="47">
        <v>2.8149722441005699E-2</v>
      </c>
      <c r="M698" s="47">
        <v>0.22288648586715801</v>
      </c>
    </row>
    <row r="699" spans="1:13" x14ac:dyDescent="0.25">
      <c r="A699" s="5">
        <v>35156</v>
      </c>
      <c r="B699" s="2" t="s">
        <v>4</v>
      </c>
      <c r="C699" s="47">
        <v>1.59687264434951E-3</v>
      </c>
      <c r="D699" s="47">
        <v>0.23125581540540599</v>
      </c>
      <c r="E699" s="47">
        <v>8.2453642628201596E-3</v>
      </c>
      <c r="F699" s="47">
        <v>0.13267658206960101</v>
      </c>
      <c r="G699" s="47">
        <v>4.1851726996841102E-3</v>
      </c>
      <c r="H699" s="47">
        <v>3.6614427880473803E-2</v>
      </c>
      <c r="I699" s="47">
        <v>0.27479008491393497</v>
      </c>
      <c r="J699" s="47">
        <v>5.7647872119467002E-2</v>
      </c>
      <c r="K699" s="47">
        <v>1.16969697427542E-2</v>
      </c>
      <c r="L699" s="47">
        <v>2.8347029333347901E-2</v>
      </c>
      <c r="M699" s="47">
        <v>0.22278332530715</v>
      </c>
    </row>
    <row r="700" spans="1:13" x14ac:dyDescent="0.25">
      <c r="A700" s="5">
        <v>35186</v>
      </c>
      <c r="B700" s="2" t="s">
        <v>4</v>
      </c>
      <c r="C700" s="47">
        <v>1.9815763356815699E-3</v>
      </c>
      <c r="D700" s="47">
        <v>0.23133803050514901</v>
      </c>
      <c r="E700" s="47">
        <v>8.5950139557173597E-3</v>
      </c>
      <c r="F700" s="47">
        <v>0.13271125058451699</v>
      </c>
      <c r="G700" s="47">
        <v>4.1907098348120996E-3</v>
      </c>
      <c r="H700" s="47">
        <v>3.6740382855794902E-2</v>
      </c>
      <c r="I700" s="47">
        <v>0.27315912788507002</v>
      </c>
      <c r="J700" s="47">
        <v>5.7763369741093501E-2</v>
      </c>
      <c r="K700" s="47">
        <v>1.1701575067885E-2</v>
      </c>
      <c r="L700" s="47">
        <v>2.8537158341422099E-2</v>
      </c>
      <c r="M700" s="47">
        <v>0.22326414278377801</v>
      </c>
    </row>
    <row r="701" spans="1:13" x14ac:dyDescent="0.25">
      <c r="A701" s="5">
        <v>35217</v>
      </c>
      <c r="B701" s="2" t="s">
        <v>4</v>
      </c>
      <c r="C701" s="47">
        <v>2.0137820705544299E-3</v>
      </c>
      <c r="D701" s="47">
        <v>0.23063616472513601</v>
      </c>
      <c r="E701" s="47">
        <v>8.4059838834414907E-3</v>
      </c>
      <c r="F701" s="47">
        <v>0.13313579021848199</v>
      </c>
      <c r="G701" s="47">
        <v>4.1962469699401003E-3</v>
      </c>
      <c r="H701" s="47">
        <v>3.6850676046613302E-2</v>
      </c>
      <c r="I701" s="47">
        <v>0.27259840023060899</v>
      </c>
      <c r="J701" s="47">
        <v>5.787886736272E-2</v>
      </c>
      <c r="K701" s="47">
        <v>1.1706180393015801E-2</v>
      </c>
      <c r="L701" s="47">
        <v>2.8794162941753E-2</v>
      </c>
      <c r="M701" s="47">
        <v>0.22389557440821101</v>
      </c>
    </row>
    <row r="702" spans="1:13" x14ac:dyDescent="0.25">
      <c r="A702" s="5">
        <v>35247</v>
      </c>
      <c r="B702" s="2" t="s">
        <v>4</v>
      </c>
      <c r="C702" s="47">
        <v>1.98197796547607E-3</v>
      </c>
      <c r="D702" s="47">
        <v>0.23068688572342899</v>
      </c>
      <c r="E702" s="47">
        <v>8.3881274034057693E-3</v>
      </c>
      <c r="F702" s="47">
        <v>0.13316281102320299</v>
      </c>
      <c r="G702" s="47">
        <v>4.2017841050680897E-3</v>
      </c>
      <c r="H702" s="47">
        <v>3.6977125513313898E-2</v>
      </c>
      <c r="I702" s="47">
        <v>0.27315074555075403</v>
      </c>
      <c r="J702" s="47">
        <v>5.79943649843465E-2</v>
      </c>
      <c r="K702" s="47">
        <v>1.17107857181467E-2</v>
      </c>
      <c r="L702" s="47">
        <v>2.8994621080069699E-2</v>
      </c>
      <c r="M702" s="47">
        <v>0.22428209393453399</v>
      </c>
    </row>
    <row r="703" spans="1:13" x14ac:dyDescent="0.25">
      <c r="A703" s="5">
        <v>35278</v>
      </c>
      <c r="B703" s="2" t="s">
        <v>4</v>
      </c>
      <c r="C703" s="47">
        <v>1.5979593250004399E-3</v>
      </c>
      <c r="D703" s="47">
        <v>0.23000687913010401</v>
      </c>
      <c r="E703" s="47">
        <v>8.1230962929555606E-3</v>
      </c>
      <c r="F703" s="47">
        <v>0.13318272078861301</v>
      </c>
      <c r="G703" s="47">
        <v>4.20732124019608E-3</v>
      </c>
      <c r="H703" s="47">
        <v>3.7114723948884598E-2</v>
      </c>
      <c r="I703" s="47">
        <v>0.272874413922782</v>
      </c>
      <c r="J703" s="47">
        <v>5.8109862605972999E-2</v>
      </c>
      <c r="K703" s="47">
        <v>1.17153910432775E-2</v>
      </c>
      <c r="L703" s="47">
        <v>2.91970896841473E-2</v>
      </c>
      <c r="M703" s="47">
        <v>0.22458567200424501</v>
      </c>
    </row>
    <row r="704" spans="1:13" x14ac:dyDescent="0.25">
      <c r="A704" s="5">
        <v>35309</v>
      </c>
      <c r="B704" s="2" t="s">
        <v>4</v>
      </c>
      <c r="C704" s="47">
        <v>1.4831891659420201E-3</v>
      </c>
      <c r="D704" s="47">
        <v>0.230116223642435</v>
      </c>
      <c r="E704" s="47">
        <v>8.7442715384875806E-3</v>
      </c>
      <c r="F704" s="47">
        <v>0.13292860666640099</v>
      </c>
      <c r="G704" s="47">
        <v>4.2128583753240799E-3</v>
      </c>
      <c r="H704" s="47">
        <v>3.71707728234092E-2</v>
      </c>
      <c r="I704" s="47">
        <v>0.27193853149596198</v>
      </c>
      <c r="J704" s="47">
        <v>5.8225360227599499E-2</v>
      </c>
      <c r="K704" s="47">
        <v>1.17199963684083E-2</v>
      </c>
      <c r="L704" s="47">
        <v>2.9415272372555801E-2</v>
      </c>
      <c r="M704" s="47">
        <v>0.22403578427225601</v>
      </c>
    </row>
    <row r="705" spans="1:13" x14ac:dyDescent="0.25">
      <c r="A705" s="5">
        <v>35339</v>
      </c>
      <c r="B705" s="2" t="s">
        <v>4</v>
      </c>
      <c r="C705" s="47">
        <v>1.37806296607028E-3</v>
      </c>
      <c r="D705" s="47">
        <v>0.22937738645487599</v>
      </c>
      <c r="E705" s="47">
        <v>9.1453991524923905E-3</v>
      </c>
      <c r="F705" s="47">
        <v>0.132968490729829</v>
      </c>
      <c r="G705" s="47">
        <v>4.2183955104520702E-3</v>
      </c>
      <c r="H705" s="47">
        <v>3.7296902556977297E-2</v>
      </c>
      <c r="I705" s="47">
        <v>0.27142267587423802</v>
      </c>
      <c r="J705" s="47">
        <v>5.8340857849225998E-2</v>
      </c>
      <c r="K705" s="47">
        <v>1.1724601693539101E-2</v>
      </c>
      <c r="L705" s="47">
        <v>2.9559910550294999E-2</v>
      </c>
      <c r="M705" s="47">
        <v>0.22373795860956</v>
      </c>
    </row>
    <row r="706" spans="1:13" x14ac:dyDescent="0.25">
      <c r="A706" s="5">
        <v>35370</v>
      </c>
      <c r="B706" s="2" t="s">
        <v>4</v>
      </c>
      <c r="C706" s="47">
        <v>1.40682574538587E-3</v>
      </c>
      <c r="D706" s="47">
        <v>0.229498827939453</v>
      </c>
      <c r="E706" s="47">
        <v>9.1923989272663601E-3</v>
      </c>
      <c r="F706" s="47">
        <v>0.13305559920998</v>
      </c>
      <c r="G706" s="47">
        <v>4.22393264558007E-3</v>
      </c>
      <c r="H706" s="47">
        <v>3.7376594636262098E-2</v>
      </c>
      <c r="I706" s="47">
        <v>0.27122233184105399</v>
      </c>
      <c r="J706" s="47">
        <v>5.8456355470852601E-2</v>
      </c>
      <c r="K706" s="47">
        <v>1.1729207018669899E-2</v>
      </c>
      <c r="L706" s="47">
        <v>2.9784246822723098E-2</v>
      </c>
      <c r="M706" s="47">
        <v>0.22366568144624599</v>
      </c>
    </row>
    <row r="707" spans="1:13" x14ac:dyDescent="0.25">
      <c r="A707" s="5">
        <v>35400</v>
      </c>
      <c r="B707" s="2" t="s">
        <v>4</v>
      </c>
      <c r="C707" s="47">
        <v>1.34125863074095E-3</v>
      </c>
      <c r="D707" s="47">
        <v>0.22868796159857999</v>
      </c>
      <c r="E707" s="47">
        <v>8.6701864176462005E-3</v>
      </c>
      <c r="F707" s="47">
        <v>0.133069902394787</v>
      </c>
      <c r="G707" s="47">
        <v>4.2294697807080603E-3</v>
      </c>
      <c r="H707" s="47">
        <v>3.7476857631344299E-2</v>
      </c>
      <c r="I707" s="47">
        <v>0.27196638938811202</v>
      </c>
      <c r="J707" s="47">
        <v>5.8571853092479101E-2</v>
      </c>
      <c r="K707" s="47">
        <v>1.17338123438008E-2</v>
      </c>
      <c r="L707" s="47">
        <v>2.9991344449596901E-2</v>
      </c>
      <c r="M707" s="47">
        <v>0.223761665227524</v>
      </c>
    </row>
    <row r="708" spans="1:13" x14ac:dyDescent="0.25">
      <c r="A708" s="5">
        <v>35431</v>
      </c>
      <c r="B708" s="2" t="s">
        <v>4</v>
      </c>
      <c r="C708" s="47">
        <v>1.28176179048515E-3</v>
      </c>
      <c r="D708" s="47">
        <v>0.22895342896740201</v>
      </c>
      <c r="E708" s="47">
        <v>8.3017905076929292E-3</v>
      </c>
      <c r="F708" s="47">
        <v>0.133330191322001</v>
      </c>
      <c r="G708" s="47">
        <v>4.2350069158360497E-3</v>
      </c>
      <c r="H708" s="47">
        <v>3.7555900222665001E-2</v>
      </c>
      <c r="I708" s="47">
        <v>0.27129594520238598</v>
      </c>
      <c r="J708" s="47">
        <v>5.86873507141056E-2</v>
      </c>
      <c r="K708" s="47">
        <v>1.17384176689315E-2</v>
      </c>
      <c r="L708" s="47">
        <v>3.0161963284444902E-2</v>
      </c>
      <c r="M708" s="47">
        <v>0.22322991067601999</v>
      </c>
    </row>
    <row r="709" spans="1:13" x14ac:dyDescent="0.25">
      <c r="A709" s="5">
        <v>35462</v>
      </c>
      <c r="B709" s="2" t="s">
        <v>4</v>
      </c>
      <c r="C709" s="47">
        <v>1.2473973546922601E-3</v>
      </c>
      <c r="D709" s="47">
        <v>0.22801450621096001</v>
      </c>
      <c r="E709" s="47">
        <v>8.3089758117048593E-3</v>
      </c>
      <c r="F709" s="47">
        <v>0.13335071889802799</v>
      </c>
      <c r="G709" s="47">
        <v>4.2405440509640504E-3</v>
      </c>
      <c r="H709" s="47">
        <v>3.7620299240016399E-2</v>
      </c>
      <c r="I709" s="47">
        <v>0.27224094924490799</v>
      </c>
      <c r="J709" s="47">
        <v>5.88028483357321E-2</v>
      </c>
      <c r="K709" s="47">
        <v>1.1743022994062401E-2</v>
      </c>
      <c r="L709" s="47">
        <v>3.0332677530968001E-2</v>
      </c>
      <c r="M709" s="47">
        <v>0.22212808544488699</v>
      </c>
    </row>
    <row r="710" spans="1:13" x14ac:dyDescent="0.25">
      <c r="A710" s="5">
        <v>35490</v>
      </c>
      <c r="B710" s="2" t="s">
        <v>4</v>
      </c>
      <c r="C710" s="47">
        <v>1.2121360989717899E-3</v>
      </c>
      <c r="D710" s="47">
        <v>0.22829284047739701</v>
      </c>
      <c r="E710" s="47">
        <v>8.5956230878502099E-3</v>
      </c>
      <c r="F710" s="47">
        <v>0.13326930334846801</v>
      </c>
      <c r="G710" s="47">
        <v>4.2460811860920399E-3</v>
      </c>
      <c r="H710" s="47">
        <v>3.7791809241643902E-2</v>
      </c>
      <c r="I710" s="47">
        <v>0.27182412954760998</v>
      </c>
      <c r="J710" s="47">
        <v>5.8918345957358599E-2</v>
      </c>
      <c r="K710" s="47">
        <v>1.17476283191931E-2</v>
      </c>
      <c r="L710" s="47">
        <v>3.0557748575955199E-2</v>
      </c>
      <c r="M710" s="47">
        <v>0.22156139709526201</v>
      </c>
    </row>
    <row r="711" spans="1:13" x14ac:dyDescent="0.25">
      <c r="A711" s="5">
        <v>35521</v>
      </c>
      <c r="B711" s="2" t="s">
        <v>4</v>
      </c>
      <c r="C711" s="47">
        <v>1.2384875360062499E-3</v>
      </c>
      <c r="D711" s="47">
        <v>0.22733693285444501</v>
      </c>
      <c r="E711" s="47">
        <v>8.6794258758398097E-3</v>
      </c>
      <c r="F711" s="47">
        <v>0.13309406093708201</v>
      </c>
      <c r="G711" s="47">
        <v>4.2516183212200397E-3</v>
      </c>
      <c r="H711" s="47">
        <v>3.7871271785323499E-2</v>
      </c>
      <c r="I711" s="47">
        <v>0.27116802171328802</v>
      </c>
      <c r="J711" s="47">
        <v>5.9033843578985098E-2</v>
      </c>
      <c r="K711" s="47">
        <v>1.1752233644324201E-2</v>
      </c>
      <c r="L711" s="47">
        <v>3.0755305438909499E-2</v>
      </c>
      <c r="M711" s="47">
        <v>0.221460275685154</v>
      </c>
    </row>
    <row r="712" spans="1:13" x14ac:dyDescent="0.25">
      <c r="A712" s="5">
        <v>35551</v>
      </c>
      <c r="B712" s="2" t="s">
        <v>4</v>
      </c>
      <c r="C712" s="47">
        <v>1.6856815441189E-3</v>
      </c>
      <c r="D712" s="47">
        <v>0.22770243309507401</v>
      </c>
      <c r="E712" s="47">
        <v>9.1948802708918097E-3</v>
      </c>
      <c r="F712" s="47">
        <v>0.13312495352966999</v>
      </c>
      <c r="G712" s="47">
        <v>4.25715545634803E-3</v>
      </c>
      <c r="H712" s="47">
        <v>3.8011727702774299E-2</v>
      </c>
      <c r="I712" s="47">
        <v>0.26940903192620202</v>
      </c>
      <c r="J712" s="47">
        <v>5.9149341200611598E-2</v>
      </c>
      <c r="K712" s="47">
        <v>1.17568389694549E-2</v>
      </c>
      <c r="L712" s="47">
        <v>3.0965270696863299E-2</v>
      </c>
      <c r="M712" s="47">
        <v>0.22201363533828</v>
      </c>
    </row>
    <row r="713" spans="1:13" x14ac:dyDescent="0.25">
      <c r="A713" s="5">
        <v>35582</v>
      </c>
      <c r="B713" s="2" t="s">
        <v>4</v>
      </c>
      <c r="C713" s="47">
        <v>1.7307099223719401E-3</v>
      </c>
      <c r="D713" s="47">
        <v>0.22673926770143901</v>
      </c>
      <c r="E713" s="47">
        <v>8.8854551794774004E-3</v>
      </c>
      <c r="F713" s="47">
        <v>0.133620759692574</v>
      </c>
      <c r="G713" s="47">
        <v>4.2626925914760203E-3</v>
      </c>
      <c r="H713" s="47">
        <v>3.8125164823186099E-2</v>
      </c>
      <c r="I713" s="47">
        <v>0.268840141598509</v>
      </c>
      <c r="J713" s="47">
        <v>5.9264838822238097E-2</v>
      </c>
      <c r="K713" s="47">
        <v>1.17614442945861E-2</v>
      </c>
      <c r="L713" s="47">
        <v>3.10596282445838E-2</v>
      </c>
      <c r="M713" s="47">
        <v>0.22273579261975801</v>
      </c>
    </row>
    <row r="714" spans="1:13" x14ac:dyDescent="0.25">
      <c r="A714" s="5">
        <v>35612</v>
      </c>
      <c r="B714" s="2" t="s">
        <v>4</v>
      </c>
      <c r="C714" s="47">
        <v>1.7027093450537999E-3</v>
      </c>
      <c r="D714" s="47">
        <v>0.22700439231713199</v>
      </c>
      <c r="E714" s="47">
        <v>8.8381479435913103E-3</v>
      </c>
      <c r="F714" s="47">
        <v>0.133642532542566</v>
      </c>
      <c r="G714" s="47">
        <v>4.2682297266040201E-3</v>
      </c>
      <c r="H714" s="47">
        <v>3.8266473808320101E-2</v>
      </c>
      <c r="I714" s="47">
        <v>0.26950899298957598</v>
      </c>
      <c r="J714" s="47">
        <v>5.9380336443864597E-2</v>
      </c>
      <c r="K714" s="47">
        <v>1.17660496197158E-2</v>
      </c>
      <c r="L714" s="47">
        <v>3.1251737554564001E-2</v>
      </c>
      <c r="M714" s="47">
        <v>0.223183469834668</v>
      </c>
    </row>
    <row r="715" spans="1:13" x14ac:dyDescent="0.25">
      <c r="A715" s="5">
        <v>35643</v>
      </c>
      <c r="B715" s="2" t="s">
        <v>4</v>
      </c>
      <c r="C715" s="47">
        <v>1.27286649353753E-3</v>
      </c>
      <c r="D715" s="47">
        <v>0.226120977580965</v>
      </c>
      <c r="E715" s="47">
        <v>8.4123425806439302E-3</v>
      </c>
      <c r="F715" s="47">
        <v>0.133655825619337</v>
      </c>
      <c r="G715" s="47">
        <v>4.2737668617320104E-3</v>
      </c>
      <c r="H715" s="47">
        <v>3.8427016344205998E-2</v>
      </c>
      <c r="I715" s="47">
        <v>0.26925635221125199</v>
      </c>
      <c r="J715" s="47">
        <v>5.9495834065491103E-2</v>
      </c>
      <c r="K715" s="47">
        <v>1.17706549448466E-2</v>
      </c>
      <c r="L715" s="47">
        <v>3.1440371376174302E-2</v>
      </c>
      <c r="M715" s="47">
        <v>0.223538192162059</v>
      </c>
    </row>
    <row r="716" spans="1:13" x14ac:dyDescent="0.25">
      <c r="A716" s="5">
        <v>35674</v>
      </c>
      <c r="B716" s="2" t="s">
        <v>4</v>
      </c>
      <c r="C716" s="47">
        <v>1.1502097778093401E-3</v>
      </c>
      <c r="D716" s="47">
        <v>0.22650297393705399</v>
      </c>
      <c r="E716" s="47">
        <v>9.3435836320741594E-3</v>
      </c>
      <c r="F716" s="47">
        <v>0.13334235064964001</v>
      </c>
      <c r="G716" s="47">
        <v>4.2793039968599999E-3</v>
      </c>
      <c r="H716" s="47">
        <v>3.8446874334332901E-2</v>
      </c>
      <c r="I716" s="47">
        <v>0.26827028823606702</v>
      </c>
      <c r="J716" s="47">
        <v>5.9611331687117602E-2</v>
      </c>
      <c r="K716" s="47">
        <v>1.1775260269975701E-2</v>
      </c>
      <c r="L716" s="47">
        <v>3.16018402898324E-2</v>
      </c>
      <c r="M716" s="47">
        <v>0.22293641069942899</v>
      </c>
    </row>
    <row r="717" spans="1:13" x14ac:dyDescent="0.25">
      <c r="A717" s="5">
        <v>35704</v>
      </c>
      <c r="B717" s="2" t="s">
        <v>4</v>
      </c>
      <c r="C717" s="47">
        <v>1.0385558745785899E-3</v>
      </c>
      <c r="D717" s="47">
        <v>0.22550609713309899</v>
      </c>
      <c r="E717" s="47">
        <v>9.9378660876417602E-3</v>
      </c>
      <c r="F717" s="47">
        <v>0.13337946268029799</v>
      </c>
      <c r="G717" s="47">
        <v>4.2848411319879997E-3</v>
      </c>
      <c r="H717" s="47">
        <v>3.8587631734517402E-2</v>
      </c>
      <c r="I717" s="47">
        <v>0.26775129579305001</v>
      </c>
      <c r="J717" s="47">
        <v>5.9726829308744102E-2</v>
      </c>
      <c r="K717" s="47">
        <v>1.1779865595111299E-2</v>
      </c>
      <c r="L717" s="47">
        <v>3.1890445460408499E-2</v>
      </c>
      <c r="M717" s="47">
        <v>0.22261712248271201</v>
      </c>
    </row>
    <row r="718" spans="1:13" x14ac:dyDescent="0.25">
      <c r="A718" s="5">
        <v>35735</v>
      </c>
      <c r="B718" s="2" t="s">
        <v>4</v>
      </c>
      <c r="C718" s="47">
        <v>1.0796561778885301E-3</v>
      </c>
      <c r="D718" s="47">
        <v>0.22588607387203999</v>
      </c>
      <c r="E718" s="47">
        <v>9.9898731338586306E-3</v>
      </c>
      <c r="F718" s="47">
        <v>0.13347288889046599</v>
      </c>
      <c r="G718" s="47">
        <v>4.29037826711599E-3</v>
      </c>
      <c r="H718" s="47">
        <v>3.8648277602338597E-2</v>
      </c>
      <c r="I718" s="47">
        <v>0.26758315353218498</v>
      </c>
      <c r="J718" s="47">
        <v>5.9842326930370601E-2</v>
      </c>
      <c r="K718" s="47">
        <v>1.17844709202407E-2</v>
      </c>
      <c r="L718" s="47">
        <v>3.2041276684975098E-2</v>
      </c>
      <c r="M718" s="47">
        <v>0.22255061298784201</v>
      </c>
    </row>
    <row r="719" spans="1:13" x14ac:dyDescent="0.25">
      <c r="A719" s="5">
        <v>35765</v>
      </c>
      <c r="B719" s="2" t="s">
        <v>4</v>
      </c>
      <c r="C719" s="47">
        <v>1.01313531482266E-3</v>
      </c>
      <c r="D719" s="47">
        <v>0.22474257446880899</v>
      </c>
      <c r="E719" s="47">
        <v>9.1702462944207395E-3</v>
      </c>
      <c r="F719" s="47">
        <v>0.13347949623116201</v>
      </c>
      <c r="G719" s="47">
        <v>4.2959154022439898E-3</v>
      </c>
      <c r="H719" s="47">
        <v>3.8744411214148601E-2</v>
      </c>
      <c r="I719" s="47">
        <v>0.268465189706874</v>
      </c>
      <c r="J719" s="47">
        <v>5.9957824551997101E-2</v>
      </c>
      <c r="K719" s="47">
        <v>1.1789076245378E-2</v>
      </c>
      <c r="L719" s="47">
        <v>3.2221908323606101E-2</v>
      </c>
      <c r="M719" s="47">
        <v>0.22267267839649299</v>
      </c>
    </row>
    <row r="720" spans="1:13" x14ac:dyDescent="0.25">
      <c r="A720" s="5">
        <v>35796</v>
      </c>
      <c r="B720" s="2" t="s">
        <v>4</v>
      </c>
      <c r="C720" s="47">
        <v>9.5354004005707095E-4</v>
      </c>
      <c r="D720" s="47">
        <v>0.22543680052494799</v>
      </c>
      <c r="E720" s="47">
        <v>8.5861585747833997E-3</v>
      </c>
      <c r="F720" s="47">
        <v>0.13377943668672901</v>
      </c>
      <c r="G720" s="47">
        <v>4.3014525373719801E-3</v>
      </c>
      <c r="H720" s="47">
        <v>3.8803936623220098E-2</v>
      </c>
      <c r="I720" s="47">
        <v>0.26777429414584603</v>
      </c>
      <c r="J720" s="47">
        <v>6.00733221736236E-2</v>
      </c>
      <c r="K720" s="47">
        <v>1.1793681570489999E-2</v>
      </c>
      <c r="L720" s="47">
        <v>3.2465600781227601E-2</v>
      </c>
      <c r="M720" s="47">
        <v>0.2220912193133</v>
      </c>
    </row>
    <row r="721" spans="1:13" x14ac:dyDescent="0.25">
      <c r="A721" s="5">
        <v>35827</v>
      </c>
      <c r="B721" s="2" t="s">
        <v>4</v>
      </c>
      <c r="C721" s="47">
        <v>9.2261837626000595E-4</v>
      </c>
      <c r="D721" s="47">
        <v>0.22402075307175401</v>
      </c>
      <c r="E721" s="47">
        <v>8.5771977838557407E-3</v>
      </c>
      <c r="F721" s="47">
        <v>0.133793466490397</v>
      </c>
      <c r="G721" s="47">
        <v>4.3069896724999704E-3</v>
      </c>
      <c r="H721" s="47">
        <v>3.8838199792670301E-2</v>
      </c>
      <c r="I721" s="47">
        <v>0.26887978364870802</v>
      </c>
      <c r="J721" s="47">
        <v>6.0188819795250099E-2</v>
      </c>
      <c r="K721" s="47">
        <v>1.179828689562E-2</v>
      </c>
      <c r="L721" s="47">
        <v>3.2709128300866398E-2</v>
      </c>
      <c r="M721" s="47">
        <v>0.220870865543808</v>
      </c>
    </row>
    <row r="722" spans="1:13" x14ac:dyDescent="0.25">
      <c r="A722" s="5">
        <v>35855</v>
      </c>
      <c r="B722" s="2" t="s">
        <v>4</v>
      </c>
      <c r="C722" s="47">
        <v>8.9067352879780299E-4</v>
      </c>
      <c r="D722" s="47">
        <v>0.22471661112030999</v>
      </c>
      <c r="E722" s="47">
        <v>8.9961766761390092E-3</v>
      </c>
      <c r="F722" s="47">
        <v>0.13368593114042901</v>
      </c>
      <c r="G722" s="47">
        <v>4.3125268076279703E-3</v>
      </c>
      <c r="H722" s="47">
        <v>3.90572445841844E-2</v>
      </c>
      <c r="I722" s="47">
        <v>0.26847091956035801</v>
      </c>
      <c r="J722" s="47">
        <v>6.0304317416876703E-2</v>
      </c>
      <c r="K722" s="47">
        <v>1.18028922207205E-2</v>
      </c>
      <c r="L722" s="47">
        <v>3.2858689325495398E-2</v>
      </c>
      <c r="M722" s="47">
        <v>0.22025025514343799</v>
      </c>
    </row>
    <row r="723" spans="1:13" x14ac:dyDescent="0.25">
      <c r="A723" s="5">
        <v>35886</v>
      </c>
      <c r="B723" s="2" t="s">
        <v>4</v>
      </c>
      <c r="C723" s="47">
        <v>9.2902272683313095E-4</v>
      </c>
      <c r="D723" s="47">
        <v>0.22329746350421201</v>
      </c>
      <c r="E723" s="47">
        <v>9.1045401192440603E-3</v>
      </c>
      <c r="F723" s="47">
        <v>0.13346650912024699</v>
      </c>
      <c r="G723" s="47">
        <v>4.3180639427559597E-3</v>
      </c>
      <c r="H723" s="47">
        <v>3.9117494470568899E-2</v>
      </c>
      <c r="I723" s="47">
        <v>0.26779596608096701</v>
      </c>
      <c r="J723" s="47">
        <v>6.0419815038503202E-2</v>
      </c>
      <c r="K723" s="47">
        <v>1.18074975459341E-2</v>
      </c>
      <c r="L723" s="47">
        <v>3.3055814064724E-2</v>
      </c>
      <c r="M723" s="47">
        <v>0.220151419067558</v>
      </c>
    </row>
    <row r="724" spans="1:13" x14ac:dyDescent="0.25">
      <c r="A724" s="5">
        <v>35916</v>
      </c>
      <c r="B724" s="2" t="s">
        <v>4</v>
      </c>
      <c r="C724" s="47">
        <v>1.44751206346524E-3</v>
      </c>
      <c r="D724" s="47">
        <v>0.22416208683383901</v>
      </c>
      <c r="E724" s="47">
        <v>9.8738909967882506E-3</v>
      </c>
      <c r="F724" s="47">
        <v>0.133492899000413</v>
      </c>
      <c r="G724" s="47">
        <v>4.32360107788395E-3</v>
      </c>
      <c r="H724" s="47">
        <v>3.9282966567511401E-2</v>
      </c>
      <c r="I724" s="47">
        <v>0.26589460334095399</v>
      </c>
      <c r="J724" s="47">
        <v>6.0535312660129702E-2</v>
      </c>
      <c r="K724" s="47">
        <v>1.1812102871040901E-2</v>
      </c>
      <c r="L724" s="47">
        <v>3.3231488434914101E-2</v>
      </c>
      <c r="M724" s="47">
        <v>0.22078607883443399</v>
      </c>
    </row>
    <row r="725" spans="1:13" x14ac:dyDescent="0.25">
      <c r="A725" s="5">
        <v>35947</v>
      </c>
      <c r="B725" s="2" t="s">
        <v>4</v>
      </c>
      <c r="C725" s="47">
        <v>1.5071698214266E-3</v>
      </c>
      <c r="D725" s="47">
        <v>0.222757234650135</v>
      </c>
      <c r="E725" s="47">
        <v>9.3801051998474404E-3</v>
      </c>
      <c r="F725" s="47">
        <v>0.13407368908439701</v>
      </c>
      <c r="G725" s="47">
        <v>4.3291382130119498E-3</v>
      </c>
      <c r="H725" s="47">
        <v>3.9401827411865598E-2</v>
      </c>
      <c r="I725" s="47">
        <v>0.26531663608710498</v>
      </c>
      <c r="J725" s="47">
        <v>6.0650810281756201E-2</v>
      </c>
      <c r="K725" s="47">
        <v>1.18167081962818E-2</v>
      </c>
      <c r="L725" s="47">
        <v>3.3607013635794603E-2</v>
      </c>
      <c r="M725" s="47">
        <v>0.22160991498183399</v>
      </c>
    </row>
    <row r="726" spans="1:13" x14ac:dyDescent="0.25">
      <c r="A726" s="5">
        <v>35977</v>
      </c>
      <c r="B726" s="2" t="s">
        <v>4</v>
      </c>
      <c r="C726" s="47">
        <v>1.48350869660559E-3</v>
      </c>
      <c r="D726" s="47">
        <v>0.223335915914156</v>
      </c>
      <c r="E726" s="47">
        <v>9.2877000673397998E-3</v>
      </c>
      <c r="F726" s="47">
        <v>0.13408920385254899</v>
      </c>
      <c r="G726" s="47">
        <v>4.3346753481399401E-3</v>
      </c>
      <c r="H726" s="47">
        <v>3.9568771171413997E-2</v>
      </c>
      <c r="I726" s="47">
        <v>0.26611504270748598</v>
      </c>
      <c r="J726" s="47">
        <v>6.0766307903382701E-2</v>
      </c>
      <c r="K726" s="47">
        <v>1.18213135210909E-2</v>
      </c>
      <c r="L726" s="47">
        <v>3.3813555549577497E-2</v>
      </c>
      <c r="M726" s="47">
        <v>0.222126133385874</v>
      </c>
    </row>
    <row r="727" spans="1:13" x14ac:dyDescent="0.25">
      <c r="A727" s="5">
        <v>36008</v>
      </c>
      <c r="B727" s="2" t="s">
        <v>4</v>
      </c>
      <c r="C727" s="47">
        <v>1.00138491024043E-3</v>
      </c>
      <c r="D727" s="47">
        <v>0.22217026879016</v>
      </c>
      <c r="E727" s="47">
        <v>8.6157013416358307E-3</v>
      </c>
      <c r="F727" s="47">
        <v>0.13409460665946299</v>
      </c>
      <c r="G727" s="47">
        <v>4.34021248326794E-3</v>
      </c>
      <c r="H727" s="47">
        <v>3.9768895530785997E-2</v>
      </c>
      <c r="I727" s="47">
        <v>0.26588874625126102</v>
      </c>
      <c r="J727" s="47">
        <v>6.08818055250092E-2</v>
      </c>
      <c r="K727" s="47">
        <v>1.18259188462082E-2</v>
      </c>
      <c r="L727" s="47">
        <v>3.4026105533552099E-2</v>
      </c>
      <c r="M727" s="47">
        <v>0.22253817456098601</v>
      </c>
    </row>
    <row r="728" spans="1:13" x14ac:dyDescent="0.25">
      <c r="A728" s="5">
        <v>36039</v>
      </c>
      <c r="B728" s="2" t="s">
        <v>4</v>
      </c>
      <c r="C728" s="47">
        <v>8.6973040609296295E-4</v>
      </c>
      <c r="D728" s="47">
        <v>0.22299646836866899</v>
      </c>
      <c r="E728" s="47">
        <v>1.00217456793152E-2</v>
      </c>
      <c r="F728" s="47">
        <v>0.133710345057484</v>
      </c>
      <c r="G728" s="47">
        <v>4.3457496183959303E-3</v>
      </c>
      <c r="H728" s="47">
        <v>3.97263191182404E-2</v>
      </c>
      <c r="I728" s="47">
        <v>0.26484688018821601</v>
      </c>
      <c r="J728" s="47">
        <v>6.0997303146635699E-2</v>
      </c>
      <c r="K728" s="47">
        <v>1.18305241708185E-2</v>
      </c>
      <c r="L728" s="47">
        <v>3.4285615442681501E-2</v>
      </c>
      <c r="M728" s="47">
        <v>0.22187823429467701</v>
      </c>
    </row>
    <row r="729" spans="1:13" x14ac:dyDescent="0.25">
      <c r="A729" s="5">
        <v>36069</v>
      </c>
      <c r="B729" s="2" t="s">
        <v>4</v>
      </c>
      <c r="C729" s="47">
        <v>7.5062903292669799E-4</v>
      </c>
      <c r="D729" s="47">
        <v>0.22160995633403899</v>
      </c>
      <c r="E729" s="47">
        <v>1.0911805843306E-2</v>
      </c>
      <c r="F729" s="47">
        <v>0.133744151494089</v>
      </c>
      <c r="G729" s="47">
        <v>4.3512867535239197E-3</v>
      </c>
      <c r="H729" s="47">
        <v>3.98923113156089E-2</v>
      </c>
      <c r="I729" s="47">
        <v>0.26432439958704101</v>
      </c>
      <c r="J729" s="47">
        <v>6.1112800768262199E-2</v>
      </c>
      <c r="K729" s="47">
        <v>1.18351294973693E-2</v>
      </c>
      <c r="L729" s="47">
        <v>3.4325345144205099E-2</v>
      </c>
      <c r="M729" s="47">
        <v>0.22153489237344201</v>
      </c>
    </row>
    <row r="730" spans="1:13" x14ac:dyDescent="0.25">
      <c r="A730" s="5">
        <v>36100</v>
      </c>
      <c r="B730" s="2" t="s">
        <v>4</v>
      </c>
      <c r="C730" s="47">
        <v>8.0580524225957496E-4</v>
      </c>
      <c r="D730" s="47">
        <v>0.22237729151397601</v>
      </c>
      <c r="E730" s="47">
        <v>1.0971480516494299E-2</v>
      </c>
      <c r="F730" s="47">
        <v>0.13384511147189401</v>
      </c>
      <c r="G730" s="47">
        <v>4.3568238886519204E-3</v>
      </c>
      <c r="H730" s="47">
        <v>3.9920099770418702E-2</v>
      </c>
      <c r="I730" s="47">
        <v>0.26419206582923599</v>
      </c>
      <c r="J730" s="47">
        <v>6.1228298389888698E-2</v>
      </c>
      <c r="K730" s="47">
        <v>1.18397348220869E-2</v>
      </c>
      <c r="L730" s="47">
        <v>3.4603244406408502E-2</v>
      </c>
      <c r="M730" s="47">
        <v>0.22147484687140501</v>
      </c>
    </row>
    <row r="731" spans="1:13" x14ac:dyDescent="0.25">
      <c r="A731" s="5">
        <v>36130</v>
      </c>
      <c r="B731" s="2" t="s">
        <v>4</v>
      </c>
      <c r="C731" s="47">
        <v>7.3819624569380503E-4</v>
      </c>
      <c r="D731" s="47">
        <v>0.22067317315513299</v>
      </c>
      <c r="E731" s="47">
        <v>9.6964235764492902E-3</v>
      </c>
      <c r="F731" s="47">
        <v>0.13384254167125401</v>
      </c>
      <c r="G731" s="47">
        <v>4.3623610237799098E-3</v>
      </c>
      <c r="H731" s="47">
        <v>4.0009109611083303E-2</v>
      </c>
      <c r="I731" s="47">
        <v>0.26522753480448003</v>
      </c>
      <c r="J731" s="47">
        <v>6.1343796011515198E-2</v>
      </c>
      <c r="K731" s="47">
        <v>1.18443401491057E-2</v>
      </c>
      <c r="L731" s="47">
        <v>3.4829627749010501E-2</v>
      </c>
      <c r="M731" s="47">
        <v>0.221626142713857</v>
      </c>
    </row>
    <row r="732" spans="1:13" x14ac:dyDescent="0.25">
      <c r="A732" s="5">
        <v>36161</v>
      </c>
      <c r="B732" s="2" t="s">
        <v>4</v>
      </c>
      <c r="C732" s="47">
        <v>6.78488666801082E-4</v>
      </c>
      <c r="D732" s="47">
        <v>0.22213454685981099</v>
      </c>
      <c r="E732" s="47">
        <v>8.7820473241620508E-3</v>
      </c>
      <c r="F732" s="47">
        <v>0.13418976578727901</v>
      </c>
      <c r="G732" s="47">
        <v>4.3678981589079001E-3</v>
      </c>
      <c r="H732" s="47">
        <v>4.0034965115816799E-2</v>
      </c>
      <c r="I732" s="47">
        <v>0.26451389723013002</v>
      </c>
      <c r="J732" s="47">
        <v>6.1459293633141697E-2</v>
      </c>
      <c r="K732" s="47">
        <v>1.18489454687191E-2</v>
      </c>
      <c r="L732" s="47">
        <v>3.4946997972731403E-2</v>
      </c>
      <c r="M732" s="47">
        <v>0.22098897832589401</v>
      </c>
    </row>
    <row r="733" spans="1:13" x14ac:dyDescent="0.25">
      <c r="A733" s="5">
        <v>36192</v>
      </c>
      <c r="B733" s="2" t="s">
        <v>4</v>
      </c>
      <c r="C733" s="47">
        <v>6.5149486851380305E-4</v>
      </c>
      <c r="D733" s="47">
        <v>0.219835710956508</v>
      </c>
      <c r="E733" s="47">
        <v>8.7483620431694602E-3</v>
      </c>
      <c r="F733" s="47">
        <v>0.13419604712639299</v>
      </c>
      <c r="G733" s="47">
        <v>4.3734352940359E-3</v>
      </c>
      <c r="H733" s="47">
        <v>4.0017239678355403E-2</v>
      </c>
      <c r="I733" s="47">
        <v>0.26579784722394501</v>
      </c>
      <c r="J733" s="47">
        <v>6.1574791254768203E-2</v>
      </c>
      <c r="K733" s="47">
        <v>1.1853550793619E-2</v>
      </c>
      <c r="L733" s="47">
        <v>3.5064653324431899E-2</v>
      </c>
      <c r="M733" s="47">
        <v>0.21963578619862001</v>
      </c>
    </row>
    <row r="734" spans="1:13" x14ac:dyDescent="0.25">
      <c r="A734" s="5">
        <v>36220</v>
      </c>
      <c r="B734" s="2" t="s">
        <v>4</v>
      </c>
      <c r="C734" s="47">
        <v>6.2333371794181798E-4</v>
      </c>
      <c r="D734" s="47">
        <v>0.22126497061970099</v>
      </c>
      <c r="E734" s="47">
        <v>9.3699801333963304E-3</v>
      </c>
      <c r="F734" s="47">
        <v>0.13405736443293001</v>
      </c>
      <c r="G734" s="47">
        <v>4.3789724291638903E-3</v>
      </c>
      <c r="H734" s="47">
        <v>4.0318288716577402E-2</v>
      </c>
      <c r="I734" s="47">
        <v>0.26539782980541798</v>
      </c>
      <c r="J734" s="47">
        <v>6.1690288876394703E-2</v>
      </c>
      <c r="K734" s="47">
        <v>1.1858156109823E-2</v>
      </c>
      <c r="L734" s="47">
        <v>3.5344748378872297E-2</v>
      </c>
      <c r="M734" s="47">
        <v>0.218954743798986</v>
      </c>
    </row>
    <row r="735" spans="1:13" x14ac:dyDescent="0.25">
      <c r="A735" s="5">
        <v>36251</v>
      </c>
      <c r="B735" s="2" t="s">
        <v>4</v>
      </c>
      <c r="C735" s="47">
        <v>6.7537118568151999E-4</v>
      </c>
      <c r="D735" s="47">
        <v>0.21903462921210001</v>
      </c>
      <c r="E735" s="47">
        <v>9.5159532694743393E-3</v>
      </c>
      <c r="F735" s="47">
        <v>0.133785259106247</v>
      </c>
      <c r="G735" s="47">
        <v>4.3845095642918901E-3</v>
      </c>
      <c r="H735" s="47">
        <v>4.0345394047311002E-2</v>
      </c>
      <c r="I735" s="47">
        <v>0.26470191989131697</v>
      </c>
      <c r="J735" s="47">
        <v>6.1805786498021202E-2</v>
      </c>
      <c r="K735" s="47">
        <v>1.1862761459306301E-2</v>
      </c>
      <c r="L735" s="47">
        <v>3.5542620129570497E-2</v>
      </c>
      <c r="M735" s="47">
        <v>0.21885846896585201</v>
      </c>
    </row>
    <row r="736" spans="1:13" x14ac:dyDescent="0.25">
      <c r="A736" s="5">
        <v>36281</v>
      </c>
      <c r="B736" s="2" t="s">
        <v>4</v>
      </c>
      <c r="C736" s="47">
        <v>1.2752015065620099E-3</v>
      </c>
      <c r="D736" s="47">
        <v>0.22080065708761201</v>
      </c>
      <c r="E736" s="47">
        <v>1.06740954357102E-2</v>
      </c>
      <c r="F736" s="47">
        <v>0.13380627959123101</v>
      </c>
      <c r="G736" s="47">
        <v>4.3900466994198804E-3</v>
      </c>
      <c r="H736" s="47">
        <v>4.0554022597866203E-2</v>
      </c>
      <c r="I736" s="47">
        <v>0.26264223784297402</v>
      </c>
      <c r="J736" s="47">
        <v>6.1921284119647702E-2</v>
      </c>
      <c r="K736" s="47">
        <v>1.18673667773499E-2</v>
      </c>
      <c r="L736" s="47">
        <v>3.5777573092778799E-2</v>
      </c>
      <c r="M736" s="47">
        <v>0.21958424412476599</v>
      </c>
    </row>
    <row r="737" spans="1:13" x14ac:dyDescent="0.25">
      <c r="A737" s="5">
        <v>36312</v>
      </c>
      <c r="B737" s="2" t="s">
        <v>4</v>
      </c>
      <c r="C737" s="47">
        <v>1.35154995321485E-3</v>
      </c>
      <c r="D737" s="47">
        <v>0.21863995697341801</v>
      </c>
      <c r="E737" s="47">
        <v>9.8979983771790795E-3</v>
      </c>
      <c r="F737" s="47">
        <v>0.13448841131412601</v>
      </c>
      <c r="G737" s="47">
        <v>4.3955838345478698E-3</v>
      </c>
      <c r="H737" s="47">
        <v>4.0682240134388502E-2</v>
      </c>
      <c r="I737" s="47">
        <v>0.26205417700996397</v>
      </c>
      <c r="J737" s="47">
        <v>6.2036781741274201E-2</v>
      </c>
      <c r="K737" s="47">
        <v>1.18719721348597E-2</v>
      </c>
      <c r="L737" s="47">
        <v>3.5667044301812202E-2</v>
      </c>
      <c r="M737" s="47">
        <v>0.22052203472496701</v>
      </c>
    </row>
    <row r="738" spans="1:13" x14ac:dyDescent="0.25">
      <c r="A738" s="5">
        <v>36342</v>
      </c>
      <c r="B738" s="2" t="s">
        <v>4</v>
      </c>
      <c r="C738" s="47">
        <v>1.3328397187927299E-3</v>
      </c>
      <c r="D738" s="47">
        <v>0.219623934544243</v>
      </c>
      <c r="E738" s="47">
        <v>9.7365349057268701E-3</v>
      </c>
      <c r="F738" s="47">
        <v>0.13449646344391</v>
      </c>
      <c r="G738" s="47">
        <v>4.4011209696758697E-3</v>
      </c>
      <c r="H738" s="47">
        <v>4.08934075114262E-2</v>
      </c>
      <c r="I738" s="47">
        <v>0.26299664957738</v>
      </c>
      <c r="J738" s="47">
        <v>6.2152279362900797E-2</v>
      </c>
      <c r="K738" s="47">
        <v>1.1876577365366899E-2</v>
      </c>
      <c r="L738" s="47">
        <v>3.5848636600615498E-2</v>
      </c>
      <c r="M738" s="47">
        <v>0.22111506923761401</v>
      </c>
    </row>
    <row r="739" spans="1:13" x14ac:dyDescent="0.25">
      <c r="A739" s="5">
        <v>36373</v>
      </c>
      <c r="B739" s="2" t="s">
        <v>4</v>
      </c>
      <c r="C739" s="47">
        <v>7.9106850776235801E-4</v>
      </c>
      <c r="D739" s="47">
        <v>0.21811698193138801</v>
      </c>
      <c r="E739" s="47">
        <v>8.6875406665997499E-3</v>
      </c>
      <c r="F739" s="47">
        <v>0.13449245726064599</v>
      </c>
      <c r="G739" s="47">
        <v>4.40665810480386E-3</v>
      </c>
      <c r="H739" s="47">
        <v>4.1161816123785298E-2</v>
      </c>
      <c r="I739" s="47">
        <v>0.26279964811551598</v>
      </c>
      <c r="J739" s="47">
        <v>6.2267776984527297E-2</v>
      </c>
      <c r="K739" s="47">
        <v>1.1881182686537701E-2</v>
      </c>
      <c r="L739" s="47">
        <v>3.6019842759807401E-2</v>
      </c>
      <c r="M739" s="47">
        <v>0.221591349333706</v>
      </c>
    </row>
    <row r="740" spans="1:13" x14ac:dyDescent="0.25">
      <c r="A740" s="5">
        <v>36404</v>
      </c>
      <c r="B740" s="2" t="s">
        <v>4</v>
      </c>
      <c r="C740" s="47">
        <v>6.4914840987524897E-4</v>
      </c>
      <c r="D740" s="47">
        <v>0.219664614828713</v>
      </c>
      <c r="E740" s="47">
        <v>1.0820650537932301E-2</v>
      </c>
      <c r="F740" s="47">
        <v>0.13402378400482501</v>
      </c>
      <c r="G740" s="47">
        <v>4.4121952399318503E-3</v>
      </c>
      <c r="H740" s="47">
        <v>4.1011531521679398E-2</v>
      </c>
      <c r="I740" s="47">
        <v>0.261695729901612</v>
      </c>
      <c r="J740" s="47">
        <v>6.2383274606153803E-2</v>
      </c>
      <c r="K740" s="47">
        <v>1.18857878585757E-2</v>
      </c>
      <c r="L740" s="47">
        <v>3.6109869384931902E-2</v>
      </c>
      <c r="M740" s="47">
        <v>0.22086622887448701</v>
      </c>
    </row>
    <row r="741" spans="1:13" x14ac:dyDescent="0.25">
      <c r="A741" s="5">
        <v>36434</v>
      </c>
      <c r="B741" s="2" t="s">
        <v>4</v>
      </c>
      <c r="C741" s="47">
        <v>5.2155020070310796E-4</v>
      </c>
      <c r="D741" s="47">
        <v>0.21774295726208301</v>
      </c>
      <c r="E741" s="47">
        <v>1.2163634646734599E-2</v>
      </c>
      <c r="F741" s="47">
        <v>0.13405364858614</v>
      </c>
      <c r="G741" s="47">
        <v>4.4177323750598596E-3</v>
      </c>
      <c r="H741" s="47">
        <v>4.1221057319151003E-2</v>
      </c>
      <c r="I741" s="47">
        <v>0.26116937045423799</v>
      </c>
      <c r="J741" s="47">
        <v>6.2498772227780303E-2</v>
      </c>
      <c r="K741" s="47">
        <v>1.1890393601347599E-2</v>
      </c>
      <c r="L741" s="47">
        <v>3.6579829640526397E-2</v>
      </c>
      <c r="M741" s="47">
        <v>0.22049592938184501</v>
      </c>
    </row>
    <row r="742" spans="1:13" x14ac:dyDescent="0.25">
      <c r="A742" s="5">
        <v>36465</v>
      </c>
      <c r="B742" s="2" t="s">
        <v>4</v>
      </c>
      <c r="C742" s="47">
        <v>5.9278564483635898E-4</v>
      </c>
      <c r="D742" s="47">
        <v>0.219063490723232</v>
      </c>
      <c r="E742" s="47">
        <v>1.2235050745177001E-2</v>
      </c>
      <c r="F742" s="47">
        <v>0.134163592432302</v>
      </c>
      <c r="G742" s="47">
        <v>4.42326951018781E-3</v>
      </c>
      <c r="H742" s="47">
        <v>4.1192162081675601E-2</v>
      </c>
      <c r="I742" s="47">
        <v>0.26107685589889001</v>
      </c>
      <c r="J742" s="47">
        <v>6.2614269849406795E-2</v>
      </c>
      <c r="K742" s="47">
        <v>1.18949988049329E-2</v>
      </c>
      <c r="L742" s="47">
        <v>3.66380666256668E-2</v>
      </c>
      <c r="M742" s="47">
        <v>0.22044312846927699</v>
      </c>
    </row>
    <row r="743" spans="1:13" x14ac:dyDescent="0.25">
      <c r="A743" s="5">
        <v>36495</v>
      </c>
      <c r="B743" s="2" t="s">
        <v>4</v>
      </c>
      <c r="C743" s="47">
        <v>5.2393518380964101E-4</v>
      </c>
      <c r="D743" s="47">
        <v>0.216403650114563</v>
      </c>
      <c r="E743" s="47">
        <v>1.0262594400516301E-2</v>
      </c>
      <c r="F743" s="47">
        <v>0.134150079072791</v>
      </c>
      <c r="G743" s="47">
        <v>4.4288066453159799E-3</v>
      </c>
      <c r="H743" s="47">
        <v>4.1268882407904502E-2</v>
      </c>
      <c r="I743" s="47">
        <v>0.26228294277844499</v>
      </c>
      <c r="J743" s="47">
        <v>6.2729767471033301E-2</v>
      </c>
      <c r="K743" s="47">
        <v>1.18996046853587E-2</v>
      </c>
      <c r="L743" s="47">
        <v>3.6785359083883799E-2</v>
      </c>
      <c r="M743" s="47">
        <v>0.22062718408755</v>
      </c>
    </row>
    <row r="744" spans="1:13" x14ac:dyDescent="0.25">
      <c r="A744" s="5">
        <v>36526</v>
      </c>
      <c r="B744" s="2" t="s">
        <v>4</v>
      </c>
      <c r="C744" s="47">
        <v>4.64099499097105E-4</v>
      </c>
      <c r="D744" s="47">
        <v>0.21924629735682</v>
      </c>
      <c r="E744" s="47">
        <v>8.8424478319625594E-3</v>
      </c>
      <c r="F744" s="47">
        <v>0.13455368801530501</v>
      </c>
      <c r="G744" s="47">
        <v>4.4343437804432199E-3</v>
      </c>
      <c r="H744" s="47">
        <v>4.1236652557710703E-2</v>
      </c>
      <c r="I744" s="47">
        <v>0.26154401599188798</v>
      </c>
      <c r="J744" s="47">
        <v>6.2845265092659794E-2</v>
      </c>
      <c r="K744" s="47">
        <v>1.1904208387708601E-2</v>
      </c>
      <c r="L744" s="47">
        <v>3.7121102315155002E-2</v>
      </c>
      <c r="M744" s="47">
        <v>0.21992758987031899</v>
      </c>
    </row>
    <row r="745" spans="1:13" x14ac:dyDescent="0.25">
      <c r="A745" s="5">
        <v>36557</v>
      </c>
      <c r="B745" s="2" t="s">
        <v>4</v>
      </c>
      <c r="C745" s="47">
        <v>4.4158696473235899E-4</v>
      </c>
      <c r="D745" s="47">
        <v>0.215245492836108</v>
      </c>
      <c r="E745" s="47">
        <v>8.7709019777936995E-3</v>
      </c>
      <c r="F745" s="47">
        <v>0.13455072946425001</v>
      </c>
      <c r="G745" s="47">
        <v>4.43988091557437E-3</v>
      </c>
      <c r="H745" s="47">
        <v>4.11292394082102E-2</v>
      </c>
      <c r="I745" s="47">
        <v>0.26302641478451899</v>
      </c>
      <c r="J745" s="47">
        <v>6.29607627142863E-2</v>
      </c>
      <c r="K745" s="47">
        <v>1.1908813644926901E-2</v>
      </c>
      <c r="L745" s="47">
        <v>3.7456352646225398E-2</v>
      </c>
      <c r="M745" s="47">
        <v>0.21842552329079301</v>
      </c>
    </row>
    <row r="746" spans="1:13" x14ac:dyDescent="0.25">
      <c r="A746" s="5">
        <v>36586</v>
      </c>
      <c r="B746" s="2" t="s">
        <v>4</v>
      </c>
      <c r="C746" s="47">
        <v>4.1774273597933799E-4</v>
      </c>
      <c r="D746" s="47">
        <v>0.217993856934216</v>
      </c>
      <c r="E746" s="47">
        <v>9.7028211566162897E-3</v>
      </c>
      <c r="F746" s="47">
        <v>0.13437490418195999</v>
      </c>
      <c r="G746" s="47">
        <v>4.4454180506892501E-3</v>
      </c>
      <c r="H746" s="47">
        <v>4.1571757389372299E-2</v>
      </c>
      <c r="I746" s="47">
        <v>0.26263623489916699</v>
      </c>
      <c r="J746" s="47">
        <v>6.3076260335912807E-2</v>
      </c>
      <c r="K746" s="47">
        <v>1.1913416344539501E-2</v>
      </c>
      <c r="L746" s="47">
        <v>3.7510793769466297E-2</v>
      </c>
      <c r="M746" s="47">
        <v>0.21767675549118101</v>
      </c>
    </row>
    <row r="747" spans="1:13" x14ac:dyDescent="0.25">
      <c r="A747" s="5">
        <v>36617</v>
      </c>
      <c r="B747" s="2" t="s">
        <v>4</v>
      </c>
      <c r="C747" s="47">
        <v>4.8539698351695302E-4</v>
      </c>
      <c r="D747" s="47">
        <v>0.21435064840340601</v>
      </c>
      <c r="E747" s="47">
        <v>9.9063859570400602E-3</v>
      </c>
      <c r="F747" s="47">
        <v>0.134039975058066</v>
      </c>
      <c r="G747" s="47">
        <v>4.4509551858717099E-3</v>
      </c>
      <c r="H747" s="47">
        <v>4.1541683666088798E-2</v>
      </c>
      <c r="I747" s="47">
        <v>0.26191702134362299</v>
      </c>
      <c r="J747" s="47">
        <v>6.3191757957539299E-2</v>
      </c>
      <c r="K747" s="47">
        <v>1.1918028832149799E-2</v>
      </c>
      <c r="L747" s="47">
        <v>3.7707374162845503E-2</v>
      </c>
      <c r="M747" s="47">
        <v>0.21758335575596699</v>
      </c>
    </row>
    <row r="748" spans="1:13" x14ac:dyDescent="0.25">
      <c r="A748" s="5">
        <v>36647</v>
      </c>
      <c r="B748" s="2" t="s">
        <v>4</v>
      </c>
      <c r="C748" s="47">
        <v>1.1780297991596199E-3</v>
      </c>
      <c r="D748" s="47">
        <v>0.21781737937550599</v>
      </c>
      <c r="E748" s="47">
        <v>1.1659883618865399E-2</v>
      </c>
      <c r="F748" s="47">
        <v>0.13405459264588099</v>
      </c>
      <c r="G748" s="47">
        <v>4.4564923207734697E-3</v>
      </c>
      <c r="H748" s="47">
        <v>4.1824763213009701E-2</v>
      </c>
      <c r="I748" s="47">
        <v>0.25968128757431702</v>
      </c>
      <c r="J748" s="47">
        <v>6.3307255579165805E-2</v>
      </c>
      <c r="K748" s="47">
        <v>1.19226320727928E-2</v>
      </c>
      <c r="L748" s="47">
        <v>3.7839852334079202E-2</v>
      </c>
      <c r="M748" s="47">
        <v>0.21841125521778301</v>
      </c>
    </row>
    <row r="749" spans="1:13" x14ac:dyDescent="0.25">
      <c r="A749" s="5">
        <v>36678</v>
      </c>
      <c r="B749" s="2" t="s">
        <v>4</v>
      </c>
      <c r="C749" s="47">
        <v>1.27341985762289E-3</v>
      </c>
      <c r="D749" s="47">
        <v>0.21434431190740399</v>
      </c>
      <c r="E749" s="47">
        <v>1.04514837646101E-2</v>
      </c>
      <c r="F749" s="47">
        <v>0.134857572261493</v>
      </c>
      <c r="G749" s="47">
        <v>4.4620294568411501E-3</v>
      </c>
      <c r="H749" s="47">
        <v>4.1969122369064797E-2</v>
      </c>
      <c r="I749" s="47">
        <v>0.25908200264008802</v>
      </c>
      <c r="J749" s="47">
        <v>6.3422753200792298E-2</v>
      </c>
      <c r="K749" s="47">
        <v>1.19272469211456E-2</v>
      </c>
      <c r="L749" s="47">
        <v>3.8569564162313698E-2</v>
      </c>
      <c r="M749" s="47">
        <v>0.21947677399406201</v>
      </c>
    </row>
    <row r="750" spans="1:13" x14ac:dyDescent="0.25">
      <c r="A750" s="5">
        <v>36708</v>
      </c>
      <c r="B750" s="2" t="s">
        <v>4</v>
      </c>
      <c r="C750" s="47">
        <v>1.2603598132747999E-3</v>
      </c>
      <c r="D750" s="47">
        <v>0.215675170966696</v>
      </c>
      <c r="E750" s="47">
        <v>1.0184271366155699E-2</v>
      </c>
      <c r="F750" s="47">
        <v>0.13485672534316101</v>
      </c>
      <c r="G750" s="47">
        <v>4.4675665880661696E-3</v>
      </c>
      <c r="H750" s="47">
        <v>4.2256581751338403E-2</v>
      </c>
      <c r="I750" s="47">
        <v>0.26018467713333099</v>
      </c>
      <c r="J750" s="47">
        <v>6.3538250822418804E-2</v>
      </c>
      <c r="K750" s="47">
        <v>1.19318244158403E-2</v>
      </c>
      <c r="L750" s="47">
        <v>3.8794286813487198E-2</v>
      </c>
      <c r="M750" s="47">
        <v>0.22015592860931699</v>
      </c>
    </row>
    <row r="751" spans="1:13" x14ac:dyDescent="0.25">
      <c r="A751" s="5">
        <v>36739</v>
      </c>
      <c r="B751" s="2" t="s">
        <v>4</v>
      </c>
      <c r="C751" s="47">
        <v>6.5053320929781499E-4</v>
      </c>
      <c r="D751" s="47">
        <v>0.21386247767035499</v>
      </c>
      <c r="E751" s="47">
        <v>8.5579844837590097E-3</v>
      </c>
      <c r="F751" s="47">
        <v>0.134841499125882</v>
      </c>
      <c r="G751" s="47">
        <v>4.4731037394051404E-3</v>
      </c>
      <c r="H751" s="47">
        <v>4.2642790373786502E-2</v>
      </c>
      <c r="I751" s="47">
        <v>0.26002025183013</v>
      </c>
      <c r="J751" s="47">
        <v>6.3653748444045297E-2</v>
      </c>
      <c r="K751" s="47">
        <v>1.1936428576281599E-2</v>
      </c>
      <c r="L751" s="47">
        <v>3.9036963964622799E-2</v>
      </c>
      <c r="M751" s="47">
        <v>0.22070425918563699</v>
      </c>
    </row>
    <row r="752" spans="1:13" x14ac:dyDescent="0.25">
      <c r="A752" s="5">
        <v>36770</v>
      </c>
      <c r="B752" s="2" t="s">
        <v>4</v>
      </c>
      <c r="C752" s="47">
        <v>4.96908347741925E-4</v>
      </c>
      <c r="D752" s="47">
        <v>0.21656853102434301</v>
      </c>
      <c r="E752" s="47">
        <v>1.1804448675788301E-2</v>
      </c>
      <c r="F752" s="47">
        <v>0.13427216664847</v>
      </c>
      <c r="G752" s="47">
        <v>4.4786408072008399E-3</v>
      </c>
      <c r="H752" s="47">
        <v>4.2306693885896703E-2</v>
      </c>
      <c r="I752" s="47">
        <v>0.25884733138920901</v>
      </c>
      <c r="J752" s="47">
        <v>6.3769246065671803E-2</v>
      </c>
      <c r="K752" s="47">
        <v>1.1940988874187999E-2</v>
      </c>
      <c r="L752" s="47">
        <v>3.9419976023228498E-2</v>
      </c>
      <c r="M752" s="47">
        <v>0.21990619393365199</v>
      </c>
    </row>
    <row r="753" spans="1:13" x14ac:dyDescent="0.25">
      <c r="A753" s="5">
        <v>36800</v>
      </c>
      <c r="B753" s="2" t="s">
        <v>4</v>
      </c>
      <c r="C753" s="47">
        <v>3.5960107865878101E-4</v>
      </c>
      <c r="D753" s="47">
        <v>0.21409337397282999</v>
      </c>
      <c r="E753" s="47">
        <v>1.38409945167348E-2</v>
      </c>
      <c r="F753" s="47">
        <v>0.13429733064560001</v>
      </c>
      <c r="G753" s="47">
        <v>4.4841782219934897E-3</v>
      </c>
      <c r="H753" s="47">
        <v>4.2591321310859402E-2</v>
      </c>
      <c r="I753" s="47">
        <v>0.25831665873163501</v>
      </c>
      <c r="J753" s="47">
        <v>6.3957711314833507E-2</v>
      </c>
      <c r="K753" s="47">
        <v>1.19457170347131E-2</v>
      </c>
      <c r="L753" s="47">
        <v>3.9146197531244702E-2</v>
      </c>
      <c r="M753" s="47">
        <v>0.21950587721411899</v>
      </c>
    </row>
    <row r="754" spans="1:13" x14ac:dyDescent="0.25">
      <c r="A754" s="5">
        <v>36831</v>
      </c>
      <c r="B754" s="2" t="s">
        <v>4</v>
      </c>
      <c r="C754" s="47">
        <v>4.4918948334164298E-4</v>
      </c>
      <c r="D754" s="47">
        <v>0.216186055255743</v>
      </c>
      <c r="E754" s="47">
        <v>1.39303902414042E-2</v>
      </c>
      <c r="F754" s="47">
        <v>0.13441798757644299</v>
      </c>
      <c r="G754" s="47">
        <v>4.4897141955344997E-3</v>
      </c>
      <c r="H754" s="47">
        <v>4.24646386739315E-2</v>
      </c>
      <c r="I754" s="47">
        <v>0.25826842364248098</v>
      </c>
      <c r="J754" s="47">
        <v>6.4239844128491597E-2</v>
      </c>
      <c r="K754" s="47">
        <v>1.19502866112015E-2</v>
      </c>
      <c r="L754" s="47">
        <v>3.9584164280548E-2</v>
      </c>
      <c r="M754" s="47">
        <v>0.21946155891864</v>
      </c>
    </row>
    <row r="755" spans="1:13" x14ac:dyDescent="0.25">
      <c r="A755" s="5">
        <v>36861</v>
      </c>
      <c r="B755" s="2" t="s">
        <v>4</v>
      </c>
      <c r="C755" s="47">
        <v>3.7885879548255199E-4</v>
      </c>
      <c r="D755" s="47">
        <v>0.21188822354275999</v>
      </c>
      <c r="E755" s="47">
        <v>1.08900072732951E-2</v>
      </c>
      <c r="F755" s="47">
        <v>0.134391424240212</v>
      </c>
      <c r="G755" s="47">
        <v>4.4952561553133997E-3</v>
      </c>
      <c r="H755" s="47">
        <v>4.2520157846713098E-2</v>
      </c>
      <c r="I755" s="47">
        <v>0.25966423980967401</v>
      </c>
      <c r="J755" s="47">
        <v>6.4681003193794995E-2</v>
      </c>
      <c r="K755" s="47">
        <v>1.19550552580457E-2</v>
      </c>
      <c r="L755" s="47">
        <v>3.9868181001467197E-2</v>
      </c>
      <c r="M755" s="47">
        <v>0.21968300691800199</v>
      </c>
    </row>
    <row r="756" spans="1:13" x14ac:dyDescent="0.25">
      <c r="A756" s="5">
        <v>36892</v>
      </c>
      <c r="B756" s="2" t="s">
        <v>4</v>
      </c>
      <c r="C756" s="47">
        <v>3.1900863805792401E-4</v>
      </c>
      <c r="D756" s="47">
        <v>0.21719440476523499</v>
      </c>
      <c r="E756" s="47">
        <v>8.6953754061931607E-3</v>
      </c>
      <c r="F756" s="47">
        <v>0.134862270969027</v>
      </c>
      <c r="G756" s="47">
        <v>4.5007732512563799E-3</v>
      </c>
      <c r="H756" s="47">
        <v>4.2387722530249299E-2</v>
      </c>
      <c r="I756" s="47">
        <v>0.258897197559597</v>
      </c>
      <c r="J756" s="47">
        <v>6.4205874211534203E-2</v>
      </c>
      <c r="K756" s="47">
        <v>1.19591832952068E-2</v>
      </c>
      <c r="L756" s="47">
        <v>3.9826423226351097E-2</v>
      </c>
      <c r="M756" s="47">
        <v>0.21891470908750599</v>
      </c>
    </row>
    <row r="757" spans="1:13" x14ac:dyDescent="0.25">
      <c r="A757" s="5">
        <v>36923</v>
      </c>
      <c r="B757" s="2" t="s">
        <v>4</v>
      </c>
      <c r="C757" s="47">
        <v>3.0133715124130002E-4</v>
      </c>
      <c r="D757" s="47">
        <v>0.209692261153305</v>
      </c>
      <c r="E757" s="47">
        <v>8.5658537152134805E-3</v>
      </c>
      <c r="F757" s="47">
        <v>0.134848294031996</v>
      </c>
      <c r="G757" s="47">
        <v>4.50639361912892E-3</v>
      </c>
      <c r="H757" s="47">
        <v>4.2125585369372297E-2</v>
      </c>
      <c r="I757" s="47">
        <v>0.26060029862379902</v>
      </c>
      <c r="J757" s="47">
        <v>6.3896783680010505E-2</v>
      </c>
      <c r="K757" s="47">
        <v>1.1963768642728599E-2</v>
      </c>
      <c r="L757" s="47">
        <v>3.9785517526882197E-2</v>
      </c>
      <c r="M757" s="47">
        <v>0.21724815003479001</v>
      </c>
    </row>
    <row r="758" spans="1:13" x14ac:dyDescent="0.25">
      <c r="A758" s="5">
        <v>36951</v>
      </c>
      <c r="B758" s="2" t="s">
        <v>4</v>
      </c>
      <c r="C758" s="47">
        <v>2.8297843460643398E-4</v>
      </c>
      <c r="D758" s="47">
        <v>0.214850816827374</v>
      </c>
      <c r="E758" s="47">
        <v>9.9729364683139293E-3</v>
      </c>
      <c r="F758" s="47">
        <v>0.134628176942334</v>
      </c>
      <c r="G758" s="47">
        <v>4.5115850470957399E-3</v>
      </c>
      <c r="H758" s="47">
        <v>4.2812157292353603E-2</v>
      </c>
      <c r="I758" s="47">
        <v>0.26022116966612602</v>
      </c>
      <c r="J758" s="47">
        <v>6.3791466340558795E-2</v>
      </c>
      <c r="K758" s="47">
        <v>1.1967601728084301E-2</v>
      </c>
      <c r="L758" s="47">
        <v>4.0230046175507898E-2</v>
      </c>
      <c r="M758" s="47">
        <v>0.21642787212511</v>
      </c>
    </row>
    <row r="759" spans="1:13" x14ac:dyDescent="0.25">
      <c r="A759" s="5">
        <v>36982</v>
      </c>
      <c r="B759" s="2" t="s">
        <v>4</v>
      </c>
      <c r="C759" s="47">
        <v>3.6729405954938398E-4</v>
      </c>
      <c r="D759" s="47">
        <v>0.20882117782798801</v>
      </c>
      <c r="E759" s="47">
        <v>1.02646912947636E-2</v>
      </c>
      <c r="F759" s="47">
        <v>0.134218331533901</v>
      </c>
      <c r="G759" s="47">
        <v>4.4764852360740098E-3</v>
      </c>
      <c r="H759" s="47">
        <v>4.2683441290228802E-2</v>
      </c>
      <c r="I759" s="47">
        <v>0.25947651384689202</v>
      </c>
      <c r="J759" s="47">
        <v>6.4793463734816606E-2</v>
      </c>
      <c r="K759" s="47">
        <v>1.19743133940232E-2</v>
      </c>
      <c r="L759" s="47">
        <v>4.0428858935366303E-2</v>
      </c>
      <c r="M759" s="47">
        <v>0.21634588293926299</v>
      </c>
    </row>
    <row r="760" spans="1:13" x14ac:dyDescent="0.25">
      <c r="A760" s="5">
        <v>37012</v>
      </c>
      <c r="B760" s="2" t="s">
        <v>4</v>
      </c>
      <c r="C760" s="47">
        <v>1.1681896814642601E-3</v>
      </c>
      <c r="D760" s="47">
        <v>0.21576298840856101</v>
      </c>
      <c r="E760" s="47">
        <v>1.29298559008801E-2</v>
      </c>
      <c r="F760" s="47">
        <v>0.134225310653034</v>
      </c>
      <c r="G760" s="47">
        <v>4.3897175774276201E-3</v>
      </c>
      <c r="H760" s="47">
        <v>4.3094955702168203E-2</v>
      </c>
      <c r="I760" s="47">
        <v>0.257047002613981</v>
      </c>
      <c r="J760" s="47">
        <v>6.4786275697744505E-2</v>
      </c>
      <c r="K760" s="47">
        <v>1.19783032602863E-2</v>
      </c>
      <c r="L760" s="47">
        <v>4.0738485102873999E-2</v>
      </c>
      <c r="M760" s="47">
        <v>0.21730350325191999</v>
      </c>
    </row>
    <row r="761" spans="1:13" x14ac:dyDescent="0.25">
      <c r="A761" s="5">
        <v>37043</v>
      </c>
      <c r="B761" s="2" t="s">
        <v>4</v>
      </c>
      <c r="C761" s="47">
        <v>1.2803861379431E-3</v>
      </c>
      <c r="D761" s="47">
        <v>0.21002402308835599</v>
      </c>
      <c r="E761" s="47">
        <v>1.10594714480009E-2</v>
      </c>
      <c r="F761" s="47">
        <v>0.135172334692477</v>
      </c>
      <c r="G761" s="47">
        <v>4.4175165713576303E-3</v>
      </c>
      <c r="H761" s="47">
        <v>4.3267118469905899E-2</v>
      </c>
      <c r="I761" s="47">
        <v>0.25644365913114497</v>
      </c>
      <c r="J761" s="47">
        <v>6.5349726569295899E-2</v>
      </c>
      <c r="K761" s="47">
        <v>1.19856883828969E-2</v>
      </c>
      <c r="L761" s="47">
        <v>4.0015673985860603E-2</v>
      </c>
      <c r="M761" s="47">
        <v>0.218540636415893</v>
      </c>
    </row>
    <row r="762" spans="1:13" x14ac:dyDescent="0.25">
      <c r="A762" s="5">
        <v>37073</v>
      </c>
      <c r="B762" s="2" t="s">
        <v>4</v>
      </c>
      <c r="C762" s="47">
        <v>1.2839176577040801E-3</v>
      </c>
      <c r="D762" s="47">
        <v>0.210990198541117</v>
      </c>
      <c r="E762" s="47">
        <v>1.06303258821259E-2</v>
      </c>
      <c r="F762" s="47">
        <v>0.135159559936639</v>
      </c>
      <c r="G762" s="47">
        <v>4.44701545444527E-3</v>
      </c>
      <c r="H762" s="47">
        <v>4.3685686672245601E-2</v>
      </c>
      <c r="I762" s="47">
        <v>0.25776007838238302</v>
      </c>
      <c r="J762" s="47">
        <v>6.4783420543371995E-2</v>
      </c>
      <c r="K762" s="47">
        <v>1.1981920075294099E-2</v>
      </c>
      <c r="L762" s="47">
        <v>4.01658569158121E-2</v>
      </c>
      <c r="M762" s="47">
        <v>0.21936938276045301</v>
      </c>
    </row>
    <row r="763" spans="1:13" x14ac:dyDescent="0.25">
      <c r="A763" s="5">
        <v>37104</v>
      </c>
      <c r="B763" s="2" t="s">
        <v>4</v>
      </c>
      <c r="C763" s="47">
        <v>5.7551898530811105E-4</v>
      </c>
      <c r="D763" s="47">
        <v>0.20906090521153101</v>
      </c>
      <c r="E763" s="47">
        <v>8.1200316730977197E-3</v>
      </c>
      <c r="F763" s="47">
        <v>0.13510401971113301</v>
      </c>
      <c r="G763" s="47">
        <v>4.5731310441718001E-3</v>
      </c>
      <c r="H763" s="47">
        <v>4.4269165478015397E-2</v>
      </c>
      <c r="I763" s="47">
        <v>0.25778234376935399</v>
      </c>
      <c r="J763" s="47">
        <v>6.4875030170284495E-2</v>
      </c>
      <c r="K763" s="47">
        <v>1.19845073118705E-2</v>
      </c>
      <c r="L763" s="47">
        <v>4.0284307160875998E-2</v>
      </c>
      <c r="M763" s="47">
        <v>0.22009741985432801</v>
      </c>
    </row>
    <row r="764" spans="1:13" x14ac:dyDescent="0.25">
      <c r="A764" s="5">
        <v>37135</v>
      </c>
      <c r="B764" s="2" t="s">
        <v>4</v>
      </c>
      <c r="C764" s="47">
        <v>4.5170926486161301E-4</v>
      </c>
      <c r="D764" s="47">
        <v>0.21349808028300199</v>
      </c>
      <c r="E764" s="47">
        <v>1.3071373604531899E-2</v>
      </c>
      <c r="F764" s="47">
        <v>0.13386335051122999</v>
      </c>
      <c r="G764" s="47">
        <v>4.6076738093119201E-3</v>
      </c>
      <c r="H764" s="47">
        <v>4.3542474006769201E-2</v>
      </c>
      <c r="I764" s="47">
        <v>0.25716865487607499</v>
      </c>
      <c r="J764" s="47">
        <v>6.4268424141597794E-2</v>
      </c>
      <c r="K764" s="47">
        <v>1.1960954230455E-2</v>
      </c>
      <c r="L764" s="47">
        <v>4.0184046948324698E-2</v>
      </c>
      <c r="M764" s="47">
        <v>0.21940210976261501</v>
      </c>
    </row>
    <row r="765" spans="1:13" x14ac:dyDescent="0.25">
      <c r="A765" s="5">
        <v>37165</v>
      </c>
      <c r="B765" s="2" t="s">
        <v>4</v>
      </c>
      <c r="C765" s="6">
        <v>2.1427601294397999E-4</v>
      </c>
      <c r="D765" s="6">
        <v>0.21111164892319501</v>
      </c>
      <c r="E765" s="6">
        <v>1.6169969447041001E-2</v>
      </c>
      <c r="F765" s="6">
        <v>0.13141429166923299</v>
      </c>
      <c r="G765" s="6">
        <v>4.74308128433042E-3</v>
      </c>
      <c r="H765" s="6">
        <v>4.3132328140799203E-2</v>
      </c>
      <c r="I765" s="6">
        <v>0.259321158020481</v>
      </c>
      <c r="J765" s="6">
        <v>6.5234422012524398E-2</v>
      </c>
      <c r="K765" s="6">
        <v>1.21994818664457E-2</v>
      </c>
      <c r="L765" s="6">
        <v>4.0397974795836102E-2</v>
      </c>
      <c r="M765" s="6">
        <v>0.22014333511123699</v>
      </c>
    </row>
    <row r="766" spans="1:13" x14ac:dyDescent="0.25">
      <c r="A766" s="5">
        <v>37196</v>
      </c>
      <c r="B766" s="2" t="s">
        <v>4</v>
      </c>
      <c r="C766" s="6">
        <v>5.0849262005929995E-4</v>
      </c>
      <c r="D766" s="6">
        <v>0.21448229733778401</v>
      </c>
      <c r="E766" s="6">
        <v>1.62868973453839E-2</v>
      </c>
      <c r="F766" s="6">
        <v>0.127952384650032</v>
      </c>
      <c r="G766" s="6">
        <v>5.0559021011552198E-3</v>
      </c>
      <c r="H766" s="6">
        <v>4.21767594731043E-2</v>
      </c>
      <c r="I766" s="6">
        <v>0.257571133142111</v>
      </c>
      <c r="J766" s="6">
        <v>6.6214049928842597E-2</v>
      </c>
      <c r="K766" s="6">
        <v>1.21319703943848E-2</v>
      </c>
      <c r="L766" s="6">
        <v>4.0778247719595102E-2</v>
      </c>
      <c r="M766" s="6">
        <v>0.220814302776908</v>
      </c>
    </row>
    <row r="767" spans="1:13" x14ac:dyDescent="0.25">
      <c r="A767" s="5">
        <v>37226</v>
      </c>
      <c r="B767" s="2" t="s">
        <v>4</v>
      </c>
      <c r="C767" s="6">
        <v>1.8660000000000001E-4</v>
      </c>
      <c r="D767" s="6">
        <v>0.2075149</v>
      </c>
      <c r="E767" s="6">
        <v>1.16112E-2</v>
      </c>
      <c r="F767" s="6">
        <v>0.12539710000000001</v>
      </c>
      <c r="G767" s="6">
        <v>5.0172999999999997E-3</v>
      </c>
      <c r="H767" s="6">
        <v>4.3589700000000002E-2</v>
      </c>
      <c r="I767" s="6">
        <v>0.26464209999999999</v>
      </c>
      <c r="J767" s="6">
        <v>6.8131700000000003E-2</v>
      </c>
      <c r="K767" s="6">
        <v>1.24274E-2</v>
      </c>
      <c r="L767" s="6">
        <v>4.1539E-2</v>
      </c>
      <c r="M767" s="6">
        <v>0.219943</v>
      </c>
    </row>
    <row r="768" spans="1:13" x14ac:dyDescent="0.25">
      <c r="A768" s="5">
        <v>37257</v>
      </c>
      <c r="B768" s="2" t="s">
        <v>4</v>
      </c>
      <c r="C768" s="6">
        <v>1.1400000000000001E-4</v>
      </c>
      <c r="D768" s="6">
        <v>0.2170667</v>
      </c>
      <c r="E768" s="6">
        <v>8.2305999999999907E-3</v>
      </c>
      <c r="F768" s="6">
        <v>0.12809670000000001</v>
      </c>
      <c r="G768" s="6">
        <v>4.7238999999999901E-3</v>
      </c>
      <c r="H768" s="6">
        <v>4.4477900000000001E-2</v>
      </c>
      <c r="I768" s="6">
        <v>0.25902019999999998</v>
      </c>
      <c r="J768" s="6">
        <v>6.5631300000000004E-2</v>
      </c>
      <c r="K768" s="6">
        <v>1.13896E-2</v>
      </c>
      <c r="L768" s="6">
        <v>4.3315699999999999E-2</v>
      </c>
      <c r="M768" s="6">
        <v>0.2179333</v>
      </c>
    </row>
    <row r="769" spans="1:13" x14ac:dyDescent="0.25">
      <c r="A769" s="5">
        <v>37288</v>
      </c>
      <c r="B769" s="2" t="s">
        <v>4</v>
      </c>
      <c r="C769" s="6">
        <v>1.2750000000000001E-4</v>
      </c>
      <c r="D769" s="6">
        <v>0.2016182</v>
      </c>
      <c r="E769" s="6">
        <v>8.0123E-3</v>
      </c>
      <c r="F769" s="6">
        <v>0.13599910000000001</v>
      </c>
      <c r="G769" s="6">
        <v>4.254E-3</v>
      </c>
      <c r="H769" s="6">
        <v>4.70094E-2</v>
      </c>
      <c r="I769" s="6">
        <v>0.26778999999999997</v>
      </c>
      <c r="J769" s="6">
        <v>6.4638100000000004E-2</v>
      </c>
      <c r="K769" s="6">
        <v>1.14272E-2</v>
      </c>
      <c r="L769" s="6">
        <v>4.4459199999999997E-2</v>
      </c>
      <c r="M769" s="6">
        <v>0.2146651</v>
      </c>
    </row>
    <row r="770" spans="1:13" x14ac:dyDescent="0.25">
      <c r="A770" s="5">
        <v>37316</v>
      </c>
      <c r="B770" s="2" t="s">
        <v>4</v>
      </c>
      <c r="C770" s="6">
        <v>1.187E-4</v>
      </c>
      <c r="D770" s="6">
        <v>0.2110129</v>
      </c>
      <c r="E770" s="6">
        <v>1.0147E-2</v>
      </c>
      <c r="F770" s="6">
        <v>0.14041149999999999</v>
      </c>
      <c r="G770" s="6">
        <v>4.1732000000000002E-3</v>
      </c>
      <c r="H770" s="6">
        <v>4.7530299999999998E-2</v>
      </c>
      <c r="I770" s="6">
        <v>0.25790659999999999</v>
      </c>
      <c r="J770" s="6">
        <v>6.3390600000000005E-2</v>
      </c>
      <c r="K770" s="6">
        <v>1.0152599999999999E-2</v>
      </c>
      <c r="L770" s="6">
        <v>4.3838099999999998E-2</v>
      </c>
      <c r="M770" s="6">
        <v>0.21131829999999999</v>
      </c>
    </row>
    <row r="771" spans="1:13" x14ac:dyDescent="0.25">
      <c r="A771" s="5">
        <v>37347</v>
      </c>
      <c r="B771" s="2" t="s">
        <v>4</v>
      </c>
      <c r="C771" s="6">
        <v>3.3480000000000001E-4</v>
      </c>
      <c r="D771" s="6">
        <v>0.20123630000000001</v>
      </c>
      <c r="E771" s="6">
        <v>1.05738E-2</v>
      </c>
      <c r="F771" s="6">
        <v>0.1410806</v>
      </c>
      <c r="G771" s="6">
        <v>4.5991000000000001E-3</v>
      </c>
      <c r="H771" s="6">
        <v>4.7088999999999999E-2</v>
      </c>
      <c r="I771" s="6">
        <v>0.26003700000000002</v>
      </c>
      <c r="J771" s="6">
        <v>6.6861500000000004E-2</v>
      </c>
      <c r="K771" s="6">
        <v>1.0663799999999999E-2</v>
      </c>
      <c r="L771" s="6">
        <v>4.1633799999999999E-2</v>
      </c>
      <c r="M771" s="6">
        <v>0.2158902</v>
      </c>
    </row>
    <row r="772" spans="1:13" x14ac:dyDescent="0.25">
      <c r="A772" s="5">
        <v>37377</v>
      </c>
      <c r="B772" s="2" t="s">
        <v>4</v>
      </c>
      <c r="C772" s="6">
        <v>1.6481E-3</v>
      </c>
      <c r="D772" s="6">
        <v>0.21624589999999999</v>
      </c>
      <c r="E772" s="6">
        <v>1.4635E-2</v>
      </c>
      <c r="F772" s="6">
        <v>0.1338763</v>
      </c>
      <c r="G772" s="6">
        <v>4.7502000000000004E-3</v>
      </c>
      <c r="H772" s="6">
        <v>4.5278800000000001E-2</v>
      </c>
      <c r="I772" s="6">
        <v>0.24868589999999999</v>
      </c>
      <c r="J772" s="6">
        <v>6.5961800000000001E-2</v>
      </c>
      <c r="K772" s="6">
        <v>1.0528300000000001E-2</v>
      </c>
      <c r="L772" s="6">
        <v>4.0336900000000002E-2</v>
      </c>
      <c r="M772" s="6">
        <v>0.21805260000000001</v>
      </c>
    </row>
    <row r="773" spans="1:13" x14ac:dyDescent="0.25">
      <c r="A773" s="5">
        <v>37408</v>
      </c>
      <c r="B773" s="2" t="s">
        <v>4</v>
      </c>
      <c r="C773" s="6">
        <v>1.9911999999999899E-3</v>
      </c>
      <c r="D773" s="6">
        <v>0.20702380000000001</v>
      </c>
      <c r="E773" s="6">
        <v>1.17509E-2</v>
      </c>
      <c r="F773" s="6">
        <v>0.1310009</v>
      </c>
      <c r="G773" s="6">
        <v>4.3829999999999997E-3</v>
      </c>
      <c r="H773" s="6">
        <v>4.3909299999999998E-2</v>
      </c>
      <c r="I773" s="6">
        <v>0.25214619999999999</v>
      </c>
      <c r="J773" s="6">
        <v>6.7858000000000002E-2</v>
      </c>
      <c r="K773" s="6">
        <v>1.1557E-2</v>
      </c>
      <c r="L773" s="6">
        <v>4.0908600000000003E-2</v>
      </c>
      <c r="M773" s="6">
        <v>0.22747110000000001</v>
      </c>
    </row>
    <row r="774" spans="1:13" x14ac:dyDescent="0.25">
      <c r="A774" s="5">
        <v>37438</v>
      </c>
      <c r="B774" s="2" t="s">
        <v>4</v>
      </c>
      <c r="C774" s="6">
        <v>1.9770999999999999E-3</v>
      </c>
      <c r="D774" s="6">
        <v>0.20474880000000001</v>
      </c>
      <c r="E774" s="6">
        <v>1.10741E-2</v>
      </c>
      <c r="F774" s="6">
        <v>0.12980749999999999</v>
      </c>
      <c r="G774" s="6">
        <v>5.1822999999999999E-3</v>
      </c>
      <c r="H774" s="6">
        <v>4.6272800000000003E-2</v>
      </c>
      <c r="I774" s="6">
        <v>0.25727820000000001</v>
      </c>
      <c r="J774" s="6">
        <v>6.5048400000000006E-2</v>
      </c>
      <c r="K774" s="6">
        <v>1.239E-2</v>
      </c>
      <c r="L774" s="6">
        <v>4.36082E-2</v>
      </c>
      <c r="M774" s="6">
        <v>0.22261249999999999</v>
      </c>
    </row>
    <row r="775" spans="1:13" x14ac:dyDescent="0.25">
      <c r="A775" s="5">
        <v>37469</v>
      </c>
      <c r="B775" s="2" t="s">
        <v>4</v>
      </c>
      <c r="C775" s="6">
        <v>9.1399999999999999E-4</v>
      </c>
      <c r="D775" s="6">
        <v>0.2025257</v>
      </c>
      <c r="E775" s="6">
        <v>7.2050999999999999E-3</v>
      </c>
      <c r="F775" s="6">
        <v>0.13084380000000001</v>
      </c>
      <c r="G775" s="6">
        <v>5.2995000000000004E-3</v>
      </c>
      <c r="H775" s="6">
        <v>4.6725599999999999E-2</v>
      </c>
      <c r="I775" s="6">
        <v>0.25981359999999998</v>
      </c>
      <c r="J775" s="6">
        <v>6.4998399999999998E-2</v>
      </c>
      <c r="K775" s="6">
        <v>1.16011E-2</v>
      </c>
      <c r="L775" s="6">
        <v>4.3051499999999999E-2</v>
      </c>
      <c r="M775" s="6">
        <v>0.22702159999999999</v>
      </c>
    </row>
    <row r="776" spans="1:13" x14ac:dyDescent="0.25">
      <c r="A776" s="5">
        <v>37500</v>
      </c>
      <c r="B776" s="2" t="s">
        <v>4</v>
      </c>
      <c r="C776" s="6">
        <v>5.7879999999999997E-4</v>
      </c>
      <c r="D776" s="6">
        <v>0.20858579999999999</v>
      </c>
      <c r="E776" s="6">
        <v>1.48477E-2</v>
      </c>
      <c r="F776" s="6">
        <v>0.12599369999999999</v>
      </c>
      <c r="G776" s="6">
        <v>5.4025000000000002E-3</v>
      </c>
      <c r="H776" s="6">
        <v>5.1982199999999999E-2</v>
      </c>
      <c r="I776" s="6">
        <v>0.2551639</v>
      </c>
      <c r="J776" s="6">
        <v>6.2489999999999997E-2</v>
      </c>
      <c r="K776" s="6">
        <v>1.06549E-2</v>
      </c>
      <c r="L776" s="6">
        <v>4.2553100000000003E-2</v>
      </c>
      <c r="M776" s="6">
        <v>0.22174740000000001</v>
      </c>
    </row>
    <row r="777" spans="1:13" x14ac:dyDescent="0.25">
      <c r="A777" s="5">
        <v>37530</v>
      </c>
      <c r="B777" s="2" t="s">
        <v>4</v>
      </c>
      <c r="C777" s="6">
        <v>4.7219999999999999E-4</v>
      </c>
      <c r="D777" s="6">
        <v>0.2025129</v>
      </c>
      <c r="E777" s="6">
        <v>1.7267000000000001E-2</v>
      </c>
      <c r="F777" s="6">
        <v>0.13001180000000001</v>
      </c>
      <c r="G777" s="6">
        <v>4.1799999999999997E-3</v>
      </c>
      <c r="H777" s="6">
        <v>5.32076999999999E-2</v>
      </c>
      <c r="I777" s="6">
        <v>0.25240309999999999</v>
      </c>
      <c r="J777" s="6">
        <v>6.4799599999999999E-2</v>
      </c>
      <c r="K777" s="6">
        <v>1.0333999999999999E-2</v>
      </c>
      <c r="L777" s="6">
        <v>4.0470800000000001E-2</v>
      </c>
      <c r="M777" s="6">
        <v>0.22434090000000001</v>
      </c>
    </row>
    <row r="778" spans="1:13" x14ac:dyDescent="0.25">
      <c r="A778" s="5">
        <v>37561</v>
      </c>
      <c r="B778" s="2" t="s">
        <v>4</v>
      </c>
      <c r="C778" s="6">
        <v>4.8270000000000002E-4</v>
      </c>
      <c r="D778" s="6">
        <v>0.1975806</v>
      </c>
      <c r="E778" s="6">
        <v>1.6722500000000001E-2</v>
      </c>
      <c r="F778" s="6">
        <v>0.1301226</v>
      </c>
      <c r="G778" s="6">
        <v>4.2152999999999999E-3</v>
      </c>
      <c r="H778" s="6">
        <v>5.2807699999999999E-2</v>
      </c>
      <c r="I778" s="6">
        <v>0.25496200000000002</v>
      </c>
      <c r="J778" s="6">
        <v>6.6507800000000006E-2</v>
      </c>
      <c r="K778" s="6">
        <v>1.19419E-2</v>
      </c>
      <c r="L778" s="6">
        <v>4.03337E-2</v>
      </c>
      <c r="M778" s="6">
        <v>0.2243231</v>
      </c>
    </row>
    <row r="779" spans="1:13" x14ac:dyDescent="0.25">
      <c r="A779" s="5">
        <v>37591</v>
      </c>
      <c r="B779" s="2" t="s">
        <v>4</v>
      </c>
      <c r="C779" s="6">
        <v>8.6879999999999998E-4</v>
      </c>
      <c r="D779" s="6">
        <v>0.2001165</v>
      </c>
      <c r="E779" s="6">
        <v>9.1103E-3</v>
      </c>
      <c r="F779" s="6">
        <v>0.13591890000000001</v>
      </c>
      <c r="G779" s="6">
        <v>5.2370999999999997E-3</v>
      </c>
      <c r="H779" s="6">
        <v>4.7664999999999999E-2</v>
      </c>
      <c r="I779" s="6">
        <v>0.25454719999999997</v>
      </c>
      <c r="J779" s="6">
        <v>6.8071900000000005E-2</v>
      </c>
      <c r="K779" s="6">
        <v>1.26106E-2</v>
      </c>
      <c r="L779" s="6">
        <v>3.9012199999999997E-2</v>
      </c>
      <c r="M779" s="6">
        <v>0.2268415</v>
      </c>
    </row>
    <row r="780" spans="1:13" x14ac:dyDescent="0.25">
      <c r="A780" s="5">
        <v>37622</v>
      </c>
      <c r="B780" s="2" t="s">
        <v>4</v>
      </c>
      <c r="C780" s="6">
        <v>1.0122E-3</v>
      </c>
      <c r="D780" s="6">
        <v>0.2105283</v>
      </c>
      <c r="E780" s="6">
        <v>5.6540999999999996E-3</v>
      </c>
      <c r="F780" s="6">
        <v>0.13709260000000001</v>
      </c>
      <c r="G780" s="6">
        <v>5.0536000000000001E-3</v>
      </c>
      <c r="H780" s="6">
        <v>4.5126800000000002E-2</v>
      </c>
      <c r="I780" s="6">
        <v>0.25044119999999997</v>
      </c>
      <c r="J780" s="6">
        <v>6.6624199999999995E-2</v>
      </c>
      <c r="K780" s="6">
        <v>1.2883500000000001E-2</v>
      </c>
      <c r="L780" s="6">
        <v>4.2367599999999998E-2</v>
      </c>
      <c r="M780" s="6">
        <v>0.22321589999999999</v>
      </c>
    </row>
    <row r="781" spans="1:13" x14ac:dyDescent="0.25">
      <c r="A781" s="5">
        <v>37653</v>
      </c>
      <c r="B781" s="2" t="s">
        <v>4</v>
      </c>
      <c r="C781" s="6">
        <v>9.4110000000000005E-4</v>
      </c>
      <c r="D781" s="6">
        <v>0.20477100000000001</v>
      </c>
      <c r="E781" s="6">
        <v>7.6208999999999999E-3</v>
      </c>
      <c r="F781" s="6">
        <v>0.14004710000000001</v>
      </c>
      <c r="G781" s="6">
        <v>5.1209000000000003E-3</v>
      </c>
      <c r="H781" s="6">
        <v>4.4313600000000002E-2</v>
      </c>
      <c r="I781" s="6">
        <v>0.25297419999999998</v>
      </c>
      <c r="J781" s="6">
        <v>6.8547700000000003E-2</v>
      </c>
      <c r="K781" s="6">
        <v>1.21732E-2</v>
      </c>
      <c r="L781" s="6">
        <v>4.40814E-2</v>
      </c>
      <c r="M781" s="6">
        <v>0.21940870000000001</v>
      </c>
    </row>
    <row r="782" spans="1:13" x14ac:dyDescent="0.25">
      <c r="A782" s="5">
        <v>37681</v>
      </c>
      <c r="B782" s="2" t="s">
        <v>4</v>
      </c>
      <c r="C782" s="6">
        <v>5.1049999999999999E-4</v>
      </c>
      <c r="D782" s="6">
        <v>0.19687669999999999</v>
      </c>
      <c r="E782" s="6">
        <v>1.07557E-2</v>
      </c>
      <c r="F782" s="6">
        <v>0.1433149</v>
      </c>
      <c r="G782" s="6">
        <v>4.3940000000000003E-3</v>
      </c>
      <c r="H782" s="6">
        <v>4.2249700000000001E-2</v>
      </c>
      <c r="I782" s="6">
        <v>0.25611339999999999</v>
      </c>
      <c r="J782" s="6">
        <v>6.7455699999999896E-2</v>
      </c>
      <c r="K782" s="6">
        <v>1.22992E-2</v>
      </c>
      <c r="L782" s="6">
        <v>4.3954800000000002E-2</v>
      </c>
      <c r="M782" s="6">
        <v>0.22207550000000001</v>
      </c>
    </row>
    <row r="783" spans="1:13" x14ac:dyDescent="0.25">
      <c r="A783" s="5">
        <v>37712</v>
      </c>
      <c r="B783" s="2" t="s">
        <v>4</v>
      </c>
      <c r="C783" s="6">
        <v>3.634E-4</v>
      </c>
      <c r="D783" s="6">
        <v>0.2035148</v>
      </c>
      <c r="E783" s="6">
        <v>1.16569E-2</v>
      </c>
      <c r="F783" s="6">
        <v>0.13809469999999999</v>
      </c>
      <c r="G783" s="6">
        <v>4.2081000000000002E-3</v>
      </c>
      <c r="H783" s="6">
        <v>4.5530500000000002E-2</v>
      </c>
      <c r="I783" s="6">
        <v>0.25230979999999997</v>
      </c>
      <c r="J783" s="6">
        <v>6.8550700000000006E-2</v>
      </c>
      <c r="K783" s="6">
        <v>1.09462E-2</v>
      </c>
      <c r="L783" s="6">
        <v>4.0406999999999998E-2</v>
      </c>
      <c r="M783" s="6">
        <v>0.2244177</v>
      </c>
    </row>
    <row r="784" spans="1:13" x14ac:dyDescent="0.25">
      <c r="A784" s="5">
        <v>37742</v>
      </c>
      <c r="B784" s="2" t="s">
        <v>4</v>
      </c>
      <c r="C784" s="6">
        <v>3.3330000000000002E-4</v>
      </c>
      <c r="D784" s="6">
        <v>0.21784129999999999</v>
      </c>
      <c r="E784" s="6">
        <v>1.35192E-2</v>
      </c>
      <c r="F784" s="6">
        <v>0.13761590000000001</v>
      </c>
      <c r="G784" s="6">
        <v>3.3538999999999999E-3</v>
      </c>
      <c r="H784" s="6">
        <v>4.61890999999999E-2</v>
      </c>
      <c r="I784" s="6">
        <v>0.2461103</v>
      </c>
      <c r="J784" s="6">
        <v>6.5690200000000004E-2</v>
      </c>
      <c r="K784" s="6">
        <v>1.0747899999999999E-2</v>
      </c>
      <c r="L784" s="6">
        <v>3.8190000000000002E-2</v>
      </c>
      <c r="M784" s="6">
        <v>0.22040899999999999</v>
      </c>
    </row>
    <row r="785" spans="1:13" x14ac:dyDescent="0.25">
      <c r="A785" s="5">
        <v>37773</v>
      </c>
      <c r="B785" s="2" t="s">
        <v>4</v>
      </c>
      <c r="C785" s="6">
        <v>4.1199999999999999E-4</v>
      </c>
      <c r="D785" s="6">
        <v>0.21414749999999999</v>
      </c>
      <c r="E785" s="6">
        <v>1.05538E-2</v>
      </c>
      <c r="F785" s="6">
        <v>0.1362795</v>
      </c>
      <c r="G785" s="6">
        <v>2.9397999999999998E-3</v>
      </c>
      <c r="H785" s="6">
        <v>4.7997400000000003E-2</v>
      </c>
      <c r="I785" s="6">
        <v>0.24824460000000001</v>
      </c>
      <c r="J785" s="6">
        <v>6.5723900000000002E-2</v>
      </c>
      <c r="K785" s="6">
        <v>1.11123E-2</v>
      </c>
      <c r="L785" s="6">
        <v>4.0856999999999997E-2</v>
      </c>
      <c r="M785" s="6">
        <v>0.22173200000000001</v>
      </c>
    </row>
    <row r="786" spans="1:13" x14ac:dyDescent="0.25">
      <c r="A786" s="5">
        <v>37803</v>
      </c>
      <c r="B786" s="2" t="s">
        <v>4</v>
      </c>
      <c r="C786" s="6">
        <v>3.3740000000000002E-4</v>
      </c>
      <c r="D786" s="6">
        <v>0.210115</v>
      </c>
      <c r="E786" s="6">
        <v>1.0930199999999999E-2</v>
      </c>
      <c r="F786" s="6">
        <v>0.13533000000000001</v>
      </c>
      <c r="G786" s="6">
        <v>3.1259E-3</v>
      </c>
      <c r="H786" s="6">
        <v>4.2731499999999999E-2</v>
      </c>
      <c r="I786" s="6">
        <v>0.25481340000000002</v>
      </c>
      <c r="J786" s="6">
        <v>6.4382400000000006E-2</v>
      </c>
      <c r="K786" s="6">
        <v>1.2391900000000001E-2</v>
      </c>
      <c r="L786" s="6">
        <v>4.2402200000000001E-2</v>
      </c>
      <c r="M786" s="6">
        <v>0.22344</v>
      </c>
    </row>
    <row r="787" spans="1:13" x14ac:dyDescent="0.25">
      <c r="A787" s="5">
        <v>37834</v>
      </c>
      <c r="B787" s="2" t="s">
        <v>4</v>
      </c>
      <c r="C787" s="6">
        <v>2.2589999999999999E-4</v>
      </c>
      <c r="D787" s="6">
        <v>0.21350169999999999</v>
      </c>
      <c r="E787" s="6">
        <v>6.8063999999999998E-3</v>
      </c>
      <c r="F787" s="6">
        <v>0.13300960000000001</v>
      </c>
      <c r="G787" s="6">
        <v>3.3555E-3</v>
      </c>
      <c r="H787" s="6">
        <v>4.2670800000000002E-2</v>
      </c>
      <c r="I787" s="6">
        <v>0.25595220000000002</v>
      </c>
      <c r="J787" s="6">
        <v>6.5233399999999997E-2</v>
      </c>
      <c r="K787" s="6">
        <v>1.2413E-2</v>
      </c>
      <c r="L787" s="6">
        <v>4.3076799999999998E-2</v>
      </c>
      <c r="M787" s="6">
        <v>0.2237545</v>
      </c>
    </row>
    <row r="788" spans="1:13" x14ac:dyDescent="0.25">
      <c r="A788" s="5">
        <v>37865</v>
      </c>
      <c r="B788" s="2" t="s">
        <v>4</v>
      </c>
      <c r="C788" s="6">
        <v>1.449E-4</v>
      </c>
      <c r="D788" s="6">
        <v>0.22495709999999999</v>
      </c>
      <c r="E788" s="6">
        <v>1.12271E-2</v>
      </c>
      <c r="F788" s="6">
        <v>0.12754869999999999</v>
      </c>
      <c r="G788" s="6">
        <v>4.1812999999999998E-3</v>
      </c>
      <c r="H788" s="6">
        <v>4.1015299999999998E-2</v>
      </c>
      <c r="I788" s="6">
        <v>0.2530269</v>
      </c>
      <c r="J788" s="6">
        <v>6.5963900000000006E-2</v>
      </c>
      <c r="K788" s="6">
        <v>1.19962E-2</v>
      </c>
      <c r="L788" s="6">
        <v>4.1432200000000002E-2</v>
      </c>
      <c r="M788" s="6">
        <v>0.21850639999999999</v>
      </c>
    </row>
    <row r="789" spans="1:13" x14ac:dyDescent="0.25">
      <c r="A789" s="5">
        <v>37895</v>
      </c>
      <c r="B789" s="2" t="s">
        <v>4</v>
      </c>
      <c r="C789" s="6">
        <v>1.9230000000000001E-4</v>
      </c>
      <c r="D789" s="6">
        <v>0.2175058</v>
      </c>
      <c r="E789" s="6">
        <v>1.16481E-2</v>
      </c>
      <c r="F789" s="6">
        <v>0.12850890000000001</v>
      </c>
      <c r="G789" s="6">
        <v>3.9573000000000004E-3</v>
      </c>
      <c r="H789" s="6">
        <v>4.3707700000000002E-2</v>
      </c>
      <c r="I789" s="6">
        <v>0.25569920000000002</v>
      </c>
      <c r="J789" s="6">
        <v>6.6466800000000006E-2</v>
      </c>
      <c r="K789" s="6">
        <v>1.18531E-2</v>
      </c>
      <c r="L789" s="6">
        <v>4.1796100000000003E-2</v>
      </c>
      <c r="M789" s="6">
        <v>0.21866459999999999</v>
      </c>
    </row>
    <row r="790" spans="1:13" x14ac:dyDescent="0.25">
      <c r="A790" s="5">
        <v>37926</v>
      </c>
      <c r="B790" s="2" t="s">
        <v>4</v>
      </c>
      <c r="C790" s="6">
        <v>1.8890000000000001E-4</v>
      </c>
      <c r="D790" s="6">
        <v>0.20746590000000001</v>
      </c>
      <c r="E790" s="6">
        <v>1.23264E-2</v>
      </c>
      <c r="F790" s="6">
        <v>0.1282838</v>
      </c>
      <c r="G790" s="6">
        <v>3.9309000000000002E-3</v>
      </c>
      <c r="H790" s="6">
        <v>4.5312100000000001E-2</v>
      </c>
      <c r="I790" s="6">
        <v>0.25529069999999998</v>
      </c>
      <c r="J790" s="6">
        <v>6.9858400000000001E-2</v>
      </c>
      <c r="K790" s="6">
        <v>1.20156E-2</v>
      </c>
      <c r="L790" s="6">
        <v>4.3229499999999997E-2</v>
      </c>
      <c r="M790" s="6">
        <v>0.22209780000000001</v>
      </c>
    </row>
    <row r="791" spans="1:13" x14ac:dyDescent="0.25">
      <c r="A791" s="5">
        <v>37956</v>
      </c>
      <c r="B791" s="2" t="s">
        <v>4</v>
      </c>
      <c r="C791" s="6">
        <v>1.515E-4</v>
      </c>
      <c r="D791" s="6">
        <v>0.20625270000000001</v>
      </c>
      <c r="E791" s="6">
        <v>7.7400000000000004E-3</v>
      </c>
      <c r="F791" s="6">
        <v>0.1287394</v>
      </c>
      <c r="G791" s="6">
        <v>3.3863999999999999E-3</v>
      </c>
      <c r="H791" s="6">
        <v>4.61972999999999E-2</v>
      </c>
      <c r="I791" s="6">
        <v>0.2562429</v>
      </c>
      <c r="J791" s="6">
        <v>6.7488300000000001E-2</v>
      </c>
      <c r="K791" s="6">
        <v>1.1750699999999999E-2</v>
      </c>
      <c r="L791" s="6">
        <v>4.5789400000000001E-2</v>
      </c>
      <c r="M791" s="6">
        <v>0.2262614</v>
      </c>
    </row>
    <row r="792" spans="1:13" x14ac:dyDescent="0.25">
      <c r="A792" s="5">
        <v>37987</v>
      </c>
      <c r="B792" s="2" t="s">
        <v>4</v>
      </c>
      <c r="C792" s="6">
        <v>3.6410000000000001E-4</v>
      </c>
      <c r="D792" s="6">
        <v>0.21243190000000001</v>
      </c>
      <c r="E792" s="6">
        <v>8.0263999999999995E-3</v>
      </c>
      <c r="F792" s="6">
        <v>0.13308049999999999</v>
      </c>
      <c r="G792" s="6">
        <v>3.8386000000000002E-3</v>
      </c>
      <c r="H792" s="6">
        <v>4.6948999999999998E-2</v>
      </c>
      <c r="I792" s="6">
        <v>0.25137209999999999</v>
      </c>
      <c r="J792" s="6">
        <v>6.58503E-2</v>
      </c>
      <c r="K792" s="6">
        <v>1.07733E-2</v>
      </c>
      <c r="L792" s="6">
        <v>4.5410300000000001E-2</v>
      </c>
      <c r="M792" s="6">
        <v>0.2219035</v>
      </c>
    </row>
    <row r="793" spans="1:13" x14ac:dyDescent="0.25">
      <c r="A793" s="5">
        <v>38018</v>
      </c>
      <c r="B793" s="2" t="s">
        <v>4</v>
      </c>
      <c r="C793" s="6">
        <v>3.2509999999999999E-4</v>
      </c>
      <c r="D793" s="6">
        <v>0.2108968</v>
      </c>
      <c r="E793" s="6">
        <v>9.4222999999999998E-3</v>
      </c>
      <c r="F793" s="6">
        <v>0.13643340000000001</v>
      </c>
      <c r="G793" s="6">
        <v>3.9353000000000001E-3</v>
      </c>
      <c r="H793" s="6">
        <v>4.62826E-2</v>
      </c>
      <c r="I793" s="6">
        <v>0.2539247</v>
      </c>
      <c r="J793" s="6">
        <v>6.4463599999999996E-2</v>
      </c>
      <c r="K793" s="6">
        <v>1.0877700000000001E-2</v>
      </c>
      <c r="L793" s="6">
        <v>4.4705399999999999E-2</v>
      </c>
      <c r="M793" s="6">
        <v>0.21873300000000001</v>
      </c>
    </row>
    <row r="794" spans="1:13" x14ac:dyDescent="0.25">
      <c r="A794" s="5">
        <v>38047</v>
      </c>
      <c r="B794" s="2" t="s">
        <v>4</v>
      </c>
      <c r="C794" s="6">
        <v>2.786E-4</v>
      </c>
      <c r="D794" s="6">
        <v>0.2113766</v>
      </c>
      <c r="E794" s="6">
        <v>1.12581E-2</v>
      </c>
      <c r="F794" s="6">
        <v>0.13272059999999999</v>
      </c>
      <c r="G794" s="6">
        <v>3.7285E-3</v>
      </c>
      <c r="H794" s="6">
        <v>4.50650999999999E-2</v>
      </c>
      <c r="I794" s="6">
        <v>0.25428279999999998</v>
      </c>
      <c r="J794" s="6">
        <v>6.7190399999999997E-2</v>
      </c>
      <c r="K794" s="6">
        <v>1.14576E-2</v>
      </c>
      <c r="L794" s="6">
        <v>4.3303099999999997E-2</v>
      </c>
      <c r="M794" s="6">
        <v>0.21933859999999999</v>
      </c>
    </row>
    <row r="795" spans="1:13" x14ac:dyDescent="0.25">
      <c r="A795" s="5">
        <v>38078</v>
      </c>
      <c r="B795" s="2" t="s">
        <v>4</v>
      </c>
      <c r="C795" s="6">
        <v>5.0259999999999899E-4</v>
      </c>
      <c r="D795" s="6">
        <v>0.2102821</v>
      </c>
      <c r="E795" s="6">
        <v>1.4054499999999999E-2</v>
      </c>
      <c r="F795" s="6">
        <v>0.13788710000000001</v>
      </c>
      <c r="G795" s="6">
        <v>3.6614E-3</v>
      </c>
      <c r="H795" s="6">
        <v>4.70538E-2</v>
      </c>
      <c r="I795" s="6">
        <v>0.25371260000000001</v>
      </c>
      <c r="J795" s="6">
        <v>7.1579100000000007E-2</v>
      </c>
      <c r="K795" s="6">
        <v>1.2133100000000001E-2</v>
      </c>
      <c r="L795" s="6">
        <v>4.18303999999999E-2</v>
      </c>
      <c r="M795" s="6">
        <v>0.20730319999999999</v>
      </c>
    </row>
    <row r="796" spans="1:13" x14ac:dyDescent="0.25">
      <c r="A796" s="5">
        <v>38108</v>
      </c>
      <c r="B796" s="2" t="s">
        <v>4</v>
      </c>
      <c r="C796" s="6">
        <v>6.1839999999999996E-4</v>
      </c>
      <c r="D796" s="6">
        <v>0.21894669999999999</v>
      </c>
      <c r="E796" s="6">
        <v>1.50005E-2</v>
      </c>
      <c r="F796" s="6">
        <v>0.13328609999999999</v>
      </c>
      <c r="G796" s="6">
        <v>3.9953000000000002E-3</v>
      </c>
      <c r="H796" s="6">
        <v>4.5578100000000003E-2</v>
      </c>
      <c r="I796" s="6">
        <v>0.24782899999999999</v>
      </c>
      <c r="J796" s="6">
        <v>6.8602200000000002E-2</v>
      </c>
      <c r="K796" s="6">
        <v>1.1684E-2</v>
      </c>
      <c r="L796" s="6">
        <v>4.2110599999999998E-2</v>
      </c>
      <c r="M796" s="6">
        <v>0.21234919999999999</v>
      </c>
    </row>
    <row r="797" spans="1:13" x14ac:dyDescent="0.25">
      <c r="A797" s="5">
        <v>38139</v>
      </c>
      <c r="B797" s="2" t="s">
        <v>4</v>
      </c>
      <c r="C797" s="6">
        <v>8.1010000000000001E-4</v>
      </c>
      <c r="D797" s="6">
        <v>0.21684429999999999</v>
      </c>
      <c r="E797" s="6">
        <v>1.16031E-2</v>
      </c>
      <c r="F797" s="6">
        <v>0.13197639999999999</v>
      </c>
      <c r="G797" s="6">
        <v>4.9510999999999999E-3</v>
      </c>
      <c r="H797" s="6">
        <v>4.49318999999999E-2</v>
      </c>
      <c r="I797" s="6">
        <v>0.25087809999999999</v>
      </c>
      <c r="J797" s="6">
        <v>6.7475900000000005E-2</v>
      </c>
      <c r="K797" s="6">
        <v>1.39151E-2</v>
      </c>
      <c r="L797" s="6">
        <v>4.2342699999999997E-2</v>
      </c>
      <c r="M797" s="6">
        <v>0.2142713</v>
      </c>
    </row>
    <row r="798" spans="1:13" x14ac:dyDescent="0.25">
      <c r="A798" s="5">
        <v>38169</v>
      </c>
      <c r="B798" s="2" t="s">
        <v>4</v>
      </c>
      <c r="C798" s="6">
        <v>5.8609999999999999E-4</v>
      </c>
      <c r="D798" s="6">
        <v>0.20098289999999999</v>
      </c>
      <c r="E798" s="6">
        <v>1.07253E-2</v>
      </c>
      <c r="F798" s="6">
        <v>0.13493649999999999</v>
      </c>
      <c r="G798" s="6">
        <v>5.2329999999999998E-3</v>
      </c>
      <c r="H798" s="6">
        <v>4.5496700000000001E-2</v>
      </c>
      <c r="I798" s="6">
        <v>0.2572122</v>
      </c>
      <c r="J798" s="6">
        <v>6.7313399999999995E-2</v>
      </c>
      <c r="K798" s="6">
        <v>1.33837E-2</v>
      </c>
      <c r="L798" s="6">
        <v>4.2793600000000001E-2</v>
      </c>
      <c r="M798" s="6">
        <v>0.22133659999999999</v>
      </c>
    </row>
    <row r="799" spans="1:13" x14ac:dyDescent="0.25">
      <c r="A799" s="5">
        <v>38200</v>
      </c>
      <c r="B799" s="2" t="s">
        <v>4</v>
      </c>
      <c r="C799" s="6">
        <v>4.9569999999999898E-4</v>
      </c>
      <c r="D799" s="6">
        <v>0.1892877</v>
      </c>
      <c r="E799" s="6">
        <v>9.3217999999999999E-3</v>
      </c>
      <c r="F799" s="6">
        <v>0.14190559999999999</v>
      </c>
      <c r="G799" s="6">
        <v>4.9413E-3</v>
      </c>
      <c r="H799" s="6">
        <v>4.4814600000000003E-2</v>
      </c>
      <c r="I799" s="6">
        <v>0.26296160000000002</v>
      </c>
      <c r="J799" s="6">
        <v>7.1382799999999996E-2</v>
      </c>
      <c r="K799" s="6">
        <v>1.3243700000000001E-2</v>
      </c>
      <c r="L799" s="6">
        <v>4.3338500000000002E-2</v>
      </c>
      <c r="M799" s="6">
        <v>0.2183068</v>
      </c>
    </row>
    <row r="800" spans="1:13" x14ac:dyDescent="0.25">
      <c r="A800" s="5">
        <v>38231</v>
      </c>
      <c r="B800" s="2" t="s">
        <v>4</v>
      </c>
      <c r="C800" s="6">
        <v>1.194E-4</v>
      </c>
      <c r="D800" s="6">
        <v>0.2000371</v>
      </c>
      <c r="E800" s="6">
        <v>9.7281999999999907E-3</v>
      </c>
      <c r="F800" s="6">
        <v>0.14137169999999999</v>
      </c>
      <c r="G800" s="6">
        <v>4.5643000000000003E-3</v>
      </c>
      <c r="H800" s="6">
        <v>4.44697999999999E-2</v>
      </c>
      <c r="I800" s="6">
        <v>0.25693870000000002</v>
      </c>
      <c r="J800" s="6">
        <v>7.2414000000000006E-2</v>
      </c>
      <c r="K800" s="6">
        <v>1.2200799999999999E-2</v>
      </c>
      <c r="L800" s="6">
        <v>4.3526500000000003E-2</v>
      </c>
      <c r="M800" s="6">
        <v>0.2146294</v>
      </c>
    </row>
    <row r="801" spans="1:13" x14ac:dyDescent="0.25">
      <c r="A801" s="5">
        <v>38261</v>
      </c>
      <c r="B801" s="2" t="s">
        <v>4</v>
      </c>
      <c r="C801" s="6">
        <v>2.6439999999999998E-4</v>
      </c>
      <c r="D801" s="6">
        <v>0.19769500000000001</v>
      </c>
      <c r="E801" s="6">
        <v>1.3429999999999999E-2</v>
      </c>
      <c r="F801" s="6">
        <v>0.1375972</v>
      </c>
      <c r="G801" s="6">
        <v>4.2922999999999998E-3</v>
      </c>
      <c r="H801" s="6">
        <v>4.4298799999999999E-2</v>
      </c>
      <c r="I801" s="6">
        <v>0.25099470000000002</v>
      </c>
      <c r="J801" s="6">
        <v>7.31044E-2</v>
      </c>
      <c r="K801" s="6">
        <v>1.2682499999999999E-2</v>
      </c>
      <c r="L801" s="6">
        <v>4.4926399999999998E-2</v>
      </c>
      <c r="M801" s="6">
        <v>0.2207142</v>
      </c>
    </row>
    <row r="802" spans="1:13" x14ac:dyDescent="0.25">
      <c r="A802" s="5">
        <v>38292</v>
      </c>
      <c r="B802" s="2" t="s">
        <v>4</v>
      </c>
      <c r="C802" s="6">
        <v>2.6140000000000001E-4</v>
      </c>
      <c r="D802" s="6">
        <v>0.1977129</v>
      </c>
      <c r="E802" s="6">
        <v>1.12318E-2</v>
      </c>
      <c r="F802" s="6">
        <v>0.13675090000000001</v>
      </c>
      <c r="G802" s="6">
        <v>4.0864999999999999E-3</v>
      </c>
      <c r="H802" s="6">
        <v>4.67727E-2</v>
      </c>
      <c r="I802" s="6">
        <v>0.2493621</v>
      </c>
      <c r="J802" s="6">
        <v>7.4822100000000002E-2</v>
      </c>
      <c r="K802" s="6">
        <v>1.27493E-2</v>
      </c>
      <c r="L802" s="6">
        <v>4.45556999999999E-2</v>
      </c>
      <c r="M802" s="6">
        <v>0.22169469999999999</v>
      </c>
    </row>
    <row r="803" spans="1:13" x14ac:dyDescent="0.25">
      <c r="A803" s="5">
        <v>38322</v>
      </c>
      <c r="B803" s="2" t="s">
        <v>4</v>
      </c>
      <c r="C803" s="6">
        <v>3.5139999999999998E-4</v>
      </c>
      <c r="D803" s="6">
        <v>0.19642490000000001</v>
      </c>
      <c r="E803" s="6">
        <v>1.00766E-2</v>
      </c>
      <c r="F803" s="6">
        <v>0.1356542</v>
      </c>
      <c r="G803" s="6">
        <v>3.8243999999999999E-3</v>
      </c>
      <c r="H803" s="6">
        <v>4.56248E-2</v>
      </c>
      <c r="I803" s="6">
        <v>0.2520096</v>
      </c>
      <c r="J803" s="6">
        <v>7.5264600000000001E-2</v>
      </c>
      <c r="K803" s="6">
        <v>1.20984E-2</v>
      </c>
      <c r="L803" s="6">
        <v>4.44296E-2</v>
      </c>
      <c r="M803" s="6">
        <v>0.22424150000000001</v>
      </c>
    </row>
    <row r="804" spans="1:13" x14ac:dyDescent="0.25">
      <c r="A804" s="5">
        <v>38353</v>
      </c>
      <c r="B804" s="2" t="s">
        <v>4</v>
      </c>
      <c r="C804" s="6">
        <v>1.917E-4</v>
      </c>
      <c r="D804" s="6">
        <v>0.2097455</v>
      </c>
      <c r="E804" s="6">
        <v>7.3958000000000001E-3</v>
      </c>
      <c r="F804" s="6">
        <v>0.14281640000000001</v>
      </c>
      <c r="G804" s="6">
        <v>3.5831000000000001E-3</v>
      </c>
      <c r="H804" s="6">
        <v>4.5305600000000001E-2</v>
      </c>
      <c r="I804" s="6">
        <v>0.24986800000000001</v>
      </c>
      <c r="J804" s="6">
        <v>7.1755600000000003E-2</v>
      </c>
      <c r="K804" s="6">
        <v>1.10505E-2</v>
      </c>
      <c r="L804" s="6">
        <v>4.4119499999999999E-2</v>
      </c>
      <c r="M804" s="6">
        <v>0.21416850000000001</v>
      </c>
    </row>
    <row r="805" spans="1:13" x14ac:dyDescent="0.25">
      <c r="A805" s="5">
        <v>38384</v>
      </c>
      <c r="B805" s="2" t="s">
        <v>4</v>
      </c>
      <c r="C805" s="6">
        <v>2.3790000000000001E-4</v>
      </c>
      <c r="D805" s="6">
        <v>0.20797379999999999</v>
      </c>
      <c r="E805" s="6">
        <v>1.2034599999999999E-2</v>
      </c>
      <c r="F805" s="6">
        <v>0.1417342</v>
      </c>
      <c r="G805" s="6">
        <v>4.0467999999999997E-3</v>
      </c>
      <c r="H805" s="6">
        <v>4.8372100000000001E-2</v>
      </c>
      <c r="I805" s="6">
        <v>0.25346190000000002</v>
      </c>
      <c r="J805" s="6">
        <v>6.8232200000000007E-2</v>
      </c>
      <c r="K805" s="6">
        <v>1.1676499999999999E-2</v>
      </c>
      <c r="L805" s="6">
        <v>4.4823300000000003E-2</v>
      </c>
      <c r="M805" s="6">
        <v>0.2074067</v>
      </c>
    </row>
    <row r="806" spans="1:13" x14ac:dyDescent="0.25">
      <c r="A806" s="5">
        <v>38412</v>
      </c>
      <c r="B806" s="2" t="s">
        <v>4</v>
      </c>
      <c r="C806" s="6">
        <v>1.3530000000000001E-4</v>
      </c>
      <c r="D806" s="6">
        <v>0.2030373</v>
      </c>
      <c r="E806" s="6">
        <v>1.40211E-2</v>
      </c>
      <c r="F806" s="6">
        <v>0.14209379999999999</v>
      </c>
      <c r="G806" s="6">
        <v>4.8235999999999999E-3</v>
      </c>
      <c r="H806" s="6">
        <v>5.0184800000000002E-2</v>
      </c>
      <c r="I806" s="6">
        <v>0.25540819999999997</v>
      </c>
      <c r="J806" s="6">
        <v>6.7588499999999996E-2</v>
      </c>
      <c r="K806" s="6">
        <v>1.15929E-2</v>
      </c>
      <c r="L806" s="6">
        <v>4.5585500000000001E-2</v>
      </c>
      <c r="M806" s="6">
        <v>0.20552889999999999</v>
      </c>
    </row>
    <row r="807" spans="1:13" x14ac:dyDescent="0.25">
      <c r="A807" s="5">
        <v>38443</v>
      </c>
      <c r="B807" s="2" t="s">
        <v>4</v>
      </c>
      <c r="C807" s="6">
        <v>1.361E-4</v>
      </c>
      <c r="D807" s="6">
        <v>0.19535259999999999</v>
      </c>
      <c r="E807" s="6">
        <v>1.5274100000000001E-2</v>
      </c>
      <c r="F807" s="6">
        <v>0.13991580000000001</v>
      </c>
      <c r="G807" s="6">
        <v>5.1586000000000002E-3</v>
      </c>
      <c r="H807" s="6">
        <v>5.04229E-2</v>
      </c>
      <c r="I807" s="6">
        <v>0.25506319999999999</v>
      </c>
      <c r="J807" s="6">
        <v>6.8969699999999995E-2</v>
      </c>
      <c r="K807" s="6">
        <v>1.21254E-2</v>
      </c>
      <c r="L807" s="6">
        <v>4.7433700000000002E-2</v>
      </c>
      <c r="M807" s="6">
        <v>0.21014769999999999</v>
      </c>
    </row>
    <row r="808" spans="1:13" x14ac:dyDescent="0.25">
      <c r="A808" s="5">
        <v>38473</v>
      </c>
      <c r="B808" s="2" t="s">
        <v>4</v>
      </c>
      <c r="C808" s="6">
        <v>1.8900000000000001E-4</v>
      </c>
      <c r="D808" s="6">
        <v>0.2032709</v>
      </c>
      <c r="E808" s="6">
        <v>1.06362E-2</v>
      </c>
      <c r="F808" s="6">
        <v>0.13706180000000001</v>
      </c>
      <c r="G808" s="6">
        <v>5.2938000000000004E-3</v>
      </c>
      <c r="H808" s="6">
        <v>4.9198699999999998E-2</v>
      </c>
      <c r="I808" s="6">
        <v>0.25100099999999997</v>
      </c>
      <c r="J808" s="6">
        <v>7.0047700000000004E-2</v>
      </c>
      <c r="K808" s="6">
        <v>1.2051900000000001E-2</v>
      </c>
      <c r="L808" s="6">
        <v>4.7294500000000003E-2</v>
      </c>
      <c r="M808" s="6">
        <v>0.21395449999999999</v>
      </c>
    </row>
    <row r="809" spans="1:13" x14ac:dyDescent="0.25">
      <c r="A809" s="5">
        <v>38504</v>
      </c>
      <c r="B809" s="2" t="s">
        <v>4</v>
      </c>
      <c r="C809" s="6">
        <v>1.952E-4</v>
      </c>
      <c r="D809" s="6">
        <v>0.21005699999999999</v>
      </c>
      <c r="E809" s="6">
        <v>9.9247999999999906E-3</v>
      </c>
      <c r="F809" s="6">
        <v>0.13385259999999999</v>
      </c>
      <c r="G809" s="6">
        <v>5.0467000000000003E-3</v>
      </c>
      <c r="H809" s="6">
        <v>4.8398299999999998E-2</v>
      </c>
      <c r="I809" s="6">
        <v>0.2439636</v>
      </c>
      <c r="J809" s="6">
        <v>7.0406300000000005E-2</v>
      </c>
      <c r="K809" s="6">
        <v>1.2493600000000001E-2</v>
      </c>
      <c r="L809" s="6">
        <v>4.7648200000000002E-2</v>
      </c>
      <c r="M809" s="6">
        <v>0.2180134</v>
      </c>
    </row>
    <row r="810" spans="1:13" x14ac:dyDescent="0.25">
      <c r="A810" s="5">
        <v>38534</v>
      </c>
      <c r="B810" s="2" t="s">
        <v>4</v>
      </c>
      <c r="C810" s="6">
        <v>1.7249999999999999E-4</v>
      </c>
      <c r="D810" s="6">
        <v>0.20956839999999999</v>
      </c>
      <c r="E810" s="6">
        <v>1.2769000000000001E-2</v>
      </c>
      <c r="F810" s="6">
        <v>0.1366677</v>
      </c>
      <c r="G810" s="6">
        <v>5.0547999999999999E-3</v>
      </c>
      <c r="H810" s="6">
        <v>4.84208E-2</v>
      </c>
      <c r="I810" s="6">
        <v>0.24279500000000001</v>
      </c>
      <c r="J810" s="6">
        <v>7.1754299999999896E-2</v>
      </c>
      <c r="K810" s="6">
        <v>1.22177E-2</v>
      </c>
      <c r="L810" s="6">
        <v>4.7476200000000003E-2</v>
      </c>
      <c r="M810" s="6">
        <v>0.2131036</v>
      </c>
    </row>
    <row r="811" spans="1:13" x14ac:dyDescent="0.25">
      <c r="A811" s="5">
        <v>38565</v>
      </c>
      <c r="B811" s="2" t="s">
        <v>4</v>
      </c>
      <c r="C811" s="6">
        <v>1.5809999999999999E-4</v>
      </c>
      <c r="D811" s="6">
        <v>0.2080002</v>
      </c>
      <c r="E811" s="6">
        <v>1.41269E-2</v>
      </c>
      <c r="F811" s="6">
        <v>0.14036709999999999</v>
      </c>
      <c r="G811" s="6">
        <v>4.7679999999999901E-3</v>
      </c>
      <c r="H811" s="6">
        <v>4.6166499999999999E-2</v>
      </c>
      <c r="I811" s="6">
        <v>0.2405351</v>
      </c>
      <c r="J811" s="6">
        <v>7.2459899999999994E-2</v>
      </c>
      <c r="K811" s="6">
        <v>1.1818499999999999E-2</v>
      </c>
      <c r="L811" s="6">
        <v>4.7307399999999999E-2</v>
      </c>
      <c r="M811" s="6">
        <v>0.21429219999999999</v>
      </c>
    </row>
    <row r="812" spans="1:13" x14ac:dyDescent="0.25">
      <c r="A812" s="5">
        <v>38596</v>
      </c>
      <c r="B812" s="2" t="s">
        <v>4</v>
      </c>
      <c r="C812" s="6">
        <v>1.2520000000000001E-4</v>
      </c>
      <c r="D812" s="6">
        <v>0.20644029999999999</v>
      </c>
      <c r="E812" s="6">
        <v>1.08418E-2</v>
      </c>
      <c r="F812" s="6">
        <v>0.1447707</v>
      </c>
      <c r="G812" s="6">
        <v>4.5979000000000003E-3</v>
      </c>
      <c r="H812" s="6">
        <v>4.7384000000000003E-2</v>
      </c>
      <c r="I812" s="6">
        <v>0.24463550000000001</v>
      </c>
      <c r="J812" s="6">
        <v>7.1555300000000002E-2</v>
      </c>
      <c r="K812" s="6">
        <v>1.2131599999999999E-2</v>
      </c>
      <c r="L812" s="6">
        <v>4.6566900000000001E-2</v>
      </c>
      <c r="M812" s="6">
        <v>0.21095079999999999</v>
      </c>
    </row>
    <row r="813" spans="1:13" x14ac:dyDescent="0.25">
      <c r="A813" s="5">
        <v>38626</v>
      </c>
      <c r="B813" s="2" t="s">
        <v>4</v>
      </c>
      <c r="C813" s="6">
        <v>1.292E-4</v>
      </c>
      <c r="D813" s="6">
        <v>0.2123535</v>
      </c>
      <c r="E813" s="6">
        <v>7.8429999999999906E-3</v>
      </c>
      <c r="F813" s="6">
        <v>0.1378144</v>
      </c>
      <c r="G813" s="6">
        <v>4.7340000000000004E-3</v>
      </c>
      <c r="H813" s="6">
        <v>4.7964199999999999E-2</v>
      </c>
      <c r="I813" s="6">
        <v>0.24702540000000001</v>
      </c>
      <c r="J813" s="6">
        <v>6.9390999999999994E-2</v>
      </c>
      <c r="K813" s="6">
        <v>1.20286E-2</v>
      </c>
      <c r="L813" s="6">
        <v>4.59339E-2</v>
      </c>
      <c r="M813" s="6">
        <v>0.2147828</v>
      </c>
    </row>
    <row r="814" spans="1:13" x14ac:dyDescent="0.25">
      <c r="A814" s="5">
        <v>38657</v>
      </c>
      <c r="B814" s="2" t="s">
        <v>4</v>
      </c>
      <c r="C814" s="6">
        <v>4.7200000000000002E-5</v>
      </c>
      <c r="D814" s="6">
        <v>0.21776280000000001</v>
      </c>
      <c r="E814" s="6">
        <v>7.6141999999999998E-3</v>
      </c>
      <c r="F814" s="6">
        <v>0.13135430000000001</v>
      </c>
      <c r="G814" s="6">
        <v>4.8777999999999998E-3</v>
      </c>
      <c r="H814" s="6">
        <v>4.93139999999999E-2</v>
      </c>
      <c r="I814" s="6">
        <v>0.24788479999999999</v>
      </c>
      <c r="J814" s="6">
        <v>6.7217899999999997E-2</v>
      </c>
      <c r="K814" s="6">
        <v>1.2940200000000001E-2</v>
      </c>
      <c r="L814" s="6">
        <v>4.6202300000000002E-2</v>
      </c>
      <c r="M814" s="6">
        <v>0.21478449999999999</v>
      </c>
    </row>
    <row r="815" spans="1:13" x14ac:dyDescent="0.25">
      <c r="A815" s="5">
        <v>38687</v>
      </c>
      <c r="B815" s="2" t="s">
        <v>4</v>
      </c>
      <c r="C815" s="6">
        <v>4.7700000000000001E-5</v>
      </c>
      <c r="D815" s="6">
        <v>0.2189267</v>
      </c>
      <c r="E815" s="6">
        <v>1.0130500000000001E-2</v>
      </c>
      <c r="F815" s="6">
        <v>0.1282971</v>
      </c>
      <c r="G815" s="6">
        <v>4.6766999999999998E-3</v>
      </c>
      <c r="H815" s="6">
        <v>4.9776899999999999E-2</v>
      </c>
      <c r="I815" s="6">
        <v>0.248219</v>
      </c>
      <c r="J815" s="6">
        <v>6.9318000000000005E-2</v>
      </c>
      <c r="K815" s="6">
        <v>1.26026E-2</v>
      </c>
      <c r="L815" s="6">
        <v>4.5185900000000001E-2</v>
      </c>
      <c r="M815" s="6">
        <v>0.2128188</v>
      </c>
    </row>
    <row r="816" spans="1:13" x14ac:dyDescent="0.25">
      <c r="A816" s="5">
        <v>38718</v>
      </c>
      <c r="B816" s="2" t="s">
        <v>4</v>
      </c>
      <c r="C816" s="6">
        <v>4.2899999999999999E-5</v>
      </c>
      <c r="D816" s="6">
        <v>0.2144489</v>
      </c>
      <c r="E816" s="6">
        <v>8.9756000000000002E-3</v>
      </c>
      <c r="F816" s="6">
        <v>0.13437879999999999</v>
      </c>
      <c r="G816" s="6">
        <v>4.0377E-3</v>
      </c>
      <c r="H816" s="6">
        <v>5.0040000000000001E-2</v>
      </c>
      <c r="I816" s="6">
        <v>0.25081910000000002</v>
      </c>
      <c r="J816" s="6">
        <v>7.3060799999999995E-2</v>
      </c>
      <c r="K816" s="6">
        <v>1.31211E-2</v>
      </c>
      <c r="L816" s="6">
        <v>4.3609599999999998E-2</v>
      </c>
      <c r="M816" s="6">
        <v>0.2074655</v>
      </c>
    </row>
    <row r="817" spans="1:13" x14ac:dyDescent="0.25">
      <c r="A817" s="5">
        <v>38749</v>
      </c>
      <c r="B817" s="2" t="s">
        <v>4</v>
      </c>
      <c r="C817" s="6">
        <v>3.68E-5</v>
      </c>
      <c r="D817" s="6">
        <v>0.19931940000000001</v>
      </c>
      <c r="E817" s="6">
        <v>9.7628999999999997E-3</v>
      </c>
      <c r="F817" s="6">
        <v>0.13899800000000001</v>
      </c>
      <c r="G817" s="6">
        <v>3.7973E-3</v>
      </c>
      <c r="H817" s="6">
        <v>4.8287999999999998E-2</v>
      </c>
      <c r="I817" s="6">
        <v>0.26235459999999999</v>
      </c>
      <c r="J817" s="6">
        <v>7.6097200000000004E-2</v>
      </c>
      <c r="K817" s="6">
        <v>1.14932E-2</v>
      </c>
      <c r="L817" s="6">
        <v>4.3070700000000003E-2</v>
      </c>
      <c r="M817" s="6">
        <v>0.20678199999999999</v>
      </c>
    </row>
    <row r="818" spans="1:13" x14ac:dyDescent="0.25">
      <c r="A818" s="5">
        <v>38777</v>
      </c>
      <c r="B818" s="2" t="s">
        <v>4</v>
      </c>
      <c r="C818" s="6">
        <v>1.2799999999999999E-5</v>
      </c>
      <c r="D818" s="6">
        <v>0.1928851</v>
      </c>
      <c r="E818" s="6">
        <v>1.1997900000000001E-2</v>
      </c>
      <c r="F818" s="6">
        <v>0.13576679999999999</v>
      </c>
      <c r="G818" s="6">
        <v>4.3235000000000001E-3</v>
      </c>
      <c r="H818" s="6">
        <v>4.78195999999999E-2</v>
      </c>
      <c r="I818" s="6">
        <v>0.2660826</v>
      </c>
      <c r="J818" s="6">
        <v>7.8889200000000007E-2</v>
      </c>
      <c r="K818" s="6">
        <v>1.1612900000000001E-2</v>
      </c>
      <c r="L818" s="6">
        <v>4.5454099999999997E-2</v>
      </c>
      <c r="M818" s="6">
        <v>0.20515539999999999</v>
      </c>
    </row>
    <row r="819" spans="1:13" x14ac:dyDescent="0.25">
      <c r="A819" s="5">
        <v>38808</v>
      </c>
      <c r="B819" s="2" t="s">
        <v>4</v>
      </c>
      <c r="C819" s="6">
        <v>3.0199999999999999E-5</v>
      </c>
      <c r="D819" s="6">
        <v>0.18762980000000001</v>
      </c>
      <c r="E819" s="6">
        <v>1.3117500000000001E-2</v>
      </c>
      <c r="F819" s="6">
        <v>0.1314282</v>
      </c>
      <c r="G819" s="6">
        <v>4.8282999999999998E-3</v>
      </c>
      <c r="H819" s="6">
        <v>4.9477899999999998E-2</v>
      </c>
      <c r="I819" s="6">
        <v>0.26449250000000002</v>
      </c>
      <c r="J819" s="6">
        <v>7.8252600000000005E-2</v>
      </c>
      <c r="K819" s="6">
        <v>1.1751899999999999E-2</v>
      </c>
      <c r="L819" s="6">
        <v>4.61195999999999E-2</v>
      </c>
      <c r="M819" s="6">
        <v>0.21287149999999999</v>
      </c>
    </row>
    <row r="820" spans="1:13" x14ac:dyDescent="0.25">
      <c r="A820" s="5">
        <v>38838</v>
      </c>
      <c r="B820" s="2" t="s">
        <v>4</v>
      </c>
      <c r="C820" s="6">
        <v>1.73E-5</v>
      </c>
      <c r="D820" s="6">
        <v>0.19567000000000001</v>
      </c>
      <c r="E820" s="6">
        <v>1.1757500000000001E-2</v>
      </c>
      <c r="F820" s="6">
        <v>0.1292934</v>
      </c>
      <c r="G820" s="6">
        <v>5.1387000000000004E-3</v>
      </c>
      <c r="H820" s="6">
        <v>5.35920999999999E-2</v>
      </c>
      <c r="I820" s="6">
        <v>0.25576270000000001</v>
      </c>
      <c r="J820" s="6">
        <v>7.7552599999999999E-2</v>
      </c>
      <c r="K820" s="6">
        <v>1.30463E-2</v>
      </c>
      <c r="L820" s="6">
        <v>4.5831400000000001E-2</v>
      </c>
      <c r="M820" s="6">
        <v>0.212338</v>
      </c>
    </row>
    <row r="821" spans="1:13" x14ac:dyDescent="0.25">
      <c r="A821" s="5">
        <v>38869</v>
      </c>
      <c r="B821" s="2" t="s">
        <v>4</v>
      </c>
      <c r="C821" s="6">
        <v>1.73E-5</v>
      </c>
      <c r="D821" s="6">
        <v>0.20084560000000001</v>
      </c>
      <c r="E821" s="6">
        <v>1.04482E-2</v>
      </c>
      <c r="F821" s="6">
        <v>0.1343058</v>
      </c>
      <c r="G821" s="6">
        <v>4.9833000000000004E-3</v>
      </c>
      <c r="H821" s="6">
        <v>5.2716199999999998E-2</v>
      </c>
      <c r="I821" s="6">
        <v>0.2500849</v>
      </c>
      <c r="J821" s="6">
        <v>7.4573899999999999E-2</v>
      </c>
      <c r="K821" s="6">
        <v>1.2385E-2</v>
      </c>
      <c r="L821" s="6">
        <v>4.5404600000000003E-2</v>
      </c>
      <c r="M821" s="6">
        <v>0.21423510000000001</v>
      </c>
    </row>
    <row r="822" spans="1:13" x14ac:dyDescent="0.25">
      <c r="A822" s="5">
        <v>38899</v>
      </c>
      <c r="B822" s="2" t="s">
        <v>4</v>
      </c>
      <c r="C822" s="6">
        <v>0</v>
      </c>
      <c r="D822" s="6">
        <v>0.20515439999999999</v>
      </c>
      <c r="E822" s="6">
        <v>1.30616E-2</v>
      </c>
      <c r="F822" s="6">
        <v>0.1362854</v>
      </c>
      <c r="G822" s="6">
        <v>5.2297000000000003E-3</v>
      </c>
      <c r="H822" s="6">
        <v>5.2025700000000001E-2</v>
      </c>
      <c r="I822" s="6">
        <v>0.2466382</v>
      </c>
      <c r="J822" s="6">
        <v>7.3787099999999994E-2</v>
      </c>
      <c r="K822" s="6">
        <v>1.14316E-2</v>
      </c>
      <c r="L822" s="6">
        <v>4.4535900000000003E-2</v>
      </c>
      <c r="M822" s="6">
        <v>0.21185029999999999</v>
      </c>
    </row>
    <row r="823" spans="1:13" x14ac:dyDescent="0.25">
      <c r="A823" s="5">
        <v>38930</v>
      </c>
      <c r="B823" s="2" t="s">
        <v>4</v>
      </c>
      <c r="C823" s="6">
        <v>1.5E-5</v>
      </c>
      <c r="D823" s="6">
        <v>0.20518919999999999</v>
      </c>
      <c r="E823" s="6">
        <v>1.23334E-2</v>
      </c>
      <c r="F823" s="6">
        <v>0.13999719999999999</v>
      </c>
      <c r="G823" s="6">
        <v>4.8805000000000003E-3</v>
      </c>
      <c r="H823" s="6">
        <v>5.0341799999999999E-2</v>
      </c>
      <c r="I823" s="6">
        <v>0.2403441</v>
      </c>
      <c r="J823" s="6">
        <v>7.4574699999999994E-2</v>
      </c>
      <c r="K823" s="6">
        <v>1.1297E-2</v>
      </c>
      <c r="L823" s="6">
        <v>4.6745299999999899E-2</v>
      </c>
      <c r="M823" s="6">
        <v>0.21428179999999999</v>
      </c>
    </row>
    <row r="824" spans="1:13" x14ac:dyDescent="0.25">
      <c r="A824" s="5">
        <v>38961</v>
      </c>
      <c r="B824" s="2" t="s">
        <v>4</v>
      </c>
      <c r="C824" s="6">
        <v>8.0036200000000002E-2</v>
      </c>
      <c r="D824" s="6">
        <v>0.18766189999999999</v>
      </c>
      <c r="E824" s="6">
        <v>8.4229000000000005E-3</v>
      </c>
      <c r="F824" s="6">
        <v>0.13270390000000001</v>
      </c>
      <c r="G824" s="6">
        <v>4.2643999999999998E-3</v>
      </c>
      <c r="H824" s="6">
        <v>4.7454799999999998E-2</v>
      </c>
      <c r="I824" s="6">
        <v>0.220549</v>
      </c>
      <c r="J824" s="6">
        <v>6.7128300000000002E-2</v>
      </c>
      <c r="K824" s="6">
        <v>1.13472E-2</v>
      </c>
      <c r="L824" s="6">
        <v>4.4224899999999998E-2</v>
      </c>
      <c r="M824" s="6">
        <v>0.1962064</v>
      </c>
    </row>
    <row r="825" spans="1:13" x14ac:dyDescent="0.25">
      <c r="A825" s="5">
        <v>38991</v>
      </c>
      <c r="B825" s="2" t="s">
        <v>4</v>
      </c>
      <c r="C825" s="6">
        <v>8.1312200000000001E-2</v>
      </c>
      <c r="D825" s="6">
        <v>0.18463180000000001</v>
      </c>
      <c r="E825" s="6">
        <v>4.0285E-3</v>
      </c>
      <c r="F825" s="6">
        <v>0.13314309999999999</v>
      </c>
      <c r="G825" s="6">
        <v>3.7277E-3</v>
      </c>
      <c r="H825" s="6">
        <v>4.7067900000000003E-2</v>
      </c>
      <c r="I825" s="6">
        <v>0.21867110000000001</v>
      </c>
      <c r="J825" s="6">
        <v>6.7975599999999997E-2</v>
      </c>
      <c r="K825" s="6">
        <v>1.20147E-2</v>
      </c>
      <c r="L825" s="6">
        <v>4.8724700000000003E-2</v>
      </c>
      <c r="M825" s="6">
        <v>0.19870260000000001</v>
      </c>
    </row>
    <row r="826" spans="1:13" x14ac:dyDescent="0.25">
      <c r="A826" s="5">
        <v>39022</v>
      </c>
      <c r="B826" s="2" t="s">
        <v>4</v>
      </c>
      <c r="C826" s="6">
        <v>8.4178199999999995E-2</v>
      </c>
      <c r="D826" s="6">
        <v>0.17657729999999999</v>
      </c>
      <c r="E826" s="6">
        <v>6.5664E-3</v>
      </c>
      <c r="F826" s="6">
        <v>0.1248933</v>
      </c>
      <c r="G826" s="6">
        <v>3.9056E-3</v>
      </c>
      <c r="H826" s="6">
        <v>4.7300599999999998E-2</v>
      </c>
      <c r="I826" s="6">
        <v>0.2281928</v>
      </c>
      <c r="J826" s="6">
        <v>6.8203100000000003E-2</v>
      </c>
      <c r="K826" s="6">
        <v>1.22875E-2</v>
      </c>
      <c r="L826" s="6">
        <v>4.9170699999999998E-2</v>
      </c>
      <c r="M826" s="6">
        <v>0.1987245</v>
      </c>
    </row>
    <row r="827" spans="1:13" x14ac:dyDescent="0.25">
      <c r="A827" s="5">
        <v>39052</v>
      </c>
      <c r="B827" s="2" t="s">
        <v>4</v>
      </c>
      <c r="C827" s="6">
        <v>1.5494E-3</v>
      </c>
      <c r="D827" s="6">
        <v>0.1811287</v>
      </c>
      <c r="E827" s="6">
        <v>1.06158E-2</v>
      </c>
      <c r="F827" s="6">
        <v>0.12946849999999999</v>
      </c>
      <c r="G827" s="6">
        <v>4.3281999999999999E-3</v>
      </c>
      <c r="H827" s="6">
        <v>5.2743600000000002E-2</v>
      </c>
      <c r="I827" s="6">
        <v>0.25634879999999999</v>
      </c>
      <c r="J827" s="6">
        <v>8.0307000000000003E-2</v>
      </c>
      <c r="K827" s="6">
        <v>1.2955899999999999E-2</v>
      </c>
      <c r="L827" s="6">
        <v>5.3573799999999998E-2</v>
      </c>
      <c r="M827" s="6">
        <v>0.21698029999999999</v>
      </c>
    </row>
    <row r="828" spans="1:13" x14ac:dyDescent="0.25">
      <c r="A828" s="5">
        <v>39083</v>
      </c>
      <c r="B828" s="2" t="s">
        <v>4</v>
      </c>
      <c r="C828" s="6">
        <v>1.2109E-3</v>
      </c>
      <c r="D828" s="6">
        <v>0.18330879999999999</v>
      </c>
      <c r="E828" s="6">
        <v>1.07539E-2</v>
      </c>
      <c r="F828" s="6">
        <v>0.1287732</v>
      </c>
      <c r="G828" s="6">
        <v>4.3623999999999998E-3</v>
      </c>
      <c r="H828" s="6">
        <v>5.2345099999999999E-2</v>
      </c>
      <c r="I828" s="6">
        <v>0.2640187</v>
      </c>
      <c r="J828" s="6">
        <v>7.9894000000000007E-2</v>
      </c>
      <c r="K828" s="6">
        <v>1.28824E-2</v>
      </c>
      <c r="L828" s="6">
        <v>5.2559399999999999E-2</v>
      </c>
      <c r="M828" s="6">
        <v>0.2098912</v>
      </c>
    </row>
    <row r="829" spans="1:13" x14ac:dyDescent="0.25">
      <c r="A829" s="5">
        <v>39114</v>
      </c>
      <c r="B829" s="2" t="s">
        <v>4</v>
      </c>
      <c r="C829" s="6">
        <v>8.4000000000000003E-4</v>
      </c>
      <c r="D829" s="6">
        <v>0.18582889999999999</v>
      </c>
      <c r="E829" s="6">
        <v>1.53943E-2</v>
      </c>
      <c r="F829" s="6">
        <v>0.13070029999999999</v>
      </c>
      <c r="G829" s="6">
        <v>4.5262999999999901E-3</v>
      </c>
      <c r="H829" s="6">
        <v>5.0533599999999998E-2</v>
      </c>
      <c r="I829" s="6">
        <v>0.26214549999999998</v>
      </c>
      <c r="J829" s="6">
        <v>8.1967799999999896E-2</v>
      </c>
      <c r="K829" s="6">
        <v>1.24969E-2</v>
      </c>
      <c r="L829" s="6">
        <v>5.01447E-2</v>
      </c>
      <c r="M829" s="6">
        <v>0.20542170000000001</v>
      </c>
    </row>
    <row r="830" spans="1:13" x14ac:dyDescent="0.25">
      <c r="A830" s="5">
        <v>39142</v>
      </c>
      <c r="B830" s="2" t="s">
        <v>4</v>
      </c>
      <c r="C830" s="6">
        <v>1.1796E-3</v>
      </c>
      <c r="D830" s="6">
        <v>0.19082009999999999</v>
      </c>
      <c r="E830" s="6">
        <v>1.7097399999999999E-2</v>
      </c>
      <c r="F830" s="6">
        <v>0.1295162</v>
      </c>
      <c r="G830" s="6">
        <v>4.1108000000000004E-3</v>
      </c>
      <c r="H830" s="6">
        <v>4.9986700000000002E-2</v>
      </c>
      <c r="I830" s="6">
        <v>0.25782860000000002</v>
      </c>
      <c r="J830" s="6">
        <v>8.3106600000000003E-2</v>
      </c>
      <c r="K830" s="6">
        <v>1.2799100000000001E-2</v>
      </c>
      <c r="L830" s="6">
        <v>4.7574600000000002E-2</v>
      </c>
      <c r="M830" s="6">
        <v>0.20598050000000001</v>
      </c>
    </row>
    <row r="831" spans="1:13" x14ac:dyDescent="0.25">
      <c r="A831" s="5">
        <v>39173</v>
      </c>
      <c r="B831" s="2" t="s">
        <v>4</v>
      </c>
      <c r="C831" s="6">
        <v>1.5790999999999999E-3</v>
      </c>
      <c r="D831" s="6">
        <v>0.18973780000000001</v>
      </c>
      <c r="E831" s="6">
        <v>2.1113799999999999E-2</v>
      </c>
      <c r="F831" s="6">
        <v>0.12770480000000001</v>
      </c>
      <c r="G831" s="6">
        <v>4.0182000000000004E-3</v>
      </c>
      <c r="H831" s="6">
        <v>5.0398400000000003E-2</v>
      </c>
      <c r="I831" s="6">
        <v>0.25088270000000001</v>
      </c>
      <c r="J831" s="6">
        <v>8.6373099999999994E-2</v>
      </c>
      <c r="K831" s="6">
        <v>1.33674E-2</v>
      </c>
      <c r="L831" s="6">
        <v>4.6288299999999998E-2</v>
      </c>
      <c r="M831" s="6">
        <v>0.20853640000000001</v>
      </c>
    </row>
    <row r="832" spans="1:13" x14ac:dyDescent="0.25">
      <c r="A832" s="5">
        <v>39203</v>
      </c>
      <c r="B832" s="2" t="s">
        <v>4</v>
      </c>
      <c r="C832" s="6">
        <v>1.3470000000000001E-3</v>
      </c>
      <c r="D832" s="6">
        <v>0.18611739999999999</v>
      </c>
      <c r="E832" s="6">
        <v>1.43058E-2</v>
      </c>
      <c r="F832" s="6">
        <v>0.12944839999999999</v>
      </c>
      <c r="G832" s="6">
        <v>3.7019000000000002E-3</v>
      </c>
      <c r="H832" s="6">
        <v>5.2421599999999999E-2</v>
      </c>
      <c r="I832" s="6">
        <v>0.2511738</v>
      </c>
      <c r="J832" s="6">
        <v>8.4608100000000006E-2</v>
      </c>
      <c r="K832" s="6">
        <v>1.36644E-2</v>
      </c>
      <c r="L832" s="6">
        <v>4.9264000000000002E-2</v>
      </c>
      <c r="M832" s="6">
        <v>0.21394750000000001</v>
      </c>
    </row>
    <row r="833" spans="1:13" x14ac:dyDescent="0.25">
      <c r="A833" s="5">
        <v>39234</v>
      </c>
      <c r="B833" s="2" t="s">
        <v>4</v>
      </c>
      <c r="C833" s="6">
        <v>7.6499999999999995E-4</v>
      </c>
      <c r="D833" s="6">
        <v>0.18866649999999999</v>
      </c>
      <c r="E833" s="6">
        <v>1.1067799999999999E-2</v>
      </c>
      <c r="F833" s="6">
        <v>0.13214699999999999</v>
      </c>
      <c r="G833" s="6">
        <v>3.6570000000000001E-3</v>
      </c>
      <c r="H833" s="6">
        <v>5.39315E-2</v>
      </c>
      <c r="I833" s="6">
        <v>0.2490018</v>
      </c>
      <c r="J833" s="6">
        <v>8.2233799999999996E-2</v>
      </c>
      <c r="K833" s="6">
        <v>1.27627E-2</v>
      </c>
      <c r="L833" s="6">
        <v>5.2140100000000002E-2</v>
      </c>
      <c r="M833" s="6">
        <v>0.21362690000000001</v>
      </c>
    </row>
    <row r="834" spans="1:13" x14ac:dyDescent="0.25">
      <c r="A834" s="5">
        <v>39264</v>
      </c>
      <c r="B834" s="2" t="s">
        <v>4</v>
      </c>
      <c r="C834" s="6">
        <v>3.2449999999999997E-4</v>
      </c>
      <c r="D834" s="6">
        <v>0.18867909999999999</v>
      </c>
      <c r="E834" s="6">
        <v>9.1686000000000007E-3</v>
      </c>
      <c r="F834" s="6">
        <v>0.13114709999999999</v>
      </c>
      <c r="G834" s="6">
        <v>3.9725000000000003E-3</v>
      </c>
      <c r="H834" s="6">
        <v>5.2291999999999998E-2</v>
      </c>
      <c r="I834" s="6">
        <v>0.249135</v>
      </c>
      <c r="J834" s="6">
        <v>8.1484600000000004E-2</v>
      </c>
      <c r="K834" s="6">
        <v>1.37822E-2</v>
      </c>
      <c r="L834" s="6">
        <v>5.4170999999999997E-2</v>
      </c>
      <c r="M834" s="6">
        <v>0.21584339999999999</v>
      </c>
    </row>
    <row r="835" spans="1:13" x14ac:dyDescent="0.25">
      <c r="A835" s="5">
        <v>39295</v>
      </c>
      <c r="B835" s="2" t="s">
        <v>4</v>
      </c>
      <c r="C835" s="6">
        <v>3.323E-4</v>
      </c>
      <c r="D835" s="6">
        <v>0.1918029</v>
      </c>
      <c r="E835" s="6">
        <v>8.2123999999999999E-3</v>
      </c>
      <c r="F835" s="6">
        <v>0.133491</v>
      </c>
      <c r="G835" s="6">
        <v>4.09939999999999E-3</v>
      </c>
      <c r="H835" s="6">
        <v>5.1445999999999999E-2</v>
      </c>
      <c r="I835" s="6">
        <v>0.24757280000000001</v>
      </c>
      <c r="J835" s="6">
        <v>8.0455399999999996E-2</v>
      </c>
      <c r="K835" s="6">
        <v>1.3764500000000001E-2</v>
      </c>
      <c r="L835" s="6">
        <v>5.5869099999999998E-2</v>
      </c>
      <c r="M835" s="6">
        <v>0.21295430000000001</v>
      </c>
    </row>
    <row r="836" spans="1:13" x14ac:dyDescent="0.25">
      <c r="A836" s="5">
        <v>39326</v>
      </c>
      <c r="B836" s="2" t="s">
        <v>4</v>
      </c>
      <c r="C836" s="6">
        <v>4.7820000000000002E-4</v>
      </c>
      <c r="D836" s="6">
        <v>0.18267559999999999</v>
      </c>
      <c r="E836" s="6">
        <v>6.2965E-3</v>
      </c>
      <c r="F836" s="6">
        <v>0.13678390000000001</v>
      </c>
      <c r="G836" s="6">
        <v>4.9579000000000003E-3</v>
      </c>
      <c r="H836" s="6">
        <v>5.1192500000000002E-2</v>
      </c>
      <c r="I836" s="6">
        <v>0.2508396</v>
      </c>
      <c r="J836" s="6">
        <v>8.0989099999999994E-2</v>
      </c>
      <c r="K836" s="6">
        <v>1.4292600000000001E-2</v>
      </c>
      <c r="L836" s="6">
        <v>5.93833E-2</v>
      </c>
      <c r="M836" s="6">
        <v>0.21211079999999999</v>
      </c>
    </row>
    <row r="837" spans="1:13" x14ac:dyDescent="0.25">
      <c r="A837" s="5">
        <v>39356</v>
      </c>
      <c r="B837" s="2" t="s">
        <v>4</v>
      </c>
      <c r="C837" s="6">
        <v>5.1780000000000001E-4</v>
      </c>
      <c r="D837" s="6">
        <v>0.17919869999999999</v>
      </c>
      <c r="E837" s="6">
        <v>3.8877999999999998E-3</v>
      </c>
      <c r="F837" s="6">
        <v>0.13983960000000001</v>
      </c>
      <c r="G837" s="6">
        <v>5.1219999999999998E-3</v>
      </c>
      <c r="H837" s="6">
        <v>5.3448200000000001E-2</v>
      </c>
      <c r="I837" s="6">
        <v>0.25568649999999998</v>
      </c>
      <c r="J837" s="6">
        <v>8.1722100000000006E-2</v>
      </c>
      <c r="K837" s="6">
        <v>1.2716699999999999E-2</v>
      </c>
      <c r="L837" s="6">
        <v>5.8974199999999997E-2</v>
      </c>
      <c r="M837" s="6">
        <v>0.2088864</v>
      </c>
    </row>
    <row r="838" spans="1:13" x14ac:dyDescent="0.25">
      <c r="A838" s="5">
        <v>39387</v>
      </c>
      <c r="B838" s="2" t="s">
        <v>4</v>
      </c>
      <c r="C838" s="6">
        <v>4.9549999999999898E-4</v>
      </c>
      <c r="D838" s="6">
        <v>0.1781884</v>
      </c>
      <c r="E838" s="6">
        <v>6.0790000000000002E-3</v>
      </c>
      <c r="F838" s="6">
        <v>0.13822860000000001</v>
      </c>
      <c r="G838" s="6">
        <v>4.8996999999999999E-3</v>
      </c>
      <c r="H838" s="6">
        <v>5.3034600000000001E-2</v>
      </c>
      <c r="I838" s="6">
        <v>0.25437159999999998</v>
      </c>
      <c r="J838" s="6">
        <v>8.4935899999999995E-2</v>
      </c>
      <c r="K838" s="6">
        <v>1.2989499999999999E-2</v>
      </c>
      <c r="L838" s="6">
        <v>5.82067E-2</v>
      </c>
      <c r="M838" s="6">
        <v>0.20857049999999999</v>
      </c>
    </row>
    <row r="839" spans="1:13" x14ac:dyDescent="0.25">
      <c r="A839" s="5">
        <v>39417</v>
      </c>
      <c r="B839" s="2" t="s">
        <v>4</v>
      </c>
      <c r="C839" s="6">
        <v>4.282E-4</v>
      </c>
      <c r="D839" s="6">
        <v>0.17840230000000001</v>
      </c>
      <c r="E839" s="6">
        <v>8.1325000000000008E-3</v>
      </c>
      <c r="F839" s="6">
        <v>0.13594629999999999</v>
      </c>
      <c r="G839" s="6">
        <v>4.4161000000000001E-3</v>
      </c>
      <c r="H839" s="6">
        <v>5.3402400000000003E-2</v>
      </c>
      <c r="I839" s="6">
        <v>0.2531717</v>
      </c>
      <c r="J839" s="6">
        <v>8.4275100000000006E-2</v>
      </c>
      <c r="K839" s="6">
        <v>1.25728E-2</v>
      </c>
      <c r="L839" s="6">
        <v>5.5867699999999999E-2</v>
      </c>
      <c r="M839" s="6">
        <v>0.21338489999999999</v>
      </c>
    </row>
    <row r="840" spans="1:13" x14ac:dyDescent="0.25">
      <c r="A840" s="5">
        <v>39448</v>
      </c>
      <c r="B840" s="2" t="s">
        <v>4</v>
      </c>
      <c r="C840" s="6">
        <v>4.6870000000000001E-4</v>
      </c>
      <c r="D840" s="6">
        <v>0.17893249999999999</v>
      </c>
      <c r="E840" s="6">
        <v>8.3756999999999998E-3</v>
      </c>
      <c r="F840" s="6">
        <v>0.1353444</v>
      </c>
      <c r="G840" s="6">
        <v>3.9195000000000002E-3</v>
      </c>
      <c r="H840" s="6">
        <v>5.21994E-2</v>
      </c>
      <c r="I840" s="6">
        <v>0.25397530000000001</v>
      </c>
      <c r="J840" s="6">
        <v>8.2540500000000003E-2</v>
      </c>
      <c r="K840" s="6">
        <v>1.2518100000000001E-2</v>
      </c>
      <c r="L840" s="6">
        <v>5.8621300000000001E-2</v>
      </c>
      <c r="M840" s="6">
        <v>0.21310460000000001</v>
      </c>
    </row>
    <row r="841" spans="1:13" x14ac:dyDescent="0.25">
      <c r="A841" s="5">
        <v>39479</v>
      </c>
      <c r="B841" s="2" t="s">
        <v>4</v>
      </c>
      <c r="C841" s="6">
        <v>5.8200000000000005E-4</v>
      </c>
      <c r="D841" s="6">
        <v>0.17885819999999999</v>
      </c>
      <c r="E841" s="6">
        <v>1.35859E-2</v>
      </c>
      <c r="F841" s="6">
        <v>0.1363888</v>
      </c>
      <c r="G841" s="6">
        <v>4.23609999999999E-3</v>
      </c>
      <c r="H841" s="6">
        <v>5.3815200000000001E-2</v>
      </c>
      <c r="I841" s="6">
        <v>0.25265890000000002</v>
      </c>
      <c r="J841" s="6">
        <v>8.1988199999999997E-2</v>
      </c>
      <c r="K841" s="6">
        <v>1.25497E-2</v>
      </c>
      <c r="L841" s="6">
        <v>5.8290500000000002E-2</v>
      </c>
      <c r="M841" s="6">
        <v>0.2070467</v>
      </c>
    </row>
    <row r="842" spans="1:13" x14ac:dyDescent="0.25">
      <c r="A842" s="5">
        <v>39508</v>
      </c>
      <c r="B842" s="2" t="s">
        <v>4</v>
      </c>
      <c r="C842" s="6">
        <v>7.961E-4</v>
      </c>
      <c r="D842" s="6">
        <v>0.18551719999999999</v>
      </c>
      <c r="E842" s="6">
        <v>1.50402E-2</v>
      </c>
      <c r="F842" s="6">
        <v>0.13232079999999999</v>
      </c>
      <c r="G842" s="6">
        <v>4.0724999999999997E-3</v>
      </c>
      <c r="H842" s="6">
        <v>5.1384800000000001E-2</v>
      </c>
      <c r="I842" s="6">
        <v>0.25275229999999999</v>
      </c>
      <c r="J842" s="6">
        <v>8.1338499999999994E-2</v>
      </c>
      <c r="K842" s="6">
        <v>1.3680100000000001E-2</v>
      </c>
      <c r="L842" s="6">
        <v>6.0574000000000003E-2</v>
      </c>
      <c r="M842" s="6">
        <v>0.2025235</v>
      </c>
    </row>
    <row r="843" spans="1:13" x14ac:dyDescent="0.25">
      <c r="A843" s="5">
        <v>39539</v>
      </c>
      <c r="B843" s="2" t="s">
        <v>4</v>
      </c>
      <c r="C843" s="6">
        <v>8.4679999999999998E-4</v>
      </c>
      <c r="D843" s="6">
        <v>0.1864479</v>
      </c>
      <c r="E843" s="6">
        <v>1.75056E-2</v>
      </c>
      <c r="F843" s="6">
        <v>0.1274661</v>
      </c>
      <c r="G843" s="6">
        <v>3.8647E-3</v>
      </c>
      <c r="H843" s="6">
        <v>5.3293599999999997E-2</v>
      </c>
      <c r="I843" s="6">
        <v>0.248471</v>
      </c>
      <c r="J843" s="6">
        <v>8.6687200000000006E-2</v>
      </c>
      <c r="K843" s="6">
        <v>1.3667E-2</v>
      </c>
      <c r="L843" s="6">
        <v>6.0752E-2</v>
      </c>
      <c r="M843" s="6">
        <v>0.20099800000000001</v>
      </c>
    </row>
    <row r="844" spans="1:13" x14ac:dyDescent="0.25">
      <c r="A844" s="5">
        <v>39569</v>
      </c>
      <c r="B844" s="2" t="s">
        <v>4</v>
      </c>
      <c r="C844" s="6">
        <v>8.9240000000000001E-4</v>
      </c>
      <c r="D844" s="6">
        <v>0.1943685</v>
      </c>
      <c r="E844" s="6">
        <v>1.0866600000000001E-2</v>
      </c>
      <c r="F844" s="6">
        <v>0.1279034</v>
      </c>
      <c r="G844" s="6">
        <v>4.0153999999999997E-3</v>
      </c>
      <c r="H844" s="6">
        <v>5.1420800000000003E-2</v>
      </c>
      <c r="I844" s="6">
        <v>0.2492752</v>
      </c>
      <c r="J844" s="6">
        <v>8.4365300000000004E-2</v>
      </c>
      <c r="K844" s="6">
        <v>1.28702E-2</v>
      </c>
      <c r="L844" s="6">
        <v>6.3031100000000007E-2</v>
      </c>
      <c r="M844" s="6">
        <v>0.20099120000000001</v>
      </c>
    </row>
    <row r="845" spans="1:13" x14ac:dyDescent="0.25">
      <c r="A845" s="5">
        <v>39600</v>
      </c>
      <c r="B845" s="2" t="s">
        <v>4</v>
      </c>
      <c r="C845" s="6">
        <v>9.5699999999999995E-4</v>
      </c>
      <c r="D845" s="6">
        <v>0.19077920000000001</v>
      </c>
      <c r="E845" s="6">
        <v>1.03833E-2</v>
      </c>
      <c r="F845" s="6">
        <v>0.1344698</v>
      </c>
      <c r="G845" s="6">
        <v>3.8528999999999998E-3</v>
      </c>
      <c r="H845" s="6">
        <v>5.1429500000000003E-2</v>
      </c>
      <c r="I845" s="6">
        <v>0.2490841</v>
      </c>
      <c r="J845" s="6">
        <v>8.5581400000000002E-2</v>
      </c>
      <c r="K845" s="6">
        <v>1.1797800000000001E-2</v>
      </c>
      <c r="L845" s="6">
        <v>6.3219800000000007E-2</v>
      </c>
      <c r="M845" s="6">
        <v>0.19844519999999999</v>
      </c>
    </row>
    <row r="846" spans="1:13" x14ac:dyDescent="0.25">
      <c r="A846" s="5">
        <v>39630</v>
      </c>
      <c r="B846" s="2" t="s">
        <v>4</v>
      </c>
      <c r="C846" s="6">
        <v>1.3901E-3</v>
      </c>
      <c r="D846" s="6">
        <v>0.1899004</v>
      </c>
      <c r="E846" s="6">
        <v>1.18341E-2</v>
      </c>
      <c r="F846" s="6">
        <v>0.1338791</v>
      </c>
      <c r="G846" s="6">
        <v>4.1013000000000004E-3</v>
      </c>
      <c r="H846" s="6">
        <v>4.8879300000000001E-2</v>
      </c>
      <c r="I846" s="6">
        <v>0.25323990000000002</v>
      </c>
      <c r="J846" s="6">
        <v>8.1393300000000002E-2</v>
      </c>
      <c r="K846" s="6">
        <v>1.1906E-2</v>
      </c>
      <c r="L846" s="6">
        <v>6.4062599999999997E-2</v>
      </c>
      <c r="M846" s="6">
        <v>0.19941400000000001</v>
      </c>
    </row>
    <row r="847" spans="1:13" x14ac:dyDescent="0.25">
      <c r="A847" s="5">
        <v>39661</v>
      </c>
      <c r="B847" s="2" t="s">
        <v>4</v>
      </c>
      <c r="C847" s="6">
        <v>1.4817000000000001E-3</v>
      </c>
      <c r="D847" s="6">
        <v>0.17910799999999999</v>
      </c>
      <c r="E847" s="6">
        <v>1.2425E-2</v>
      </c>
      <c r="F847" s="6">
        <v>0.13314609999999999</v>
      </c>
      <c r="G847" s="6">
        <v>4.1184000000000004E-3</v>
      </c>
      <c r="H847" s="6">
        <v>5.0353000000000002E-2</v>
      </c>
      <c r="I847" s="6">
        <v>0.255164</v>
      </c>
      <c r="J847" s="6">
        <v>8.2543099999999994E-2</v>
      </c>
      <c r="K847" s="6">
        <v>1.3476399999999999E-2</v>
      </c>
      <c r="L847" s="6">
        <v>6.3559099999999896E-2</v>
      </c>
      <c r="M847" s="6">
        <v>0.20462530000000001</v>
      </c>
    </row>
    <row r="848" spans="1:13" x14ac:dyDescent="0.25">
      <c r="A848" s="5">
        <v>39692</v>
      </c>
      <c r="B848" s="2" t="s">
        <v>4</v>
      </c>
      <c r="C848" s="6">
        <v>1.6919000000000001E-3</v>
      </c>
      <c r="D848" s="6">
        <v>0.17061519999999999</v>
      </c>
      <c r="E848" s="6">
        <v>1.0510800000000001E-2</v>
      </c>
      <c r="F848" s="6">
        <v>0.13212260000000001</v>
      </c>
      <c r="G848" s="6">
        <v>5.1279999999999997E-3</v>
      </c>
      <c r="H848" s="6">
        <v>5.1139700000000003E-2</v>
      </c>
      <c r="I848" s="6">
        <v>0.26038620000000001</v>
      </c>
      <c r="J848" s="6">
        <v>8.3173899999999995E-2</v>
      </c>
      <c r="K848" s="6">
        <v>1.31199E-2</v>
      </c>
      <c r="L848" s="6">
        <v>6.5535899999999994E-2</v>
      </c>
      <c r="M848" s="6">
        <v>0.2065758</v>
      </c>
    </row>
    <row r="849" spans="1:13" x14ac:dyDescent="0.25">
      <c r="A849" s="5">
        <v>39722</v>
      </c>
      <c r="B849" s="2" t="s">
        <v>4</v>
      </c>
      <c r="C849" s="6">
        <v>1.5287E-3</v>
      </c>
      <c r="D849" s="6">
        <v>0.17058980000000001</v>
      </c>
      <c r="E849" s="6">
        <v>6.3048999999999996E-3</v>
      </c>
      <c r="F849" s="6">
        <v>0.13669609999999999</v>
      </c>
      <c r="G849" s="6">
        <v>5.2893000000000003E-3</v>
      </c>
      <c r="H849" s="6">
        <v>5.1779100000000002E-2</v>
      </c>
      <c r="I849" s="6">
        <v>0.26180819999999999</v>
      </c>
      <c r="J849" s="6">
        <v>8.4332599999999897E-2</v>
      </c>
      <c r="K849" s="6">
        <v>1.3726500000000001E-2</v>
      </c>
      <c r="L849" s="6">
        <v>6.5353999999999995E-2</v>
      </c>
      <c r="M849" s="6">
        <v>0.20259079999999999</v>
      </c>
    </row>
    <row r="850" spans="1:13" x14ac:dyDescent="0.25">
      <c r="A850" s="5">
        <v>39753</v>
      </c>
      <c r="B850" s="2" t="s">
        <v>4</v>
      </c>
      <c r="C850" s="6">
        <v>1.5537000000000001E-3</v>
      </c>
      <c r="D850" s="6">
        <v>0.17558609999999999</v>
      </c>
      <c r="E850" s="6">
        <v>8.5395000000000002E-3</v>
      </c>
      <c r="F850" s="6">
        <v>0.1340857</v>
      </c>
      <c r="G850" s="6">
        <v>4.5129000000000002E-3</v>
      </c>
      <c r="H850" s="6">
        <v>5.04895E-2</v>
      </c>
      <c r="I850" s="6">
        <v>0.26419320000000002</v>
      </c>
      <c r="J850" s="6">
        <v>8.4339200000000003E-2</v>
      </c>
      <c r="K850" s="6">
        <v>1.2574800000000001E-2</v>
      </c>
      <c r="L850" s="6">
        <v>6.5760299999999994E-2</v>
      </c>
      <c r="M850" s="6">
        <v>0.19836519999999999</v>
      </c>
    </row>
    <row r="851" spans="1:13" x14ac:dyDescent="0.25">
      <c r="A851" s="5">
        <v>39783</v>
      </c>
      <c r="B851" s="2" t="s">
        <v>4</v>
      </c>
      <c r="C851" s="6">
        <v>1.8668999999999999E-3</v>
      </c>
      <c r="D851" s="6">
        <v>0.1813555</v>
      </c>
      <c r="E851" s="6">
        <v>9.9997000000000003E-3</v>
      </c>
      <c r="F851" s="6">
        <v>0.13283710000000001</v>
      </c>
      <c r="G851" s="6">
        <v>3.5006999999999998E-3</v>
      </c>
      <c r="H851" s="6">
        <v>5.0223200000000003E-2</v>
      </c>
      <c r="I851" s="6">
        <v>0.26260090000000003</v>
      </c>
      <c r="J851" s="6">
        <v>8.4434499999999996E-2</v>
      </c>
      <c r="K851" s="6">
        <v>1.29993E-2</v>
      </c>
      <c r="L851" s="6">
        <v>6.3355999999999996E-2</v>
      </c>
      <c r="M851" s="6">
        <v>0.19682630000000001</v>
      </c>
    </row>
    <row r="852" spans="1:13" x14ac:dyDescent="0.25">
      <c r="A852" s="5">
        <v>39814</v>
      </c>
      <c r="B852" s="2" t="s">
        <v>4</v>
      </c>
      <c r="C852" s="6">
        <v>1.6169999999999999E-3</v>
      </c>
      <c r="D852" s="6">
        <v>0.1805764</v>
      </c>
      <c r="E852" s="6">
        <v>1.0359200000000001E-2</v>
      </c>
      <c r="F852" s="6">
        <v>0.1363364</v>
      </c>
      <c r="G852" s="6">
        <v>3.6061999999999999E-3</v>
      </c>
      <c r="H852" s="6">
        <v>5.22023E-2</v>
      </c>
      <c r="I852" s="6">
        <v>0.26241120000000001</v>
      </c>
      <c r="J852" s="6">
        <v>8.1253800000000001E-2</v>
      </c>
      <c r="K852" s="6">
        <v>1.2786799999999999E-2</v>
      </c>
      <c r="L852" s="6">
        <v>6.3930899999999999E-2</v>
      </c>
      <c r="M852" s="6">
        <v>0.1949197</v>
      </c>
    </row>
    <row r="853" spans="1:13" x14ac:dyDescent="0.25">
      <c r="A853" s="5">
        <v>39845</v>
      </c>
      <c r="B853" s="2" t="s">
        <v>4</v>
      </c>
      <c r="C853" s="6">
        <v>1.6980000000000001E-3</v>
      </c>
      <c r="D853" s="6">
        <v>0.1795033</v>
      </c>
      <c r="E853" s="6">
        <v>1.4519799999999999E-2</v>
      </c>
      <c r="F853" s="6">
        <v>0.1361464</v>
      </c>
      <c r="G853" s="6">
        <v>4.1941000000000001E-3</v>
      </c>
      <c r="H853" s="6">
        <v>5.1697100000000003E-2</v>
      </c>
      <c r="I853" s="6">
        <v>0.26081759999999998</v>
      </c>
      <c r="J853" s="6">
        <v>8.1991800000000004E-2</v>
      </c>
      <c r="K853" s="6">
        <v>1.21496E-2</v>
      </c>
      <c r="L853" s="6">
        <v>6.3745800000000005E-2</v>
      </c>
      <c r="M853" s="6">
        <v>0.1935364</v>
      </c>
    </row>
    <row r="854" spans="1:13" x14ac:dyDescent="0.25">
      <c r="A854" s="5">
        <v>39873</v>
      </c>
      <c r="B854" s="2" t="s">
        <v>4</v>
      </c>
      <c r="C854" s="6">
        <v>1.2139E-3</v>
      </c>
      <c r="D854" s="6">
        <v>0.1859594</v>
      </c>
      <c r="E854" s="6">
        <v>1.29014E-2</v>
      </c>
      <c r="F854" s="6">
        <v>0.13304859999999999</v>
      </c>
      <c r="G854" s="6">
        <v>4.2868000000000003E-3</v>
      </c>
      <c r="H854" s="6">
        <v>5.4577500000000001E-2</v>
      </c>
      <c r="I854" s="6">
        <v>0.25871070000000002</v>
      </c>
      <c r="J854" s="6">
        <v>7.9176800000000006E-2</v>
      </c>
      <c r="K854" s="6">
        <v>1.2653299999999999E-2</v>
      </c>
      <c r="L854" s="6">
        <v>6.7136699999999896E-2</v>
      </c>
      <c r="M854" s="6">
        <v>0.1903348</v>
      </c>
    </row>
    <row r="855" spans="1:13" x14ac:dyDescent="0.25">
      <c r="A855" s="5">
        <v>39904</v>
      </c>
      <c r="B855" s="2" t="s">
        <v>4</v>
      </c>
      <c r="C855" s="6">
        <v>1.1515E-3</v>
      </c>
      <c r="D855" s="6">
        <v>0.1903927</v>
      </c>
      <c r="E855" s="6">
        <v>1.3458100000000001E-2</v>
      </c>
      <c r="F855" s="6">
        <v>0.129912</v>
      </c>
      <c r="G855" s="6">
        <v>4.6227999999999998E-3</v>
      </c>
      <c r="H855" s="6">
        <v>5.3428900000000001E-2</v>
      </c>
      <c r="I855" s="6">
        <v>0.25514940000000003</v>
      </c>
      <c r="J855" s="6">
        <v>8.3508799999999994E-2</v>
      </c>
      <c r="K855" s="6">
        <v>1.20628E-2</v>
      </c>
      <c r="L855" s="6">
        <v>6.6233700000000006E-2</v>
      </c>
      <c r="M855" s="6">
        <v>0.19007940000000001</v>
      </c>
    </row>
    <row r="856" spans="1:13" x14ac:dyDescent="0.25">
      <c r="A856" s="5">
        <v>39934</v>
      </c>
      <c r="B856" s="2" t="s">
        <v>4</v>
      </c>
      <c r="C856" s="6">
        <v>9.8799999999999995E-4</v>
      </c>
      <c r="D856" s="6">
        <v>0.1939013</v>
      </c>
      <c r="E856" s="6">
        <v>6.6782999999999999E-3</v>
      </c>
      <c r="F856" s="6">
        <v>0.1288376</v>
      </c>
      <c r="G856" s="6">
        <v>4.9357999999999997E-3</v>
      </c>
      <c r="H856" s="6">
        <v>5.4778800000000002E-2</v>
      </c>
      <c r="I856" s="6">
        <v>0.25725949999999997</v>
      </c>
      <c r="J856" s="6">
        <v>8.2741999999999996E-2</v>
      </c>
      <c r="K856" s="6">
        <v>1.2198199999999999E-2</v>
      </c>
      <c r="L856" s="6">
        <v>6.6325400000000007E-2</v>
      </c>
      <c r="M856" s="6">
        <v>0.1913552</v>
      </c>
    </row>
    <row r="857" spans="1:13" x14ac:dyDescent="0.25">
      <c r="A857" s="5">
        <v>39965</v>
      </c>
      <c r="B857" s="2" t="s">
        <v>4</v>
      </c>
      <c r="C857" s="6">
        <v>7.3090000000000004E-4</v>
      </c>
      <c r="D857" s="6">
        <v>0.18858559999999999</v>
      </c>
      <c r="E857" s="6">
        <v>7.1601E-3</v>
      </c>
      <c r="F857" s="6">
        <v>0.13571230000000001</v>
      </c>
      <c r="G857" s="6">
        <v>5.1285000000000002E-3</v>
      </c>
      <c r="H857" s="6">
        <v>5.1221799999999998E-2</v>
      </c>
      <c r="I857" s="6">
        <v>0.25750260000000003</v>
      </c>
      <c r="J857" s="6">
        <v>8.3779800000000001E-2</v>
      </c>
      <c r="K857" s="6">
        <v>1.1845700000000001E-2</v>
      </c>
      <c r="L857" s="6">
        <v>6.2564400000000006E-2</v>
      </c>
      <c r="M857" s="6">
        <v>0.19576830000000001</v>
      </c>
    </row>
    <row r="858" spans="1:13" x14ac:dyDescent="0.25">
      <c r="A858" s="5">
        <v>39995</v>
      </c>
      <c r="B858" s="2" t="s">
        <v>4</v>
      </c>
      <c r="C858" s="6">
        <v>8.1369999999999999E-4</v>
      </c>
      <c r="D858" s="6">
        <v>0.17953839999999999</v>
      </c>
      <c r="E858" s="6">
        <v>1.2632600000000001E-2</v>
      </c>
      <c r="F858" s="6">
        <v>0.13410230000000001</v>
      </c>
      <c r="G858" s="6">
        <v>4.5775E-3</v>
      </c>
      <c r="H858" s="6">
        <v>5.11227E-2</v>
      </c>
      <c r="I858" s="6">
        <v>0.26195879999999999</v>
      </c>
      <c r="J858" s="6">
        <v>8.3072699999999999E-2</v>
      </c>
      <c r="K858" s="6">
        <v>1.1592699999999999E-2</v>
      </c>
      <c r="L858" s="6">
        <v>6.1907499999999997E-2</v>
      </c>
      <c r="M858" s="6">
        <v>0.1986811</v>
      </c>
    </row>
    <row r="859" spans="1:13" x14ac:dyDescent="0.25">
      <c r="A859" s="5">
        <v>40026</v>
      </c>
      <c r="B859" s="2" t="s">
        <v>4</v>
      </c>
      <c r="C859" s="6">
        <v>8.8809999999999996E-4</v>
      </c>
      <c r="D859" s="6">
        <v>0.18091869999999999</v>
      </c>
      <c r="E859" s="6">
        <v>1.20638E-2</v>
      </c>
      <c r="F859" s="6">
        <v>0.13362650000000001</v>
      </c>
      <c r="G859" s="6">
        <v>4.2386000000000004E-3</v>
      </c>
      <c r="H859" s="6">
        <v>5.1290299999999997E-2</v>
      </c>
      <c r="I859" s="6">
        <v>0.25865929999999998</v>
      </c>
      <c r="J859" s="6">
        <v>8.40476E-2</v>
      </c>
      <c r="K859" s="6">
        <v>1.14736E-2</v>
      </c>
      <c r="L859" s="6">
        <v>6.4021700000000001E-2</v>
      </c>
      <c r="M859" s="6">
        <v>0.1987718</v>
      </c>
    </row>
    <row r="860" spans="1:13" x14ac:dyDescent="0.25">
      <c r="A860" s="5">
        <v>40057</v>
      </c>
      <c r="B860" s="2" t="s">
        <v>4</v>
      </c>
      <c r="C860" s="6">
        <v>9.3990000000000002E-4</v>
      </c>
      <c r="D860" s="6">
        <v>0.18033360000000001</v>
      </c>
      <c r="E860" s="6">
        <v>1.4772E-2</v>
      </c>
      <c r="F860" s="6">
        <v>0.12912509999999999</v>
      </c>
      <c r="G860" s="6">
        <v>3.7215E-3</v>
      </c>
      <c r="H860" s="6">
        <v>5.1068799999999998E-2</v>
      </c>
      <c r="I860" s="6">
        <v>0.25928250000000003</v>
      </c>
      <c r="J860" s="6">
        <v>8.5991399999999996E-2</v>
      </c>
      <c r="K860" s="6">
        <v>1.18925E-2</v>
      </c>
      <c r="L860" s="6">
        <v>6.4987100000000006E-2</v>
      </c>
      <c r="M860" s="6">
        <v>0.19788559999999999</v>
      </c>
    </row>
    <row r="861" spans="1:13" x14ac:dyDescent="0.25">
      <c r="A861" s="5">
        <v>40087</v>
      </c>
      <c r="B861" s="2" t="s">
        <v>4</v>
      </c>
      <c r="C861" s="6">
        <v>8.9749999999999997E-4</v>
      </c>
      <c r="D861" s="6">
        <v>0.19217870000000001</v>
      </c>
      <c r="E861" s="6">
        <v>9.6374000000000008E-3</v>
      </c>
      <c r="F861" s="6">
        <v>0.12584719999999999</v>
      </c>
      <c r="G861" s="6">
        <v>3.4415000000000001E-3</v>
      </c>
      <c r="H861" s="6">
        <v>5.1295500000000001E-2</v>
      </c>
      <c r="I861" s="6">
        <v>0.25515520000000003</v>
      </c>
      <c r="J861" s="6">
        <v>8.5147799999999996E-2</v>
      </c>
      <c r="K861" s="6">
        <v>1.24095E-2</v>
      </c>
      <c r="L861" s="6">
        <v>6.6737900000000003E-2</v>
      </c>
      <c r="M861" s="6">
        <v>0.1972518</v>
      </c>
    </row>
    <row r="862" spans="1:13" x14ac:dyDescent="0.25">
      <c r="A862" s="5">
        <v>40118</v>
      </c>
      <c r="B862" s="2" t="s">
        <v>4</v>
      </c>
      <c r="C862" s="6">
        <v>7.1969999999999998E-4</v>
      </c>
      <c r="D862" s="6">
        <v>0.18753020000000001</v>
      </c>
      <c r="E862" s="6">
        <v>1.32169E-2</v>
      </c>
      <c r="F862" s="6">
        <v>0.1281139</v>
      </c>
      <c r="G862" s="6">
        <v>3.5314000000000001E-3</v>
      </c>
      <c r="H862" s="6">
        <v>5.1820400000000003E-2</v>
      </c>
      <c r="I862" s="6">
        <v>0.25407750000000001</v>
      </c>
      <c r="J862" s="6">
        <v>8.3603200000000003E-2</v>
      </c>
      <c r="K862" s="6">
        <v>1.26777E-2</v>
      </c>
      <c r="L862" s="6">
        <v>6.3799800000000004E-2</v>
      </c>
      <c r="M862" s="6">
        <v>0.20090939999999999</v>
      </c>
    </row>
    <row r="863" spans="1:13" x14ac:dyDescent="0.25">
      <c r="A863" s="5">
        <v>40148</v>
      </c>
      <c r="B863" s="2" t="s">
        <v>4</v>
      </c>
      <c r="C863" s="6">
        <v>6.7080000000000004E-4</v>
      </c>
      <c r="D863" s="6">
        <v>0.19187109999999999</v>
      </c>
      <c r="E863" s="6">
        <v>9.6465000000000006E-3</v>
      </c>
      <c r="F863" s="6">
        <v>0.1291824</v>
      </c>
      <c r="G863" s="6">
        <v>3.9123999999999999E-3</v>
      </c>
      <c r="H863" s="6">
        <v>5.38128999999999E-2</v>
      </c>
      <c r="I863" s="6">
        <v>0.25414979999999998</v>
      </c>
      <c r="J863" s="6">
        <v>8.2011600000000004E-2</v>
      </c>
      <c r="K863" s="6">
        <v>1.19124E-2</v>
      </c>
      <c r="L863" s="6">
        <v>6.3647700000000001E-2</v>
      </c>
      <c r="M863" s="6">
        <v>0.19918240000000001</v>
      </c>
    </row>
    <row r="864" spans="1:13" x14ac:dyDescent="0.25">
      <c r="A864" s="5">
        <v>40179</v>
      </c>
      <c r="B864" s="2" t="s">
        <v>4</v>
      </c>
      <c r="C864" s="6">
        <v>5.3700000000000004E-4</v>
      </c>
      <c r="D864" s="6">
        <v>0.18693209999999999</v>
      </c>
      <c r="E864" s="6">
        <v>1.0434799999999999E-2</v>
      </c>
      <c r="F864" s="6">
        <v>0.13275200000000001</v>
      </c>
      <c r="G864" s="6">
        <v>4.2220000000000001E-3</v>
      </c>
      <c r="H864" s="6">
        <v>5.2556600000000002E-2</v>
      </c>
      <c r="I864" s="6">
        <v>0.25662639999999998</v>
      </c>
      <c r="J864" s="6">
        <v>8.1828700000000004E-2</v>
      </c>
      <c r="K864" s="6">
        <v>1.1280800000000001E-2</v>
      </c>
      <c r="L864" s="6">
        <v>6.38151E-2</v>
      </c>
      <c r="M864" s="6">
        <v>0.19901440000000001</v>
      </c>
    </row>
    <row r="865" spans="1:13" x14ac:dyDescent="0.25">
      <c r="A865" s="5">
        <v>40210</v>
      </c>
      <c r="B865" s="2" t="s">
        <v>4</v>
      </c>
      <c r="C865" s="6">
        <v>3.5199999999999999E-4</v>
      </c>
      <c r="D865" s="6">
        <v>0.18514420000000001</v>
      </c>
      <c r="E865" s="6">
        <v>7.8907999999999999E-3</v>
      </c>
      <c r="F865" s="6">
        <v>0.13392319999999999</v>
      </c>
      <c r="G865" s="6">
        <v>4.4276999999999997E-3</v>
      </c>
      <c r="H865" s="6">
        <v>5.2647300000000001E-2</v>
      </c>
      <c r="I865" s="6">
        <v>0.26426159999999999</v>
      </c>
      <c r="J865" s="6">
        <v>8.2886699999999897E-2</v>
      </c>
      <c r="K865" s="6">
        <v>1.14571E-2</v>
      </c>
      <c r="L865" s="6">
        <v>6.4365099999999995E-2</v>
      </c>
      <c r="M865" s="6">
        <v>0.19264400000000001</v>
      </c>
    </row>
    <row r="866" spans="1:13" x14ac:dyDescent="0.25">
      <c r="A866" s="5">
        <v>40238</v>
      </c>
      <c r="B866" s="2" t="s">
        <v>4</v>
      </c>
      <c r="C866" s="6">
        <v>2.5609999999999999E-4</v>
      </c>
      <c r="D866" s="6">
        <v>0.1808593</v>
      </c>
      <c r="E866" s="6">
        <v>1.0532100000000001E-2</v>
      </c>
      <c r="F866" s="6">
        <v>0.13032179999999999</v>
      </c>
      <c r="G866" s="6">
        <v>4.63539999999999E-3</v>
      </c>
      <c r="H866" s="6">
        <v>5.1708900000000002E-2</v>
      </c>
      <c r="I866" s="6">
        <v>0.2687177</v>
      </c>
      <c r="J866" s="6">
        <v>8.3733799999999997E-2</v>
      </c>
      <c r="K866" s="6">
        <v>1.1143200000000001E-2</v>
      </c>
      <c r="L866" s="6">
        <v>6.5852999999999995E-2</v>
      </c>
      <c r="M866" s="6">
        <v>0.19223860000000001</v>
      </c>
    </row>
    <row r="867" spans="1:13" x14ac:dyDescent="0.25">
      <c r="A867" s="5">
        <v>40269</v>
      </c>
      <c r="B867" s="2" t="s">
        <v>4</v>
      </c>
      <c r="C867" s="6">
        <v>1.784E-4</v>
      </c>
      <c r="D867" s="6">
        <v>0.18178610000000001</v>
      </c>
      <c r="E867" s="6">
        <v>1.0160499999999999E-2</v>
      </c>
      <c r="F867" s="6">
        <v>0.12748909999999999</v>
      </c>
      <c r="G867" s="6">
        <v>4.8859000000000003E-3</v>
      </c>
      <c r="H867" s="6">
        <v>5.2330700000000001E-2</v>
      </c>
      <c r="I867" s="6">
        <v>0.2705786</v>
      </c>
      <c r="J867" s="6">
        <v>8.4132299999999896E-2</v>
      </c>
      <c r="K867" s="6">
        <v>1.25586E-2</v>
      </c>
      <c r="L867" s="6">
        <v>6.5402100000000005E-2</v>
      </c>
      <c r="M867" s="6">
        <v>0.19049769999999999</v>
      </c>
    </row>
    <row r="868" spans="1:13" x14ac:dyDescent="0.25">
      <c r="A868" s="5">
        <v>40299</v>
      </c>
      <c r="B868" s="2" t="s">
        <v>4</v>
      </c>
      <c r="C868" s="6">
        <v>3.0210000000000002E-4</v>
      </c>
      <c r="D868" s="6">
        <v>0.18840709999999999</v>
      </c>
      <c r="E868" s="6">
        <v>9.6515000000000004E-3</v>
      </c>
      <c r="F868" s="6">
        <v>0.1250667</v>
      </c>
      <c r="G868" s="6">
        <v>4.9423000000000002E-3</v>
      </c>
      <c r="H868" s="6">
        <v>5.1178399999999999E-2</v>
      </c>
      <c r="I868" s="6">
        <v>0.26460679999999998</v>
      </c>
      <c r="J868" s="6">
        <v>8.4910600000000003E-2</v>
      </c>
      <c r="K868" s="6">
        <v>1.26578E-2</v>
      </c>
      <c r="L868" s="6">
        <v>6.4744899999999994E-2</v>
      </c>
      <c r="M868" s="6">
        <v>0.1935318</v>
      </c>
    </row>
    <row r="869" spans="1:13" x14ac:dyDescent="0.25">
      <c r="A869" s="5">
        <v>40330</v>
      </c>
      <c r="B869" s="2" t="s">
        <v>4</v>
      </c>
      <c r="C869" s="6">
        <v>3.3770000000000002E-4</v>
      </c>
      <c r="D869" s="6">
        <v>0.18908369999999999</v>
      </c>
      <c r="E869" s="6">
        <v>7.6857000000000002E-3</v>
      </c>
      <c r="F869" s="6">
        <v>0.1296773</v>
      </c>
      <c r="G869" s="6">
        <v>4.8234000000000003E-3</v>
      </c>
      <c r="H869" s="6">
        <v>5.17093E-2</v>
      </c>
      <c r="I869" s="6">
        <v>0.26055820000000002</v>
      </c>
      <c r="J869" s="6">
        <v>8.4755399999999995E-2</v>
      </c>
      <c r="K869" s="6">
        <v>1.31609E-2</v>
      </c>
      <c r="L869" s="6">
        <v>6.3820500000000002E-2</v>
      </c>
      <c r="M869" s="6">
        <v>0.1943879</v>
      </c>
    </row>
    <row r="870" spans="1:13" x14ac:dyDescent="0.25">
      <c r="A870" s="5">
        <v>40360</v>
      </c>
      <c r="B870" s="2" t="s">
        <v>4</v>
      </c>
      <c r="C870" s="6">
        <v>3.347E-4</v>
      </c>
      <c r="D870" s="6">
        <v>0.18269769999999999</v>
      </c>
      <c r="E870" s="6">
        <v>1.2400400000000001E-2</v>
      </c>
      <c r="F870" s="6">
        <v>0.12879109999999999</v>
      </c>
      <c r="G870" s="6">
        <v>5.0914999999999901E-3</v>
      </c>
      <c r="H870" s="6">
        <v>5.0523600000000002E-2</v>
      </c>
      <c r="I870" s="6">
        <v>0.26109139999999997</v>
      </c>
      <c r="J870" s="6">
        <v>8.3669499999999994E-2</v>
      </c>
      <c r="K870" s="6">
        <v>1.2622700000000001E-2</v>
      </c>
      <c r="L870" s="6">
        <v>6.2665999999999999E-2</v>
      </c>
      <c r="M870" s="6">
        <v>0.20011139999999999</v>
      </c>
    </row>
    <row r="871" spans="1:13" x14ac:dyDescent="0.25">
      <c r="A871" s="5">
        <v>40391</v>
      </c>
      <c r="B871" s="2" t="s">
        <v>4</v>
      </c>
      <c r="C871" s="6">
        <v>4.7879999999999998E-4</v>
      </c>
      <c r="D871" s="6">
        <v>0.18403559999999999</v>
      </c>
      <c r="E871" s="6">
        <v>1.2154699999999999E-2</v>
      </c>
      <c r="F871" s="6">
        <v>0.1279554</v>
      </c>
      <c r="G871" s="6">
        <v>4.6997000000000002E-3</v>
      </c>
      <c r="H871" s="6">
        <v>5.0789800000000003E-2</v>
      </c>
      <c r="I871" s="6">
        <v>0.26215749999999999</v>
      </c>
      <c r="J871" s="6">
        <v>8.2044800000000001E-2</v>
      </c>
      <c r="K871" s="6">
        <v>1.2808399999999999E-2</v>
      </c>
      <c r="L871" s="6">
        <v>6.4443100000000003E-2</v>
      </c>
      <c r="M871" s="6">
        <v>0.1984321</v>
      </c>
    </row>
    <row r="872" spans="1:13" x14ac:dyDescent="0.25">
      <c r="A872" s="5">
        <v>40422</v>
      </c>
      <c r="B872" s="2" t="s">
        <v>4</v>
      </c>
      <c r="C872" s="6">
        <v>5.0659999999999898E-4</v>
      </c>
      <c r="D872" s="6">
        <v>0.1817733</v>
      </c>
      <c r="E872" s="6">
        <v>1.78946E-2</v>
      </c>
      <c r="F872" s="6">
        <v>0.12425029999999999</v>
      </c>
      <c r="G872" s="6">
        <v>5.2443999999999998E-3</v>
      </c>
      <c r="H872" s="6">
        <v>5.2542100000000001E-2</v>
      </c>
      <c r="I872" s="6">
        <v>0.2607179</v>
      </c>
      <c r="J872" s="6">
        <v>8.3863800000000002E-2</v>
      </c>
      <c r="K872" s="6">
        <v>1.2766400000000001E-2</v>
      </c>
      <c r="L872" s="6">
        <v>6.1650999999999997E-2</v>
      </c>
      <c r="M872" s="6">
        <v>0.19878970000000001</v>
      </c>
    </row>
    <row r="873" spans="1:13" x14ac:dyDescent="0.25">
      <c r="A873" s="5">
        <v>40452</v>
      </c>
      <c r="B873" s="2" t="s">
        <v>4</v>
      </c>
      <c r="C873" s="6">
        <v>5.1599999999999899E-4</v>
      </c>
      <c r="D873" s="6">
        <v>0.1907874</v>
      </c>
      <c r="E873" s="6">
        <v>1.19211E-2</v>
      </c>
      <c r="F873" s="6">
        <v>0.1226522</v>
      </c>
      <c r="G873" s="6">
        <v>4.9331000000000002E-3</v>
      </c>
      <c r="H873" s="6">
        <v>5.62748E-2</v>
      </c>
      <c r="I873" s="6">
        <v>0.25750020000000001</v>
      </c>
      <c r="J873" s="6">
        <v>8.5632299999999995E-2</v>
      </c>
      <c r="K873" s="6">
        <v>1.29842E-2</v>
      </c>
      <c r="L873" s="6">
        <v>6.2840800000000002E-2</v>
      </c>
      <c r="M873" s="6">
        <v>0.19395789999999999</v>
      </c>
    </row>
    <row r="874" spans="1:13" x14ac:dyDescent="0.25">
      <c r="A874" s="5">
        <v>40483</v>
      </c>
      <c r="B874" s="2" t="s">
        <v>4</v>
      </c>
      <c r="C874" s="6">
        <v>4.2059999999999998E-4</v>
      </c>
      <c r="D874" s="6">
        <v>0.18572330000000001</v>
      </c>
      <c r="E874" s="6">
        <v>1.50344E-2</v>
      </c>
      <c r="F874" s="6">
        <v>0.1235359</v>
      </c>
      <c r="G874" s="6">
        <v>5.3122000000000004E-3</v>
      </c>
      <c r="H874" s="6">
        <v>5.8408099999999998E-2</v>
      </c>
      <c r="I874" s="6">
        <v>0.25600099999999998</v>
      </c>
      <c r="J874" s="6">
        <v>8.6825899999999998E-2</v>
      </c>
      <c r="K874" s="6">
        <v>1.31576E-2</v>
      </c>
      <c r="L874" s="6">
        <v>6.1846600000000002E-2</v>
      </c>
      <c r="M874" s="6">
        <v>0.1937344</v>
      </c>
    </row>
    <row r="875" spans="1:13" x14ac:dyDescent="0.25">
      <c r="A875" s="5">
        <v>40513</v>
      </c>
      <c r="B875" s="2" t="s">
        <v>4</v>
      </c>
      <c r="C875" s="6">
        <v>5.061E-4</v>
      </c>
      <c r="D875" s="6">
        <v>0.19023670000000001</v>
      </c>
      <c r="E875" s="6">
        <v>8.9425000000000008E-3</v>
      </c>
      <c r="F875" s="6">
        <v>0.1241568</v>
      </c>
      <c r="G875" s="6">
        <v>4.7790999999999901E-3</v>
      </c>
      <c r="H875" s="6">
        <v>5.7568099999999997E-2</v>
      </c>
      <c r="I875" s="6">
        <v>0.2608298</v>
      </c>
      <c r="J875" s="6">
        <v>8.3576800000000007E-2</v>
      </c>
      <c r="K875" s="6">
        <v>1.3284300000000001E-2</v>
      </c>
      <c r="L875" s="6">
        <v>6.3634499999999997E-2</v>
      </c>
      <c r="M875" s="6">
        <v>0.1924853</v>
      </c>
    </row>
    <row r="876" spans="1:13" x14ac:dyDescent="0.25">
      <c r="A876" s="5">
        <v>40544</v>
      </c>
      <c r="B876" s="2" t="s">
        <v>4</v>
      </c>
      <c r="C876" s="6">
        <v>6.2290000000000002E-4</v>
      </c>
      <c r="D876" s="6">
        <v>0.18312020000000001</v>
      </c>
      <c r="E876" s="6">
        <v>9.9436000000000004E-3</v>
      </c>
      <c r="F876" s="6">
        <v>0.13063169999999999</v>
      </c>
      <c r="G876" s="6">
        <v>4.7632999999999998E-3</v>
      </c>
      <c r="H876" s="6">
        <v>5.7557200000000003E-2</v>
      </c>
      <c r="I876" s="6">
        <v>0.26386379999999998</v>
      </c>
      <c r="J876" s="6">
        <v>8.3070199999999997E-2</v>
      </c>
      <c r="K876" s="6">
        <v>1.24703E-2</v>
      </c>
      <c r="L876" s="6">
        <v>6.0952699999999999E-2</v>
      </c>
      <c r="M876" s="6">
        <v>0.19300419999999999</v>
      </c>
    </row>
    <row r="877" spans="1:13" x14ac:dyDescent="0.25">
      <c r="A877" s="5">
        <v>40575</v>
      </c>
      <c r="B877" s="2" t="s">
        <v>4</v>
      </c>
      <c r="C877" s="6">
        <v>4.1619999999999998E-4</v>
      </c>
      <c r="D877" s="6">
        <v>0.18340500000000001</v>
      </c>
      <c r="E877" s="6">
        <v>7.6087999999999998E-3</v>
      </c>
      <c r="F877" s="6">
        <v>0.13435079999999999</v>
      </c>
      <c r="G877" s="6">
        <v>4.9753999999999901E-3</v>
      </c>
      <c r="H877" s="6">
        <v>5.7277700000000001E-2</v>
      </c>
      <c r="I877" s="6">
        <v>0.26600469999999998</v>
      </c>
      <c r="J877" s="6">
        <v>8.3261600000000005E-2</v>
      </c>
      <c r="K877" s="6">
        <v>1.14372E-2</v>
      </c>
      <c r="L877" s="6">
        <v>6.1355E-2</v>
      </c>
      <c r="M877" s="6">
        <v>0.18990760000000001</v>
      </c>
    </row>
    <row r="878" spans="1:13" x14ac:dyDescent="0.25">
      <c r="A878" s="5">
        <v>40603</v>
      </c>
      <c r="B878" s="2" t="s">
        <v>4</v>
      </c>
      <c r="C878" s="6">
        <v>1.8689999999999999E-4</v>
      </c>
      <c r="D878" s="6">
        <v>0.18201980000000001</v>
      </c>
      <c r="E878" s="6">
        <v>9.1047000000000003E-3</v>
      </c>
      <c r="F878" s="6">
        <v>0.13462160000000001</v>
      </c>
      <c r="G878" s="6">
        <v>4.7279000000000002E-3</v>
      </c>
      <c r="H878" s="6">
        <v>5.6966500000000003E-2</v>
      </c>
      <c r="I878" s="6">
        <v>0.26547910000000002</v>
      </c>
      <c r="J878" s="6">
        <v>8.5847000000000007E-2</v>
      </c>
      <c r="K878" s="6">
        <v>1.17199E-2</v>
      </c>
      <c r="L878" s="6">
        <v>6.2096699999999998E-2</v>
      </c>
      <c r="M878" s="6">
        <v>0.18723000000000001</v>
      </c>
    </row>
    <row r="879" spans="1:13" x14ac:dyDescent="0.25">
      <c r="A879" s="5">
        <v>40634</v>
      </c>
      <c r="B879" s="2" t="s">
        <v>4</v>
      </c>
      <c r="C879" s="6">
        <v>5.5600000000000003E-5</v>
      </c>
      <c r="D879" s="6">
        <v>0.18452470000000001</v>
      </c>
      <c r="E879" s="6">
        <v>1.0062400000000001E-2</v>
      </c>
      <c r="F879" s="6">
        <v>0.1309775</v>
      </c>
      <c r="G879" s="6">
        <v>4.9759000000000001E-3</v>
      </c>
      <c r="H879" s="6">
        <v>5.6347099999999997E-2</v>
      </c>
      <c r="I879" s="6">
        <v>0.2665902</v>
      </c>
      <c r="J879" s="6">
        <v>8.7294099999999999E-2</v>
      </c>
      <c r="K879" s="6">
        <v>1.1388799999999999E-2</v>
      </c>
      <c r="L879" s="6">
        <v>6.3544299999999998E-2</v>
      </c>
      <c r="M879" s="6">
        <v>0.1842394</v>
      </c>
    </row>
    <row r="880" spans="1:13" x14ac:dyDescent="0.25">
      <c r="A880" s="5">
        <v>40664</v>
      </c>
      <c r="B880" s="2" t="s">
        <v>4</v>
      </c>
      <c r="C880" s="6">
        <v>1.013E-4</v>
      </c>
      <c r="D880" s="6">
        <v>0.18601409999999999</v>
      </c>
      <c r="E880" s="6">
        <v>1.03614E-2</v>
      </c>
      <c r="F880" s="6">
        <v>0.12455769999999999</v>
      </c>
      <c r="G880" s="6">
        <v>4.9944999999999998E-3</v>
      </c>
      <c r="H880" s="6">
        <v>5.6421199999999998E-2</v>
      </c>
      <c r="I880" s="6">
        <v>0.2657426</v>
      </c>
      <c r="J880" s="6">
        <v>8.8307300000000005E-2</v>
      </c>
      <c r="K880" s="6">
        <v>1.2463500000000001E-2</v>
      </c>
      <c r="L880" s="6">
        <v>6.3999500000000001E-2</v>
      </c>
      <c r="M880" s="6">
        <v>0.18703690000000001</v>
      </c>
    </row>
    <row r="881" spans="1:13" x14ac:dyDescent="0.25">
      <c r="A881" s="5">
        <v>40695</v>
      </c>
      <c r="B881" s="2" t="s">
        <v>4</v>
      </c>
      <c r="C881" s="6">
        <v>8.25E-5</v>
      </c>
      <c r="D881" s="6">
        <v>0.18375649999999999</v>
      </c>
      <c r="E881" s="6">
        <v>1.01925E-2</v>
      </c>
      <c r="F881" s="6">
        <v>0.13027140000000001</v>
      </c>
      <c r="G881" s="6">
        <v>5.3137999999999901E-3</v>
      </c>
      <c r="H881" s="6">
        <v>5.6469400000000003E-2</v>
      </c>
      <c r="I881" s="6">
        <v>0.26423600000000003</v>
      </c>
      <c r="J881" s="6">
        <v>8.5987800000000003E-2</v>
      </c>
      <c r="K881" s="6">
        <v>1.18502E-2</v>
      </c>
      <c r="L881" s="6">
        <v>6.5101500000000007E-2</v>
      </c>
      <c r="M881" s="6">
        <v>0.1867383</v>
      </c>
    </row>
    <row r="882" spans="1:13" x14ac:dyDescent="0.25">
      <c r="A882" s="5">
        <v>40725</v>
      </c>
      <c r="B882" s="2" t="s">
        <v>4</v>
      </c>
      <c r="C882" s="6">
        <v>2.4499999999999999E-4</v>
      </c>
      <c r="D882" s="6">
        <v>0.17866850000000001</v>
      </c>
      <c r="E882" s="6">
        <v>1.5138499999999999E-2</v>
      </c>
      <c r="F882" s="6">
        <v>0.1303087</v>
      </c>
      <c r="G882" s="6">
        <v>5.0714999999999901E-3</v>
      </c>
      <c r="H882" s="6">
        <v>5.5149700000000003E-2</v>
      </c>
      <c r="I882" s="6">
        <v>0.26521230000000001</v>
      </c>
      <c r="J882" s="6">
        <v>8.3783800000000005E-2</v>
      </c>
      <c r="K882" s="6">
        <v>1.2677799999999999E-2</v>
      </c>
      <c r="L882" s="6">
        <v>6.5151000000000001E-2</v>
      </c>
      <c r="M882" s="6">
        <v>0.18859319999999999</v>
      </c>
    </row>
    <row r="883" spans="1:13" x14ac:dyDescent="0.25">
      <c r="A883" s="5">
        <v>40756</v>
      </c>
      <c r="B883" s="2" t="s">
        <v>4</v>
      </c>
      <c r="C883" s="6">
        <v>1.9819999999999999E-4</v>
      </c>
      <c r="D883" s="6">
        <v>0.17568030000000001</v>
      </c>
      <c r="E883" s="6">
        <v>1.42422E-2</v>
      </c>
      <c r="F883" s="6">
        <v>0.13372329999999999</v>
      </c>
      <c r="G883" s="6">
        <v>4.9791000000000002E-3</v>
      </c>
      <c r="H883" s="6">
        <v>5.3968200000000001E-2</v>
      </c>
      <c r="I883" s="6">
        <v>0.26575979999999999</v>
      </c>
      <c r="J883" s="6">
        <v>8.2130499999999995E-2</v>
      </c>
      <c r="K883" s="6">
        <v>1.2050699999999999E-2</v>
      </c>
      <c r="L883" s="6">
        <v>6.6840399999999994E-2</v>
      </c>
      <c r="M883" s="6">
        <v>0.19042729999999999</v>
      </c>
    </row>
    <row r="884" spans="1:13" x14ac:dyDescent="0.25">
      <c r="A884" s="5">
        <v>40787</v>
      </c>
      <c r="B884" s="2" t="s">
        <v>4</v>
      </c>
      <c r="C884" s="6">
        <v>1.961E-4</v>
      </c>
      <c r="D884" s="6">
        <v>0.17367279999999999</v>
      </c>
      <c r="E884" s="6">
        <v>1.8484299999999999E-2</v>
      </c>
      <c r="F884" s="6">
        <v>0.12505720000000001</v>
      </c>
      <c r="G884" s="6">
        <v>5.01439999999999E-3</v>
      </c>
      <c r="H884" s="6">
        <v>5.4501000000000001E-2</v>
      </c>
      <c r="I884" s="6">
        <v>0.26749460000000003</v>
      </c>
      <c r="J884" s="6">
        <v>8.3904199999999998E-2</v>
      </c>
      <c r="K884" s="6">
        <v>1.18838E-2</v>
      </c>
      <c r="L884" s="6">
        <v>6.5827200000000002E-2</v>
      </c>
      <c r="M884" s="6">
        <v>0.19396450000000001</v>
      </c>
    </row>
    <row r="885" spans="1:13" x14ac:dyDescent="0.25">
      <c r="A885" s="5">
        <v>40817</v>
      </c>
      <c r="B885" s="2" t="s">
        <v>4</v>
      </c>
      <c r="C885" s="6">
        <v>1.5919999999999999E-4</v>
      </c>
      <c r="D885" s="6">
        <v>0.18031829999999999</v>
      </c>
      <c r="E885" s="6">
        <v>1.2937300000000001E-2</v>
      </c>
      <c r="F885" s="6">
        <v>0.1262634</v>
      </c>
      <c r="G885" s="6">
        <v>5.5161000000000003E-3</v>
      </c>
      <c r="H885" s="6">
        <v>5.7178E-2</v>
      </c>
      <c r="I885" s="6">
        <v>0.26223449999999998</v>
      </c>
      <c r="J885" s="6">
        <v>8.1667000000000003E-2</v>
      </c>
      <c r="K885" s="6">
        <v>1.15111E-2</v>
      </c>
      <c r="L885" s="6">
        <v>6.7169400000000004E-2</v>
      </c>
      <c r="M885" s="6">
        <v>0.19504569999999999</v>
      </c>
    </row>
    <row r="886" spans="1:13" x14ac:dyDescent="0.25">
      <c r="A886" s="5">
        <v>40848</v>
      </c>
      <c r="B886" s="2" t="s">
        <v>4</v>
      </c>
      <c r="C886" s="6">
        <v>2.2379999999999999E-4</v>
      </c>
      <c r="D886" s="6">
        <v>0.1759375</v>
      </c>
      <c r="E886" s="6">
        <v>1.6349800000000001E-2</v>
      </c>
      <c r="F886" s="6">
        <v>0.12705379999999999</v>
      </c>
      <c r="G886" s="6">
        <v>5.7260999999999996E-3</v>
      </c>
      <c r="H886" s="6">
        <v>5.9143300000000003E-2</v>
      </c>
      <c r="I886" s="6">
        <v>0.26146269999999999</v>
      </c>
      <c r="J886" s="6">
        <v>8.1590399999999896E-2</v>
      </c>
      <c r="K886" s="6">
        <v>1.1595899999999999E-2</v>
      </c>
      <c r="L886" s="6">
        <v>6.5435599999999997E-2</v>
      </c>
      <c r="M886" s="6">
        <v>0.19548119999999999</v>
      </c>
    </row>
    <row r="887" spans="1:13" x14ac:dyDescent="0.25">
      <c r="A887" s="5">
        <v>40878</v>
      </c>
      <c r="B887" s="2" t="s">
        <v>4</v>
      </c>
      <c r="C887" s="6">
        <v>2.3609999999999999E-4</v>
      </c>
      <c r="D887" s="6">
        <v>0.18290729999999999</v>
      </c>
      <c r="E887" s="6">
        <v>1.06795E-2</v>
      </c>
      <c r="F887" s="6">
        <v>0.1321811</v>
      </c>
      <c r="G887" s="6">
        <v>6.3036000000000003E-3</v>
      </c>
      <c r="H887" s="6">
        <v>5.8361799999999998E-2</v>
      </c>
      <c r="I887" s="6">
        <v>0.25982680000000002</v>
      </c>
      <c r="J887" s="6">
        <v>7.9034699999999999E-2</v>
      </c>
      <c r="K887" s="6">
        <v>1.19977E-2</v>
      </c>
      <c r="L887" s="6">
        <v>6.5420300000000001E-2</v>
      </c>
      <c r="M887" s="6">
        <v>0.19305120000000001</v>
      </c>
    </row>
    <row r="888" spans="1:13" x14ac:dyDescent="0.25">
      <c r="A888" s="5">
        <v>40909</v>
      </c>
      <c r="B888" s="2" t="s">
        <v>4</v>
      </c>
      <c r="C888" s="6">
        <v>2.0880000000000001E-4</v>
      </c>
      <c r="D888" s="6">
        <v>0.1815435</v>
      </c>
      <c r="E888" s="6">
        <v>1.01686E-2</v>
      </c>
      <c r="F888" s="6">
        <v>0.13712369999999999</v>
      </c>
      <c r="G888" s="6">
        <v>6.2448E-3</v>
      </c>
      <c r="H888" s="6">
        <v>5.81348E-2</v>
      </c>
      <c r="I888" s="6">
        <v>0.26164349999999997</v>
      </c>
      <c r="J888" s="6">
        <v>8.0222600000000005E-2</v>
      </c>
      <c r="K888" s="6">
        <v>1.1706899999999999E-2</v>
      </c>
      <c r="L888" s="6">
        <v>6.4072199999999996E-2</v>
      </c>
      <c r="M888" s="6">
        <v>0.1889305</v>
      </c>
    </row>
    <row r="889" spans="1:13" x14ac:dyDescent="0.25">
      <c r="A889" s="5">
        <v>40940</v>
      </c>
      <c r="B889" s="2" t="s">
        <v>4</v>
      </c>
      <c r="C889" s="6">
        <v>1.6330000000000001E-4</v>
      </c>
      <c r="D889" s="6">
        <v>0.1882453</v>
      </c>
      <c r="E889" s="6">
        <v>7.9380000000000006E-3</v>
      </c>
      <c r="F889" s="6">
        <v>0.1345218</v>
      </c>
      <c r="G889" s="6">
        <v>6.0568000000000002E-3</v>
      </c>
      <c r="H889" s="6">
        <v>5.9004599999999997E-2</v>
      </c>
      <c r="I889" s="6">
        <v>0.26331569999999999</v>
      </c>
      <c r="J889" s="6">
        <v>7.9946799999999998E-2</v>
      </c>
      <c r="K889" s="6">
        <v>1.1499499999999999E-2</v>
      </c>
      <c r="L889" s="6">
        <v>6.4084600000000005E-2</v>
      </c>
      <c r="M889" s="6">
        <v>0.18522369999999999</v>
      </c>
    </row>
    <row r="890" spans="1:13" x14ac:dyDescent="0.25">
      <c r="A890" s="5">
        <v>40969</v>
      </c>
      <c r="B890" s="2" t="s">
        <v>4</v>
      </c>
      <c r="C890" s="6">
        <v>1.605E-4</v>
      </c>
      <c r="D890" s="6">
        <v>0.17937729999999999</v>
      </c>
      <c r="E890" s="6">
        <v>1.0220999999999999E-2</v>
      </c>
      <c r="F890" s="6">
        <v>0.13212470000000001</v>
      </c>
      <c r="G890" s="6">
        <v>5.8640999999999997E-3</v>
      </c>
      <c r="H890" s="6">
        <v>6.1703800000000003E-2</v>
      </c>
      <c r="I890" s="6">
        <v>0.26793660000000002</v>
      </c>
      <c r="J890" s="6">
        <v>8.2489300000000002E-2</v>
      </c>
      <c r="K890" s="6">
        <v>1.27647E-2</v>
      </c>
      <c r="L890" s="6">
        <v>6.3329499999999997E-2</v>
      </c>
      <c r="M890" s="6">
        <v>0.18402869999999999</v>
      </c>
    </row>
    <row r="891" spans="1:13" x14ac:dyDescent="0.25">
      <c r="A891" s="5">
        <v>41000</v>
      </c>
      <c r="B891" s="2" t="s">
        <v>4</v>
      </c>
      <c r="C891" s="6">
        <v>2.6679999999999998E-4</v>
      </c>
      <c r="D891" s="6">
        <v>0.18153620000000001</v>
      </c>
      <c r="E891" s="6">
        <v>1.0305399999999999E-2</v>
      </c>
      <c r="F891" s="6">
        <v>0.12798760000000001</v>
      </c>
      <c r="G891" s="6">
        <v>5.5989999999999998E-3</v>
      </c>
      <c r="H891" s="6">
        <v>6.2625799999999995E-2</v>
      </c>
      <c r="I891" s="6">
        <v>0.26763179999999998</v>
      </c>
      <c r="J891" s="6">
        <v>8.5263500000000006E-2</v>
      </c>
      <c r="K891" s="6">
        <v>1.3568800000000001E-2</v>
      </c>
      <c r="L891" s="6">
        <v>6.2357799999999998E-2</v>
      </c>
      <c r="M891" s="6">
        <v>0.1828574</v>
      </c>
    </row>
    <row r="892" spans="1:13" x14ac:dyDescent="0.25">
      <c r="A892" s="5">
        <v>41030</v>
      </c>
      <c r="B892" s="2" t="s">
        <v>4</v>
      </c>
      <c r="C892" s="6">
        <v>3.2509999999999999E-4</v>
      </c>
      <c r="D892" s="6">
        <v>0.17923159999999999</v>
      </c>
      <c r="E892" s="6">
        <v>9.1496000000000008E-3</v>
      </c>
      <c r="F892" s="6">
        <v>0.12959989999999999</v>
      </c>
      <c r="G892" s="6">
        <v>5.5046000000000001E-3</v>
      </c>
      <c r="H892" s="6">
        <v>6.2468900000000001E-2</v>
      </c>
      <c r="I892" s="6">
        <v>0.2658915</v>
      </c>
      <c r="J892" s="6">
        <v>8.63342E-2</v>
      </c>
      <c r="K892" s="6">
        <v>1.3974500000000001E-2</v>
      </c>
      <c r="L892" s="6">
        <v>6.1819600000000002E-2</v>
      </c>
      <c r="M892" s="6">
        <v>0.18570049999999999</v>
      </c>
    </row>
    <row r="893" spans="1:13" x14ac:dyDescent="0.25">
      <c r="A893" s="5">
        <v>41061</v>
      </c>
      <c r="B893" s="2" t="s">
        <v>4</v>
      </c>
      <c r="C893" s="6">
        <v>3.9379999999999998E-4</v>
      </c>
      <c r="D893" s="6">
        <v>0.18042369999999999</v>
      </c>
      <c r="E893" s="6">
        <v>8.8754999999999997E-3</v>
      </c>
      <c r="F893" s="6">
        <v>0.1353704</v>
      </c>
      <c r="G893" s="6">
        <v>5.0672E-3</v>
      </c>
      <c r="H893" s="6">
        <v>6.2940899999999994E-2</v>
      </c>
      <c r="I893" s="6">
        <v>0.25994010000000001</v>
      </c>
      <c r="J893" s="6">
        <v>8.4288100000000005E-2</v>
      </c>
      <c r="K893" s="6">
        <v>1.31524E-2</v>
      </c>
      <c r="L893" s="6">
        <v>6.1197500000000002E-2</v>
      </c>
      <c r="M893" s="6">
        <v>0.1883503</v>
      </c>
    </row>
    <row r="894" spans="1:13" x14ac:dyDescent="0.25">
      <c r="A894" s="5">
        <v>41091</v>
      </c>
      <c r="B894" s="2" t="s">
        <v>4</v>
      </c>
      <c r="C894" s="6">
        <v>2.9609999999999999E-4</v>
      </c>
      <c r="D894" s="6">
        <v>0.16964850000000001</v>
      </c>
      <c r="E894" s="6">
        <v>1.37599E-2</v>
      </c>
      <c r="F894" s="6">
        <v>0.1322623</v>
      </c>
      <c r="G894" s="6">
        <v>4.8322E-3</v>
      </c>
      <c r="H894" s="6">
        <v>6.1356599999999997E-2</v>
      </c>
      <c r="I894" s="6">
        <v>0.26421620000000001</v>
      </c>
      <c r="J894" s="6">
        <v>8.2113900000000004E-2</v>
      </c>
      <c r="K894" s="6">
        <v>1.2508099999999999E-2</v>
      </c>
      <c r="L894" s="6">
        <v>6.3773399999999994E-2</v>
      </c>
      <c r="M894" s="6">
        <v>0.19523270000000001</v>
      </c>
    </row>
    <row r="895" spans="1:13" x14ac:dyDescent="0.25">
      <c r="A895" s="5">
        <v>41122</v>
      </c>
      <c r="B895" s="2" t="s">
        <v>4</v>
      </c>
      <c r="C895" s="6">
        <v>3.2459999999999998E-4</v>
      </c>
      <c r="D895" s="6">
        <v>0.1691793</v>
      </c>
      <c r="E895" s="6">
        <v>1.3438E-2</v>
      </c>
      <c r="F895" s="6">
        <v>0.13177220000000001</v>
      </c>
      <c r="G895" s="6">
        <v>4.6784000000000001E-3</v>
      </c>
      <c r="H895" s="6">
        <v>5.8781199999999999E-2</v>
      </c>
      <c r="I895" s="6">
        <v>0.26852490000000001</v>
      </c>
      <c r="J895" s="6">
        <v>8.1056299999999998E-2</v>
      </c>
      <c r="K895" s="6">
        <v>1.20044E-2</v>
      </c>
      <c r="L895" s="6">
        <v>6.4660300000000004E-2</v>
      </c>
      <c r="M895" s="6">
        <v>0.19558049999999999</v>
      </c>
    </row>
    <row r="896" spans="1:13" x14ac:dyDescent="0.25">
      <c r="A896" s="5">
        <v>41153</v>
      </c>
      <c r="B896" s="2" t="s">
        <v>4</v>
      </c>
      <c r="C896" s="6">
        <v>2.8499999999999999E-4</v>
      </c>
      <c r="D896" s="6">
        <v>0.16901330000000001</v>
      </c>
      <c r="E896" s="6">
        <v>1.5673900000000001E-2</v>
      </c>
      <c r="F896" s="6">
        <v>0.1249031</v>
      </c>
      <c r="G896" s="6">
        <v>4.8174000000000003E-3</v>
      </c>
      <c r="H896" s="6">
        <v>5.5985600000000003E-2</v>
      </c>
      <c r="I896" s="6">
        <v>0.27210899999999999</v>
      </c>
      <c r="J896" s="6">
        <v>8.3745600000000003E-2</v>
      </c>
      <c r="K896" s="6">
        <v>1.1609299999999999E-2</v>
      </c>
      <c r="L896" s="6">
        <v>6.7423899999999995E-2</v>
      </c>
      <c r="M896" s="6">
        <v>0.19443389999999999</v>
      </c>
    </row>
    <row r="897" spans="1:13" x14ac:dyDescent="0.25">
      <c r="A897" s="5">
        <v>41183</v>
      </c>
      <c r="B897" s="2" t="s">
        <v>4</v>
      </c>
      <c r="C897" s="6">
        <v>1.862E-4</v>
      </c>
      <c r="D897" s="6">
        <v>0.1770564</v>
      </c>
      <c r="E897" s="6">
        <v>1.04019E-2</v>
      </c>
      <c r="F897" s="6">
        <v>0.12429030000000001</v>
      </c>
      <c r="G897" s="6">
        <v>5.2560000000000003E-3</v>
      </c>
      <c r="H897" s="6">
        <v>5.5686399999999997E-2</v>
      </c>
      <c r="I897" s="6">
        <v>0.26907140000000002</v>
      </c>
      <c r="J897" s="6">
        <v>8.47575E-2</v>
      </c>
      <c r="K897" s="6">
        <v>1.19852E-2</v>
      </c>
      <c r="L897" s="6">
        <v>6.9659200000000004E-2</v>
      </c>
      <c r="M897" s="6">
        <v>0.1916496</v>
      </c>
    </row>
    <row r="898" spans="1:13" x14ac:dyDescent="0.25">
      <c r="A898" s="5">
        <v>41214</v>
      </c>
      <c r="B898" s="2" t="s">
        <v>4</v>
      </c>
      <c r="C898" s="6">
        <v>1.089E-4</v>
      </c>
      <c r="D898" s="6">
        <v>0.17160249999999999</v>
      </c>
      <c r="E898" s="6">
        <v>1.4113799999999999E-2</v>
      </c>
      <c r="F898" s="6">
        <v>0.12270449999999999</v>
      </c>
      <c r="G898" s="6">
        <v>4.9756000000000002E-3</v>
      </c>
      <c r="H898" s="6">
        <v>5.82371E-2</v>
      </c>
      <c r="I898" s="6">
        <v>0.26604739999999999</v>
      </c>
      <c r="J898" s="6">
        <v>8.68279E-2</v>
      </c>
      <c r="K898" s="6">
        <v>1.20179E-2</v>
      </c>
      <c r="L898" s="6">
        <v>7.1941400000000003E-2</v>
      </c>
      <c r="M898" s="6">
        <v>0.19142310000000001</v>
      </c>
    </row>
    <row r="899" spans="1:13" x14ac:dyDescent="0.25">
      <c r="A899" s="5">
        <v>41244</v>
      </c>
      <c r="B899" s="2" t="s">
        <v>4</v>
      </c>
      <c r="C899" s="6">
        <v>1.1900000000000001E-4</v>
      </c>
      <c r="D899" s="6">
        <v>0.1751258</v>
      </c>
      <c r="E899" s="6">
        <v>1.03085E-2</v>
      </c>
      <c r="F899" s="6">
        <v>0.12488630000000001</v>
      </c>
      <c r="G899" s="6">
        <v>5.5757999999999901E-3</v>
      </c>
      <c r="H899" s="6">
        <v>5.8923000000000003E-2</v>
      </c>
      <c r="I899" s="6">
        <v>0.26550570000000001</v>
      </c>
      <c r="J899" s="6">
        <v>8.3914100000000005E-2</v>
      </c>
      <c r="K899" s="6">
        <v>1.20146E-2</v>
      </c>
      <c r="L899" s="6">
        <v>7.1884900000000002E-2</v>
      </c>
      <c r="M899" s="6">
        <v>0.1917422</v>
      </c>
    </row>
    <row r="900" spans="1:13" x14ac:dyDescent="0.25">
      <c r="A900" s="5">
        <v>41275</v>
      </c>
      <c r="B900" s="2" t="s">
        <v>4</v>
      </c>
      <c r="C900" s="6">
        <v>4.124E-4</v>
      </c>
      <c r="D900" s="6">
        <v>0.17195969999999999</v>
      </c>
      <c r="E900" s="6">
        <v>1.18101E-2</v>
      </c>
      <c r="F900" s="6">
        <v>0.1296447</v>
      </c>
      <c r="G900" s="6">
        <v>5.1811000000000001E-3</v>
      </c>
      <c r="H900" s="6">
        <v>6.0039500000000003E-2</v>
      </c>
      <c r="I900" s="6">
        <v>0.2658256</v>
      </c>
      <c r="J900" s="6">
        <v>8.0792299999999997E-2</v>
      </c>
      <c r="K900" s="6">
        <v>1.2235299999999999E-2</v>
      </c>
      <c r="L900" s="6">
        <v>7.0608500000000005E-2</v>
      </c>
      <c r="M900" s="6">
        <v>0.19149079999999999</v>
      </c>
    </row>
    <row r="901" spans="1:13" x14ac:dyDescent="0.25">
      <c r="A901" s="5">
        <v>41306</v>
      </c>
      <c r="B901" s="2" t="s">
        <v>4</v>
      </c>
      <c r="C901" s="6">
        <v>4.7340000000000001E-4</v>
      </c>
      <c r="D901" s="6">
        <v>0.18008679999999999</v>
      </c>
      <c r="E901" s="6">
        <v>8.7820999999999906E-3</v>
      </c>
      <c r="F901" s="6">
        <v>0.1292836</v>
      </c>
      <c r="G901" s="6">
        <v>5.7676000000000003E-3</v>
      </c>
      <c r="H901" s="6">
        <v>6.0573700000000001E-2</v>
      </c>
      <c r="I901" s="6">
        <v>0.2692522</v>
      </c>
      <c r="J901" s="6">
        <v>7.8551499999999996E-2</v>
      </c>
      <c r="K901" s="6">
        <v>1.2334400000000001E-2</v>
      </c>
      <c r="L901" s="6">
        <v>6.9250800000000001E-2</v>
      </c>
      <c r="M901" s="6">
        <v>0.1856439</v>
      </c>
    </row>
    <row r="902" spans="1:13" x14ac:dyDescent="0.25">
      <c r="A902" s="5">
        <v>41334</v>
      </c>
      <c r="B902" s="2" t="s">
        <v>4</v>
      </c>
      <c r="C902" s="6">
        <v>4.4030000000000002E-4</v>
      </c>
      <c r="D902" s="6">
        <v>0.1777021</v>
      </c>
      <c r="E902" s="6">
        <v>1.13426E-2</v>
      </c>
      <c r="F902" s="6">
        <v>0.1248018</v>
      </c>
      <c r="G902" s="6">
        <v>5.2767999999999999E-3</v>
      </c>
      <c r="H902" s="6">
        <v>6.0352999999999997E-2</v>
      </c>
      <c r="I902" s="6">
        <v>0.27424690000000002</v>
      </c>
      <c r="J902" s="6">
        <v>8.0327700000000002E-2</v>
      </c>
      <c r="K902" s="6">
        <v>1.2958300000000001E-2</v>
      </c>
      <c r="L902" s="6">
        <v>6.9601800000000005E-2</v>
      </c>
      <c r="M902" s="6">
        <v>0.1829489</v>
      </c>
    </row>
    <row r="903" spans="1:13" x14ac:dyDescent="0.25">
      <c r="A903" s="5">
        <v>41365</v>
      </c>
      <c r="B903" s="2" t="s">
        <v>4</v>
      </c>
      <c r="C903" s="6">
        <v>1.4009999999999999E-4</v>
      </c>
      <c r="D903" s="6">
        <v>0.18298020000000001</v>
      </c>
      <c r="E903" s="6">
        <v>1.13074E-2</v>
      </c>
      <c r="F903" s="6">
        <v>0.1187201</v>
      </c>
      <c r="G903" s="6">
        <v>5.5659999999999998E-3</v>
      </c>
      <c r="H903" s="6">
        <v>5.6773900000000002E-2</v>
      </c>
      <c r="I903" s="6">
        <v>0.27633160000000001</v>
      </c>
      <c r="J903" s="6">
        <v>8.4598099999999996E-2</v>
      </c>
      <c r="K903" s="6">
        <v>1.29651E-2</v>
      </c>
      <c r="L903" s="6">
        <v>7.0735800000000001E-2</v>
      </c>
      <c r="M903" s="6">
        <v>0.17988180000000001</v>
      </c>
    </row>
    <row r="904" spans="1:13" x14ac:dyDescent="0.25">
      <c r="A904" s="5">
        <v>41395</v>
      </c>
      <c r="B904" s="2" t="s">
        <v>4</v>
      </c>
      <c r="C904" s="6">
        <v>5.77E-5</v>
      </c>
      <c r="D904" s="6">
        <v>0.17713000000000001</v>
      </c>
      <c r="E904" s="6">
        <v>1.1812700000000001E-2</v>
      </c>
      <c r="F904" s="6">
        <v>0.11835420000000001</v>
      </c>
      <c r="G904" s="6">
        <v>5.3870999999999997E-3</v>
      </c>
      <c r="H904" s="6">
        <v>5.4731000000000002E-2</v>
      </c>
      <c r="I904" s="6">
        <v>0.27829019999999999</v>
      </c>
      <c r="J904" s="6">
        <v>8.5815100000000005E-2</v>
      </c>
      <c r="K904" s="6">
        <v>1.2724600000000001E-2</v>
      </c>
      <c r="L904" s="6">
        <v>7.2187100000000004E-2</v>
      </c>
      <c r="M904" s="6">
        <v>0.18351039999999999</v>
      </c>
    </row>
    <row r="905" spans="1:13" x14ac:dyDescent="0.25">
      <c r="A905" s="5">
        <v>41426</v>
      </c>
      <c r="B905" s="2" t="s">
        <v>4</v>
      </c>
      <c r="C905" s="6">
        <v>1.773E-4</v>
      </c>
      <c r="D905" s="6">
        <v>0.1715981</v>
      </c>
      <c r="E905" s="6">
        <v>1.0105100000000001E-2</v>
      </c>
      <c r="F905" s="6">
        <v>0.12282120000000001</v>
      </c>
      <c r="G905" s="6">
        <v>5.4016000000000003E-3</v>
      </c>
      <c r="H905" s="6">
        <v>5.4871000000000003E-2</v>
      </c>
      <c r="I905" s="6">
        <v>0.27556560000000002</v>
      </c>
      <c r="J905" s="6">
        <v>8.7520100000000003E-2</v>
      </c>
      <c r="K905" s="6">
        <v>1.25442E-2</v>
      </c>
      <c r="L905" s="6">
        <v>7.0456299999999999E-2</v>
      </c>
      <c r="M905" s="6">
        <v>0.1889393</v>
      </c>
    </row>
    <row r="906" spans="1:13" x14ac:dyDescent="0.25">
      <c r="A906" s="5">
        <v>41456</v>
      </c>
      <c r="B906" s="2" t="s">
        <v>4</v>
      </c>
      <c r="C906" s="6">
        <v>2.0460000000000001E-4</v>
      </c>
      <c r="D906" s="6">
        <v>0.1585782</v>
      </c>
      <c r="E906" s="6">
        <v>1.23023E-2</v>
      </c>
      <c r="F906" s="6">
        <v>0.12755810000000001</v>
      </c>
      <c r="G906" s="6">
        <v>4.8155000000000003E-3</v>
      </c>
      <c r="H906" s="6">
        <v>5.5674700000000001E-2</v>
      </c>
      <c r="I906" s="6">
        <v>0.27561910000000001</v>
      </c>
      <c r="J906" s="6">
        <v>8.5662000000000002E-2</v>
      </c>
      <c r="K906" s="6">
        <v>1.25612E-2</v>
      </c>
      <c r="L906" s="6">
        <v>6.9558400000000006E-2</v>
      </c>
      <c r="M906" s="6">
        <v>0.1974659</v>
      </c>
    </row>
    <row r="907" spans="1:13" x14ac:dyDescent="0.25">
      <c r="A907" s="5">
        <v>41487</v>
      </c>
      <c r="B907" s="2" t="s">
        <v>4</v>
      </c>
      <c r="C907" s="6">
        <v>2.009E-4</v>
      </c>
      <c r="D907" s="6">
        <v>0.16053770000000001</v>
      </c>
      <c r="E907" s="6">
        <v>1.13042E-2</v>
      </c>
      <c r="F907" s="6">
        <v>0.1268156</v>
      </c>
      <c r="G907" s="6">
        <v>4.6974E-3</v>
      </c>
      <c r="H907" s="6">
        <v>5.4653100000000003E-2</v>
      </c>
      <c r="I907" s="6">
        <v>0.27072030000000002</v>
      </c>
      <c r="J907" s="6">
        <v>8.6034100000000002E-2</v>
      </c>
      <c r="K907" s="6">
        <v>1.2837599999999999E-2</v>
      </c>
      <c r="L907" s="6">
        <v>7.0797399999999996E-2</v>
      </c>
      <c r="M907" s="6">
        <v>0.20140159999999999</v>
      </c>
    </row>
    <row r="908" spans="1:13" x14ac:dyDescent="0.25">
      <c r="A908" s="5">
        <v>41518</v>
      </c>
      <c r="B908" s="2" t="s">
        <v>4</v>
      </c>
      <c r="C908" s="6">
        <v>7.2000000000000002E-5</v>
      </c>
      <c r="D908" s="6">
        <v>0.16277939999999999</v>
      </c>
      <c r="E908" s="6">
        <v>1.41593E-2</v>
      </c>
      <c r="F908" s="6">
        <v>0.1244561</v>
      </c>
      <c r="G908" s="6">
        <v>4.7193000000000001E-3</v>
      </c>
      <c r="H908" s="6">
        <v>5.4579999999999899E-2</v>
      </c>
      <c r="I908" s="6">
        <v>0.27075769999999999</v>
      </c>
      <c r="J908" s="6">
        <v>8.2080700000000006E-2</v>
      </c>
      <c r="K908" s="6">
        <v>1.34349E-2</v>
      </c>
      <c r="L908" s="6">
        <v>7.1864499999999998E-2</v>
      </c>
      <c r="M908" s="6">
        <v>0.2010961</v>
      </c>
    </row>
    <row r="909" spans="1:13" x14ac:dyDescent="0.25">
      <c r="A909" s="5">
        <v>41548</v>
      </c>
      <c r="B909" s="2" t="s">
        <v>4</v>
      </c>
      <c r="C909" s="6">
        <v>6.4499999999999996E-5</v>
      </c>
      <c r="D909" s="6">
        <v>0.170321</v>
      </c>
      <c r="E909" s="6">
        <v>1.04755E-2</v>
      </c>
      <c r="F909" s="6">
        <v>0.1190408</v>
      </c>
      <c r="G909" s="6">
        <v>4.9845000000000002E-3</v>
      </c>
      <c r="H909" s="6">
        <v>5.7368200000000001E-2</v>
      </c>
      <c r="I909" s="6">
        <v>0.27310909999999999</v>
      </c>
      <c r="J909" s="6">
        <v>8.1337400000000004E-2</v>
      </c>
      <c r="K909" s="6">
        <v>1.4134600000000001E-2</v>
      </c>
      <c r="L909" s="6">
        <v>7.2122099999999995E-2</v>
      </c>
      <c r="M909" s="6">
        <v>0.19704240000000001</v>
      </c>
    </row>
    <row r="910" spans="1:13" x14ac:dyDescent="0.25">
      <c r="A910" s="5">
        <v>41579</v>
      </c>
      <c r="B910" s="2" t="s">
        <v>4</v>
      </c>
      <c r="C910" s="6">
        <v>1.2640000000000001E-4</v>
      </c>
      <c r="D910" s="6">
        <v>0.16706579999999999</v>
      </c>
      <c r="E910" s="6">
        <v>1.3168300000000001E-2</v>
      </c>
      <c r="F910" s="6">
        <v>0.1164322</v>
      </c>
      <c r="G910" s="6">
        <v>5.4184000000000003E-3</v>
      </c>
      <c r="H910" s="6">
        <v>5.8395200000000001E-2</v>
      </c>
      <c r="I910" s="6">
        <v>0.27349709999999999</v>
      </c>
      <c r="J910" s="6">
        <v>8.0162200000000003E-2</v>
      </c>
      <c r="K910" s="6">
        <v>1.50852E-2</v>
      </c>
      <c r="L910" s="6">
        <v>7.0867299999999994E-2</v>
      </c>
      <c r="M910" s="6">
        <v>0.19978199999999999</v>
      </c>
    </row>
    <row r="911" spans="1:13" x14ac:dyDescent="0.25">
      <c r="A911" s="5">
        <v>41609</v>
      </c>
      <c r="B911" s="2" t="s">
        <v>4</v>
      </c>
      <c r="C911" s="6">
        <v>2.2020000000000001E-4</v>
      </c>
      <c r="D911" s="6">
        <v>0.17294709999999999</v>
      </c>
      <c r="E911" s="6">
        <v>8.6350999999999997E-3</v>
      </c>
      <c r="F911" s="6">
        <v>0.11437849999999999</v>
      </c>
      <c r="G911" s="6">
        <v>5.6747999999999998E-3</v>
      </c>
      <c r="H911" s="6">
        <v>5.8548999999999997E-2</v>
      </c>
      <c r="I911" s="6">
        <v>0.27336290000000002</v>
      </c>
      <c r="J911" s="6">
        <v>7.9406900000000002E-2</v>
      </c>
      <c r="K911" s="6">
        <v>1.45839E-2</v>
      </c>
      <c r="L911" s="6">
        <v>7.1298299999999995E-2</v>
      </c>
      <c r="M911" s="6">
        <v>0.20094319999999999</v>
      </c>
    </row>
    <row r="912" spans="1:13" x14ac:dyDescent="0.25">
      <c r="A912" s="5">
        <v>41640</v>
      </c>
      <c r="B912" s="2" t="s">
        <v>4</v>
      </c>
      <c r="C912" s="6">
        <v>2.7730000000000002E-4</v>
      </c>
      <c r="D912" s="6">
        <v>0.16961129999999999</v>
      </c>
      <c r="E912" s="6">
        <v>8.2223000000000001E-3</v>
      </c>
      <c r="F912" s="6">
        <v>0.1178773</v>
      </c>
      <c r="G912" s="6">
        <v>5.8326000000000003E-3</v>
      </c>
      <c r="H912" s="6">
        <v>5.9714000000000003E-2</v>
      </c>
      <c r="I912" s="6">
        <v>0.27179969999999998</v>
      </c>
      <c r="J912" s="6">
        <v>8.0216399999999896E-2</v>
      </c>
      <c r="K912" s="6">
        <v>1.44443E-2</v>
      </c>
      <c r="L912" s="6">
        <v>6.9911399999999999E-2</v>
      </c>
      <c r="M912" s="6">
        <v>0.20209340000000001</v>
      </c>
    </row>
    <row r="913" spans="1:26" x14ac:dyDescent="0.25">
      <c r="A913" s="5">
        <v>41671</v>
      </c>
      <c r="B913" s="2" t="s">
        <v>4</v>
      </c>
      <c r="C913" s="6">
        <v>3.032E-4</v>
      </c>
      <c r="D913" s="6">
        <v>0.17000309999999999</v>
      </c>
      <c r="E913" s="6">
        <v>6.4018E-3</v>
      </c>
      <c r="F913" s="6">
        <v>0.1197117</v>
      </c>
      <c r="G913" s="6">
        <v>5.21039999999999E-3</v>
      </c>
      <c r="H913" s="6">
        <v>6.3727500000000006E-2</v>
      </c>
      <c r="I913" s="6">
        <v>0.27551399999999998</v>
      </c>
      <c r="J913" s="6">
        <v>7.9334500000000002E-2</v>
      </c>
      <c r="K913" s="6">
        <v>1.4400899999999999E-2</v>
      </c>
      <c r="L913" s="6">
        <v>6.9179099999999896E-2</v>
      </c>
      <c r="M913" s="6">
        <v>0.1962139</v>
      </c>
    </row>
    <row r="914" spans="1:26" x14ac:dyDescent="0.25">
      <c r="A914" s="5">
        <v>41699</v>
      </c>
      <c r="B914" s="2" t="s">
        <v>4</v>
      </c>
      <c r="C914" s="6">
        <v>2.8059999999999999E-4</v>
      </c>
      <c r="D914" s="6">
        <v>0.1649352</v>
      </c>
      <c r="E914" s="6">
        <v>8.0835000000000004E-3</v>
      </c>
      <c r="F914" s="6">
        <v>0.12056509999999999</v>
      </c>
      <c r="G914" s="6">
        <v>4.9998999999999998E-3</v>
      </c>
      <c r="H914" s="6">
        <v>6.4290700000000006E-2</v>
      </c>
      <c r="I914" s="6">
        <v>0.27736860000000002</v>
      </c>
      <c r="J914" s="6">
        <v>8.2471299999999997E-2</v>
      </c>
      <c r="K914" s="6">
        <v>1.44475E-2</v>
      </c>
      <c r="L914" s="6">
        <v>6.7715200000000003E-2</v>
      </c>
      <c r="M914" s="6">
        <v>0.1948423</v>
      </c>
    </row>
    <row r="915" spans="1:26" x14ac:dyDescent="0.25">
      <c r="A915" s="5">
        <v>41730</v>
      </c>
      <c r="B915" s="2" t="s">
        <v>4</v>
      </c>
      <c r="C915" s="6">
        <v>1.774E-4</v>
      </c>
      <c r="D915" s="6">
        <v>0.1657806</v>
      </c>
      <c r="E915" s="6">
        <v>9.6133E-3</v>
      </c>
      <c r="F915" s="6">
        <v>0.11893280000000001</v>
      </c>
      <c r="G915" s="6">
        <v>5.6924999999999996E-3</v>
      </c>
      <c r="H915" s="6">
        <v>6.1959100000000003E-2</v>
      </c>
      <c r="I915" s="6">
        <v>0.2772753</v>
      </c>
      <c r="J915" s="6">
        <v>8.3979899999999996E-2</v>
      </c>
      <c r="K915" s="6">
        <v>1.48448E-2</v>
      </c>
      <c r="L915" s="6">
        <v>6.8907499999999997E-2</v>
      </c>
      <c r="M915" s="6">
        <v>0.19283690000000001</v>
      </c>
    </row>
    <row r="916" spans="1:26" x14ac:dyDescent="0.25">
      <c r="A916" s="5">
        <v>41760</v>
      </c>
      <c r="B916" s="2" t="s">
        <v>4</v>
      </c>
      <c r="C916" s="6">
        <v>1.0950000000000001E-4</v>
      </c>
      <c r="D916" s="6">
        <v>0.16441710000000001</v>
      </c>
      <c r="E916" s="6">
        <v>1.02285E-2</v>
      </c>
      <c r="F916" s="6">
        <v>0.1178881</v>
      </c>
      <c r="G916" s="6">
        <v>5.7035000000000002E-3</v>
      </c>
      <c r="H916" s="6">
        <v>5.9152499999999997E-2</v>
      </c>
      <c r="I916" s="6">
        <v>0.27660829999999997</v>
      </c>
      <c r="J916" s="6">
        <v>8.6085400000000006E-2</v>
      </c>
      <c r="K916" s="6">
        <v>1.4214900000000001E-2</v>
      </c>
      <c r="L916" s="6">
        <v>6.8617600000000001E-2</v>
      </c>
      <c r="M916" s="6">
        <v>0.19697429999999999</v>
      </c>
    </row>
    <row r="917" spans="1:26" x14ac:dyDescent="0.25">
      <c r="A917" s="5">
        <v>41791</v>
      </c>
      <c r="B917" s="2" t="s">
        <v>4</v>
      </c>
      <c r="C917" s="6">
        <v>6.9599999999999998E-5</v>
      </c>
      <c r="D917" s="6">
        <v>0.15877869999999999</v>
      </c>
      <c r="E917" s="6">
        <v>9.9147999999999997E-3</v>
      </c>
      <c r="F917" s="6">
        <v>0.12234</v>
      </c>
      <c r="G917" s="6">
        <v>6.0645999999999999E-3</v>
      </c>
      <c r="H917" s="6">
        <v>5.9828800000000001E-2</v>
      </c>
      <c r="I917" s="6">
        <v>0.27496009999999999</v>
      </c>
      <c r="J917" s="6">
        <v>8.4400900000000001E-2</v>
      </c>
      <c r="K917" s="6">
        <v>1.38999E-2</v>
      </c>
      <c r="L917" s="6">
        <v>7.1070099999999997E-2</v>
      </c>
      <c r="M917" s="6">
        <v>0.19867219999999999</v>
      </c>
    </row>
    <row r="918" spans="1:26" x14ac:dyDescent="0.25">
      <c r="A918" s="7"/>
      <c r="B918" s="8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</row>
    <row r="920" spans="1:26" ht="60" x14ac:dyDescent="0.25">
      <c r="A920" s="45" t="s">
        <v>123</v>
      </c>
      <c r="B920" s="40" t="s">
        <v>39</v>
      </c>
      <c r="C920" s="40" t="s">
        <v>40</v>
      </c>
      <c r="D920" s="40" t="s">
        <v>41</v>
      </c>
      <c r="E920" s="40" t="s">
        <v>42</v>
      </c>
      <c r="F920" s="40" t="s">
        <v>43</v>
      </c>
      <c r="G920" s="40" t="s">
        <v>44</v>
      </c>
      <c r="H920" s="40" t="s">
        <v>24</v>
      </c>
      <c r="I920" s="40" t="s">
        <v>45</v>
      </c>
      <c r="J920" s="40" t="s">
        <v>26</v>
      </c>
      <c r="K920" s="40" t="s">
        <v>46</v>
      </c>
      <c r="L920" s="40" t="s">
        <v>47</v>
      </c>
      <c r="M920" s="40" t="s">
        <v>48</v>
      </c>
      <c r="O920" s="45" t="s">
        <v>124</v>
      </c>
      <c r="P920" s="40" t="s">
        <v>40</v>
      </c>
      <c r="Q920" s="40" t="s">
        <v>41</v>
      </c>
      <c r="R920" s="40" t="s">
        <v>42</v>
      </c>
      <c r="S920" s="40" t="s">
        <v>43</v>
      </c>
      <c r="T920" s="40" t="s">
        <v>44</v>
      </c>
      <c r="U920" s="40" t="s">
        <v>24</v>
      </c>
      <c r="V920" s="40" t="s">
        <v>45</v>
      </c>
      <c r="W920" s="40" t="s">
        <v>26</v>
      </c>
      <c r="X920" s="40" t="s">
        <v>46</v>
      </c>
      <c r="Y920" s="40" t="s">
        <v>47</v>
      </c>
      <c r="Z920" s="40" t="s">
        <v>48</v>
      </c>
    </row>
    <row r="921" spans="1:26" x14ac:dyDescent="0.25">
      <c r="A921" s="5">
        <v>18688</v>
      </c>
      <c r="B921" s="2" t="s">
        <v>4</v>
      </c>
      <c r="C921" s="50">
        <v>3.0978352170917999E-2</v>
      </c>
      <c r="D921" s="50">
        <v>0.40147111717024397</v>
      </c>
      <c r="E921" s="50">
        <v>-1.20698998195886E-2</v>
      </c>
      <c r="F921" s="50">
        <v>0.10449596359914699</v>
      </c>
      <c r="G921" s="50">
        <v>1.1868140278753E-3</v>
      </c>
      <c r="H921" s="50">
        <v>-2.0741404587649701E-2</v>
      </c>
      <c r="I921" s="50">
        <v>0.51920026900118099</v>
      </c>
      <c r="J921" s="50">
        <v>-4.89408999128714E-3</v>
      </c>
      <c r="K921" s="50">
        <v>9.2031861844155596E-3</v>
      </c>
      <c r="L921" s="50">
        <v>-7.8529785002993499E-2</v>
      </c>
      <c r="M921" s="50">
        <v>0.28682396430628798</v>
      </c>
      <c r="O921" s="15"/>
      <c r="P921" s="47">
        <f>C921/SUM($C921:$M921)</f>
        <v>2.5040610298300459E-2</v>
      </c>
      <c r="Q921" s="47">
        <f>D921/SUM($C921:$M921)</f>
        <v>0.32451957856302893</v>
      </c>
      <c r="R921" s="47">
        <f t="shared" ref="R921:Y921" si="0">E921/SUM($C921:$M921)</f>
        <v>-9.7564149330570654E-3</v>
      </c>
      <c r="S921" s="47">
        <f t="shared" si="0"/>
        <v>8.4466813721876852E-2</v>
      </c>
      <c r="T921" s="47">
        <f t="shared" si="0"/>
        <v>9.5933274322063512E-4</v>
      </c>
      <c r="U921" s="47">
        <f t="shared" si="0"/>
        <v>-1.6765818480374207E-2</v>
      </c>
      <c r="V921" s="47">
        <f t="shared" si="0"/>
        <v>0.4196831235922408</v>
      </c>
      <c r="W921" s="47">
        <f t="shared" si="0"/>
        <v>-3.9560206288726659E-3</v>
      </c>
      <c r="X921" s="47">
        <f t="shared" si="0"/>
        <v>7.4391755079535465E-3</v>
      </c>
      <c r="Y921" s="47">
        <f t="shared" si="0"/>
        <v>-6.3477674093825348E-2</v>
      </c>
      <c r="Z921" s="47">
        <f>M921/SUM($C921:$M921)</f>
        <v>0.23184729370950791</v>
      </c>
    </row>
    <row r="922" spans="1:26" x14ac:dyDescent="0.25">
      <c r="A922" s="5">
        <v>18780</v>
      </c>
      <c r="B922" s="2" t="s">
        <v>4</v>
      </c>
      <c r="C922" s="50">
        <v>3.0832447049164199E-2</v>
      </c>
      <c r="D922" s="50">
        <v>0.40068620516980102</v>
      </c>
      <c r="E922" s="50">
        <v>-1.19759618632647E-2</v>
      </c>
      <c r="F922" s="50">
        <v>0.104631627449309</v>
      </c>
      <c r="G922" s="50">
        <v>1.20065686569529E-3</v>
      </c>
      <c r="H922" s="50">
        <v>-2.04765106291444E-2</v>
      </c>
      <c r="I922" s="50">
        <v>0.51797302114860699</v>
      </c>
      <c r="J922" s="50">
        <v>-4.6053459372208698E-3</v>
      </c>
      <c r="K922" s="50">
        <v>9.2146994972425993E-3</v>
      </c>
      <c r="L922" s="50">
        <v>-7.8036288752105804E-2</v>
      </c>
      <c r="M922" s="50">
        <v>0.28652661279056901</v>
      </c>
      <c r="O922" s="15"/>
      <c r="P922" s="47">
        <f t="shared" ref="P922:P985" si="1">C922/SUM($C922:$M922)</f>
        <v>2.4945927524391974E-2</v>
      </c>
      <c r="Q922" s="47">
        <f t="shared" ref="Q922:Q985" si="2">D922/SUM($C922:$M922)</f>
        <v>0.32418734128533805</v>
      </c>
      <c r="R922" s="47">
        <f t="shared" ref="R922:R985" si="3">E922/SUM($C922:$M922)</f>
        <v>-9.6895156002216164E-3</v>
      </c>
      <c r="S922" s="47">
        <f t="shared" ref="S922:S985" si="4">F922/SUM($C922:$M922)</f>
        <v>8.4655395367991049E-2</v>
      </c>
      <c r="T922" s="47">
        <f t="shared" ref="T922:T985" si="5">G922/SUM($C922:$M922)</f>
        <v>9.7142789560422692E-4</v>
      </c>
      <c r="U922" s="47">
        <f t="shared" ref="U922:U985" si="6">H922/SUM($C922:$M922)</f>
        <v>-1.6567142701731322E-2</v>
      </c>
      <c r="V922" s="47">
        <f t="shared" ref="V922:V985" si="7">I922/SUM($C922:$M922)</f>
        <v>0.41908180121284827</v>
      </c>
      <c r="W922" s="47">
        <f t="shared" ref="W922:W985" si="8">J922/SUM($C922:$M922)</f>
        <v>-3.7260949736319785E-3</v>
      </c>
      <c r="X922" s="47">
        <f t="shared" ref="X922:X985" si="9">K922/SUM($C922:$M922)</f>
        <v>7.45543243618402E-3</v>
      </c>
      <c r="Y922" s="47">
        <f t="shared" ref="Y922:Y985" si="10">L922/SUM($C922:$M922)</f>
        <v>-6.3137629017198826E-2</v>
      </c>
      <c r="Z922" s="47">
        <f t="shared" ref="Z922:Z985" si="11">M922/SUM($C922:$M922)</f>
        <v>0.23182305657042601</v>
      </c>
    </row>
    <row r="923" spans="1:26" x14ac:dyDescent="0.25">
      <c r="A923" s="5">
        <v>18872</v>
      </c>
      <c r="B923" s="2" t="s">
        <v>4</v>
      </c>
      <c r="C923" s="50">
        <v>3.0656052406420799E-2</v>
      </c>
      <c r="D923" s="50">
        <v>0.39974431076929101</v>
      </c>
      <c r="E923" s="50">
        <v>-1.18632363175688E-2</v>
      </c>
      <c r="F923" s="50">
        <v>0.10479451628559799</v>
      </c>
      <c r="G923" s="50">
        <v>1.21726827107927E-3</v>
      </c>
      <c r="H923" s="50">
        <v>-2.01586378789377E-2</v>
      </c>
      <c r="I923" s="50">
        <v>0.51651454290358401</v>
      </c>
      <c r="J923" s="50">
        <v>-4.2588530723413403E-3</v>
      </c>
      <c r="K923" s="50">
        <v>9.2285154726350592E-3</v>
      </c>
      <c r="L923" s="50">
        <v>-7.7444093251041402E-2</v>
      </c>
      <c r="M923" s="50">
        <v>0.28617443712149898</v>
      </c>
      <c r="O923" s="15"/>
      <c r="P923" s="47">
        <f t="shared" si="1"/>
        <v>2.4830659853672291E-2</v>
      </c>
      <c r="Q923" s="47">
        <f t="shared" si="2"/>
        <v>0.32378320853450743</v>
      </c>
      <c r="R923" s="47">
        <f t="shared" si="3"/>
        <v>-9.6089340486508849E-3</v>
      </c>
      <c r="S923" s="47">
        <f t="shared" si="4"/>
        <v>8.4881019706007588E-2</v>
      </c>
      <c r="T923" s="47">
        <f t="shared" si="5"/>
        <v>9.8595781313012333E-4</v>
      </c>
      <c r="U923" s="47">
        <f t="shared" si="6"/>
        <v>-1.6328008370067145E-2</v>
      </c>
      <c r="V923" s="47">
        <f t="shared" si="7"/>
        <v>0.41836426798473519</v>
      </c>
      <c r="W923" s="47">
        <f t="shared" si="8"/>
        <v>-3.4495678244575948E-3</v>
      </c>
      <c r="X923" s="47">
        <f t="shared" si="9"/>
        <v>7.4748739862983225E-3</v>
      </c>
      <c r="Y923" s="47">
        <f t="shared" si="10"/>
        <v>-6.2727839569778523E-2</v>
      </c>
      <c r="Z923" s="47">
        <f t="shared" si="11"/>
        <v>0.23179436193460332</v>
      </c>
    </row>
    <row r="924" spans="1:26" x14ac:dyDescent="0.25">
      <c r="A924" s="5">
        <v>18963</v>
      </c>
      <c r="B924" s="2" t="s">
        <v>4</v>
      </c>
      <c r="C924" s="50">
        <v>3.0479296994316001E-2</v>
      </c>
      <c r="D924" s="50">
        <v>0.39880241636875202</v>
      </c>
      <c r="E924" s="50">
        <v>-1.1750510769140301E-2</v>
      </c>
      <c r="F924" s="50">
        <v>0.10495729256592901</v>
      </c>
      <c r="G924" s="50">
        <v>1.23387967646325E-3</v>
      </c>
      <c r="H924" s="50">
        <v>-1.9840765128732299E-2</v>
      </c>
      <c r="I924" s="50">
        <v>0.51505390859000399</v>
      </c>
      <c r="J924" s="50">
        <v>-3.9123602074618196E-3</v>
      </c>
      <c r="K924" s="50">
        <v>9.2423314480275208E-3</v>
      </c>
      <c r="L924" s="50">
        <v>-7.6851897749975695E-2</v>
      </c>
      <c r="M924" s="50">
        <v>0.28581298598919103</v>
      </c>
      <c r="O924" s="15"/>
      <c r="P924" s="47">
        <f>C924/SUM($C924:$M924)</f>
        <v>2.4715082810855743E-2</v>
      </c>
      <c r="Q924" s="47">
        <f t="shared" si="2"/>
        <v>0.3233813019887295</v>
      </c>
      <c r="R924" s="47">
        <f t="shared" si="3"/>
        <v>-9.5282659171342897E-3</v>
      </c>
      <c r="S924" s="47">
        <f t="shared" si="4"/>
        <v>8.5107874300837799E-2</v>
      </c>
      <c r="T924" s="47">
        <f t="shared" si="5"/>
        <v>1.0005295853151772E-3</v>
      </c>
      <c r="U924" s="47">
        <f t="shared" si="6"/>
        <v>-1.6088499458462073E-2</v>
      </c>
      <c r="V924" s="47">
        <f t="shared" si="7"/>
        <v>0.41764742819464573</v>
      </c>
      <c r="W924" s="47">
        <f t="shared" si="8"/>
        <v>-3.1724585554367569E-3</v>
      </c>
      <c r="X924" s="47">
        <f t="shared" si="9"/>
        <v>7.4944309623012238E-3</v>
      </c>
      <c r="Y924" s="47">
        <f t="shared" si="10"/>
        <v>-6.2317743661091711E-2</v>
      </c>
      <c r="Z924" s="47">
        <f t="shared" si="11"/>
        <v>0.23176031974943959</v>
      </c>
    </row>
    <row r="925" spans="1:26" x14ac:dyDescent="0.25">
      <c r="A925" s="5">
        <v>19054</v>
      </c>
      <c r="B925" s="2" t="s">
        <v>4</v>
      </c>
      <c r="C925" s="50">
        <v>3.0303029944443401E-2</v>
      </c>
      <c r="D925" s="50">
        <v>0.39786052196824601</v>
      </c>
      <c r="E925" s="50">
        <v>-1.1637785226282501E-2</v>
      </c>
      <c r="F925" s="50">
        <v>0.10512019418645301</v>
      </c>
      <c r="G925" s="50">
        <v>1.25049108184723E-3</v>
      </c>
      <c r="H925" s="50">
        <v>-1.95228923785274E-2</v>
      </c>
      <c r="I925" s="50">
        <v>0.51360478435826895</v>
      </c>
      <c r="J925" s="50">
        <v>-3.5658673425822901E-3</v>
      </c>
      <c r="K925" s="50">
        <v>9.2561474234199807E-3</v>
      </c>
      <c r="L925" s="50">
        <v>-7.6259702248909905E-2</v>
      </c>
      <c r="M925" s="50">
        <v>0.28544658465495698</v>
      </c>
      <c r="O925" s="15"/>
      <c r="P925" s="47">
        <f t="shared" si="1"/>
        <v>2.4599500336266553E-2</v>
      </c>
      <c r="Q925" s="47">
        <f t="shared" si="2"/>
        <v>0.32297661527208782</v>
      </c>
      <c r="R925" s="47">
        <f t="shared" si="3"/>
        <v>-9.4473622641761436E-3</v>
      </c>
      <c r="S925" s="47">
        <f t="shared" si="4"/>
        <v>8.5334841333654404E-2</v>
      </c>
      <c r="T925" s="47">
        <f t="shared" si="5"/>
        <v>1.0151280530295592E-3</v>
      </c>
      <c r="U925" s="47">
        <f t="shared" si="6"/>
        <v>-1.5848362309345356E-2</v>
      </c>
      <c r="V925" s="47">
        <f t="shared" si="7"/>
        <v>0.41693590009622428</v>
      </c>
      <c r="W925" s="47">
        <f t="shared" si="8"/>
        <v>-2.8947123457210497E-3</v>
      </c>
      <c r="X925" s="47">
        <f t="shared" si="9"/>
        <v>7.513987943529218E-3</v>
      </c>
      <c r="Y925" s="47">
        <f t="shared" si="10"/>
        <v>-6.1906369579377167E-2</v>
      </c>
      <c r="Z925" s="47">
        <f t="shared" si="11"/>
        <v>0.23172083346382769</v>
      </c>
    </row>
    <row r="926" spans="1:26" x14ac:dyDescent="0.25">
      <c r="A926" s="5">
        <v>19146</v>
      </c>
      <c r="B926" s="2" t="s">
        <v>4</v>
      </c>
      <c r="C926" s="50">
        <v>3.01279113749288E-2</v>
      </c>
      <c r="D926" s="50">
        <v>0.39691862756770202</v>
      </c>
      <c r="E926" s="50">
        <v>-1.15250596781661E-2</v>
      </c>
      <c r="F926" s="50">
        <v>0.105282978897246</v>
      </c>
      <c r="G926" s="50">
        <v>1.26710248723121E-3</v>
      </c>
      <c r="H926" s="50">
        <v>-1.9205019628320798E-2</v>
      </c>
      <c r="I926" s="50">
        <v>0.51213687813953401</v>
      </c>
      <c r="J926" s="50">
        <v>-3.2193744777027598E-3</v>
      </c>
      <c r="K926" s="50">
        <v>9.2699633988124405E-3</v>
      </c>
      <c r="L926" s="50">
        <v>-7.5667506747844102E-2</v>
      </c>
      <c r="M926" s="50">
        <v>0.285087163918396</v>
      </c>
      <c r="O926" s="15"/>
      <c r="P926" s="47">
        <f t="shared" si="1"/>
        <v>2.448480794488447E-2</v>
      </c>
      <c r="Q926" s="47">
        <f t="shared" si="2"/>
        <v>0.32257385003560596</v>
      </c>
      <c r="R926" s="47">
        <f t="shared" si="3"/>
        <v>-9.3663602916747458E-3</v>
      </c>
      <c r="S926" s="47">
        <f t="shared" si="4"/>
        <v>8.5562968042635676E-2</v>
      </c>
      <c r="T926" s="47">
        <f t="shared" si="5"/>
        <v>1.0297680665696304E-3</v>
      </c>
      <c r="U926" s="47">
        <f t="shared" si="6"/>
        <v>-1.5607826620483165E-2</v>
      </c>
      <c r="V926" s="47">
        <f t="shared" si="7"/>
        <v>0.41621116534397751</v>
      </c>
      <c r="W926" s="47">
        <f t="shared" si="8"/>
        <v>-2.6163700765135136E-3</v>
      </c>
      <c r="X926" s="47">
        <f t="shared" si="9"/>
        <v>7.5336544459204974E-3</v>
      </c>
      <c r="Y926" s="47">
        <f t="shared" si="10"/>
        <v>-6.1494616979355439E-2</v>
      </c>
      <c r="Z926" s="47">
        <f t="shared" si="11"/>
        <v>0.23168896008843295</v>
      </c>
    </row>
    <row r="927" spans="1:26" x14ac:dyDescent="0.25">
      <c r="A927" s="5">
        <v>19238</v>
      </c>
      <c r="B927" s="2" t="s">
        <v>4</v>
      </c>
      <c r="C927" s="50">
        <v>2.9951516742099098E-2</v>
      </c>
      <c r="D927" s="50">
        <v>0.395976733167201</v>
      </c>
      <c r="E927" s="50">
        <v>-1.1412334132744201E-2</v>
      </c>
      <c r="F927" s="50">
        <v>0.105445873831307</v>
      </c>
      <c r="G927" s="50">
        <v>1.2837138926152E-3</v>
      </c>
      <c r="H927" s="50">
        <v>-1.88871468781136E-2</v>
      </c>
      <c r="I927" s="50">
        <v>0.51067896772194699</v>
      </c>
      <c r="J927" s="50">
        <v>-2.87288161282323E-3</v>
      </c>
      <c r="K927" s="50">
        <v>9.28377937420489E-3</v>
      </c>
      <c r="L927" s="50">
        <v>-7.5075311246776993E-2</v>
      </c>
      <c r="M927" s="50">
        <v>0.28473595130064699</v>
      </c>
      <c r="O927" s="15"/>
      <c r="P927" s="47">
        <f t="shared" si="1"/>
        <v>2.436848164081562E-2</v>
      </c>
      <c r="Q927" s="47">
        <f t="shared" si="2"/>
        <v>0.32216571319115195</v>
      </c>
      <c r="R927" s="47">
        <f t="shared" si="3"/>
        <v>-9.2850474714603823E-3</v>
      </c>
      <c r="S927" s="47">
        <f t="shared" si="4"/>
        <v>8.5790508129635457E-2</v>
      </c>
      <c r="T927" s="47">
        <f t="shared" si="5"/>
        <v>1.0444265208206982E-3</v>
      </c>
      <c r="U927" s="47">
        <f t="shared" si="6"/>
        <v>-1.536653705753011E-2</v>
      </c>
      <c r="V927" s="47">
        <f t="shared" si="7"/>
        <v>0.41548717403654228</v>
      </c>
      <c r="W927" s="47">
        <f t="shared" si="8"/>
        <v>-2.3373695376140502E-3</v>
      </c>
      <c r="X927" s="47">
        <f t="shared" si="9"/>
        <v>7.5532604637583893E-3</v>
      </c>
      <c r="Y927" s="47">
        <f t="shared" si="10"/>
        <v>-6.108109180408032E-2</v>
      </c>
      <c r="Z927" s="47">
        <f t="shared" si="11"/>
        <v>0.23166048188796026</v>
      </c>
    </row>
    <row r="928" spans="1:26" x14ac:dyDescent="0.25">
      <c r="A928" s="5">
        <v>19329</v>
      </c>
      <c r="B928" s="2" t="s">
        <v>4</v>
      </c>
      <c r="C928" s="50">
        <v>2.9774710506776901E-2</v>
      </c>
      <c r="D928" s="50">
        <v>0.39503483876665102</v>
      </c>
      <c r="E928" s="50">
        <v>-1.12996085831379E-2</v>
      </c>
      <c r="F928" s="50">
        <v>0.10560863454462401</v>
      </c>
      <c r="G928" s="50">
        <v>1.30032529799918E-3</v>
      </c>
      <c r="H928" s="50">
        <v>-1.85692741279085E-2</v>
      </c>
      <c r="I928" s="50">
        <v>0.50921865974726899</v>
      </c>
      <c r="J928" s="50">
        <v>-2.5263887479437101E-3</v>
      </c>
      <c r="K928" s="50">
        <v>9.2975953495973498E-3</v>
      </c>
      <c r="L928" s="50">
        <v>-7.4483115745712106E-2</v>
      </c>
      <c r="M928" s="50">
        <v>0.28437434340317502</v>
      </c>
      <c r="O928" s="15"/>
      <c r="P928" s="47">
        <f t="shared" si="1"/>
        <v>2.425182494154739E-2</v>
      </c>
      <c r="Q928" s="47">
        <f t="shared" si="2"/>
        <v>0.32176016466728308</v>
      </c>
      <c r="R928" s="47">
        <f t="shared" si="3"/>
        <v>-9.2036538593345662E-3</v>
      </c>
      <c r="S928" s="47">
        <f t="shared" si="4"/>
        <v>8.6019379322231568E-2</v>
      </c>
      <c r="T928" s="47">
        <f t="shared" si="5"/>
        <v>1.0591290715308195E-3</v>
      </c>
      <c r="U928" s="47">
        <f t="shared" si="6"/>
        <v>-1.5124875364922264E-2</v>
      </c>
      <c r="V928" s="47">
        <f t="shared" si="7"/>
        <v>0.41476412643371752</v>
      </c>
      <c r="W928" s="47">
        <f t="shared" si="8"/>
        <v>-2.0577710616357004E-3</v>
      </c>
      <c r="X928" s="47">
        <f t="shared" si="9"/>
        <v>7.5729923467923767E-3</v>
      </c>
      <c r="Y928" s="47">
        <f t="shared" si="10"/>
        <v>-6.0667306362387159E-2</v>
      </c>
      <c r="Z928" s="47">
        <f t="shared" si="11"/>
        <v>0.23162598986517691</v>
      </c>
    </row>
    <row r="929" spans="1:26" x14ac:dyDescent="0.25">
      <c r="A929" s="5">
        <v>19419</v>
      </c>
      <c r="B929" s="2" t="s">
        <v>4</v>
      </c>
      <c r="C929" s="50">
        <v>2.9598461444910899E-2</v>
      </c>
      <c r="D929" s="50">
        <v>0.39409294436615799</v>
      </c>
      <c r="E929" s="50">
        <v>-1.1186883042062E-2</v>
      </c>
      <c r="F929" s="50">
        <v>0.105771544723632</v>
      </c>
      <c r="G929" s="50">
        <v>1.31693670338316E-3</v>
      </c>
      <c r="H929" s="50">
        <v>-1.8251401377704299E-2</v>
      </c>
      <c r="I929" s="50">
        <v>0.507771151030871</v>
      </c>
      <c r="J929" s="50">
        <v>-2.1798958830641802E-3</v>
      </c>
      <c r="K929" s="50">
        <v>9.3114113249898097E-3</v>
      </c>
      <c r="L929" s="50">
        <v>-7.3890920244647398E-2</v>
      </c>
      <c r="M929" s="50">
        <v>0.28400718767133998</v>
      </c>
      <c r="O929" s="15"/>
      <c r="P929" s="47">
        <f t="shared" si="1"/>
        <v>2.4135203766526354E-2</v>
      </c>
      <c r="Q929" s="47">
        <f t="shared" si="2"/>
        <v>0.32135161933773243</v>
      </c>
      <c r="R929" s="47">
        <f t="shared" si="3"/>
        <v>-9.1220181236443092E-3</v>
      </c>
      <c r="S929" s="47">
        <f t="shared" si="4"/>
        <v>8.6248327108368661E-2</v>
      </c>
      <c r="T929" s="47">
        <f t="shared" si="5"/>
        <v>1.0738576984120575E-3</v>
      </c>
      <c r="U929" s="47">
        <f t="shared" si="6"/>
        <v>-1.4882573950521741E-2</v>
      </c>
      <c r="V929" s="47">
        <f t="shared" si="7"/>
        <v>0.41404720376101939</v>
      </c>
      <c r="W929" s="47">
        <f t="shared" si="8"/>
        <v>-1.7775326405221625E-3</v>
      </c>
      <c r="X929" s="47">
        <f t="shared" si="9"/>
        <v>7.5927193074155647E-3</v>
      </c>
      <c r="Y929" s="47">
        <f t="shared" si="10"/>
        <v>-6.0252199930052167E-2</v>
      </c>
      <c r="Z929" s="47">
        <f t="shared" si="11"/>
        <v>0.23158539366526576</v>
      </c>
    </row>
    <row r="930" spans="1:26" x14ac:dyDescent="0.25">
      <c r="A930" s="5">
        <v>19511</v>
      </c>
      <c r="B930" s="2" t="s">
        <v>4</v>
      </c>
      <c r="C930" s="50">
        <v>2.9423522686603001E-2</v>
      </c>
      <c r="D930" s="50">
        <v>0.39315104996560002</v>
      </c>
      <c r="E930" s="50">
        <v>-1.10741574929337E-2</v>
      </c>
      <c r="F930" s="50">
        <v>0.105934315490107</v>
      </c>
      <c r="G930" s="50">
        <v>1.33354810876714E-3</v>
      </c>
      <c r="H930" s="50">
        <v>-1.7933528627497301E-2</v>
      </c>
      <c r="I930" s="50">
        <v>0.506302756667799</v>
      </c>
      <c r="J930" s="50">
        <v>-1.8334030181846499E-3</v>
      </c>
      <c r="K930" s="50">
        <v>9.3252273003822696E-3</v>
      </c>
      <c r="L930" s="50">
        <v>-7.3298724743582594E-2</v>
      </c>
      <c r="M930" s="50">
        <v>0.28364785529706399</v>
      </c>
      <c r="O930" s="15"/>
      <c r="P930" s="47">
        <f t="shared" si="1"/>
        <v>2.4019624514337947E-2</v>
      </c>
      <c r="Q930" s="47">
        <f t="shared" si="2"/>
        <v>0.32094527559377289</v>
      </c>
      <c r="R930" s="47">
        <f t="shared" si="3"/>
        <v>-9.0402875150643429E-3</v>
      </c>
      <c r="S930" s="47">
        <f t="shared" si="4"/>
        <v>8.6478512731391496E-2</v>
      </c>
      <c r="T930" s="47">
        <f t="shared" si="5"/>
        <v>1.0886298416938559E-3</v>
      </c>
      <c r="U930" s="47">
        <f t="shared" si="6"/>
        <v>-1.4639872609330558E-2</v>
      </c>
      <c r="V930" s="47">
        <f t="shared" si="7"/>
        <v>0.41331563984593644</v>
      </c>
      <c r="W930" s="47">
        <f t="shared" si="8"/>
        <v>-1.4966818402169174E-3</v>
      </c>
      <c r="X930" s="47">
        <f t="shared" si="9"/>
        <v>7.6125642959814924E-3</v>
      </c>
      <c r="Y930" s="47">
        <f t="shared" si="10"/>
        <v>-5.9836745738208255E-2</v>
      </c>
      <c r="Z930" s="47">
        <f t="shared" si="11"/>
        <v>0.23155334087970578</v>
      </c>
    </row>
    <row r="931" spans="1:26" x14ac:dyDescent="0.25">
      <c r="A931" s="5">
        <v>19603</v>
      </c>
      <c r="B931" s="2" t="s">
        <v>4</v>
      </c>
      <c r="C931" s="50">
        <v>2.92471280650838E-2</v>
      </c>
      <c r="D931" s="50">
        <v>0.39220915556511499</v>
      </c>
      <c r="E931" s="50">
        <v>-1.09614319479313E-2</v>
      </c>
      <c r="F931" s="50">
        <v>0.106097217695642</v>
      </c>
      <c r="G931" s="50">
        <v>1.35015951415112E-3</v>
      </c>
      <c r="H931" s="50">
        <v>-1.7615655877289201E-2</v>
      </c>
      <c r="I931" s="50">
        <v>0.504845477676652</v>
      </c>
      <c r="J931" s="50">
        <v>-1.48691015330512E-3</v>
      </c>
      <c r="K931" s="50">
        <v>9.3390432757747294E-3</v>
      </c>
      <c r="L931" s="50">
        <v>-7.2706529242520204E-2</v>
      </c>
      <c r="M931" s="50">
        <v>0.28329772199876302</v>
      </c>
      <c r="O931" s="15"/>
      <c r="P931" s="47">
        <f t="shared" si="1"/>
        <v>2.3902223382534775E-2</v>
      </c>
      <c r="Q931" s="47">
        <f t="shared" si="2"/>
        <v>0.3205330392827358</v>
      </c>
      <c r="R931" s="47">
        <f t="shared" si="3"/>
        <v>-8.9582332470002305E-3</v>
      </c>
      <c r="S931" s="47">
        <f t="shared" si="4"/>
        <v>8.670798007870624E-2</v>
      </c>
      <c r="T931" s="47">
        <f t="shared" si="5"/>
        <v>1.1034182309278382E-3</v>
      </c>
      <c r="U931" s="47">
        <f t="shared" si="6"/>
        <v>-1.4396399566885872E-2</v>
      </c>
      <c r="V931" s="47">
        <f t="shared" si="7"/>
        <v>0.41258510422757416</v>
      </c>
      <c r="W931" s="47">
        <f t="shared" si="8"/>
        <v>-1.2151777280480197E-3</v>
      </c>
      <c r="X931" s="47">
        <f t="shared" si="9"/>
        <v>7.6323356624960056E-3</v>
      </c>
      <c r="Y931" s="47">
        <f t="shared" si="10"/>
        <v>-5.9419430839714328E-2</v>
      </c>
      <c r="Z931" s="47">
        <f t="shared" si="11"/>
        <v>0.23152514051667342</v>
      </c>
    </row>
    <row r="932" spans="1:26" x14ac:dyDescent="0.25">
      <c r="A932" s="5">
        <v>19694</v>
      </c>
      <c r="B932" s="2" t="s">
        <v>4</v>
      </c>
      <c r="C932" s="50">
        <v>2.9070263845450299E-2</v>
      </c>
      <c r="D932" s="50">
        <v>0.39126726116454702</v>
      </c>
      <c r="E932" s="50">
        <v>-1.0848706396521499E-2</v>
      </c>
      <c r="F932" s="50">
        <v>0.10625995984560301</v>
      </c>
      <c r="G932" s="50">
        <v>1.36677091953511E-3</v>
      </c>
      <c r="H932" s="50">
        <v>-1.7297783127084701E-2</v>
      </c>
      <c r="I932" s="50">
        <v>0.503385532592174</v>
      </c>
      <c r="J932" s="50">
        <v>-1.14041728842559E-3</v>
      </c>
      <c r="K932" s="50">
        <v>9.3528592511671806E-3</v>
      </c>
      <c r="L932" s="50">
        <v>-7.2114333741453901E-2</v>
      </c>
      <c r="M932" s="50">
        <v>0.282935938410043</v>
      </c>
      <c r="O932" s="15"/>
      <c r="P932" s="47">
        <f t="shared" si="1"/>
        <v>2.3784467029316528E-2</v>
      </c>
      <c r="Q932" s="47">
        <f t="shared" si="2"/>
        <v>0.32012379806025104</v>
      </c>
      <c r="R932" s="47">
        <f t="shared" si="3"/>
        <v>-8.8761044953221003E-3</v>
      </c>
      <c r="S932" s="47">
        <f t="shared" si="4"/>
        <v>8.6938891401902044E-2</v>
      </c>
      <c r="T932" s="47">
        <f t="shared" si="5"/>
        <v>1.1182532791975046E-3</v>
      </c>
      <c r="U932" s="47">
        <f t="shared" si="6"/>
        <v>-1.4152556531777187E-2</v>
      </c>
      <c r="V932" s="47">
        <f t="shared" si="7"/>
        <v>0.41185579417599005</v>
      </c>
      <c r="W932" s="47">
        <f t="shared" si="8"/>
        <v>-9.3305714528167704E-4</v>
      </c>
      <c r="X932" s="47">
        <f t="shared" si="9"/>
        <v>7.6522447017294375E-3</v>
      </c>
      <c r="Y932" s="47">
        <f t="shared" si="10"/>
        <v>-5.9001906633302875E-2</v>
      </c>
      <c r="Z932" s="47">
        <f t="shared" si="11"/>
        <v>0.23149017615729725</v>
      </c>
    </row>
    <row r="933" spans="1:26" x14ac:dyDescent="0.25">
      <c r="A933" s="5">
        <v>19784</v>
      </c>
      <c r="B933" s="2" t="s">
        <v>4</v>
      </c>
      <c r="C933" s="50">
        <v>2.8894035306137399E-2</v>
      </c>
      <c r="D933" s="50">
        <v>0.39032536676407298</v>
      </c>
      <c r="E933" s="50">
        <v>-1.07359808581743E-2</v>
      </c>
      <c r="F933" s="50">
        <v>0.106422880230434</v>
      </c>
      <c r="G933" s="50">
        <v>1.38338232491909E-3</v>
      </c>
      <c r="H933" s="50">
        <v>-1.69799103768817E-2</v>
      </c>
      <c r="I933" s="50">
        <v>0.50193982033546503</v>
      </c>
      <c r="J933" s="50">
        <v>-7.9392442354607104E-4</v>
      </c>
      <c r="K933" s="50">
        <v>9.3666752265596405E-3</v>
      </c>
      <c r="L933" s="50">
        <v>-7.1522138240387306E-2</v>
      </c>
      <c r="M933" s="50">
        <v>0.28256793720301199</v>
      </c>
      <c r="O933" s="15"/>
      <c r="P933" s="47">
        <f t="shared" si="1"/>
        <v>2.3666794371013863E-2</v>
      </c>
      <c r="Q933" s="47">
        <f t="shared" si="2"/>
        <v>0.31971132087021742</v>
      </c>
      <c r="R933" s="47">
        <f t="shared" si="3"/>
        <v>-8.7937267553480671E-3</v>
      </c>
      <c r="S933" s="47">
        <f t="shared" si="4"/>
        <v>8.7169839591416373E-2</v>
      </c>
      <c r="T933" s="47">
        <f t="shared" si="5"/>
        <v>1.1331136227067883E-3</v>
      </c>
      <c r="U933" s="47">
        <f t="shared" si="6"/>
        <v>-1.3908062445073029E-2</v>
      </c>
      <c r="V933" s="47">
        <f t="shared" si="7"/>
        <v>0.41113352249485913</v>
      </c>
      <c r="W933" s="47">
        <f t="shared" si="8"/>
        <v>-6.5029497884635937E-4</v>
      </c>
      <c r="X933" s="47">
        <f t="shared" si="9"/>
        <v>7.6721432011253102E-3</v>
      </c>
      <c r="Y933" s="47">
        <f t="shared" si="10"/>
        <v>-5.8583016209955499E-2</v>
      </c>
      <c r="Z933" s="47">
        <f t="shared" si="11"/>
        <v>0.23144836623788415</v>
      </c>
    </row>
    <row r="934" spans="1:26" x14ac:dyDescent="0.25">
      <c r="A934" s="5">
        <v>19876</v>
      </c>
      <c r="B934" s="2" t="s">
        <v>4</v>
      </c>
      <c r="C934" s="50">
        <v>2.8719301694798E-2</v>
      </c>
      <c r="D934" s="50">
        <v>0.38938347236349302</v>
      </c>
      <c r="E934" s="50">
        <v>-1.0623255307496301E-2</v>
      </c>
      <c r="F934" s="50">
        <v>0.10658563436858599</v>
      </c>
      <c r="G934" s="50">
        <v>1.39999373030307E-3</v>
      </c>
      <c r="H934" s="50">
        <v>-1.6662037626673901E-2</v>
      </c>
      <c r="I934" s="50">
        <v>0.50047088315388399</v>
      </c>
      <c r="J934" s="50">
        <v>-4.4743155866654302E-4</v>
      </c>
      <c r="K934" s="50">
        <v>9.3804912019521004E-3</v>
      </c>
      <c r="L934" s="50">
        <v>-7.0929942739320906E-2</v>
      </c>
      <c r="M934" s="50">
        <v>0.28220870385890301</v>
      </c>
      <c r="O934" s="15"/>
      <c r="P934" s="47">
        <f t="shared" si="1"/>
        <v>2.3550336859479784E-2</v>
      </c>
      <c r="Q934" s="47">
        <f t="shared" si="2"/>
        <v>0.319301354856243</v>
      </c>
      <c r="R934" s="47">
        <f t="shared" si="3"/>
        <v>-8.7112578047505353E-3</v>
      </c>
      <c r="S934" s="47">
        <f t="shared" si="4"/>
        <v>8.7402110971807223E-2</v>
      </c>
      <c r="T934" s="47">
        <f t="shared" si="5"/>
        <v>1.1480196942173209E-3</v>
      </c>
      <c r="U934" s="47">
        <f t="shared" si="6"/>
        <v>-1.3663166432231645E-2</v>
      </c>
      <c r="V934" s="47">
        <f t="shared" si="7"/>
        <v>0.41039500235377202</v>
      </c>
      <c r="W934" s="47">
        <f t="shared" si="8"/>
        <v>-3.6690181537623538E-4</v>
      </c>
      <c r="X934" s="47">
        <f t="shared" si="9"/>
        <v>7.6921691920306349E-3</v>
      </c>
      <c r="Y934" s="47">
        <f t="shared" si="10"/>
        <v>-5.816381131708323E-2</v>
      </c>
      <c r="Z934" s="47">
        <f t="shared" si="11"/>
        <v>0.23141614344189174</v>
      </c>
    </row>
    <row r="935" spans="1:26" x14ac:dyDescent="0.25">
      <c r="A935" s="5">
        <v>19968</v>
      </c>
      <c r="B935" s="2" t="s">
        <v>4</v>
      </c>
      <c r="C935" s="50">
        <v>2.8542907086183102E-2</v>
      </c>
      <c r="D935" s="50">
        <v>0.38844157796303402</v>
      </c>
      <c r="E935" s="50">
        <v>-1.05105297631365E-2</v>
      </c>
      <c r="F935" s="50">
        <v>0.10674854524520901</v>
      </c>
      <c r="G935" s="50">
        <v>1.41660513568705E-3</v>
      </c>
      <c r="H935" s="50">
        <v>-1.6344164876464101E-2</v>
      </c>
      <c r="I935" s="50">
        <v>0.49901430631153099</v>
      </c>
      <c r="J935" s="50">
        <v>-1.00938693787016E-4</v>
      </c>
      <c r="K935" s="50">
        <v>9.3943071773445602E-3</v>
      </c>
      <c r="L935" s="50">
        <v>-7.0337747238250301E-2</v>
      </c>
      <c r="M935" s="50">
        <v>0.2818597801851</v>
      </c>
      <c r="O935" s="15"/>
      <c r="P935" s="47">
        <f t="shared" si="1"/>
        <v>2.3431844286683209E-2</v>
      </c>
      <c r="Q935" s="47">
        <f t="shared" si="2"/>
        <v>0.31888491742697539</v>
      </c>
      <c r="R935" s="47">
        <f t="shared" si="3"/>
        <v>-8.6284517563938769E-3</v>
      </c>
      <c r="S935" s="47">
        <f t="shared" si="4"/>
        <v>8.7633515481207527E-2</v>
      </c>
      <c r="T935" s="47">
        <f t="shared" si="5"/>
        <v>1.162939389982561E-3</v>
      </c>
      <c r="U935" s="47">
        <f t="shared" si="6"/>
        <v>-1.3417481450814507E-2</v>
      </c>
      <c r="V935" s="47">
        <f t="shared" si="7"/>
        <v>0.40965783502757619</v>
      </c>
      <c r="W935" s="47">
        <f t="shared" si="8"/>
        <v>-8.2864010599098379E-5</v>
      </c>
      <c r="X935" s="47">
        <f t="shared" si="9"/>
        <v>7.7121066293687236E-3</v>
      </c>
      <c r="Y935" s="47">
        <f t="shared" si="10"/>
        <v>-5.77426516432374E-2</v>
      </c>
      <c r="Z935" s="47">
        <f t="shared" si="11"/>
        <v>0.23138829061925123</v>
      </c>
    </row>
    <row r="936" spans="1:26" x14ac:dyDescent="0.25">
      <c r="A936" s="5">
        <v>20059</v>
      </c>
      <c r="B936" s="2" t="s">
        <v>4</v>
      </c>
      <c r="C936" s="50">
        <v>2.8365976712131799E-2</v>
      </c>
      <c r="D936" s="50">
        <v>0.38749968356243703</v>
      </c>
      <c r="E936" s="50">
        <v>-1.0397804208964899E-2</v>
      </c>
      <c r="F936" s="50">
        <v>0.106911265258737</v>
      </c>
      <c r="G936" s="50">
        <v>1.43321654107103E-3</v>
      </c>
      <c r="H936" s="50">
        <v>-1.6026292126260701E-2</v>
      </c>
      <c r="I936" s="50">
        <v>0.49755476476244498</v>
      </c>
      <c r="J936" s="50">
        <v>2.4555417109251102E-4</v>
      </c>
      <c r="K936" s="50">
        <v>9.4081231527370201E-3</v>
      </c>
      <c r="L936" s="50">
        <v>-6.9745551737186495E-2</v>
      </c>
      <c r="M936" s="50">
        <v>0.28149779969411998</v>
      </c>
      <c r="O936" s="15"/>
      <c r="P936" s="47">
        <f t="shared" si="1"/>
        <v>2.3312967175451418E-2</v>
      </c>
      <c r="Q936" s="47">
        <f t="shared" si="2"/>
        <v>0.3184719318875161</v>
      </c>
      <c r="R936" s="47">
        <f t="shared" si="3"/>
        <v>-8.545578059249272E-3</v>
      </c>
      <c r="S936" s="47">
        <f t="shared" si="4"/>
        <v>8.7866490301281838E-2</v>
      </c>
      <c r="T936" s="47">
        <f t="shared" si="5"/>
        <v>1.1779086796969973E-3</v>
      </c>
      <c r="U936" s="47">
        <f t="shared" si="6"/>
        <v>-1.3171428083557516E-2</v>
      </c>
      <c r="V936" s="47">
        <f t="shared" si="7"/>
        <v>0.40892221045698629</v>
      </c>
      <c r="W936" s="47">
        <f t="shared" si="8"/>
        <v>2.018120648046132E-4</v>
      </c>
      <c r="X936" s="47">
        <f t="shared" si="9"/>
        <v>7.73219510359949E-3</v>
      </c>
      <c r="Y936" s="47">
        <f t="shared" si="10"/>
        <v>-5.7321338686263761E-2</v>
      </c>
      <c r="Z936" s="47">
        <f t="shared" si="11"/>
        <v>0.23135282915973387</v>
      </c>
    </row>
    <row r="937" spans="1:26" x14ac:dyDescent="0.25">
      <c r="A937" s="5">
        <v>20149</v>
      </c>
      <c r="B937" s="2" t="s">
        <v>4</v>
      </c>
      <c r="C937" s="50">
        <v>2.8189771587041099E-2</v>
      </c>
      <c r="D937" s="50">
        <v>0.38655778916199601</v>
      </c>
      <c r="E937" s="50">
        <v>-1.0285078674796101E-2</v>
      </c>
      <c r="F937" s="50">
        <v>0.107074197813808</v>
      </c>
      <c r="G937" s="50">
        <v>1.4498279464550199E-3</v>
      </c>
      <c r="H937" s="50">
        <v>-1.57084193760599E-2</v>
      </c>
      <c r="I937" s="50">
        <v>0.49611105017628898</v>
      </c>
      <c r="J937" s="50">
        <v>5.9204703597203899E-4</v>
      </c>
      <c r="K937" s="50">
        <v>9.42193912812948E-3</v>
      </c>
      <c r="L937" s="50">
        <v>-6.9153356236123203E-2</v>
      </c>
      <c r="M937" s="50">
        <v>0.28112885093860401</v>
      </c>
      <c r="O937" s="15"/>
      <c r="P937" s="47">
        <f t="shared" si="1"/>
        <v>2.3194230287354983E-2</v>
      </c>
      <c r="Q937" s="47">
        <f t="shared" si="2"/>
        <v>0.31805544622843979</v>
      </c>
      <c r="R937" s="47">
        <f t="shared" si="3"/>
        <v>-8.4624482525586901E-3</v>
      </c>
      <c r="S937" s="47">
        <f t="shared" si="4"/>
        <v>8.8099458140658948E-2</v>
      </c>
      <c r="T937" s="47">
        <f t="shared" si="5"/>
        <v>1.1929022966109951E-3</v>
      </c>
      <c r="U937" s="47">
        <f t="shared" si="6"/>
        <v>-1.2924712615485416E-2</v>
      </c>
      <c r="V937" s="47">
        <f t="shared" si="7"/>
        <v>0.40819464997652283</v>
      </c>
      <c r="W937" s="47">
        <f t="shared" si="8"/>
        <v>4.8712971124583636E-4</v>
      </c>
      <c r="X937" s="47">
        <f t="shared" si="9"/>
        <v>7.7522666409874938E-3</v>
      </c>
      <c r="Y937" s="47">
        <f t="shared" si="10"/>
        <v>-5.6898611779510867E-2</v>
      </c>
      <c r="Z937" s="47">
        <f t="shared" si="11"/>
        <v>0.23130968936573409</v>
      </c>
    </row>
    <row r="938" spans="1:26" x14ac:dyDescent="0.25">
      <c r="A938" s="5">
        <v>20241</v>
      </c>
      <c r="B938" s="2" t="s">
        <v>4</v>
      </c>
      <c r="C938" s="50">
        <v>2.8015272028292099E-2</v>
      </c>
      <c r="D938" s="50">
        <v>0.38561589476137897</v>
      </c>
      <c r="E938" s="50">
        <v>-1.0172353121745199E-2</v>
      </c>
      <c r="F938" s="50">
        <v>0.10723693212301599</v>
      </c>
      <c r="G938" s="50">
        <v>1.4664393518389999E-3</v>
      </c>
      <c r="H938" s="50">
        <v>-1.5390546625850701E-2</v>
      </c>
      <c r="I938" s="50">
        <v>0.49464150937829698</v>
      </c>
      <c r="J938" s="50">
        <v>9.3853990085156604E-4</v>
      </c>
      <c r="K938" s="50">
        <v>9.4357551035219294E-3</v>
      </c>
      <c r="L938" s="50">
        <v>-6.8561160735059495E-2</v>
      </c>
      <c r="M938" s="50">
        <v>0.28076972858046301</v>
      </c>
      <c r="O938" s="15"/>
      <c r="P938" s="47">
        <f t="shared" si="1"/>
        <v>2.3076906168002734E-2</v>
      </c>
      <c r="Q938" s="47">
        <f t="shared" si="2"/>
        <v>0.31764181376900452</v>
      </c>
      <c r="R938" s="47">
        <f t="shared" si="3"/>
        <v>-8.379231094427269E-3</v>
      </c>
      <c r="S938" s="47">
        <f t="shared" si="4"/>
        <v>8.8333842264610843E-2</v>
      </c>
      <c r="T938" s="47">
        <f t="shared" si="5"/>
        <v>1.2079441273773845E-3</v>
      </c>
      <c r="U938" s="47">
        <f t="shared" si="6"/>
        <v>-1.2677592421745968E-2</v>
      </c>
      <c r="V938" s="47">
        <f t="shared" si="7"/>
        <v>0.40744904019474149</v>
      </c>
      <c r="W938" s="47">
        <f t="shared" si="8"/>
        <v>7.7309965810810498E-4</v>
      </c>
      <c r="X938" s="47">
        <f t="shared" si="9"/>
        <v>7.7724762025629746E-3</v>
      </c>
      <c r="Y938" s="47">
        <f t="shared" si="10"/>
        <v>-5.6475606285546966E-2</v>
      </c>
      <c r="Z938" s="47">
        <f t="shared" si="11"/>
        <v>0.23127730741731226</v>
      </c>
    </row>
    <row r="939" spans="1:26" x14ac:dyDescent="0.25">
      <c r="A939" s="5">
        <v>20333</v>
      </c>
      <c r="B939" s="2" t="s">
        <v>4</v>
      </c>
      <c r="C939" s="50">
        <v>2.78388774343995E-2</v>
      </c>
      <c r="D939" s="50">
        <v>0.384674000360962</v>
      </c>
      <c r="E939" s="50">
        <v>-1.00596275783693E-2</v>
      </c>
      <c r="F939" s="50">
        <v>0.10739985333973801</v>
      </c>
      <c r="G939" s="50">
        <v>1.4830507572229799E-3</v>
      </c>
      <c r="H939" s="50">
        <v>-1.50726738756381E-2</v>
      </c>
      <c r="I939" s="50">
        <v>0.49318571332828698</v>
      </c>
      <c r="J939" s="50">
        <v>1.2850327657310901E-3</v>
      </c>
      <c r="K939" s="50">
        <v>9.4495710789143893E-3</v>
      </c>
      <c r="L939" s="50">
        <v>-6.7968965234003198E-2</v>
      </c>
      <c r="M939" s="50">
        <v>0.28042216056779601</v>
      </c>
      <c r="O939" s="15"/>
      <c r="P939" s="47">
        <f t="shared" si="1"/>
        <v>2.2957305109742126E-2</v>
      </c>
      <c r="Q939" s="47">
        <f t="shared" si="2"/>
        <v>0.31722106664974253</v>
      </c>
      <c r="R939" s="47">
        <f t="shared" si="3"/>
        <v>-8.2956627885301757E-3</v>
      </c>
      <c r="S939" s="47">
        <f t="shared" si="4"/>
        <v>8.8567191966413675E-2</v>
      </c>
      <c r="T939" s="47">
        <f t="shared" si="5"/>
        <v>1.2229964662559124E-3</v>
      </c>
      <c r="U939" s="47">
        <f t="shared" si="6"/>
        <v>-1.2429666885744785E-2</v>
      </c>
      <c r="V939" s="47">
        <f t="shared" si="7"/>
        <v>0.40670515265291712</v>
      </c>
      <c r="W939" s="47">
        <f t="shared" si="8"/>
        <v>1.0597011085817427E-3</v>
      </c>
      <c r="X939" s="47">
        <f t="shared" si="9"/>
        <v>7.7925802477499277E-3</v>
      </c>
      <c r="Y939" s="47">
        <f t="shared" si="10"/>
        <v>-5.6050545735811738E-2</v>
      </c>
      <c r="Z939" s="47">
        <f t="shared" si="11"/>
        <v>0.23124988120868373</v>
      </c>
    </row>
    <row r="940" spans="1:26" x14ac:dyDescent="0.25">
      <c r="A940" s="5">
        <v>20424</v>
      </c>
      <c r="B940" s="2" t="s">
        <v>4</v>
      </c>
      <c r="C940" s="50">
        <v>2.7661871584639501E-2</v>
      </c>
      <c r="D940" s="50">
        <v>0.38373210596031698</v>
      </c>
      <c r="E940" s="50">
        <v>-9.9469020199685898E-3</v>
      </c>
      <c r="F940" s="50">
        <v>0.107562546956009</v>
      </c>
      <c r="G940" s="50">
        <v>1.4996621626069599E-3</v>
      </c>
      <c r="H940" s="50">
        <v>-1.4754801125436499E-2</v>
      </c>
      <c r="I940" s="50">
        <v>0.491726620512215</v>
      </c>
      <c r="J940" s="50">
        <v>1.6315256306106199E-3</v>
      </c>
      <c r="K940" s="50">
        <v>9.4633870543068491E-3</v>
      </c>
      <c r="L940" s="50">
        <v>-6.7376769732934896E-2</v>
      </c>
      <c r="M940" s="50">
        <v>0.28005995940276202</v>
      </c>
      <c r="O940" s="15"/>
      <c r="P940" s="47">
        <f t="shared" si="1"/>
        <v>2.2837284900556826E-2</v>
      </c>
      <c r="Q940" s="47">
        <f t="shared" si="2"/>
        <v>0.31680428428323304</v>
      </c>
      <c r="R940" s="47">
        <f t="shared" si="3"/>
        <v>-8.2120341934523253E-3</v>
      </c>
      <c r="S940" s="47">
        <f t="shared" si="4"/>
        <v>8.8802253381435908E-2</v>
      </c>
      <c r="T940" s="47">
        <f t="shared" si="5"/>
        <v>1.2381017660807224E-3</v>
      </c>
      <c r="U940" s="47">
        <f t="shared" si="6"/>
        <v>-1.2181373770087264E-2</v>
      </c>
      <c r="V940" s="47">
        <f t="shared" si="7"/>
        <v>0.40596316454817327</v>
      </c>
      <c r="W940" s="47">
        <f t="shared" si="8"/>
        <v>1.3469665468877905E-3</v>
      </c>
      <c r="X940" s="47">
        <f t="shared" si="9"/>
        <v>7.8128504653841285E-3</v>
      </c>
      <c r="Y940" s="47">
        <f t="shared" si="10"/>
        <v>-5.5625393291344825E-2</v>
      </c>
      <c r="Z940" s="47">
        <f t="shared" si="11"/>
        <v>0.2312138953631328</v>
      </c>
    </row>
    <row r="941" spans="1:26" x14ac:dyDescent="0.25">
      <c r="A941" s="5">
        <v>20515</v>
      </c>
      <c r="B941" s="2" t="s">
        <v>4</v>
      </c>
      <c r="C941" s="50">
        <v>2.74856931728822E-2</v>
      </c>
      <c r="D941" s="50">
        <v>0.38279021155993098</v>
      </c>
      <c r="E941" s="50">
        <v>-9.8341764921982492E-3</v>
      </c>
      <c r="F941" s="50">
        <v>0.107725494023851</v>
      </c>
      <c r="G941" s="50">
        <v>1.5162735679909399E-3</v>
      </c>
      <c r="H941" s="50">
        <v>-1.44369283752394E-2</v>
      </c>
      <c r="I941" s="50">
        <v>0.49028512734391499</v>
      </c>
      <c r="J941" s="50">
        <v>1.97801849549014E-3</v>
      </c>
      <c r="K941" s="50">
        <v>9.4772030296993107E-3</v>
      </c>
      <c r="L941" s="50">
        <v>-6.6784574231865901E-2</v>
      </c>
      <c r="M941" s="50">
        <v>0.27968994870227298</v>
      </c>
      <c r="O941" s="15"/>
      <c r="P941" s="47">
        <f t="shared" si="1"/>
        <v>2.2717471118674983E-2</v>
      </c>
      <c r="Q941" s="47">
        <f t="shared" si="2"/>
        <v>0.31638370991508585</v>
      </c>
      <c r="R941" s="47">
        <f t="shared" si="3"/>
        <v>-8.1281421222399262E-3</v>
      </c>
      <c r="S941" s="47">
        <f t="shared" si="4"/>
        <v>8.903725963317978E-2</v>
      </c>
      <c r="T941" s="47">
        <f t="shared" si="5"/>
        <v>1.2532302086101031E-3</v>
      </c>
      <c r="U941" s="47">
        <f t="shared" si="6"/>
        <v>-1.193240793834012E-2</v>
      </c>
      <c r="V941" s="47">
        <f t="shared" si="7"/>
        <v>0.40523039205502848</v>
      </c>
      <c r="W941" s="47">
        <f t="shared" si="8"/>
        <v>1.6348715588456147E-3</v>
      </c>
      <c r="X941" s="47">
        <f t="shared" si="9"/>
        <v>7.8330964679991944E-3</v>
      </c>
      <c r="Y941" s="47">
        <f t="shared" si="10"/>
        <v>-5.5198776568687317E-2</v>
      </c>
      <c r="Z941" s="47">
        <f t="shared" si="11"/>
        <v>0.23116929567184341</v>
      </c>
    </row>
    <row r="942" spans="1:26" x14ac:dyDescent="0.25">
      <c r="A942" s="5">
        <v>20607</v>
      </c>
      <c r="B942" s="2" t="s">
        <v>4</v>
      </c>
      <c r="C942" s="50">
        <v>2.7311460645205999E-2</v>
      </c>
      <c r="D942" s="50">
        <v>0.38184831715925099</v>
      </c>
      <c r="E942" s="50">
        <v>-9.7214509355135603E-3</v>
      </c>
      <c r="F942" s="50">
        <v>0.107888204687437</v>
      </c>
      <c r="G942" s="50">
        <v>1.5328849733749299E-3</v>
      </c>
      <c r="H942" s="50">
        <v>-1.41190556250278E-2</v>
      </c>
      <c r="I942" s="50">
        <v>0.488814915321996</v>
      </c>
      <c r="J942" s="50">
        <v>2.3245113603696699E-3</v>
      </c>
      <c r="K942" s="50">
        <v>9.4910190050917706E-3</v>
      </c>
      <c r="L942" s="50">
        <v>-6.6192378730797599E-2</v>
      </c>
      <c r="M942" s="50">
        <v>0.27933095072931502</v>
      </c>
      <c r="O942" s="15"/>
      <c r="P942" s="47">
        <f t="shared" si="1"/>
        <v>2.2599295569435414E-2</v>
      </c>
      <c r="Q942" s="47">
        <f t="shared" si="2"/>
        <v>0.315966366437753</v>
      </c>
      <c r="R942" s="47">
        <f t="shared" si="3"/>
        <v>-8.0441667294714643E-3</v>
      </c>
      <c r="S942" s="47">
        <f t="shared" si="4"/>
        <v>8.9273783554125449E-2</v>
      </c>
      <c r="T942" s="47">
        <f t="shared" si="5"/>
        <v>1.268409662788465E-3</v>
      </c>
      <c r="U942" s="47">
        <f t="shared" si="6"/>
        <v>-1.1683033557830288E-2</v>
      </c>
      <c r="V942" s="47">
        <f t="shared" si="7"/>
        <v>0.40447755224872589</v>
      </c>
      <c r="W942" s="47">
        <f t="shared" si="8"/>
        <v>1.9234533066515285E-3</v>
      </c>
      <c r="X942" s="47">
        <f t="shared" si="9"/>
        <v>7.8534922220956857E-3</v>
      </c>
      <c r="Y942" s="47">
        <f t="shared" si="10"/>
        <v>-5.4771919774414618E-2</v>
      </c>
      <c r="Z942" s="47">
        <f t="shared" si="11"/>
        <v>0.23113676706014111</v>
      </c>
    </row>
    <row r="943" spans="1:26" x14ac:dyDescent="0.25">
      <c r="A943" s="5">
        <v>20699</v>
      </c>
      <c r="B943" s="2" t="s">
        <v>4</v>
      </c>
      <c r="C943" s="50">
        <v>2.7135066068110201E-2</v>
      </c>
      <c r="D943" s="50">
        <v>0.38090642275890502</v>
      </c>
      <c r="E943" s="50">
        <v>-9.6087253936443604E-3</v>
      </c>
      <c r="F943" s="50">
        <v>0.108051138234522</v>
      </c>
      <c r="G943" s="50">
        <v>1.5494963787589099E-3</v>
      </c>
      <c r="H943" s="50">
        <v>-1.3801182874810299E-2</v>
      </c>
      <c r="I943" s="50">
        <v>0.48735998751627801</v>
      </c>
      <c r="J943" s="50">
        <v>2.6710042252492002E-3</v>
      </c>
      <c r="K943" s="50">
        <v>9.5048349804842201E-3</v>
      </c>
      <c r="L943" s="50">
        <v>-6.5600183229716502E-2</v>
      </c>
      <c r="M943" s="50">
        <v>0.278984902045262</v>
      </c>
      <c r="O943" s="15"/>
      <c r="P943" s="47">
        <f t="shared" si="1"/>
        <v>2.2478568538553432E-2</v>
      </c>
      <c r="Q943" s="47">
        <f t="shared" si="2"/>
        <v>0.31554119342365633</v>
      </c>
      <c r="R943" s="47">
        <f t="shared" si="3"/>
        <v>-7.9598255551332816E-3</v>
      </c>
      <c r="S943" s="47">
        <f t="shared" si="4"/>
        <v>8.9509084310940401E-2</v>
      </c>
      <c r="T943" s="47">
        <f t="shared" si="5"/>
        <v>1.2835959368127767E-3</v>
      </c>
      <c r="U943" s="47">
        <f t="shared" si="6"/>
        <v>-1.1432838762427932E-2</v>
      </c>
      <c r="V943" s="47">
        <f t="shared" si="7"/>
        <v>0.40372685494243071</v>
      </c>
      <c r="W943" s="47">
        <f t="shared" si="8"/>
        <v>2.2126480692299054E-3</v>
      </c>
      <c r="X943" s="47">
        <f t="shared" si="9"/>
        <v>7.8737631970444109E-3</v>
      </c>
      <c r="Y943" s="47">
        <f t="shared" si="10"/>
        <v>-5.4342901217544114E-2</v>
      </c>
      <c r="Z943" s="47">
        <f t="shared" si="11"/>
        <v>0.23110985711643739</v>
      </c>
    </row>
    <row r="944" spans="1:26" x14ac:dyDescent="0.25">
      <c r="A944" s="5">
        <v>20790</v>
      </c>
      <c r="B944" s="2" t="s">
        <v>4</v>
      </c>
      <c r="C944" s="50">
        <v>2.6957974107961798E-2</v>
      </c>
      <c r="D944" s="50">
        <v>0.37996452835817901</v>
      </c>
      <c r="E944" s="50">
        <v>-9.49599982876757E-3</v>
      </c>
      <c r="F944" s="50">
        <v>0.108213800372588</v>
      </c>
      <c r="G944" s="50">
        <v>1.5661077841428899E-3</v>
      </c>
      <c r="H944" s="50">
        <v>-1.34833101246118E-2</v>
      </c>
      <c r="I944" s="50">
        <v>0.48590139369315899</v>
      </c>
      <c r="J944" s="50">
        <v>3.0174970901287301E-3</v>
      </c>
      <c r="K944" s="50">
        <v>9.5186509558766799E-3</v>
      </c>
      <c r="L944" s="50">
        <v>-6.5007987728656097E-2</v>
      </c>
      <c r="M944" s="50">
        <v>0.27862245356443899</v>
      </c>
      <c r="O944" s="15"/>
      <c r="P944" s="47">
        <f t="shared" si="1"/>
        <v>2.2357381508075359E-2</v>
      </c>
      <c r="Q944" s="47">
        <f t="shared" si="2"/>
        <v>0.3151205608410611</v>
      </c>
      <c r="R944" s="47">
        <f t="shared" si="3"/>
        <v>-7.875431963920175E-3</v>
      </c>
      <c r="S944" s="47">
        <f t="shared" si="4"/>
        <v>8.974625502938352E-2</v>
      </c>
      <c r="T944" s="47">
        <f t="shared" si="5"/>
        <v>1.2988390400786099E-3</v>
      </c>
      <c r="U944" s="47">
        <f t="shared" si="6"/>
        <v>-1.1182276058296609E-2</v>
      </c>
      <c r="V944" s="47">
        <f t="shared" si="7"/>
        <v>0.40297845789884645</v>
      </c>
      <c r="W944" s="47">
        <f t="shared" si="8"/>
        <v>2.5025372223200768E-3</v>
      </c>
      <c r="X944" s="47">
        <f t="shared" si="9"/>
        <v>7.8942174961095807E-3</v>
      </c>
      <c r="Y944" s="47">
        <f t="shared" si="10"/>
        <v>-5.3913857803305563E-2</v>
      </c>
      <c r="Z944" s="47">
        <f t="shared" si="11"/>
        <v>0.23107331678964757</v>
      </c>
    </row>
    <row r="945" spans="1:26" x14ac:dyDescent="0.25">
      <c r="A945" s="5">
        <v>20880</v>
      </c>
      <c r="B945" s="2" t="s">
        <v>4</v>
      </c>
      <c r="C945" s="50">
        <v>2.67818261735004E-2</v>
      </c>
      <c r="D945" s="50">
        <v>0.37902263395788499</v>
      </c>
      <c r="E945" s="50">
        <v>-9.3832743107951002E-3</v>
      </c>
      <c r="F945" s="50">
        <v>0.108376764746621</v>
      </c>
      <c r="G945" s="50">
        <v>1.5827191895268699E-3</v>
      </c>
      <c r="H945" s="50">
        <v>-1.31654373744211E-2</v>
      </c>
      <c r="I945" s="50">
        <v>0.48446237075064003</v>
      </c>
      <c r="J945" s="50">
        <v>3.3639899550082599E-3</v>
      </c>
      <c r="K945" s="50">
        <v>9.5324669312691398E-3</v>
      </c>
      <c r="L945" s="50">
        <v>-6.4415792227596802E-2</v>
      </c>
      <c r="M945" s="50">
        <v>0.27825125271152701</v>
      </c>
      <c r="O945" s="15"/>
      <c r="P945" s="47">
        <f t="shared" si="1"/>
        <v>2.2236478305412088E-2</v>
      </c>
      <c r="Q945" s="47">
        <f t="shared" si="2"/>
        <v>0.31469581359630994</v>
      </c>
      <c r="R945" s="47">
        <f t="shared" si="3"/>
        <v>-7.7907673022005507E-3</v>
      </c>
      <c r="S945" s="47">
        <f t="shared" si="4"/>
        <v>8.9983317884555214E-2</v>
      </c>
      <c r="T945" s="47">
        <f t="shared" si="5"/>
        <v>1.3141038513757837E-3</v>
      </c>
      <c r="U945" s="47">
        <f t="shared" si="6"/>
        <v>-1.0931030642236198E-2</v>
      </c>
      <c r="V945" s="47">
        <f t="shared" si="7"/>
        <v>0.4022405689289526</v>
      </c>
      <c r="W945" s="47">
        <f t="shared" si="8"/>
        <v>2.7930615772639271E-3</v>
      </c>
      <c r="X945" s="47">
        <f t="shared" si="9"/>
        <v>7.9146393058125049E-3</v>
      </c>
      <c r="Y945" s="47">
        <f t="shared" si="10"/>
        <v>-5.3483297110343241E-2</v>
      </c>
      <c r="Z945" s="47">
        <f t="shared" si="11"/>
        <v>0.23102711160509781</v>
      </c>
    </row>
    <row r="946" spans="1:26" x14ac:dyDescent="0.25">
      <c r="A946" s="5">
        <v>20972</v>
      </c>
      <c r="B946" s="2" t="s">
        <v>4</v>
      </c>
      <c r="C946" s="50">
        <v>2.6607898302113901E-2</v>
      </c>
      <c r="D946" s="50">
        <v>0.37808073955710098</v>
      </c>
      <c r="E946" s="50">
        <v>-9.2705487485461105E-3</v>
      </c>
      <c r="F946" s="50">
        <v>0.10853944721327199</v>
      </c>
      <c r="G946" s="50">
        <v>1.5993305949108499E-3</v>
      </c>
      <c r="H946" s="50">
        <v>-1.28475646242055E-2</v>
      </c>
      <c r="I946" s="50">
        <v>0.48299141232495701</v>
      </c>
      <c r="J946" s="50">
        <v>3.7104828198877898E-3</v>
      </c>
      <c r="K946" s="50">
        <v>9.5462829066615996E-3</v>
      </c>
      <c r="L946" s="50">
        <v>-6.3823596726536494E-2</v>
      </c>
      <c r="M946" s="50">
        <v>0.27789239414063899</v>
      </c>
      <c r="O946" s="15"/>
      <c r="P946" s="47">
        <f t="shared" si="1"/>
        <v>2.2117470577327204E-2</v>
      </c>
      <c r="Q946" s="47">
        <f t="shared" si="2"/>
        <v>0.31427471414921726</v>
      </c>
      <c r="R946" s="47">
        <f t="shared" si="3"/>
        <v>-7.7060234842131949E-3</v>
      </c>
      <c r="S946" s="47">
        <f t="shared" si="4"/>
        <v>9.0222008629226524E-2</v>
      </c>
      <c r="T946" s="47">
        <f t="shared" si="5"/>
        <v>1.3294228268134077E-3</v>
      </c>
      <c r="U946" s="47">
        <f t="shared" si="6"/>
        <v>-1.0679371566284129E-2</v>
      </c>
      <c r="V946" s="47">
        <f t="shared" si="7"/>
        <v>0.40148035105614704</v>
      </c>
      <c r="W946" s="47">
        <f t="shared" si="8"/>
        <v>3.0842907494887102E-3</v>
      </c>
      <c r="X946" s="47">
        <f t="shared" si="9"/>
        <v>7.9352239291351784E-3</v>
      </c>
      <c r="Y946" s="47">
        <f t="shared" si="10"/>
        <v>-5.3052537510120436E-2</v>
      </c>
      <c r="Z946" s="47">
        <f t="shared" si="11"/>
        <v>0.23099445064326249</v>
      </c>
    </row>
    <row r="947" spans="1:26" x14ac:dyDescent="0.25">
      <c r="A947" s="5">
        <v>21064</v>
      </c>
      <c r="B947" s="2" t="s">
        <v>4</v>
      </c>
      <c r="C947" s="50">
        <v>2.6431503744181701E-2</v>
      </c>
      <c r="D947" s="50">
        <v>0.37713884515687301</v>
      </c>
      <c r="E947" s="50">
        <v>-9.1578232089840703E-3</v>
      </c>
      <c r="F947" s="50">
        <v>0.108702395464071</v>
      </c>
      <c r="G947" s="50">
        <v>1.6159420002948401E-3</v>
      </c>
      <c r="H947" s="50">
        <v>-1.25296918739796E-2</v>
      </c>
      <c r="I947" s="50">
        <v>0.481537450010457</v>
      </c>
      <c r="J947" s="50">
        <v>4.0569756847673097E-3</v>
      </c>
      <c r="K947" s="50">
        <v>9.5600988820540595E-3</v>
      </c>
      <c r="L947" s="50">
        <v>-6.3231401225498196E-2</v>
      </c>
      <c r="M947" s="50">
        <v>0.27754804821207402</v>
      </c>
      <c r="O947" s="15"/>
      <c r="P947" s="47">
        <f t="shared" si="1"/>
        <v>2.1995599633736585E-2</v>
      </c>
      <c r="Q947" s="47">
        <f t="shared" si="2"/>
        <v>0.31384499060997989</v>
      </c>
      <c r="R947" s="47">
        <f t="shared" si="3"/>
        <v>-7.6208987112848271E-3</v>
      </c>
      <c r="S947" s="47">
        <f t="shared" si="4"/>
        <v>9.0459263801142165E-2</v>
      </c>
      <c r="T947" s="47">
        <f t="shared" si="5"/>
        <v>1.3447442723590356E-3</v>
      </c>
      <c r="U947" s="47">
        <f t="shared" si="6"/>
        <v>-1.0426878798176765E-2</v>
      </c>
      <c r="V947" s="47">
        <f t="shared" si="7"/>
        <v>0.40072275348359554</v>
      </c>
      <c r="W947" s="47">
        <f t="shared" si="8"/>
        <v>3.3761080621676422E-3</v>
      </c>
      <c r="X947" s="47">
        <f t="shared" si="9"/>
        <v>7.955661906480907E-3</v>
      </c>
      <c r="Y947" s="47">
        <f t="shared" si="10"/>
        <v>-5.2619502813659444E-2</v>
      </c>
      <c r="Z947" s="47">
        <f t="shared" si="11"/>
        <v>0.23096815855365932</v>
      </c>
    </row>
    <row r="948" spans="1:26" x14ac:dyDescent="0.25">
      <c r="A948" s="5">
        <v>21155</v>
      </c>
      <c r="B948" s="2" t="s">
        <v>4</v>
      </c>
      <c r="C948" s="50">
        <v>2.62543135405174E-2</v>
      </c>
      <c r="D948" s="50">
        <v>0.376196950756013</v>
      </c>
      <c r="E948" s="50">
        <v>-9.0450976341905302E-3</v>
      </c>
      <c r="F948" s="50">
        <v>0.108865020065001</v>
      </c>
      <c r="G948" s="50">
        <v>1.6325534056788201E-3</v>
      </c>
      <c r="H948" s="50">
        <v>-1.22118191237864E-2</v>
      </c>
      <c r="I948" s="50">
        <v>0.48007941106955199</v>
      </c>
      <c r="J948" s="50">
        <v>4.40346854964684E-3</v>
      </c>
      <c r="K948" s="50">
        <v>9.5739148574465194E-3</v>
      </c>
      <c r="L948" s="50">
        <v>-6.2639205724424205E-2</v>
      </c>
      <c r="M948" s="50">
        <v>0.277185322557298</v>
      </c>
      <c r="O948" s="15"/>
      <c r="P948" s="47">
        <f t="shared" si="1"/>
        <v>2.1873220506830653E-2</v>
      </c>
      <c r="Q948" s="47">
        <f t="shared" si="2"/>
        <v>0.31342045356412018</v>
      </c>
      <c r="R948" s="47">
        <f t="shared" si="3"/>
        <v>-7.5357298812301285E-3</v>
      </c>
      <c r="S948" s="47">
        <f t="shared" si="4"/>
        <v>9.0698565997067132E-2</v>
      </c>
      <c r="T948" s="47">
        <f t="shared" si="5"/>
        <v>1.3601269969021046E-3</v>
      </c>
      <c r="U948" s="47">
        <f t="shared" si="6"/>
        <v>-1.0174016245821349E-2</v>
      </c>
      <c r="V948" s="47">
        <f t="shared" si="7"/>
        <v>0.3999679063369167</v>
      </c>
      <c r="W948" s="47">
        <f t="shared" si="8"/>
        <v>3.6686557594688089E-3</v>
      </c>
      <c r="X948" s="47">
        <f t="shared" si="9"/>
        <v>7.9763026546998024E-3</v>
      </c>
      <c r="Y948" s="47">
        <f t="shared" si="10"/>
        <v>-5.2186516210701819E-2</v>
      </c>
      <c r="Z948" s="47">
        <f t="shared" si="11"/>
        <v>0.23093103052174779</v>
      </c>
    </row>
    <row r="949" spans="1:26" x14ac:dyDescent="0.25">
      <c r="A949" s="5">
        <v>21245</v>
      </c>
      <c r="B949" s="2" t="s">
        <v>4</v>
      </c>
      <c r="C949" s="50">
        <v>2.6078200377664399E-2</v>
      </c>
      <c r="D949" s="50">
        <v>0.37525505635587197</v>
      </c>
      <c r="E949" s="50">
        <v>-8.9323721312215103E-3</v>
      </c>
      <c r="F949" s="50">
        <v>0.109028005076324</v>
      </c>
      <c r="G949" s="50">
        <v>1.6491648110628001E-3</v>
      </c>
      <c r="H949" s="50">
        <v>-1.1893946373606801E-2</v>
      </c>
      <c r="I949" s="50">
        <v>0.47864313502824402</v>
      </c>
      <c r="J949" s="50">
        <v>4.7499614145263703E-3</v>
      </c>
      <c r="K949" s="50">
        <v>9.5877308328389706E-3</v>
      </c>
      <c r="L949" s="50">
        <v>-6.2047010223348097E-2</v>
      </c>
      <c r="M949" s="50">
        <v>0.27681278786616897</v>
      </c>
      <c r="O949" s="15"/>
      <c r="P949" s="47">
        <f t="shared" si="1"/>
        <v>2.1751215557452682E-2</v>
      </c>
      <c r="Q949" s="47">
        <f t="shared" si="2"/>
        <v>0.31299144502361742</v>
      </c>
      <c r="R949" s="47">
        <f t="shared" si="3"/>
        <v>-7.4502821840416802E-3</v>
      </c>
      <c r="S949" s="47">
        <f t="shared" si="4"/>
        <v>9.0937702980659549E-2</v>
      </c>
      <c r="T949" s="47">
        <f t="shared" si="5"/>
        <v>1.3755297058732617E-3</v>
      </c>
      <c r="U949" s="47">
        <f t="shared" si="6"/>
        <v>-9.9204618284428718E-3</v>
      </c>
      <c r="V949" s="47">
        <f t="shared" si="7"/>
        <v>0.39922501761322449</v>
      </c>
      <c r="W949" s="47">
        <f t="shared" si="8"/>
        <v>3.9618314577195991E-3</v>
      </c>
      <c r="X949" s="47">
        <f t="shared" si="9"/>
        <v>7.9969015128256854E-3</v>
      </c>
      <c r="Y949" s="47">
        <f t="shared" si="10"/>
        <v>-5.1751956596645596E-2</v>
      </c>
      <c r="Z949" s="47">
        <f t="shared" si="11"/>
        <v>0.23088305675775755</v>
      </c>
    </row>
    <row r="950" spans="1:26" x14ac:dyDescent="0.25">
      <c r="A950" s="5">
        <v>21337</v>
      </c>
      <c r="B950" s="2" t="s">
        <v>4</v>
      </c>
      <c r="C950" s="50">
        <v>2.5904620089253701E-2</v>
      </c>
      <c r="D950" s="50">
        <v>0.37431316195491299</v>
      </c>
      <c r="E950" s="50">
        <v>-8.8196465604519405E-3</v>
      </c>
      <c r="F950" s="50">
        <v>0.109190653918688</v>
      </c>
      <c r="G950" s="50">
        <v>1.6657762164467801E-3</v>
      </c>
      <c r="H950" s="50">
        <v>-1.1576073623384199E-2</v>
      </c>
      <c r="I950" s="50">
        <v>0.47717134659851101</v>
      </c>
      <c r="J950" s="50">
        <v>5.0964542794058902E-3</v>
      </c>
      <c r="K950" s="50">
        <v>9.6015468082314304E-3</v>
      </c>
      <c r="L950" s="50">
        <v>-6.1454814722274001E-2</v>
      </c>
      <c r="M950" s="50">
        <v>0.27645408552720901</v>
      </c>
      <c r="O950" s="15"/>
      <c r="P950" s="47">
        <f t="shared" si="1"/>
        <v>2.1631399602082435E-2</v>
      </c>
      <c r="Q950" s="47">
        <f t="shared" si="2"/>
        <v>0.31256654429472436</v>
      </c>
      <c r="R950" s="47">
        <f t="shared" si="3"/>
        <v>-7.3647595850059094E-3</v>
      </c>
      <c r="S950" s="47">
        <f t="shared" si="4"/>
        <v>9.1178587433044841E-2</v>
      </c>
      <c r="T950" s="47">
        <f t="shared" si="5"/>
        <v>1.3909901346344494E-3</v>
      </c>
      <c r="U950" s="47">
        <f t="shared" si="6"/>
        <v>-9.6664870400639032E-3</v>
      </c>
      <c r="V950" s="47">
        <f t="shared" si="7"/>
        <v>0.39845726520490882</v>
      </c>
      <c r="W950" s="47">
        <f t="shared" si="8"/>
        <v>4.2557442916256244E-3</v>
      </c>
      <c r="X950" s="47">
        <f t="shared" si="9"/>
        <v>8.017677738231475E-3</v>
      </c>
      <c r="Y950" s="47">
        <f t="shared" si="10"/>
        <v>-5.1317241872268111E-2</v>
      </c>
      <c r="Z950" s="47">
        <f t="shared" si="11"/>
        <v>0.23085027979808587</v>
      </c>
    </row>
    <row r="951" spans="1:26" x14ac:dyDescent="0.25">
      <c r="A951" s="5">
        <v>21429</v>
      </c>
      <c r="B951" s="2" t="s">
        <v>4</v>
      </c>
      <c r="C951" s="50">
        <v>2.5728225553185199E-2</v>
      </c>
      <c r="D951" s="50">
        <v>0.37337126755488398</v>
      </c>
      <c r="E951" s="50">
        <v>-8.7069210244228399E-3</v>
      </c>
      <c r="F951" s="50">
        <v>0.109353619703375</v>
      </c>
      <c r="G951" s="50">
        <v>1.6823876218307601E-3</v>
      </c>
      <c r="H951" s="50">
        <v>-1.1258200873143699E-2</v>
      </c>
      <c r="I951" s="50">
        <v>0.47571845791420903</v>
      </c>
      <c r="J951" s="50">
        <v>5.4429471442854196E-3</v>
      </c>
      <c r="K951" s="50">
        <v>9.6153627836238903E-3</v>
      </c>
      <c r="L951" s="50">
        <v>-6.08626192211617E-2</v>
      </c>
      <c r="M951" s="50">
        <v>0.27611164792593201</v>
      </c>
      <c r="O951" s="15"/>
      <c r="P951" s="47">
        <f t="shared" si="1"/>
        <v>2.1508366344181525E-2</v>
      </c>
      <c r="Q951" s="47">
        <f t="shared" si="2"/>
        <v>0.31213213629370018</v>
      </c>
      <c r="R951" s="47">
        <f t="shared" si="3"/>
        <v>-7.2788403823659028E-3</v>
      </c>
      <c r="S951" s="47">
        <f t="shared" si="4"/>
        <v>9.1417797499498077E-2</v>
      </c>
      <c r="T951" s="47">
        <f t="shared" si="5"/>
        <v>1.4064479195601775E-3</v>
      </c>
      <c r="U951" s="47">
        <f t="shared" si="6"/>
        <v>-9.4116676742979251E-3</v>
      </c>
      <c r="V951" s="47">
        <f t="shared" si="7"/>
        <v>0.3976926760206041</v>
      </c>
      <c r="W951" s="47">
        <f t="shared" si="8"/>
        <v>4.5502127975869727E-3</v>
      </c>
      <c r="X951" s="47">
        <f t="shared" si="9"/>
        <v>8.0382825024164235E-3</v>
      </c>
      <c r="Y951" s="47">
        <f t="shared" si="10"/>
        <v>-5.0880131945714641E-2</v>
      </c>
      <c r="Z951" s="47">
        <f t="shared" si="11"/>
        <v>0.23082472062483114</v>
      </c>
    </row>
    <row r="952" spans="1:26" x14ac:dyDescent="0.25">
      <c r="A952" s="5">
        <v>21520</v>
      </c>
      <c r="B952" s="2" t="s">
        <v>4</v>
      </c>
      <c r="C952" s="50">
        <v>2.5550923263295399E-2</v>
      </c>
      <c r="D952" s="50">
        <v>0.37242937315379898</v>
      </c>
      <c r="E952" s="50">
        <v>-8.5941954344438097E-3</v>
      </c>
      <c r="F952" s="50">
        <v>0.109516199542017</v>
      </c>
      <c r="G952" s="50">
        <v>1.6989990272147501E-3</v>
      </c>
      <c r="H952" s="50">
        <v>-1.0940328122959799E-2</v>
      </c>
      <c r="I952" s="50">
        <v>0.47426103600460501</v>
      </c>
      <c r="J952" s="50">
        <v>5.7894400091649499E-3</v>
      </c>
      <c r="K952" s="50">
        <v>9.6291787590163502E-3</v>
      </c>
      <c r="L952" s="50">
        <v>-6.0270423720111099E-2</v>
      </c>
      <c r="M952" s="50">
        <v>0.27574861163429498</v>
      </c>
      <c r="O952" s="15"/>
      <c r="P952" s="47">
        <f t="shared" si="1"/>
        <v>2.1384768101598593E-2</v>
      </c>
      <c r="Q952" s="47">
        <f t="shared" si="2"/>
        <v>0.31170363970990739</v>
      </c>
      <c r="R952" s="47">
        <f t="shared" si="3"/>
        <v>-7.1928859278995311E-3</v>
      </c>
      <c r="S952" s="47">
        <f t="shared" si="4"/>
        <v>9.1659252639952463E-2</v>
      </c>
      <c r="T952" s="47">
        <f t="shared" si="5"/>
        <v>1.4219721075215291E-3</v>
      </c>
      <c r="U952" s="47">
        <f t="shared" si="6"/>
        <v>-9.1564745999209145E-3</v>
      </c>
      <c r="V952" s="47">
        <f t="shared" si="7"/>
        <v>0.3969313425613698</v>
      </c>
      <c r="W952" s="47">
        <f t="shared" si="8"/>
        <v>4.8454543406640715E-3</v>
      </c>
      <c r="X952" s="47">
        <f t="shared" si="9"/>
        <v>8.0591120973781041E-3</v>
      </c>
      <c r="Y952" s="47">
        <f t="shared" si="10"/>
        <v>-5.0443149210625933E-2</v>
      </c>
      <c r="Z952" s="47">
        <f t="shared" si="11"/>
        <v>0.23078696818005451</v>
      </c>
    </row>
    <row r="953" spans="1:26" x14ac:dyDescent="0.25">
      <c r="A953" s="5">
        <v>21610</v>
      </c>
      <c r="B953" s="2" t="s">
        <v>4</v>
      </c>
      <c r="C953" s="50">
        <v>2.53748497714406E-2</v>
      </c>
      <c r="D953" s="50">
        <v>0.37148747875391303</v>
      </c>
      <c r="E953" s="50">
        <v>-8.4814699544495404E-3</v>
      </c>
      <c r="F953" s="50">
        <v>0.109679209162897</v>
      </c>
      <c r="G953" s="50">
        <v>1.7156104325987301E-3</v>
      </c>
      <c r="H953" s="50">
        <v>-1.0622455372799201E-2</v>
      </c>
      <c r="I953" s="50">
        <v>0.47282781452872502</v>
      </c>
      <c r="J953" s="50">
        <v>6.1359328740444698E-3</v>
      </c>
      <c r="K953" s="50">
        <v>9.64299473440881E-3</v>
      </c>
      <c r="L953" s="50">
        <v>-5.9678228219064197E-2</v>
      </c>
      <c r="M953" s="50">
        <v>0.27537458207212701</v>
      </c>
      <c r="O953" s="15"/>
      <c r="P953" s="47">
        <f t="shared" si="1"/>
        <v>2.1261649355795553E-2</v>
      </c>
      <c r="Q953" s="47">
        <f t="shared" si="2"/>
        <v>0.31127027684806008</v>
      </c>
      <c r="R953" s="47">
        <f t="shared" si="3"/>
        <v>-7.106644642924465E-3</v>
      </c>
      <c r="S953" s="47">
        <f t="shared" si="4"/>
        <v>9.1900480509133797E-2</v>
      </c>
      <c r="T953" s="47">
        <f t="shared" si="5"/>
        <v>1.4375142228472803E-3</v>
      </c>
      <c r="U953" s="47">
        <f t="shared" si="6"/>
        <v>-8.9005816179545793E-3</v>
      </c>
      <c r="V953" s="47">
        <f t="shared" si="7"/>
        <v>0.39618359472975684</v>
      </c>
      <c r="W953" s="47">
        <f t="shared" si="8"/>
        <v>5.1413133245606516E-3</v>
      </c>
      <c r="X953" s="47">
        <f t="shared" si="9"/>
        <v>8.0798891276014483E-3</v>
      </c>
      <c r="Y953" s="47">
        <f t="shared" si="10"/>
        <v>-5.0004534962685213E-2</v>
      </c>
      <c r="Z953" s="47">
        <f t="shared" si="11"/>
        <v>0.23073704310580867</v>
      </c>
    </row>
    <row r="954" spans="1:26" x14ac:dyDescent="0.25">
      <c r="A954" s="5">
        <v>21702</v>
      </c>
      <c r="B954" s="2" t="s">
        <v>4</v>
      </c>
      <c r="C954" s="50">
        <v>2.5201666041148301E-2</v>
      </c>
      <c r="D954" s="50">
        <v>0.37054558435266399</v>
      </c>
      <c r="E954" s="50">
        <v>-8.3687443706324006E-3</v>
      </c>
      <c r="F954" s="50">
        <v>0.10984181790896801</v>
      </c>
      <c r="G954" s="50">
        <v>1.7322218379827101E-3</v>
      </c>
      <c r="H954" s="50">
        <v>-1.0304582622564401E-2</v>
      </c>
      <c r="I954" s="50">
        <v>0.47135510313107998</v>
      </c>
      <c r="J954" s="50">
        <v>6.4824257389240001E-3</v>
      </c>
      <c r="K954" s="50">
        <v>9.6568107098012595E-3</v>
      </c>
      <c r="L954" s="50">
        <v>-5.9086032718013798E-2</v>
      </c>
      <c r="M954" s="50">
        <v>0.27501605482680502</v>
      </c>
      <c r="O954" s="15"/>
      <c r="P954" s="47">
        <f t="shared" si="1"/>
        <v>2.1141054545169471E-2</v>
      </c>
      <c r="Q954" s="47">
        <f t="shared" si="2"/>
        <v>0.3108415291862357</v>
      </c>
      <c r="R954" s="47">
        <f t="shared" si="3"/>
        <v>-7.0203327401150697E-3</v>
      </c>
      <c r="S954" s="47">
        <f t="shared" si="4"/>
        <v>9.2143585267835615E-2</v>
      </c>
      <c r="T954" s="47">
        <f t="shared" si="5"/>
        <v>1.4531180716914846E-3</v>
      </c>
      <c r="U954" s="47">
        <f t="shared" si="6"/>
        <v>-8.6442595871694707E-3</v>
      </c>
      <c r="V954" s="47">
        <f t="shared" si="7"/>
        <v>0.39540814203187086</v>
      </c>
      <c r="W954" s="47">
        <f t="shared" si="8"/>
        <v>5.4379466781220151E-3</v>
      </c>
      <c r="X954" s="47">
        <f t="shared" si="9"/>
        <v>8.1008597453417781E-3</v>
      </c>
      <c r="Y954" s="47">
        <f t="shared" si="10"/>
        <v>-4.9565811978844923E-2</v>
      </c>
      <c r="Z954" s="47">
        <f t="shared" si="11"/>
        <v>0.23070416877986236</v>
      </c>
    </row>
    <row r="955" spans="1:26" x14ac:dyDescent="0.25">
      <c r="A955" s="5">
        <v>21794</v>
      </c>
      <c r="B955" s="2" t="s">
        <v>4</v>
      </c>
      <c r="C955" s="50">
        <v>2.50252715300242E-2</v>
      </c>
      <c r="D955" s="50">
        <v>0.369603689952965</v>
      </c>
      <c r="E955" s="50">
        <v>-8.2560188400132902E-3</v>
      </c>
      <c r="F955" s="50">
        <v>0.110004804602467</v>
      </c>
      <c r="G955" s="50">
        <v>1.7488332433666901E-3</v>
      </c>
      <c r="H955" s="50">
        <v>-9.9867098722989395E-3</v>
      </c>
      <c r="I955" s="50">
        <v>0.46990340832796901</v>
      </c>
      <c r="J955" s="50">
        <v>6.8289186038035304E-3</v>
      </c>
      <c r="K955" s="50">
        <v>9.6706266851937193E-3</v>
      </c>
      <c r="L955" s="50">
        <v>-5.8493837217029603E-2</v>
      </c>
      <c r="M955" s="50">
        <v>0.27467575594307098</v>
      </c>
      <c r="O955" s="15"/>
      <c r="P955" s="47">
        <f t="shared" si="1"/>
        <v>2.1016840103468815E-2</v>
      </c>
      <c r="Q955" s="47">
        <f t="shared" si="2"/>
        <v>0.31040229250155982</v>
      </c>
      <c r="R955" s="47">
        <f t="shared" si="3"/>
        <v>-6.9336081985607772E-3</v>
      </c>
      <c r="S955" s="47">
        <f t="shared" si="4"/>
        <v>9.2384747401026257E-2</v>
      </c>
      <c r="T955" s="47">
        <f t="shared" si="5"/>
        <v>1.468713280468168E-3</v>
      </c>
      <c r="U955" s="47">
        <f t="shared" si="6"/>
        <v>-8.3870852028128749E-3</v>
      </c>
      <c r="V955" s="47">
        <f t="shared" si="7"/>
        <v>0.39463646918097561</v>
      </c>
      <c r="W955" s="47">
        <f t="shared" si="8"/>
        <v>5.7350942307878936E-3</v>
      </c>
      <c r="X955" s="47">
        <f t="shared" si="9"/>
        <v>8.121630748310146E-3</v>
      </c>
      <c r="Y955" s="47">
        <f t="shared" si="10"/>
        <v>-4.9124566834518407E-2</v>
      </c>
      <c r="Z955" s="47">
        <f t="shared" si="11"/>
        <v>0.23067947278929543</v>
      </c>
    </row>
    <row r="956" spans="1:26" x14ac:dyDescent="0.25">
      <c r="A956" s="5">
        <v>21885</v>
      </c>
      <c r="B956" s="2" t="s">
        <v>4</v>
      </c>
      <c r="C956" s="50">
        <v>2.4847841360733501E-2</v>
      </c>
      <c r="D956" s="50">
        <v>0.36866179555150502</v>
      </c>
      <c r="E956" s="50">
        <v>-8.1432932267807498E-3</v>
      </c>
      <c r="F956" s="50">
        <v>0.110167331062969</v>
      </c>
      <c r="G956" s="50">
        <v>1.7654446487506701E-3</v>
      </c>
      <c r="H956" s="50">
        <v>-9.6688371221309698E-3</v>
      </c>
      <c r="I956" s="50">
        <v>0.46844667255970401</v>
      </c>
      <c r="J956" s="50">
        <v>7.1754114686830503E-3</v>
      </c>
      <c r="K956" s="50">
        <v>9.6844426605861792E-3</v>
      </c>
      <c r="L956" s="50">
        <v>-5.79016417159385E-2</v>
      </c>
      <c r="M956" s="50">
        <v>0.27431237151172799</v>
      </c>
      <c r="O956" s="15"/>
      <c r="P956" s="47">
        <f t="shared" si="1"/>
        <v>2.089199376209544E-2</v>
      </c>
      <c r="Q956" s="47">
        <f t="shared" si="2"/>
        <v>0.30996978052010488</v>
      </c>
      <c r="R956" s="47">
        <f t="shared" si="3"/>
        <v>-6.8468575932583665E-3</v>
      </c>
      <c r="S956" s="47">
        <f t="shared" si="4"/>
        <v>9.2628376040400973E-2</v>
      </c>
      <c r="T956" s="47">
        <f t="shared" si="5"/>
        <v>1.484380798056374E-3</v>
      </c>
      <c r="U956" s="47">
        <f t="shared" si="6"/>
        <v>-8.1295305257983192E-3</v>
      </c>
      <c r="V956" s="47">
        <f t="shared" si="7"/>
        <v>0.39386861896412229</v>
      </c>
      <c r="W956" s="47">
        <f t="shared" si="8"/>
        <v>6.0330653865607702E-3</v>
      </c>
      <c r="X956" s="47">
        <f t="shared" si="9"/>
        <v>8.1426516177808047E-3</v>
      </c>
      <c r="Y956" s="47">
        <f t="shared" si="10"/>
        <v>-4.8683534315222411E-2</v>
      </c>
      <c r="Z956" s="47">
        <f t="shared" si="11"/>
        <v>0.23064105534515744</v>
      </c>
    </row>
    <row r="957" spans="1:26" x14ac:dyDescent="0.25">
      <c r="A957" s="5">
        <v>21976</v>
      </c>
      <c r="B957" s="2" t="s">
        <v>4</v>
      </c>
      <c r="C957" s="50">
        <v>2.4671813129600598E-2</v>
      </c>
      <c r="D957" s="50">
        <v>0.367719901152045</v>
      </c>
      <c r="E957" s="50">
        <v>-8.0305677819676805E-3</v>
      </c>
      <c r="F957" s="50">
        <v>0.110330370030258</v>
      </c>
      <c r="G957" s="50">
        <v>1.78205605413466E-3</v>
      </c>
      <c r="H957" s="50">
        <v>-9.3509643720033706E-3</v>
      </c>
      <c r="I957" s="50">
        <v>0.46701684777312402</v>
      </c>
      <c r="J957" s="50">
        <v>7.5219043335625797E-3</v>
      </c>
      <c r="K957" s="50">
        <v>9.6982586359786408E-3</v>
      </c>
      <c r="L957" s="50">
        <v>-5.7309446214841298E-2</v>
      </c>
      <c r="M957" s="50">
        <v>0.27393666660438298</v>
      </c>
      <c r="O957" s="15"/>
      <c r="P957" s="47">
        <f t="shared" si="1"/>
        <v>2.0767749534345473E-2</v>
      </c>
      <c r="Q957" s="47">
        <f t="shared" si="2"/>
        <v>0.30953196531622618</v>
      </c>
      <c r="R957" s="47">
        <f t="shared" si="3"/>
        <v>-6.7598120753595758E-3</v>
      </c>
      <c r="S957" s="47">
        <f t="shared" si="4"/>
        <v>9.2871710675815553E-2</v>
      </c>
      <c r="T957" s="47">
        <f t="shared" si="5"/>
        <v>1.5000638013113771E-3</v>
      </c>
      <c r="U957" s="47">
        <f t="shared" si="6"/>
        <v>-7.8712693291827767E-3</v>
      </c>
      <c r="V957" s="47">
        <f t="shared" si="7"/>
        <v>0.39311617966315227</v>
      </c>
      <c r="W957" s="47">
        <f t="shared" si="8"/>
        <v>6.3316394462032931E-3</v>
      </c>
      <c r="X957" s="47">
        <f t="shared" si="9"/>
        <v>8.1636078067428165E-3</v>
      </c>
      <c r="Y957" s="47">
        <f t="shared" si="10"/>
        <v>-4.8240809002963403E-2</v>
      </c>
      <c r="Z957" s="47">
        <f t="shared" si="11"/>
        <v>0.23058897416370888</v>
      </c>
    </row>
    <row r="958" spans="1:26" x14ac:dyDescent="0.25">
      <c r="A958" s="5">
        <v>22068</v>
      </c>
      <c r="B958" s="2" t="s">
        <v>4</v>
      </c>
      <c r="C958" s="50">
        <v>2.44990818332659E-2</v>
      </c>
      <c r="D958" s="50">
        <v>0.36677800675031202</v>
      </c>
      <c r="E958" s="50">
        <v>-7.9178421781708301E-3</v>
      </c>
      <c r="F958" s="50">
        <v>0.110492930962295</v>
      </c>
      <c r="G958" s="50">
        <v>1.79866745951864E-3</v>
      </c>
      <c r="H958" s="50">
        <v>-9.03309162174761E-3</v>
      </c>
      <c r="I958" s="50">
        <v>0.46554311003137</v>
      </c>
      <c r="J958" s="50">
        <v>7.8683971984421092E-3</v>
      </c>
      <c r="K958" s="50">
        <v>9.7120746113711007E-3</v>
      </c>
      <c r="L958" s="50">
        <v>-5.6717250713749799E-2</v>
      </c>
      <c r="M958" s="50">
        <v>0.27357833559156097</v>
      </c>
      <c r="O958" s="15"/>
      <c r="P958" s="47">
        <f t="shared" si="1"/>
        <v>2.0646411487029812E-2</v>
      </c>
      <c r="Q958" s="47">
        <f t="shared" si="2"/>
        <v>0.30909932475416579</v>
      </c>
      <c r="R958" s="47">
        <f t="shared" si="3"/>
        <v>-6.6727001776002073E-3</v>
      </c>
      <c r="S958" s="47">
        <f t="shared" si="4"/>
        <v>9.3117061879351593E-2</v>
      </c>
      <c r="T958" s="47">
        <f t="shared" si="5"/>
        <v>1.5158130721098083E-3</v>
      </c>
      <c r="U958" s="47">
        <f t="shared" si="6"/>
        <v>-7.6125680093612194E-3</v>
      </c>
      <c r="V958" s="47">
        <f t="shared" si="7"/>
        <v>0.39233285067883467</v>
      </c>
      <c r="W958" s="47">
        <f t="shared" si="8"/>
        <v>6.6310308038500096E-3</v>
      </c>
      <c r="X958" s="47">
        <f t="shared" si="9"/>
        <v>8.1847756656263319E-3</v>
      </c>
      <c r="Y958" s="47">
        <f t="shared" si="10"/>
        <v>-4.7798023804266385E-2</v>
      </c>
      <c r="Z958" s="47">
        <f t="shared" si="11"/>
        <v>0.23055602365025973</v>
      </c>
    </row>
    <row r="959" spans="1:26" x14ac:dyDescent="0.25">
      <c r="A959" s="5">
        <v>22160</v>
      </c>
      <c r="B959" s="2" t="s">
        <v>4</v>
      </c>
      <c r="C959" s="50">
        <v>2.4322687350600902E-2</v>
      </c>
      <c r="D959" s="50">
        <v>0.36583611235116298</v>
      </c>
      <c r="E959" s="50">
        <v>-7.8051166558360304E-3</v>
      </c>
      <c r="F959" s="50">
        <v>0.110655942589137</v>
      </c>
      <c r="G959" s="50">
        <v>1.81527886490262E-3</v>
      </c>
      <c r="H959" s="50">
        <v>-8.7152188714388502E-3</v>
      </c>
      <c r="I959" s="50">
        <v>0.464092742829045</v>
      </c>
      <c r="J959" s="50">
        <v>8.2148900633216403E-3</v>
      </c>
      <c r="K959" s="50">
        <v>9.7258905867635501E-3</v>
      </c>
      <c r="L959" s="50">
        <v>-5.6125055212544198E-2</v>
      </c>
      <c r="M959" s="50">
        <v>0.27324043363038902</v>
      </c>
      <c r="O959" s="15"/>
      <c r="P959" s="47">
        <f t="shared" si="1"/>
        <v>2.0520996520582088E-2</v>
      </c>
      <c r="Q959" s="47">
        <f t="shared" si="2"/>
        <v>0.30865510379041328</v>
      </c>
      <c r="R959" s="47">
        <f t="shared" si="3"/>
        <v>-6.5851593382090425E-3</v>
      </c>
      <c r="S959" s="47">
        <f t="shared" si="4"/>
        <v>9.3360169463236192E-2</v>
      </c>
      <c r="T959" s="47">
        <f t="shared" si="5"/>
        <v>1.5315466886364659E-3</v>
      </c>
      <c r="U959" s="47">
        <f t="shared" si="6"/>
        <v>-7.3530105271237458E-3</v>
      </c>
      <c r="V959" s="47">
        <f t="shared" si="7"/>
        <v>0.39155400156006792</v>
      </c>
      <c r="W959" s="47">
        <f t="shared" si="8"/>
        <v>6.9308842389170849E-3</v>
      </c>
      <c r="X959" s="47">
        <f t="shared" si="9"/>
        <v>8.2057119763785501E-3</v>
      </c>
      <c r="Y959" s="47">
        <f t="shared" si="10"/>
        <v>-4.7352582637446218E-2</v>
      </c>
      <c r="Z959" s="47">
        <f t="shared" si="11"/>
        <v>0.23053233826454736</v>
      </c>
    </row>
    <row r="960" spans="1:26" x14ac:dyDescent="0.25">
      <c r="A960" s="5">
        <v>22251</v>
      </c>
      <c r="B960" s="2" t="s">
        <v>4</v>
      </c>
      <c r="C960" s="50">
        <v>2.4145111283443599E-2</v>
      </c>
      <c r="D960" s="50">
        <v>0.364894217949077</v>
      </c>
      <c r="E960" s="50">
        <v>-7.6923910069953997E-3</v>
      </c>
      <c r="F960" s="50">
        <v>0.11081840539726601</v>
      </c>
      <c r="G960" s="50">
        <v>1.8318902702866E-3</v>
      </c>
      <c r="H960" s="50">
        <v>-8.3973461212984001E-3</v>
      </c>
      <c r="I960" s="50">
        <v>0.46263677005276899</v>
      </c>
      <c r="J960" s="50">
        <v>8.5613829282011698E-3</v>
      </c>
      <c r="K960" s="50">
        <v>9.73970656215601E-3</v>
      </c>
      <c r="L960" s="50">
        <v>-5.5532859711523101E-2</v>
      </c>
      <c r="M960" s="50">
        <v>0.27287665902881503</v>
      </c>
      <c r="O960" s="15"/>
      <c r="P960" s="47">
        <f t="shared" si="1"/>
        <v>2.0394870882251268E-2</v>
      </c>
      <c r="Q960" s="47">
        <f t="shared" si="2"/>
        <v>0.3082185198232848</v>
      </c>
      <c r="R960" s="47">
        <f t="shared" si="3"/>
        <v>-6.4976019170820253E-3</v>
      </c>
      <c r="S960" s="47">
        <f t="shared" si="4"/>
        <v>9.3605990998434349E-2</v>
      </c>
      <c r="T960" s="47">
        <f t="shared" si="5"/>
        <v>1.5473594258630021E-3</v>
      </c>
      <c r="U960" s="47">
        <f t="shared" si="6"/>
        <v>-7.0930627689792403E-3</v>
      </c>
      <c r="V960" s="47">
        <f t="shared" si="7"/>
        <v>0.39077961082241508</v>
      </c>
      <c r="W960" s="47">
        <f t="shared" si="8"/>
        <v>7.2316212314955343E-3</v>
      </c>
      <c r="X960" s="47">
        <f t="shared" si="9"/>
        <v>8.2269265788141345E-3</v>
      </c>
      <c r="Y960" s="47">
        <f t="shared" si="10"/>
        <v>-4.6907445993645325E-2</v>
      </c>
      <c r="Z960" s="47">
        <f t="shared" si="11"/>
        <v>0.23049321091714847</v>
      </c>
    </row>
    <row r="961" spans="1:26" x14ac:dyDescent="0.25">
      <c r="A961" s="5">
        <v>22341</v>
      </c>
      <c r="B961" s="2" t="s">
        <v>4</v>
      </c>
      <c r="C961" s="50">
        <v>2.39691346903598E-2</v>
      </c>
      <c r="D961" s="50">
        <v>0.36395232355032903</v>
      </c>
      <c r="E961" s="50">
        <v>-7.5796656160552704E-3</v>
      </c>
      <c r="F961" s="50">
        <v>0.110981479359566</v>
      </c>
      <c r="G961" s="50">
        <v>1.84850167567058E-3</v>
      </c>
      <c r="H961" s="50">
        <v>-8.0794733712275697E-3</v>
      </c>
      <c r="I961" s="50">
        <v>0.46121072239863897</v>
      </c>
      <c r="J961" s="50">
        <v>8.9078757930806992E-3</v>
      </c>
      <c r="K961" s="50">
        <v>9.7535225375484699E-3</v>
      </c>
      <c r="L961" s="50">
        <v>-5.4940664210512802E-2</v>
      </c>
      <c r="M961" s="50">
        <v>0.27249907651371202</v>
      </c>
      <c r="O961" s="15"/>
      <c r="P961" s="47">
        <f t="shared" si="1"/>
        <v>2.0269489953984733E-2</v>
      </c>
      <c r="Q961" s="47">
        <f t="shared" si="2"/>
        <v>0.30777614883610371</v>
      </c>
      <c r="R961" s="47">
        <f t="shared" si="3"/>
        <v>-6.409741446402193E-3</v>
      </c>
      <c r="S961" s="47">
        <f t="shared" si="4"/>
        <v>9.3851447289076878E-2</v>
      </c>
      <c r="T961" s="47">
        <f t="shared" si="5"/>
        <v>1.5631847636117702E-3</v>
      </c>
      <c r="U961" s="47">
        <f t="shared" si="6"/>
        <v>-6.8324036911290801E-3</v>
      </c>
      <c r="V961" s="47">
        <f t="shared" si="7"/>
        <v>0.39002267812734809</v>
      </c>
      <c r="W961" s="47">
        <f t="shared" si="8"/>
        <v>7.5329418951370023E-3</v>
      </c>
      <c r="X961" s="47">
        <f t="shared" si="9"/>
        <v>8.2480627542351522E-3</v>
      </c>
      <c r="Y961" s="47">
        <f t="shared" si="10"/>
        <v>-4.6460552525833435E-2</v>
      </c>
      <c r="Z961" s="47">
        <f t="shared" si="11"/>
        <v>0.2304387440438673</v>
      </c>
    </row>
    <row r="962" spans="1:26" x14ac:dyDescent="0.25">
      <c r="A962" s="5">
        <v>22433</v>
      </c>
      <c r="B962" s="2" t="s">
        <v>4</v>
      </c>
      <c r="C962" s="50">
        <v>2.3796919576840301E-2</v>
      </c>
      <c r="D962" s="50">
        <v>0.36301042914778803</v>
      </c>
      <c r="E962" s="50">
        <v>-7.4669399816635002E-3</v>
      </c>
      <c r="F962" s="50">
        <v>0.111143983274317</v>
      </c>
      <c r="G962" s="50">
        <v>1.86511308105456E-3</v>
      </c>
      <c r="H962" s="50">
        <v>-7.7616006209356801E-3</v>
      </c>
      <c r="I962" s="50">
        <v>0.45973584335802098</v>
      </c>
      <c r="J962" s="50">
        <v>9.2543686579602304E-3</v>
      </c>
      <c r="K962" s="50">
        <v>9.7673385129409297E-3</v>
      </c>
      <c r="L962" s="50">
        <v>-5.4348468709492399E-2</v>
      </c>
      <c r="M962" s="50">
        <v>0.27214096542432198</v>
      </c>
      <c r="O962" s="15"/>
      <c r="P962" s="47">
        <f t="shared" si="1"/>
        <v>2.0147451482837767E-2</v>
      </c>
      <c r="Q962" s="47">
        <f t="shared" si="2"/>
        <v>0.30733956911536853</v>
      </c>
      <c r="R962" s="47">
        <f t="shared" si="3"/>
        <v>-6.3218186925436482E-3</v>
      </c>
      <c r="S962" s="47">
        <f t="shared" si="4"/>
        <v>9.409907040270625E-2</v>
      </c>
      <c r="T962" s="47">
        <f t="shared" si="5"/>
        <v>1.5790814936872696E-3</v>
      </c>
      <c r="U962" s="47">
        <f t="shared" si="6"/>
        <v>-6.5712905165950224E-3</v>
      </c>
      <c r="V962" s="47">
        <f t="shared" si="7"/>
        <v>0.38923128554805519</v>
      </c>
      <c r="W962" s="47">
        <f t="shared" si="8"/>
        <v>7.8351293720388682E-3</v>
      </c>
      <c r="X962" s="47">
        <f t="shared" si="9"/>
        <v>8.269430762687777E-3</v>
      </c>
      <c r="Y962" s="47">
        <f t="shared" si="10"/>
        <v>-4.6013650336352227E-2</v>
      </c>
      <c r="Z962" s="47">
        <f t="shared" si="11"/>
        <v>0.23040574136810907</v>
      </c>
    </row>
    <row r="963" spans="1:26" x14ac:dyDescent="0.25">
      <c r="A963" s="5">
        <v>22525</v>
      </c>
      <c r="B963" s="2" t="s">
        <v>4</v>
      </c>
      <c r="C963" s="50">
        <v>2.3620525126644198E-2</v>
      </c>
      <c r="D963" s="50">
        <v>0.36206853474955603</v>
      </c>
      <c r="E963" s="50">
        <v>-7.35421447201446E-3</v>
      </c>
      <c r="F963" s="50">
        <v>0.111307024633676</v>
      </c>
      <c r="G963" s="50">
        <v>1.88172448643855E-3</v>
      </c>
      <c r="H963" s="50">
        <v>-7.4437278705523401E-3</v>
      </c>
      <c r="I963" s="50">
        <v>0.45828695245322199</v>
      </c>
      <c r="J963" s="50">
        <v>9.6008615228397598E-3</v>
      </c>
      <c r="K963" s="50">
        <v>9.7811544883333896E-3</v>
      </c>
      <c r="L963" s="50">
        <v>-5.3756273208669499E-2</v>
      </c>
      <c r="M963" s="50">
        <v>0.27180574976353999</v>
      </c>
      <c r="O963" s="15"/>
      <c r="P963" s="47">
        <f t="shared" si="1"/>
        <v>2.0020816179291783E-2</v>
      </c>
      <c r="Q963" s="47">
        <f t="shared" si="2"/>
        <v>0.30689019569465614</v>
      </c>
      <c r="R963" s="47">
        <f t="shared" si="3"/>
        <v>-6.2334505815539037E-3</v>
      </c>
      <c r="S963" s="47">
        <f t="shared" si="4"/>
        <v>9.4344112491428322E-2</v>
      </c>
      <c r="T963" s="47">
        <f t="shared" si="5"/>
        <v>1.5949543814570896E-3</v>
      </c>
      <c r="U963" s="47">
        <f t="shared" si="6"/>
        <v>-6.3093223620542043E-3</v>
      </c>
      <c r="V963" s="47">
        <f t="shared" si="7"/>
        <v>0.38844516721112099</v>
      </c>
      <c r="W963" s="47">
        <f t="shared" si="8"/>
        <v>8.1377142413649114E-3</v>
      </c>
      <c r="X963" s="47">
        <f t="shared" si="9"/>
        <v>8.2905310098835613E-3</v>
      </c>
      <c r="Y963" s="47">
        <f t="shared" si="10"/>
        <v>-4.5563951632072087E-2</v>
      </c>
      <c r="Z963" s="47">
        <f t="shared" si="11"/>
        <v>0.23038323336647748</v>
      </c>
    </row>
    <row r="964" spans="1:26" x14ac:dyDescent="0.25">
      <c r="A964" s="5">
        <v>22616</v>
      </c>
      <c r="B964" s="2" t="s">
        <v>4</v>
      </c>
      <c r="C964" s="50">
        <v>2.3442782604316599E-2</v>
      </c>
      <c r="D964" s="50">
        <v>0.361126640346429</v>
      </c>
      <c r="E964" s="50">
        <v>-7.24148876864723E-3</v>
      </c>
      <c r="F964" s="50">
        <v>0.111469411537614</v>
      </c>
      <c r="G964" s="50">
        <v>1.89833589182253E-3</v>
      </c>
      <c r="H964" s="50">
        <v>-7.1258551204593503E-3</v>
      </c>
      <c r="I964" s="50">
        <v>0.45683182812716999</v>
      </c>
      <c r="J964" s="50">
        <v>9.9473543877192806E-3</v>
      </c>
      <c r="K964" s="50">
        <v>9.7949704637258495E-3</v>
      </c>
      <c r="L964" s="50">
        <v>-5.3164077707527402E-2</v>
      </c>
      <c r="M964" s="50">
        <v>0.271441537886912</v>
      </c>
      <c r="O964" s="15"/>
      <c r="P964" s="47">
        <f t="shared" si="1"/>
        <v>1.9893377543519299E-2</v>
      </c>
      <c r="Q964" s="47">
        <f t="shared" si="2"/>
        <v>0.30644948249920645</v>
      </c>
      <c r="R964" s="47">
        <f t="shared" si="3"/>
        <v>-6.1450755434351977E-3</v>
      </c>
      <c r="S964" s="47">
        <f t="shared" si="4"/>
        <v>9.4592144870351919E-2</v>
      </c>
      <c r="T964" s="47">
        <f t="shared" si="5"/>
        <v>1.6109142518552953E-3</v>
      </c>
      <c r="U964" s="47">
        <f t="shared" si="6"/>
        <v>-6.046949657145897E-3</v>
      </c>
      <c r="V964" s="47">
        <f t="shared" si="7"/>
        <v>0.38766421991033273</v>
      </c>
      <c r="W964" s="47">
        <f t="shared" si="8"/>
        <v>8.4412537425333379E-3</v>
      </c>
      <c r="X964" s="47">
        <f t="shared" si="9"/>
        <v>8.3119418352085601E-3</v>
      </c>
      <c r="Y964" s="47">
        <f t="shared" si="10"/>
        <v>-4.5114655859756971E-2</v>
      </c>
      <c r="Z964" s="47">
        <f t="shared" si="11"/>
        <v>0.23034334640733045</v>
      </c>
    </row>
    <row r="965" spans="1:26" x14ac:dyDescent="0.25">
      <c r="A965" s="5">
        <v>22706</v>
      </c>
      <c r="B965" s="2" t="s">
        <v>4</v>
      </c>
      <c r="C965" s="50">
        <v>2.3266864925187099E-2</v>
      </c>
      <c r="D965" s="50">
        <v>0.36018474594886402</v>
      </c>
      <c r="E965" s="50">
        <v>-7.1287634602026301E-3</v>
      </c>
      <c r="F965" s="50">
        <v>0.11163252723077</v>
      </c>
      <c r="G965" s="50">
        <v>1.91494729720651E-3</v>
      </c>
      <c r="H965" s="50">
        <v>-6.8079823704864798E-3</v>
      </c>
      <c r="I965" s="50">
        <v>0.45540998065983701</v>
      </c>
      <c r="J965" s="50">
        <v>1.02938472525988E-2</v>
      </c>
      <c r="K965" s="50">
        <v>9.8087864391183006E-3</v>
      </c>
      <c r="L965" s="50">
        <v>-5.2571882206366799E-2</v>
      </c>
      <c r="M965" s="50">
        <v>0.271061851082528</v>
      </c>
      <c r="O965" s="15"/>
      <c r="P965" s="47">
        <f t="shared" si="1"/>
        <v>1.9766849282925381E-2</v>
      </c>
      <c r="Q965" s="47">
        <f t="shared" si="2"/>
        <v>0.30600244640061708</v>
      </c>
      <c r="R965" s="47">
        <f t="shared" si="3"/>
        <v>-6.0563893478793587E-3</v>
      </c>
      <c r="S965" s="47">
        <f t="shared" si="4"/>
        <v>9.4839736592700813E-2</v>
      </c>
      <c r="T965" s="47">
        <f t="shared" si="5"/>
        <v>1.6268833265821699E-3</v>
      </c>
      <c r="U965" s="47">
        <f t="shared" si="6"/>
        <v>-5.7838630976251798E-3</v>
      </c>
      <c r="V965" s="47">
        <f t="shared" si="7"/>
        <v>0.38690302619576378</v>
      </c>
      <c r="W965" s="47">
        <f t="shared" si="8"/>
        <v>8.7453521494125289E-3</v>
      </c>
      <c r="X965" s="47">
        <f t="shared" si="9"/>
        <v>8.3332586411572433E-3</v>
      </c>
      <c r="Y965" s="47">
        <f t="shared" si="10"/>
        <v>-4.4663536554424843E-2</v>
      </c>
      <c r="Z965" s="47">
        <f t="shared" si="11"/>
        <v>0.23028623641077028</v>
      </c>
    </row>
    <row r="966" spans="1:26" x14ac:dyDescent="0.25">
      <c r="A966" s="5">
        <v>22798</v>
      </c>
      <c r="B966" s="2" t="s">
        <v>4</v>
      </c>
      <c r="C966" s="50">
        <v>2.3095238725683101E-2</v>
      </c>
      <c r="D966" s="50">
        <v>0.35924285154497798</v>
      </c>
      <c r="E966" s="50">
        <v>-7.0160377789609202E-3</v>
      </c>
      <c r="F966" s="50">
        <v>0.111794963153538</v>
      </c>
      <c r="G966" s="50">
        <v>1.93155870259049E-3</v>
      </c>
      <c r="H966" s="50">
        <v>-6.4901096201322398E-3</v>
      </c>
      <c r="I966" s="50">
        <v>0.45393383249019398</v>
      </c>
      <c r="J966" s="50">
        <v>1.06403401174783E-2</v>
      </c>
      <c r="K966" s="50">
        <v>9.8226024145107605E-3</v>
      </c>
      <c r="L966" s="50">
        <v>-5.1979686705223599E-2</v>
      </c>
      <c r="M966" s="50">
        <v>0.27070398646768701</v>
      </c>
      <c r="O966" s="15"/>
      <c r="P966" s="47">
        <f t="shared" si="1"/>
        <v>1.9644161482356592E-2</v>
      </c>
      <c r="Q966" s="47">
        <f t="shared" si="2"/>
        <v>0.30556188099861581</v>
      </c>
      <c r="R966" s="47">
        <f t="shared" si="3"/>
        <v>-5.9676447051813832E-3</v>
      </c>
      <c r="S966" s="47">
        <f t="shared" si="4"/>
        <v>9.5089656148910393E-2</v>
      </c>
      <c r="T966" s="47">
        <f t="shared" si="5"/>
        <v>1.64292958895217E-3</v>
      </c>
      <c r="U966" s="47">
        <f t="shared" si="6"/>
        <v>-5.5203049827882988E-3</v>
      </c>
      <c r="V966" s="47">
        <f t="shared" si="7"/>
        <v>0.38610337020790547</v>
      </c>
      <c r="W966" s="47">
        <f t="shared" si="8"/>
        <v>9.0503744939643832E-3</v>
      </c>
      <c r="X966" s="47">
        <f t="shared" si="9"/>
        <v>8.3548297681399243E-3</v>
      </c>
      <c r="Y966" s="47">
        <f t="shared" si="10"/>
        <v>-4.4212461779154645E-2</v>
      </c>
      <c r="Z966" s="47">
        <f t="shared" si="11"/>
        <v>0.23025320877827951</v>
      </c>
    </row>
    <row r="967" spans="1:26" x14ac:dyDescent="0.25">
      <c r="A967" s="5">
        <v>22890</v>
      </c>
      <c r="B967" s="2" t="s">
        <v>4</v>
      </c>
      <c r="C967" s="50">
        <v>2.2918844312530998E-2</v>
      </c>
      <c r="D967" s="50">
        <v>0.35830095714827498</v>
      </c>
      <c r="E967" s="50">
        <v>-6.9033122887375504E-3</v>
      </c>
      <c r="F967" s="50">
        <v>0.11195803996833301</v>
      </c>
      <c r="G967" s="50">
        <v>1.94817010797447E-3</v>
      </c>
      <c r="H967" s="50">
        <v>-6.1722368696202397E-3</v>
      </c>
      <c r="I967" s="50">
        <v>0.45248658323430802</v>
      </c>
      <c r="J967" s="50">
        <v>1.0986832982357799E-2</v>
      </c>
      <c r="K967" s="50">
        <v>9.8364183899032204E-3</v>
      </c>
      <c r="L967" s="50">
        <v>-5.1387491203738998E-2</v>
      </c>
      <c r="M967" s="50">
        <v>0.27037178142138801</v>
      </c>
      <c r="O967" s="15"/>
      <c r="P967" s="47">
        <f t="shared" si="1"/>
        <v>1.9516285562416188E-2</v>
      </c>
      <c r="Q967" s="47">
        <f t="shared" si="2"/>
        <v>0.30510717301611423</v>
      </c>
      <c r="R967" s="47">
        <f t="shared" si="3"/>
        <v>-5.8784383765753939E-3</v>
      </c>
      <c r="S967" s="47">
        <f t="shared" si="4"/>
        <v>9.5336616857060685E-2</v>
      </c>
      <c r="T967" s="47">
        <f t="shared" si="5"/>
        <v>1.6589424681682022E-3</v>
      </c>
      <c r="U967" s="47">
        <f t="shared" si="6"/>
        <v>-5.2558992793768711E-3</v>
      </c>
      <c r="V967" s="47">
        <f t="shared" si="7"/>
        <v>0.38530988958873635</v>
      </c>
      <c r="W967" s="47">
        <f t="shared" si="8"/>
        <v>9.3557147553478982E-3</v>
      </c>
      <c r="X967" s="47">
        <f t="shared" si="9"/>
        <v>8.376092074755816E-3</v>
      </c>
      <c r="Y967" s="47">
        <f t="shared" si="10"/>
        <v>-4.3758443444723925E-2</v>
      </c>
      <c r="Z967" s="47">
        <f t="shared" si="11"/>
        <v>0.23023206677807673</v>
      </c>
    </row>
    <row r="968" spans="1:26" x14ac:dyDescent="0.25">
      <c r="A968" s="5">
        <v>22981</v>
      </c>
      <c r="B968" s="2" t="s">
        <v>4</v>
      </c>
      <c r="C968" s="50">
        <v>2.27409118811637E-2</v>
      </c>
      <c r="D968" s="50">
        <v>0.35735906274341001</v>
      </c>
      <c r="E968" s="50">
        <v>-6.7905865018738198E-3</v>
      </c>
      <c r="F968" s="50">
        <v>0.11212033635803099</v>
      </c>
      <c r="G968" s="50">
        <v>1.96478151335846E-3</v>
      </c>
      <c r="H968" s="50">
        <v>-5.8543641196091402E-3</v>
      </c>
      <c r="I968" s="50">
        <v>0.45103240238838899</v>
      </c>
      <c r="J968" s="50">
        <v>1.13333258472374E-2</v>
      </c>
      <c r="K968" s="50">
        <v>9.8502343652956802E-3</v>
      </c>
      <c r="L968" s="50">
        <v>-5.0795295702806199E-2</v>
      </c>
      <c r="M968" s="50">
        <v>0.27000707947796898</v>
      </c>
      <c r="O968" s="15"/>
      <c r="P968" s="47">
        <f t="shared" si="1"/>
        <v>1.9387497397802482E-2</v>
      </c>
      <c r="Q968" s="47">
        <f t="shared" si="2"/>
        <v>0.30466227278940844</v>
      </c>
      <c r="R968" s="47">
        <f t="shared" si="3"/>
        <v>-5.7892347863006807E-3</v>
      </c>
      <c r="S968" s="47">
        <f t="shared" si="4"/>
        <v>9.5586876231756032E-2</v>
      </c>
      <c r="T968" s="47">
        <f t="shared" si="5"/>
        <v>1.6750514085162669E-3</v>
      </c>
      <c r="U968" s="47">
        <f t="shared" si="6"/>
        <v>-4.9910693875351454E-3</v>
      </c>
      <c r="V968" s="47">
        <f t="shared" si="7"/>
        <v>0.3845223785802746</v>
      </c>
      <c r="W968" s="47">
        <f t="shared" si="8"/>
        <v>9.6620938738063884E-3</v>
      </c>
      <c r="X968" s="47">
        <f t="shared" si="9"/>
        <v>8.3977016455130012E-3</v>
      </c>
      <c r="Y968" s="47">
        <f t="shared" si="10"/>
        <v>-4.3304932907042633E-2</v>
      </c>
      <c r="Z968" s="47">
        <f t="shared" si="11"/>
        <v>0.23019136515380129</v>
      </c>
    </row>
    <row r="969" spans="1:26" x14ac:dyDescent="0.25">
      <c r="A969" s="5">
        <v>23071</v>
      </c>
      <c r="B969" s="2" t="s">
        <v>4</v>
      </c>
      <c r="C969" s="50">
        <v>2.2565061417083501E-2</v>
      </c>
      <c r="D969" s="50">
        <v>0.356417168347819</v>
      </c>
      <c r="E969" s="50">
        <v>-6.67786131975452E-3</v>
      </c>
      <c r="F969" s="50">
        <v>0.112283501814403</v>
      </c>
      <c r="G969" s="50">
        <v>1.98139291874244E-3</v>
      </c>
      <c r="H969" s="50">
        <v>-5.5364913698052604E-3</v>
      </c>
      <c r="I969" s="50">
        <v>0.44961522554602201</v>
      </c>
      <c r="J969" s="50">
        <v>1.16798187121169E-2</v>
      </c>
      <c r="K969" s="50">
        <v>9.8640503406881401E-3</v>
      </c>
      <c r="L969" s="50">
        <v>-5.0203100201905299E-2</v>
      </c>
      <c r="M969" s="50">
        <v>0.26962503433577301</v>
      </c>
      <c r="O969" s="15"/>
      <c r="P969" s="47">
        <f t="shared" si="1"/>
        <v>1.9259811899331007E-2</v>
      </c>
      <c r="Q969" s="47">
        <f t="shared" si="2"/>
        <v>0.30421045585429729</v>
      </c>
      <c r="R969" s="47">
        <f t="shared" si="3"/>
        <v>-5.6997120695146588E-3</v>
      </c>
      <c r="S969" s="47">
        <f t="shared" si="4"/>
        <v>9.5836615924580149E-2</v>
      </c>
      <c r="T969" s="47">
        <f t="shared" si="5"/>
        <v>1.6911655682334999E-3</v>
      </c>
      <c r="U969" s="47">
        <f t="shared" si="6"/>
        <v>-4.7255259090050721E-3</v>
      </c>
      <c r="V969" s="47">
        <f t="shared" si="7"/>
        <v>0.38375719485238152</v>
      </c>
      <c r="W969" s="47">
        <f t="shared" si="8"/>
        <v>9.9690006269317136E-3</v>
      </c>
      <c r="X969" s="47">
        <f t="shared" si="9"/>
        <v>8.4191995144917327E-3</v>
      </c>
      <c r="Y969" s="47">
        <f t="shared" si="10"/>
        <v>-4.2849529579385176E-2</v>
      </c>
      <c r="Z969" s="47">
        <f t="shared" si="11"/>
        <v>0.23013132331765798</v>
      </c>
    </row>
    <row r="970" spans="1:26" x14ac:dyDescent="0.25">
      <c r="A970" s="5">
        <v>23163</v>
      </c>
      <c r="B970" s="2" t="s">
        <v>4</v>
      </c>
      <c r="C970" s="50">
        <v>2.23941071107682E-2</v>
      </c>
      <c r="D970" s="50">
        <v>0.35547527394168998</v>
      </c>
      <c r="E970" s="50">
        <v>-6.5651355667715504E-3</v>
      </c>
      <c r="F970" s="50">
        <v>0.112445856658082</v>
      </c>
      <c r="G970" s="50">
        <v>1.99800432412642E-3</v>
      </c>
      <c r="H970" s="50">
        <v>-5.2186186193434701E-3</v>
      </c>
      <c r="I970" s="50">
        <v>0.44813766609969302</v>
      </c>
      <c r="J970" s="50">
        <v>1.20263115769964E-2</v>
      </c>
      <c r="K970" s="50">
        <v>9.8778663160805896E-3</v>
      </c>
      <c r="L970" s="50">
        <v>-4.9610904700974401E-2</v>
      </c>
      <c r="M970" s="50">
        <v>0.26926744595208102</v>
      </c>
      <c r="O970" s="15"/>
      <c r="P970" s="47">
        <f t="shared" si="1"/>
        <v>1.9136535392538411E-2</v>
      </c>
      <c r="Q970" s="47">
        <f t="shared" si="2"/>
        <v>0.30376585801388911</v>
      </c>
      <c r="R970" s="47">
        <f t="shared" si="3"/>
        <v>-5.610134331720037E-3</v>
      </c>
      <c r="S970" s="47">
        <f t="shared" si="4"/>
        <v>9.6088855208117815E-2</v>
      </c>
      <c r="T970" s="47">
        <f t="shared" si="5"/>
        <v>1.707363471736937E-3</v>
      </c>
      <c r="U970" s="47">
        <f t="shared" si="6"/>
        <v>-4.4594892493483506E-3</v>
      </c>
      <c r="V970" s="47">
        <f t="shared" si="7"/>
        <v>0.382949061805758</v>
      </c>
      <c r="W970" s="47">
        <f t="shared" si="8"/>
        <v>1.0276897221065015E-2</v>
      </c>
      <c r="X970" s="47">
        <f t="shared" si="9"/>
        <v>8.4409767902532302E-3</v>
      </c>
      <c r="Y970" s="47">
        <f t="shared" si="10"/>
        <v>-4.2394225809946999E-2</v>
      </c>
      <c r="Z970" s="47">
        <f t="shared" si="11"/>
        <v>0.23009830148765686</v>
      </c>
    </row>
    <row r="971" spans="1:26" x14ac:dyDescent="0.25">
      <c r="A971" s="5">
        <v>23255</v>
      </c>
      <c r="B971" s="2" t="s">
        <v>4</v>
      </c>
      <c r="C971" s="50">
        <v>2.22177127398797E-2</v>
      </c>
      <c r="D971" s="50">
        <v>0.354533379547536</v>
      </c>
      <c r="E971" s="50">
        <v>-6.4524101062947E-3</v>
      </c>
      <c r="F971" s="50">
        <v>0.112608975752781</v>
      </c>
      <c r="G971" s="50">
        <v>2.0146157295104E-3</v>
      </c>
      <c r="H971" s="50">
        <v>-4.9007458686095001E-3</v>
      </c>
      <c r="I971" s="50">
        <v>0.44669224236413901</v>
      </c>
      <c r="J971" s="50">
        <v>1.2372804441876E-2</v>
      </c>
      <c r="K971" s="50">
        <v>9.8916822914730494E-3</v>
      </c>
      <c r="L971" s="50">
        <v>-4.9018709200633601E-2</v>
      </c>
      <c r="M971" s="50">
        <v>0.26893861498844202</v>
      </c>
      <c r="O971" s="15"/>
      <c r="P971" s="47">
        <f t="shared" si="1"/>
        <v>1.9007398120070601E-2</v>
      </c>
      <c r="Q971" s="47">
        <f t="shared" si="2"/>
        <v>0.3033056179459182</v>
      </c>
      <c r="R971" s="47">
        <f t="shared" si="3"/>
        <v>-5.5200789190226291E-3</v>
      </c>
      <c r="S971" s="47">
        <f t="shared" si="4"/>
        <v>9.6337713025903271E-2</v>
      </c>
      <c r="T971" s="47">
        <f t="shared" si="5"/>
        <v>1.7235168929440384E-3</v>
      </c>
      <c r="U971" s="47">
        <f t="shared" si="6"/>
        <v>-4.1926200460208288E-3</v>
      </c>
      <c r="V971" s="47">
        <f t="shared" si="7"/>
        <v>0.38214812600949261</v>
      </c>
      <c r="W971" s="47">
        <f t="shared" si="8"/>
        <v>1.0585014877178956E-2</v>
      </c>
      <c r="X971" s="47">
        <f t="shared" si="9"/>
        <v>8.4623986992955653E-3</v>
      </c>
      <c r="Y971" s="47">
        <f t="shared" si="10"/>
        <v>-4.1935825348755291E-2</v>
      </c>
      <c r="Z971" s="47">
        <f t="shared" si="11"/>
        <v>0.23007873874299548</v>
      </c>
    </row>
    <row r="972" spans="1:26" x14ac:dyDescent="0.25">
      <c r="A972" s="5">
        <v>23346</v>
      </c>
      <c r="B972" s="2" t="s">
        <v>4</v>
      </c>
      <c r="C972" s="50">
        <v>2.2039563640905601E-2</v>
      </c>
      <c r="D972" s="50">
        <v>0.35359148513977501</v>
      </c>
      <c r="E972" s="50">
        <v>-6.3396841915729103E-3</v>
      </c>
      <c r="F972" s="50">
        <v>0.11277116420604399</v>
      </c>
      <c r="G972" s="50">
        <v>2.03122713489439E-3</v>
      </c>
      <c r="H972" s="50">
        <v>-4.5828731187396799E-3</v>
      </c>
      <c r="I972" s="50">
        <v>0.445239110672002</v>
      </c>
      <c r="J972" s="50">
        <v>1.27192973067555E-2</v>
      </c>
      <c r="K972" s="50">
        <v>9.9054982668655093E-3</v>
      </c>
      <c r="L972" s="50">
        <v>-4.8426513699339202E-2</v>
      </c>
      <c r="M972" s="50">
        <v>0.268573363813008</v>
      </c>
      <c r="O972" s="15"/>
      <c r="P972" s="47">
        <f t="shared" si="1"/>
        <v>1.8877220688228447E-2</v>
      </c>
      <c r="Q972" s="47">
        <f t="shared" si="2"/>
        <v>0.30285647244274183</v>
      </c>
      <c r="R972" s="47">
        <f t="shared" si="3"/>
        <v>-5.430035708868396E-3</v>
      </c>
      <c r="S972" s="47">
        <f t="shared" si="4"/>
        <v>9.6590213339562692E-2</v>
      </c>
      <c r="T972" s="47">
        <f t="shared" si="5"/>
        <v>1.7397768630116048E-3</v>
      </c>
      <c r="U972" s="47">
        <f t="shared" si="6"/>
        <v>-3.9253003670196053E-3</v>
      </c>
      <c r="V972" s="47">
        <f t="shared" si="7"/>
        <v>0.38135405437821074</v>
      </c>
      <c r="W972" s="47">
        <f t="shared" si="8"/>
        <v>1.0894271146692605E-2</v>
      </c>
      <c r="X972" s="47">
        <f t="shared" si="9"/>
        <v>8.4842095722545488E-3</v>
      </c>
      <c r="Y972" s="47">
        <f t="shared" si="10"/>
        <v>-4.1478043810597956E-2</v>
      </c>
      <c r="Z972" s="47">
        <f t="shared" si="11"/>
        <v>0.23003716145578362</v>
      </c>
    </row>
    <row r="973" spans="1:26" x14ac:dyDescent="0.25">
      <c r="A973" s="5">
        <v>23437</v>
      </c>
      <c r="B973" s="2" t="s">
        <v>4</v>
      </c>
      <c r="C973" s="50">
        <v>2.18637898626108E-2</v>
      </c>
      <c r="D973" s="50">
        <v>0.35264959074747498</v>
      </c>
      <c r="E973" s="50">
        <v>-6.2269592028953201E-3</v>
      </c>
      <c r="F973" s="50">
        <v>0.112934389004063</v>
      </c>
      <c r="G973" s="50">
        <v>2.04783854027837E-3</v>
      </c>
      <c r="H973" s="50">
        <v>-4.2650003692273298E-3</v>
      </c>
      <c r="I973" s="50">
        <v>0.44382712758377801</v>
      </c>
      <c r="J973" s="50">
        <v>1.3065790171635E-2</v>
      </c>
      <c r="K973" s="50">
        <v>9.9193142422579691E-3</v>
      </c>
      <c r="L973" s="50">
        <v>-4.7834318197989202E-2</v>
      </c>
      <c r="M973" s="50">
        <v>0.26818867561346699</v>
      </c>
      <c r="O973" s="15"/>
      <c r="P973" s="47">
        <f t="shared" si="1"/>
        <v>1.8748368934704406E-2</v>
      </c>
      <c r="Q973" s="47">
        <f t="shared" si="2"/>
        <v>0.30239975198959751</v>
      </c>
      <c r="R973" s="47">
        <f t="shared" si="3"/>
        <v>-5.3396656851738295E-3</v>
      </c>
      <c r="S973" s="47">
        <f t="shared" si="4"/>
        <v>9.6842112175823947E-2</v>
      </c>
      <c r="T973" s="47">
        <f t="shared" si="5"/>
        <v>1.756037389359575E-3</v>
      </c>
      <c r="U973" s="47">
        <f t="shared" si="6"/>
        <v>-3.6572708085557903E-3</v>
      </c>
      <c r="V973" s="47">
        <f t="shared" si="7"/>
        <v>0.38058519513126904</v>
      </c>
      <c r="W973" s="47">
        <f t="shared" si="8"/>
        <v>1.1204016142697977E-2</v>
      </c>
      <c r="X973" s="47">
        <f t="shared" si="9"/>
        <v>8.505888693668277E-3</v>
      </c>
      <c r="Y973" s="47">
        <f t="shared" si="10"/>
        <v>-4.1018297877514265E-2</v>
      </c>
      <c r="Z973" s="47">
        <f t="shared" si="11"/>
        <v>0.22997386391412317</v>
      </c>
    </row>
    <row r="974" spans="1:26" x14ac:dyDescent="0.25">
      <c r="A974" s="5">
        <v>23529</v>
      </c>
      <c r="B974" s="2" t="s">
        <v>4</v>
      </c>
      <c r="C974" s="50">
        <v>2.1693602120590499E-2</v>
      </c>
      <c r="D974" s="50">
        <v>0.35170769633760601</v>
      </c>
      <c r="E974" s="50">
        <v>-6.1142333400550997E-3</v>
      </c>
      <c r="F974" s="50">
        <v>0.113096647162539</v>
      </c>
      <c r="G974" s="50">
        <v>2.06444994566235E-3</v>
      </c>
      <c r="H974" s="50">
        <v>-3.9471276185799797E-3</v>
      </c>
      <c r="I974" s="50">
        <v>0.442347998791979</v>
      </c>
      <c r="J974" s="50">
        <v>1.34122830365145E-2</v>
      </c>
      <c r="K974" s="50">
        <v>9.9331302176504307E-3</v>
      </c>
      <c r="L974" s="50">
        <v>-4.7242122696691403E-2</v>
      </c>
      <c r="M974" s="50">
        <v>0.267831396810008</v>
      </c>
      <c r="O974" s="15"/>
      <c r="P974" s="47">
        <f t="shared" si="1"/>
        <v>1.8624575304247284E-2</v>
      </c>
      <c r="Q974" s="47">
        <f t="shared" si="2"/>
        <v>0.30195107475054855</v>
      </c>
      <c r="R974" s="47">
        <f t="shared" si="3"/>
        <v>-5.2492434698758975E-3</v>
      </c>
      <c r="S974" s="47">
        <f t="shared" si="4"/>
        <v>9.7096692841864354E-2</v>
      </c>
      <c r="T974" s="47">
        <f t="shared" si="5"/>
        <v>1.7723890786373038E-3</v>
      </c>
      <c r="U974" s="47">
        <f t="shared" si="6"/>
        <v>-3.3887214838305541E-3</v>
      </c>
      <c r="V974" s="47">
        <f t="shared" si="7"/>
        <v>0.37976835605206755</v>
      </c>
      <c r="W974" s="47">
        <f t="shared" si="8"/>
        <v>1.1514826999539497E-2</v>
      </c>
      <c r="X974" s="47">
        <f t="shared" si="9"/>
        <v>8.5278752102644802E-3</v>
      </c>
      <c r="Y974" s="47">
        <f t="shared" si="10"/>
        <v>-4.0558707899500696E-2</v>
      </c>
      <c r="Z974" s="47">
        <f t="shared" si="11"/>
        <v>0.22994088261603787</v>
      </c>
    </row>
    <row r="975" spans="1:26" x14ac:dyDescent="0.25">
      <c r="A975" s="5">
        <v>23621</v>
      </c>
      <c r="B975" s="2" t="s">
        <v>4</v>
      </c>
      <c r="C975" s="50">
        <v>2.1517207797920501E-2</v>
      </c>
      <c r="D975" s="50">
        <v>0.35076580194770102</v>
      </c>
      <c r="E975" s="50">
        <v>-6.0015079251290303E-3</v>
      </c>
      <c r="F975" s="50">
        <v>0.11325981667518301</v>
      </c>
      <c r="G975" s="50">
        <v>2.0810613510463399E-3</v>
      </c>
      <c r="H975" s="50">
        <v>-3.6292548674631102E-3</v>
      </c>
      <c r="I975" s="50">
        <v>0.44090460504252998</v>
      </c>
      <c r="J975" s="50">
        <v>1.3758775901394101E-2</v>
      </c>
      <c r="K975" s="50">
        <v>9.9469461930428802E-3</v>
      </c>
      <c r="L975" s="50">
        <v>-4.6649927194373303E-2</v>
      </c>
      <c r="M975" s="50">
        <v>0.26750634727832201</v>
      </c>
      <c r="O975" s="15"/>
      <c r="P975" s="47">
        <f t="shared" si="1"/>
        <v>1.8494155502956997E-2</v>
      </c>
      <c r="Q975" s="47">
        <f t="shared" si="2"/>
        <v>0.30148508799395141</v>
      </c>
      <c r="R975" s="47">
        <f t="shared" si="3"/>
        <v>-5.158328248811718E-3</v>
      </c>
      <c r="S975" s="47">
        <f t="shared" si="4"/>
        <v>9.7347419865028706E-2</v>
      </c>
      <c r="T975" s="47">
        <f t="shared" si="5"/>
        <v>1.7886833923295735E-3</v>
      </c>
      <c r="U975" s="47">
        <f t="shared" si="6"/>
        <v>-3.1193640229292699E-3</v>
      </c>
      <c r="V975" s="47">
        <f t="shared" si="7"/>
        <v>0.37895987268452347</v>
      </c>
      <c r="W975" s="47">
        <f t="shared" si="8"/>
        <v>1.1825741678030896E-2</v>
      </c>
      <c r="X975" s="47">
        <f t="shared" si="9"/>
        <v>8.5494536001766794E-3</v>
      </c>
      <c r="Y975" s="47">
        <f t="shared" si="10"/>
        <v>-4.0095862615489621E-2</v>
      </c>
      <c r="Z975" s="47">
        <f t="shared" si="11"/>
        <v>0.22992314017023296</v>
      </c>
    </row>
    <row r="976" spans="1:26" x14ac:dyDescent="0.25">
      <c r="A976" s="5">
        <v>23712</v>
      </c>
      <c r="B976" s="2" t="s">
        <v>4</v>
      </c>
      <c r="C976" s="50">
        <v>2.1338811502436699E-2</v>
      </c>
      <c r="D976" s="50">
        <v>0.349823907535111</v>
      </c>
      <c r="E976" s="50">
        <v>-5.8887818146183997E-3</v>
      </c>
      <c r="F976" s="50">
        <v>0.113421876416389</v>
      </c>
      <c r="G976" s="50">
        <v>2.0976727564303199E-3</v>
      </c>
      <c r="H976" s="50">
        <v>-3.311382117837E-3</v>
      </c>
      <c r="I976" s="50">
        <v>0.43945264001370898</v>
      </c>
      <c r="J976" s="50">
        <v>1.4105268766273601E-2</v>
      </c>
      <c r="K976" s="50">
        <v>9.9607621684353401E-3</v>
      </c>
      <c r="L976" s="50">
        <v>-4.6057731693703897E-2</v>
      </c>
      <c r="M976" s="50">
        <v>0.26714048056269402</v>
      </c>
      <c r="O976" s="15"/>
      <c r="P976" s="47">
        <f t="shared" si="1"/>
        <v>1.8362545428091265E-2</v>
      </c>
      <c r="Q976" s="47">
        <f t="shared" si="2"/>
        <v>0.30103163867455085</v>
      </c>
      <c r="R976" s="47">
        <f t="shared" si="3"/>
        <v>-5.067434218381856E-3</v>
      </c>
      <c r="S976" s="47">
        <f t="shared" si="4"/>
        <v>9.7602172360792869E-2</v>
      </c>
      <c r="T976" s="47">
        <f t="shared" si="5"/>
        <v>1.8050963746890354E-3</v>
      </c>
      <c r="U976" s="47">
        <f t="shared" si="6"/>
        <v>-2.8495216128418188E-3</v>
      </c>
      <c r="V976" s="47">
        <f t="shared" si="7"/>
        <v>0.37815925525303545</v>
      </c>
      <c r="W976" s="47">
        <f t="shared" si="8"/>
        <v>1.2137913044808489E-2</v>
      </c>
      <c r="X976" s="47">
        <f t="shared" si="9"/>
        <v>8.5714683685837283E-3</v>
      </c>
      <c r="Y976" s="47">
        <f t="shared" si="10"/>
        <v>-3.9633753287707754E-2</v>
      </c>
      <c r="Z976" s="47">
        <f t="shared" si="11"/>
        <v>0.22988061961437967</v>
      </c>
    </row>
    <row r="977" spans="1:26" x14ac:dyDescent="0.25">
      <c r="A977" s="5">
        <v>23802</v>
      </c>
      <c r="B977" s="2" t="s">
        <v>4</v>
      </c>
      <c r="C977" s="50">
        <v>2.11631252151093E-2</v>
      </c>
      <c r="D977" s="50">
        <v>0.34888201314829898</v>
      </c>
      <c r="E977" s="50">
        <v>-5.7760571221577902E-3</v>
      </c>
      <c r="F977" s="50">
        <v>0.11358517197814599</v>
      </c>
      <c r="G977" s="50">
        <v>2.1142841618142999E-3</v>
      </c>
      <c r="H977" s="50">
        <v>-2.9935093688275801E-3</v>
      </c>
      <c r="I977" s="50">
        <v>0.43804643240142099</v>
      </c>
      <c r="J977" s="50">
        <v>1.4451761631153101E-2</v>
      </c>
      <c r="K977" s="50">
        <v>9.9745781438277999E-3</v>
      </c>
      <c r="L977" s="50">
        <v>-4.5465536193130401E-2</v>
      </c>
      <c r="M977" s="50">
        <v>0.26675283021239998</v>
      </c>
      <c r="O977" s="15"/>
      <c r="P977" s="47">
        <f t="shared" si="1"/>
        <v>1.8232519479001758E-2</v>
      </c>
      <c r="Q977" s="47">
        <f t="shared" si="2"/>
        <v>0.30056988445441452</v>
      </c>
      <c r="R977" s="47">
        <f t="shared" si="3"/>
        <v>-4.9762061567533399E-3</v>
      </c>
      <c r="S977" s="47">
        <f t="shared" si="4"/>
        <v>9.7856240019728855E-2</v>
      </c>
      <c r="T977" s="47">
        <f t="shared" si="5"/>
        <v>1.8215044693352981E-3</v>
      </c>
      <c r="U977" s="47">
        <f t="shared" si="6"/>
        <v>-2.5789772220766605E-3</v>
      </c>
      <c r="V977" s="47">
        <f t="shared" si="7"/>
        <v>0.3773870839153794</v>
      </c>
      <c r="W977" s="47">
        <f t="shared" si="8"/>
        <v>1.2450525277701916E-2</v>
      </c>
      <c r="X977" s="47">
        <f t="shared" si="9"/>
        <v>8.5933286531956251E-3</v>
      </c>
      <c r="Y977" s="47">
        <f t="shared" si="10"/>
        <v>-3.9169605898881334E-2</v>
      </c>
      <c r="Z977" s="47">
        <f t="shared" si="11"/>
        <v>0.22981370300895387</v>
      </c>
    </row>
    <row r="978" spans="1:26" x14ac:dyDescent="0.25">
      <c r="A978" s="5">
        <v>23894</v>
      </c>
      <c r="B978" s="2" t="s">
        <v>4</v>
      </c>
      <c r="C978" s="50">
        <v>2.099381204784E-2</v>
      </c>
      <c r="D978" s="50">
        <v>0.34794011873219499</v>
      </c>
      <c r="E978" s="50">
        <v>-5.6633310910933201E-3</v>
      </c>
      <c r="F978" s="50">
        <v>0.11374731484143499</v>
      </c>
      <c r="G978" s="50">
        <v>2.1308955671982799E-3</v>
      </c>
      <c r="H978" s="50">
        <v>-2.6756366178601301E-3</v>
      </c>
      <c r="I978" s="50">
        <v>0.43656555849101297</v>
      </c>
      <c r="J978" s="50">
        <v>1.47982544960327E-2</v>
      </c>
      <c r="K978" s="50">
        <v>9.9883941192202598E-3</v>
      </c>
      <c r="L978" s="50">
        <v>-4.4873340692466797E-2</v>
      </c>
      <c r="M978" s="50">
        <v>0.26639589836445499</v>
      </c>
      <c r="O978" s="15"/>
      <c r="P978" s="47">
        <f t="shared" si="1"/>
        <v>1.810829290763669E-2</v>
      </c>
      <c r="Q978" s="47">
        <f t="shared" si="2"/>
        <v>0.30011708068848447</v>
      </c>
      <c r="R978" s="47">
        <f t="shared" si="3"/>
        <v>-4.8849279014572759E-3</v>
      </c>
      <c r="S978" s="47">
        <f t="shared" si="4"/>
        <v>9.8113181632384833E-2</v>
      </c>
      <c r="T978" s="47">
        <f t="shared" si="5"/>
        <v>1.8380121246432319E-3</v>
      </c>
      <c r="U978" s="47">
        <f t="shared" si="6"/>
        <v>-2.3078806021603229E-3</v>
      </c>
      <c r="V978" s="47">
        <f t="shared" si="7"/>
        <v>0.37656129284793866</v>
      </c>
      <c r="W978" s="47">
        <f t="shared" si="8"/>
        <v>1.2764291036104734E-2</v>
      </c>
      <c r="X978" s="47">
        <f t="shared" si="9"/>
        <v>8.6155275647695345E-3</v>
      </c>
      <c r="Y978" s="47">
        <f t="shared" si="10"/>
        <v>-3.8705671707057396E-2</v>
      </c>
      <c r="Z978" s="47">
        <f t="shared" si="11"/>
        <v>0.22978080140871279</v>
      </c>
    </row>
    <row r="979" spans="1:26" x14ac:dyDescent="0.25">
      <c r="A979" s="5">
        <v>23986</v>
      </c>
      <c r="B979" s="2" t="s">
        <v>4</v>
      </c>
      <c r="C979" s="50">
        <v>2.08174177801826E-2</v>
      </c>
      <c r="D979" s="50">
        <v>0.346998224349375</v>
      </c>
      <c r="E979" s="50">
        <v>-5.5506057459191E-3</v>
      </c>
      <c r="F979" s="50">
        <v>0.11391054447648</v>
      </c>
      <c r="G979" s="50">
        <v>2.1475069725822699E-3</v>
      </c>
      <c r="H979" s="50">
        <v>-2.3577638660826801E-3</v>
      </c>
      <c r="I979" s="50">
        <v>0.43512442209445101</v>
      </c>
      <c r="J979" s="50">
        <v>1.51447473609122E-2</v>
      </c>
      <c r="K979" s="50">
        <v>1.0002210094612701E-2</v>
      </c>
      <c r="L979" s="50">
        <v>-4.42811451935669E-2</v>
      </c>
      <c r="M979" s="50">
        <v>0.26607508679284497</v>
      </c>
      <c r="O979" s="15"/>
      <c r="P979" s="47">
        <f t="shared" si="1"/>
        <v>1.7976568986306594E-2</v>
      </c>
      <c r="Q979" s="47">
        <f t="shared" si="2"/>
        <v>0.29964511372205915</v>
      </c>
      <c r="R979" s="47">
        <f t="shared" si="3"/>
        <v>-4.7931423657304939E-3</v>
      </c>
      <c r="S979" s="47">
        <f t="shared" si="4"/>
        <v>9.8365742700256581E-2</v>
      </c>
      <c r="T979" s="47">
        <f t="shared" si="5"/>
        <v>1.854447446308635E-3</v>
      </c>
      <c r="U979" s="47">
        <f t="shared" si="6"/>
        <v>-2.0360116340848331E-3</v>
      </c>
      <c r="V979" s="47">
        <f t="shared" si="7"/>
        <v>0.37574517041465055</v>
      </c>
      <c r="W979" s="47">
        <f t="shared" si="8"/>
        <v>1.3078019502149551E-2</v>
      </c>
      <c r="X979" s="47">
        <f t="shared" si="9"/>
        <v>8.6372585533881826E-3</v>
      </c>
      <c r="Y979" s="47">
        <f t="shared" si="10"/>
        <v>-3.8238318977418903E-2</v>
      </c>
      <c r="Z979" s="47">
        <f t="shared" si="11"/>
        <v>0.22976515165211508</v>
      </c>
    </row>
    <row r="980" spans="1:26" x14ac:dyDescent="0.25">
      <c r="A980" s="5">
        <v>24077</v>
      </c>
      <c r="B980" s="2" t="s">
        <v>4</v>
      </c>
      <c r="C980" s="50">
        <v>2.0638739457702001E-2</v>
      </c>
      <c r="D980" s="50">
        <v>0.34605632992873497</v>
      </c>
      <c r="E980" s="50">
        <v>-5.43787933559731E-3</v>
      </c>
      <c r="F980" s="50">
        <v>0.114072450731113</v>
      </c>
      <c r="G980" s="50">
        <v>2.1641183779662499E-3</v>
      </c>
      <c r="H980" s="50">
        <v>-2.0398911168770001E-3</v>
      </c>
      <c r="I980" s="50">
        <v>0.43367375440002698</v>
      </c>
      <c r="J980" s="50">
        <v>1.5491240225791699E-2</v>
      </c>
      <c r="K980" s="50">
        <v>1.00160260700051E-2</v>
      </c>
      <c r="L980" s="50">
        <v>-4.36889496918169E-2</v>
      </c>
      <c r="M980" s="50">
        <v>0.26570853022353302</v>
      </c>
      <c r="O980" s="15"/>
      <c r="P980" s="47">
        <f t="shared" si="1"/>
        <v>1.7843478762259363E-2</v>
      </c>
      <c r="Q980" s="47">
        <f t="shared" si="2"/>
        <v>0.29918730193206933</v>
      </c>
      <c r="R980" s="47">
        <f t="shared" si="3"/>
        <v>-4.7013861789049127E-3</v>
      </c>
      <c r="S980" s="47">
        <f t="shared" si="4"/>
        <v>9.8622755335956325E-2</v>
      </c>
      <c r="T980" s="47">
        <f t="shared" si="5"/>
        <v>1.8710154462386703E-3</v>
      </c>
      <c r="U980" s="47">
        <f t="shared" si="6"/>
        <v>-1.7636132233712042E-3</v>
      </c>
      <c r="V980" s="47">
        <f t="shared" si="7"/>
        <v>0.37493803544762472</v>
      </c>
      <c r="W980" s="47">
        <f t="shared" si="8"/>
        <v>1.3393144311767457E-2</v>
      </c>
      <c r="X980" s="47">
        <f t="shared" si="9"/>
        <v>8.6594798499516294E-3</v>
      </c>
      <c r="Y980" s="47">
        <f t="shared" si="10"/>
        <v>-3.7771824561719243E-2</v>
      </c>
      <c r="Z980" s="47">
        <f t="shared" si="11"/>
        <v>0.22972161287812787</v>
      </c>
    </row>
    <row r="981" spans="1:26" x14ac:dyDescent="0.25">
      <c r="A981" s="5">
        <v>24167</v>
      </c>
      <c r="B981" s="2" t="s">
        <v>4</v>
      </c>
      <c r="C981" s="50">
        <v>2.04631529889958E-2</v>
      </c>
      <c r="D981" s="50">
        <v>0.34511443555107002</v>
      </c>
      <c r="E981" s="50">
        <v>-5.3251550967333304E-3</v>
      </c>
      <c r="F981" s="50">
        <v>0.114235830677222</v>
      </c>
      <c r="G981" s="50">
        <v>2.1807297833502299E-3</v>
      </c>
      <c r="H981" s="50">
        <v>-1.7220183687352199E-3</v>
      </c>
      <c r="I981" s="50">
        <v>0.43227396914069699</v>
      </c>
      <c r="J981" s="50">
        <v>1.5837733090671199E-2</v>
      </c>
      <c r="K981" s="50">
        <v>1.0029842045397599E-2</v>
      </c>
      <c r="L981" s="50">
        <v>-4.3096754189901297E-2</v>
      </c>
      <c r="M981" s="50">
        <v>0.26531756010527902</v>
      </c>
      <c r="O981" s="15"/>
      <c r="P981" s="47">
        <f t="shared" si="1"/>
        <v>1.7712271971935683E-2</v>
      </c>
      <c r="Q981" s="47">
        <f t="shared" si="2"/>
        <v>0.29872037545772151</v>
      </c>
      <c r="R981" s="47">
        <f t="shared" si="3"/>
        <v>-4.6092894588044067E-3</v>
      </c>
      <c r="S981" s="47">
        <f t="shared" si="4"/>
        <v>9.8878999877635376E-2</v>
      </c>
      <c r="T981" s="47">
        <f t="shared" si="5"/>
        <v>1.8875722153262927E-3</v>
      </c>
      <c r="U981" s="47">
        <f t="shared" si="6"/>
        <v>-1.4905258101774095E-3</v>
      </c>
      <c r="V981" s="47">
        <f t="shared" si="7"/>
        <v>0.37416297048287339</v>
      </c>
      <c r="W981" s="47">
        <f t="shared" si="8"/>
        <v>1.3708651646779289E-2</v>
      </c>
      <c r="X981" s="47">
        <f t="shared" si="9"/>
        <v>8.6815208897265822E-3</v>
      </c>
      <c r="Y981" s="47">
        <f t="shared" si="10"/>
        <v>-3.7303216749133554E-2</v>
      </c>
      <c r="Z981" s="47">
        <f t="shared" si="11"/>
        <v>0.22965066947611723</v>
      </c>
    </row>
    <row r="982" spans="1:26" x14ac:dyDescent="0.25">
      <c r="A982" s="5">
        <v>24259</v>
      </c>
      <c r="B982" s="2" t="s">
        <v>4</v>
      </c>
      <c r="C982" s="50">
        <v>2.0294837625824701E-2</v>
      </c>
      <c r="D982" s="50">
        <v>0.34417254112457102</v>
      </c>
      <c r="E982" s="50">
        <v>-5.2124288080673299E-3</v>
      </c>
      <c r="F982" s="50">
        <v>0.114397836053289</v>
      </c>
      <c r="G982" s="50">
        <v>2.1973411887342099E-3</v>
      </c>
      <c r="H982" s="50">
        <v>-1.40414561721555E-3</v>
      </c>
      <c r="I982" s="50">
        <v>0.43079115465123002</v>
      </c>
      <c r="J982" s="50">
        <v>1.6184225955550802E-2</v>
      </c>
      <c r="K982" s="50">
        <v>1.0043658020790099E-2</v>
      </c>
      <c r="L982" s="50">
        <v>-4.2504558688141202E-2</v>
      </c>
      <c r="M982" s="50">
        <v>0.26496101710040598</v>
      </c>
      <c r="O982" s="15"/>
      <c r="P982" s="47">
        <f t="shared" si="1"/>
        <v>1.7587711124265472E-2</v>
      </c>
      <c r="Q982" s="47">
        <f t="shared" si="2"/>
        <v>0.29826339790473466</v>
      </c>
      <c r="R982" s="47">
        <f t="shared" si="3"/>
        <v>-4.5171434146107046E-3</v>
      </c>
      <c r="S982" s="47">
        <f t="shared" si="4"/>
        <v>9.913831935201646E-2</v>
      </c>
      <c r="T982" s="47">
        <f t="shared" si="5"/>
        <v>1.9042380521306071E-3</v>
      </c>
      <c r="U982" s="47">
        <f t="shared" si="6"/>
        <v>-1.2168467640542161E-3</v>
      </c>
      <c r="V982" s="47">
        <f t="shared" si="7"/>
        <v>0.37332796263683937</v>
      </c>
      <c r="W982" s="47">
        <f t="shared" si="8"/>
        <v>1.4025413562011688E-2</v>
      </c>
      <c r="X982" s="47">
        <f t="shared" si="9"/>
        <v>8.7039354124120536E-3</v>
      </c>
      <c r="Y982" s="47">
        <f t="shared" si="10"/>
        <v>-3.683487956169533E-2</v>
      </c>
      <c r="Z982" s="47">
        <f t="shared" si="11"/>
        <v>0.22961789169594987</v>
      </c>
    </row>
    <row r="983" spans="1:26" x14ac:dyDescent="0.25">
      <c r="A983" s="5">
        <v>24351</v>
      </c>
      <c r="B983" s="2" t="s">
        <v>4</v>
      </c>
      <c r="C983" s="50">
        <v>2.0118443420931401E-2</v>
      </c>
      <c r="D983" s="50">
        <v>0.34323064675356302</v>
      </c>
      <c r="E983" s="50">
        <v>-5.0997035697039903E-3</v>
      </c>
      <c r="F983" s="50">
        <v>0.114561137383102</v>
      </c>
      <c r="G983" s="50">
        <v>2.2139525941181999E-3</v>
      </c>
      <c r="H983" s="50">
        <v>-1.08627286429852E-3</v>
      </c>
      <c r="I983" s="50">
        <v>0.42935252844034699</v>
      </c>
      <c r="J983" s="50">
        <v>1.65307188204303E-2</v>
      </c>
      <c r="K983" s="50">
        <v>1.00574739961825E-2</v>
      </c>
      <c r="L983" s="50">
        <v>-4.1912363183332302E-2</v>
      </c>
      <c r="M983" s="50">
        <v>0.26464495513313502</v>
      </c>
      <c r="O983" s="15"/>
      <c r="P983" s="47">
        <f t="shared" si="1"/>
        <v>1.7454661111328866E-2</v>
      </c>
      <c r="Q983" s="47">
        <f t="shared" si="2"/>
        <v>0.29778519623802557</v>
      </c>
      <c r="R983" s="47">
        <f t="shared" si="3"/>
        <v>-4.4244773671111518E-3</v>
      </c>
      <c r="S983" s="47">
        <f t="shared" si="4"/>
        <v>9.9392671078618655E-2</v>
      </c>
      <c r="T983" s="47">
        <f t="shared" si="5"/>
        <v>1.9208142219728228E-3</v>
      </c>
      <c r="U983" s="47">
        <f t="shared" si="6"/>
        <v>-9.4244491604338055E-4</v>
      </c>
      <c r="V983" s="47">
        <f t="shared" si="7"/>
        <v>0.37250411100002961</v>
      </c>
      <c r="W983" s="47">
        <f t="shared" si="8"/>
        <v>1.4341969152398711E-2</v>
      </c>
      <c r="X983" s="47">
        <f t="shared" si="9"/>
        <v>8.72581424747426E-3</v>
      </c>
      <c r="Y983" s="47">
        <f t="shared" si="10"/>
        <v>-3.6362957135087026E-2</v>
      </c>
      <c r="Z983" s="47">
        <f t="shared" si="11"/>
        <v>0.22960464236839306</v>
      </c>
    </row>
    <row r="984" spans="1:26" x14ac:dyDescent="0.25">
      <c r="A984" s="5">
        <v>24442</v>
      </c>
      <c r="B984" s="2" t="s">
        <v>4</v>
      </c>
      <c r="C984" s="50">
        <v>1.9939443333281001E-2</v>
      </c>
      <c r="D984" s="50">
        <v>0.34228875231950101</v>
      </c>
      <c r="E984" s="50">
        <v>-4.98697670028186E-3</v>
      </c>
      <c r="F984" s="50">
        <v>0.114722860608045</v>
      </c>
      <c r="G984" s="50">
        <v>2.2305639995021799E-3</v>
      </c>
      <c r="H984" s="50">
        <v>-7.6840011581815403E-4</v>
      </c>
      <c r="I984" s="50">
        <v>0.42790330338710098</v>
      </c>
      <c r="J984" s="50">
        <v>1.6877211685309802E-2</v>
      </c>
      <c r="K984" s="50">
        <v>1.0071289971575E-2</v>
      </c>
      <c r="L984" s="50">
        <v>-4.1320167683450398E-2</v>
      </c>
      <c r="M984" s="50">
        <v>0.264277625424861</v>
      </c>
      <c r="O984" s="15"/>
      <c r="P984" s="47">
        <f t="shared" si="1"/>
        <v>1.7320038537192127E-2</v>
      </c>
      <c r="Q984" s="47">
        <f t="shared" si="2"/>
        <v>0.29732296343127906</v>
      </c>
      <c r="R984" s="47">
        <f t="shared" si="3"/>
        <v>-4.3318475440481743E-3</v>
      </c>
      <c r="S984" s="47">
        <f t="shared" si="4"/>
        <v>9.9651947831048193E-2</v>
      </c>
      <c r="T984" s="47">
        <f t="shared" si="5"/>
        <v>1.9375392675365169E-3</v>
      </c>
      <c r="U984" s="47">
        <f t="shared" si="6"/>
        <v>-6.6745692923832461E-4</v>
      </c>
      <c r="V984" s="47">
        <f t="shared" si="7"/>
        <v>0.37169050213584304</v>
      </c>
      <c r="W984" s="47">
        <f t="shared" si="8"/>
        <v>1.4660086137009287E-2</v>
      </c>
      <c r="X984" s="47">
        <f t="shared" si="9"/>
        <v>8.7482447484261133E-3</v>
      </c>
      <c r="Y984" s="47">
        <f t="shared" si="10"/>
        <v>-3.5892019886336508E-2</v>
      </c>
      <c r="Z984" s="47">
        <f t="shared" si="11"/>
        <v>0.22956000227128867</v>
      </c>
    </row>
    <row r="985" spans="1:26" x14ac:dyDescent="0.25">
      <c r="A985" s="5">
        <v>24532</v>
      </c>
      <c r="B985" s="2" t="s">
        <v>4</v>
      </c>
      <c r="C985" s="50">
        <v>1.9763970747841201E-2</v>
      </c>
      <c r="D985" s="50">
        <v>0.34134685795708702</v>
      </c>
      <c r="E985" s="50">
        <v>-4.8742531560096803E-3</v>
      </c>
      <c r="F985" s="50">
        <v>0.114886341180818</v>
      </c>
      <c r="G985" s="50">
        <v>2.2471754048861599E-3</v>
      </c>
      <c r="H985" s="50">
        <v>-4.5052736917314999E-4</v>
      </c>
      <c r="I985" s="50">
        <v>0.42651065981063502</v>
      </c>
      <c r="J985" s="50">
        <v>1.72237045501894E-2</v>
      </c>
      <c r="K985" s="50">
        <v>1.0085105946967401E-2</v>
      </c>
      <c r="L985" s="50">
        <v>-4.0727972183854801E-2</v>
      </c>
      <c r="M985" s="50">
        <v>0.26388293474671198</v>
      </c>
      <c r="O985" s="15"/>
      <c r="P985" s="47">
        <f t="shared" si="1"/>
        <v>1.7187645807762369E-2</v>
      </c>
      <c r="Q985" s="47">
        <f t="shared" si="2"/>
        <v>0.29685071724768791</v>
      </c>
      <c r="R985" s="47">
        <f t="shared" si="3"/>
        <v>-4.2388717273330887E-3</v>
      </c>
      <c r="S985" s="47">
        <f t="shared" si="4"/>
        <v>9.9910375579832816E-2</v>
      </c>
      <c r="T985" s="47">
        <f t="shared" si="5"/>
        <v>1.95424570395689E-3</v>
      </c>
      <c r="U985" s="47">
        <f t="shared" si="6"/>
        <v>-3.9179904417217961E-4</v>
      </c>
      <c r="V985" s="47">
        <f t="shared" si="7"/>
        <v>0.3709130238851901</v>
      </c>
      <c r="W985" s="47">
        <f t="shared" si="8"/>
        <v>1.497851505060217E-2</v>
      </c>
      <c r="X985" s="47">
        <f t="shared" si="9"/>
        <v>8.7704657713666787E-3</v>
      </c>
      <c r="Y985" s="47">
        <f t="shared" si="10"/>
        <v>-3.5418892756707634E-2</v>
      </c>
      <c r="Z985" s="47">
        <f t="shared" si="11"/>
        <v>0.22948457448181386</v>
      </c>
    </row>
    <row r="986" spans="1:26" x14ac:dyDescent="0.25">
      <c r="A986" s="5">
        <v>24624</v>
      </c>
      <c r="B986" s="2" t="s">
        <v>4</v>
      </c>
      <c r="C986" s="50">
        <v>1.95967937813794E-2</v>
      </c>
      <c r="D986" s="50">
        <v>0.340404963513259</v>
      </c>
      <c r="E986" s="50">
        <v>-4.7615264728788501E-3</v>
      </c>
      <c r="F986" s="50">
        <v>0.115048182606103</v>
      </c>
      <c r="G986" s="50">
        <v>2.2637868102701399E-3</v>
      </c>
      <c r="H986" s="50">
        <v>-1.3265461670082101E-4</v>
      </c>
      <c r="I986" s="50">
        <v>0.42502568738928598</v>
      </c>
      <c r="J986" s="50">
        <v>1.7570197415068899E-2</v>
      </c>
      <c r="K986" s="50">
        <v>1.0098921922359901E-2</v>
      </c>
      <c r="L986" s="50">
        <v>-4.0135776683990203E-2</v>
      </c>
      <c r="M986" s="50">
        <v>0.26352682752950701</v>
      </c>
      <c r="O986" s="15"/>
      <c r="P986" s="47">
        <f t="shared" ref="P986:P1049" si="12">C986/SUM($C986:$M986)</f>
        <v>1.7062865988167183E-2</v>
      </c>
      <c r="Q986" s="47">
        <f t="shared" ref="Q986:Q1049" si="13">D986/SUM($C986:$M986)</f>
        <v>0.2963895185575014</v>
      </c>
      <c r="R986" s="47">
        <f t="shared" ref="R986:R1049" si="14">E986/SUM($C986:$M986)</f>
        <v>-4.1458459486898476E-3</v>
      </c>
      <c r="S986" s="47">
        <f t="shared" ref="S986:S1049" si="15">F986/SUM($C986:$M986)</f>
        <v>0.10017208651016099</v>
      </c>
      <c r="T986" s="47">
        <f t="shared" ref="T986:T1049" si="16">G986/SUM($C986:$M986)</f>
        <v>1.9710719722999988E-3</v>
      </c>
      <c r="U986" s="47">
        <f t="shared" ref="U986:U1049" si="17">H986/SUM($C986:$M986)</f>
        <v>-1.1550195265250527E-4</v>
      </c>
      <c r="V986" s="47">
        <f t="shared" ref="V986:V1049" si="18">I986/SUM($C986:$M986)</f>
        <v>0.37006851357199677</v>
      </c>
      <c r="W986" s="47">
        <f t="shared" ref="W986:W1049" si="19">J986/SUM($C986:$M986)</f>
        <v>1.5298314980679434E-2</v>
      </c>
      <c r="X986" s="47">
        <f t="shared" ref="X986:X1049" si="20">K986/SUM($C986:$M986)</f>
        <v>8.7930991828838578E-3</v>
      </c>
      <c r="Y986" s="47">
        <f t="shared" ref="Y986:Y1049" si="21">L986/SUM($C986:$M986)</f>
        <v>-3.4946093046131201E-2</v>
      </c>
      <c r="Z986" s="47">
        <f t="shared" ref="Z986:Z1049" si="22">M986/SUM($C986:$M986)</f>
        <v>0.22945197018378372</v>
      </c>
    </row>
    <row r="987" spans="1:26" x14ac:dyDescent="0.25">
      <c r="A987" s="5">
        <v>24716</v>
      </c>
      <c r="B987" s="2" t="s">
        <v>4</v>
      </c>
      <c r="C987" s="50">
        <v>1.9420399648093601E-2</v>
      </c>
      <c r="D987" s="50">
        <v>0.33946306916194202</v>
      </c>
      <c r="E987" s="50">
        <v>-4.6488013980748701E-3</v>
      </c>
      <c r="F987" s="50">
        <v>0.11521156943050399</v>
      </c>
      <c r="G987" s="50">
        <v>2.2803982156541299E-3</v>
      </c>
      <c r="H987" s="50">
        <v>1.85218138182155E-4</v>
      </c>
      <c r="I987" s="50">
        <v>0.42358985251518699</v>
      </c>
      <c r="J987" s="50">
        <v>1.79166902799484E-2</v>
      </c>
      <c r="K987" s="50">
        <v>1.01127378977523E-2</v>
      </c>
      <c r="L987" s="50">
        <v>-3.9543581189396201E-2</v>
      </c>
      <c r="M987" s="50">
        <v>0.26321608858108803</v>
      </c>
      <c r="O987" s="15"/>
      <c r="P987" s="47">
        <f t="shared" si="12"/>
        <v>1.6928467579139007E-2</v>
      </c>
      <c r="Q987" s="47">
        <f t="shared" si="13"/>
        <v>0.29590480447126483</v>
      </c>
      <c r="R987" s="47">
        <f t="shared" si="14"/>
        <v>-4.0522896117069253E-3</v>
      </c>
      <c r="S987" s="47">
        <f t="shared" si="15"/>
        <v>0.10042817620581077</v>
      </c>
      <c r="T987" s="47">
        <f t="shared" si="16"/>
        <v>1.9877885090287982E-3</v>
      </c>
      <c r="U987" s="47">
        <f t="shared" si="17"/>
        <v>1.6145183951417246E-4</v>
      </c>
      <c r="V987" s="47">
        <f t="shared" si="18"/>
        <v>0.36923684450847688</v>
      </c>
      <c r="W987" s="47">
        <f t="shared" si="19"/>
        <v>1.5617706948649486E-2</v>
      </c>
      <c r="X987" s="47">
        <f t="shared" si="20"/>
        <v>8.8151201180473801E-3</v>
      </c>
      <c r="Y987" s="47">
        <f t="shared" si="21"/>
        <v>-3.446953946663283E-2</v>
      </c>
      <c r="Z987" s="47">
        <f t="shared" si="22"/>
        <v>0.22944146889840838</v>
      </c>
    </row>
    <row r="988" spans="1:26" x14ac:dyDescent="0.25">
      <c r="A988" s="5">
        <v>24807</v>
      </c>
      <c r="B988" s="2" t="s">
        <v>4</v>
      </c>
      <c r="C988" s="50">
        <v>1.92410324579118E-2</v>
      </c>
      <c r="D988" s="50">
        <v>0.33852117470550402</v>
      </c>
      <c r="E988" s="50">
        <v>-4.5360738256330704E-3</v>
      </c>
      <c r="F988" s="50">
        <v>0.115373074396173</v>
      </c>
      <c r="G988" s="50">
        <v>2.2970096210381099E-3</v>
      </c>
      <c r="H988" s="50">
        <v>5.0309088541125395E-4</v>
      </c>
      <c r="I988" s="50">
        <v>0.42214223168485399</v>
      </c>
      <c r="J988" s="50">
        <v>1.8263183144827999E-2</v>
      </c>
      <c r="K988" s="50">
        <v>1.0126553873144799E-2</v>
      </c>
      <c r="L988" s="50">
        <v>-3.8951385686284999E-2</v>
      </c>
      <c r="M988" s="50">
        <v>0.26284789239363499</v>
      </c>
      <c r="O988" s="15"/>
      <c r="P988" s="47">
        <f t="shared" si="12"/>
        <v>1.6792255112378491E-2</v>
      </c>
      <c r="Q988" s="47">
        <f t="shared" si="13"/>
        <v>0.29543809247405667</v>
      </c>
      <c r="R988" s="47">
        <f t="shared" si="14"/>
        <v>-3.9587745125024285E-3</v>
      </c>
      <c r="S988" s="47">
        <f t="shared" si="15"/>
        <v>0.10068971624042572</v>
      </c>
      <c r="T988" s="47">
        <f t="shared" si="16"/>
        <v>2.0046726513472104E-3</v>
      </c>
      <c r="U988" s="47">
        <f t="shared" si="17"/>
        <v>4.3906326290013456E-4</v>
      </c>
      <c r="V988" s="47">
        <f t="shared" si="18"/>
        <v>0.36841682293644357</v>
      </c>
      <c r="W988" s="47">
        <f t="shared" si="19"/>
        <v>1.5938855214910133E-2</v>
      </c>
      <c r="X988" s="47">
        <f t="shared" si="20"/>
        <v>8.8377625482965894E-3</v>
      </c>
      <c r="Y988" s="47">
        <f t="shared" si="21"/>
        <v>-3.3994101244592574E-2</v>
      </c>
      <c r="Z988" s="47">
        <f t="shared" si="22"/>
        <v>0.22939563531633647</v>
      </c>
    </row>
    <row r="989" spans="1:26" x14ac:dyDescent="0.25">
      <c r="A989" s="5">
        <v>24898</v>
      </c>
      <c r="B989" s="2" t="s">
        <v>4</v>
      </c>
      <c r="C989" s="50">
        <v>1.9065689802120402E-2</v>
      </c>
      <c r="D989" s="50">
        <v>0.33757928036851698</v>
      </c>
      <c r="E989" s="50">
        <v>-4.4233513449882401E-3</v>
      </c>
      <c r="F989" s="50">
        <v>0.11553667496424599</v>
      </c>
      <c r="G989" s="50">
        <v>2.3136210264220899E-3</v>
      </c>
      <c r="H989" s="50">
        <v>8.2096362947409499E-4</v>
      </c>
      <c r="I989" s="50">
        <v>0.42075752968906199</v>
      </c>
      <c r="J989" s="50">
        <v>1.8609676009707501E-2</v>
      </c>
      <c r="K989" s="50">
        <v>1.0140369848537299E-2</v>
      </c>
      <c r="L989" s="50">
        <v>-3.83591901826787E-2</v>
      </c>
      <c r="M989" s="50">
        <v>0.26244903197648201</v>
      </c>
      <c r="O989" s="15"/>
      <c r="P989" s="47">
        <f t="shared" si="12"/>
        <v>1.6658673186050625E-2</v>
      </c>
      <c r="Q989" s="47">
        <f t="shared" si="13"/>
        <v>0.29496036935499942</v>
      </c>
      <c r="R989" s="47">
        <f t="shared" si="14"/>
        <v>-3.8649094372154003E-3</v>
      </c>
      <c r="S989" s="47">
        <f t="shared" si="15"/>
        <v>0.10095033168001484</v>
      </c>
      <c r="T989" s="47">
        <f t="shared" si="16"/>
        <v>2.0215296144834023E-3</v>
      </c>
      <c r="U989" s="47">
        <f t="shared" si="17"/>
        <v>7.1731812187156763E-4</v>
      </c>
      <c r="V989" s="47">
        <f t="shared" si="18"/>
        <v>0.36763748127699725</v>
      </c>
      <c r="W989" s="47">
        <f t="shared" si="19"/>
        <v>1.6260230495805387E-2</v>
      </c>
      <c r="X989" s="47">
        <f t="shared" si="20"/>
        <v>8.8601623673577982E-3</v>
      </c>
      <c r="Y989" s="47">
        <f t="shared" si="21"/>
        <v>-3.3516396184298441E-2</v>
      </c>
      <c r="Z989" s="47">
        <f t="shared" si="22"/>
        <v>0.22931520952393358</v>
      </c>
    </row>
    <row r="990" spans="1:26" x14ac:dyDescent="0.25">
      <c r="A990" s="5">
        <v>24990</v>
      </c>
      <c r="B990" s="2" t="s">
        <v>4</v>
      </c>
      <c r="C990" s="50">
        <v>1.8899811634761399E-2</v>
      </c>
      <c r="D990" s="50">
        <v>0.336637385895797</v>
      </c>
      <c r="E990" s="50">
        <v>-4.3106240578140399E-3</v>
      </c>
      <c r="F990" s="50">
        <v>0.115698320881478</v>
      </c>
      <c r="G990" s="50">
        <v>2.3302324318060699E-3</v>
      </c>
      <c r="H990" s="50">
        <v>1.1388363835898899E-3</v>
      </c>
      <c r="I990" s="50">
        <v>0.41927015763859699</v>
      </c>
      <c r="J990" s="50">
        <v>1.8956168874586999E-2</v>
      </c>
      <c r="K990" s="50">
        <v>1.01541858239297E-2</v>
      </c>
      <c r="L990" s="50">
        <v>-3.7766994679537397E-2</v>
      </c>
      <c r="M990" s="50">
        <v>0.262093413159112</v>
      </c>
      <c r="O990" s="15"/>
      <c r="P990" s="47">
        <f t="shared" si="12"/>
        <v>1.6533808812669692E-2</v>
      </c>
      <c r="Q990" s="47">
        <f t="shared" si="13"/>
        <v>0.29449490212701179</v>
      </c>
      <c r="R990" s="47">
        <f t="shared" si="14"/>
        <v>-3.7709917650240923E-3</v>
      </c>
      <c r="S990" s="47">
        <f t="shared" si="15"/>
        <v>0.10121444352825777</v>
      </c>
      <c r="T990" s="47">
        <f t="shared" si="16"/>
        <v>2.0385185980214835E-3</v>
      </c>
      <c r="U990" s="47">
        <f t="shared" si="17"/>
        <v>9.9626934908471202E-4</v>
      </c>
      <c r="V990" s="47">
        <f t="shared" si="18"/>
        <v>0.36678315960062535</v>
      </c>
      <c r="W990" s="47">
        <f t="shared" si="19"/>
        <v>1.6583110882261352E-2</v>
      </c>
      <c r="X990" s="47">
        <f t="shared" si="20"/>
        <v>8.8830180059778167E-3</v>
      </c>
      <c r="Y990" s="47">
        <f t="shared" si="21"/>
        <v>-3.3039073697015073E-2</v>
      </c>
      <c r="Z990" s="47">
        <f t="shared" si="22"/>
        <v>0.22928283455812928</v>
      </c>
    </row>
    <row r="991" spans="1:26" x14ac:dyDescent="0.25">
      <c r="A991" s="5">
        <v>25082</v>
      </c>
      <c r="B991" s="2" t="s">
        <v>4</v>
      </c>
      <c r="C991" s="50">
        <v>1.8723417583172901E-2</v>
      </c>
      <c r="D991" s="50">
        <v>0.33569549157730999</v>
      </c>
      <c r="E991" s="50">
        <v>-4.1978992334682297E-3</v>
      </c>
      <c r="F991" s="50">
        <v>0.11586180965647799</v>
      </c>
      <c r="G991" s="50">
        <v>2.3468438371900598E-3</v>
      </c>
      <c r="H991" s="50">
        <v>1.4567091418644E-3</v>
      </c>
      <c r="I991" s="50">
        <v>0.41783742674246499</v>
      </c>
      <c r="J991" s="50">
        <v>1.9302661739466501E-2</v>
      </c>
      <c r="K991" s="50">
        <v>1.01680017993222E-2</v>
      </c>
      <c r="L991" s="50">
        <v>-3.7174799167284903E-2</v>
      </c>
      <c r="M991" s="50">
        <v>0.26178863987175999</v>
      </c>
      <c r="O991" s="15"/>
      <c r="P991" s="47">
        <f t="shared" si="12"/>
        <v>1.6398039430076079E-2</v>
      </c>
      <c r="Q991" s="47">
        <f t="shared" si="13"/>
        <v>0.2940033721370785</v>
      </c>
      <c r="R991" s="47">
        <f t="shared" si="14"/>
        <v>-3.6765359127472331E-3</v>
      </c>
      <c r="S991" s="47">
        <f t="shared" si="15"/>
        <v>0.10147220798484878</v>
      </c>
      <c r="T991" s="47">
        <f t="shared" si="16"/>
        <v>2.0553746455486649E-3</v>
      </c>
      <c r="U991" s="47">
        <f t="shared" si="17"/>
        <v>1.2757913367222331E-3</v>
      </c>
      <c r="V991" s="47">
        <f t="shared" si="18"/>
        <v>0.36594358741655342</v>
      </c>
      <c r="W991" s="47">
        <f t="shared" si="19"/>
        <v>1.6905343637352854E-2</v>
      </c>
      <c r="X991" s="47">
        <f t="shared" si="20"/>
        <v>8.9051741590284346E-3</v>
      </c>
      <c r="Y991" s="47">
        <f t="shared" si="21"/>
        <v>-3.2557828710616965E-2</v>
      </c>
      <c r="Z991" s="47">
        <f t="shared" si="22"/>
        <v>0.22927547387615538</v>
      </c>
    </row>
    <row r="992" spans="1:26" x14ac:dyDescent="0.25">
      <c r="A992" s="5">
        <v>25173</v>
      </c>
      <c r="B992" s="2" t="s">
        <v>4</v>
      </c>
      <c r="C992" s="50">
        <v>1.8543631564972199E-2</v>
      </c>
      <c r="D992" s="50">
        <v>0.334753597083567</v>
      </c>
      <c r="E992" s="50">
        <v>-4.0851705844935403E-3</v>
      </c>
      <c r="F992" s="50">
        <v>0.116023054352297</v>
      </c>
      <c r="G992" s="50">
        <v>2.3634552425740398E-3</v>
      </c>
      <c r="H992" s="50">
        <v>1.77458188693489E-3</v>
      </c>
      <c r="I992" s="50">
        <v>0.416391589814601</v>
      </c>
      <c r="J992" s="50">
        <v>1.9649154604346099E-2</v>
      </c>
      <c r="K992" s="50">
        <v>1.0181817774714601E-2</v>
      </c>
      <c r="L992" s="50">
        <v>-3.65826036697562E-2</v>
      </c>
      <c r="M992" s="50">
        <v>0.26141947259604997</v>
      </c>
      <c r="O992" s="15"/>
      <c r="P992" s="47">
        <f t="shared" si="12"/>
        <v>1.6260173445891962E-2</v>
      </c>
      <c r="Q992" s="47">
        <f t="shared" si="13"/>
        <v>0.29353212347557733</v>
      </c>
      <c r="R992" s="47">
        <f t="shared" si="14"/>
        <v>-3.5821237079254058E-3</v>
      </c>
      <c r="S992" s="47">
        <f t="shared" si="15"/>
        <v>0.10173600466987749</v>
      </c>
      <c r="T992" s="47">
        <f t="shared" si="16"/>
        <v>2.0724199594457462E-3</v>
      </c>
      <c r="U992" s="47">
        <f t="shared" si="17"/>
        <v>1.5560603204609026E-3</v>
      </c>
      <c r="V992" s="47">
        <f t="shared" si="18"/>
        <v>0.36511723434935833</v>
      </c>
      <c r="W992" s="47">
        <f t="shared" si="19"/>
        <v>1.7229562656719728E-2</v>
      </c>
      <c r="X992" s="47">
        <f t="shared" si="20"/>
        <v>8.9280312991148105E-3</v>
      </c>
      <c r="Y992" s="47">
        <f t="shared" si="21"/>
        <v>-3.2077831070380813E-2</v>
      </c>
      <c r="Z992" s="47">
        <f t="shared" si="22"/>
        <v>0.22922834460185987</v>
      </c>
    </row>
    <row r="993" spans="1:26" x14ac:dyDescent="0.25">
      <c r="A993" s="5">
        <v>25263</v>
      </c>
      <c r="B993" s="2" t="s">
        <v>4</v>
      </c>
      <c r="C993" s="50">
        <v>1.83684371461789E-2</v>
      </c>
      <c r="D993" s="50">
        <v>0.33381170278896999</v>
      </c>
      <c r="E993" s="50">
        <v>-3.9724497325795997E-3</v>
      </c>
      <c r="F993" s="50">
        <v>0.11618679801238301</v>
      </c>
      <c r="G993" s="50">
        <v>2.3800666479580198E-3</v>
      </c>
      <c r="H993" s="50">
        <v>2.09245462654313E-3</v>
      </c>
      <c r="I993" s="50">
        <v>0.41501571888913003</v>
      </c>
      <c r="J993" s="50">
        <v>1.9995647469225601E-2</v>
      </c>
      <c r="K993" s="50">
        <v>1.0195633750107101E-2</v>
      </c>
      <c r="L993" s="50">
        <v>-3.5990408173083299E-2</v>
      </c>
      <c r="M993" s="50">
        <v>0.26101593903188502</v>
      </c>
      <c r="O993" s="15"/>
      <c r="P993" s="47">
        <f t="shared" si="12"/>
        <v>1.6125401243524459E-2</v>
      </c>
      <c r="Q993" s="47">
        <f t="shared" si="13"/>
        <v>0.29304875555926341</v>
      </c>
      <c r="R993" s="47">
        <f t="shared" si="14"/>
        <v>-3.4873596130034958E-3</v>
      </c>
      <c r="S993" s="47">
        <f t="shared" si="15"/>
        <v>0.10199881036366525</v>
      </c>
      <c r="T993" s="47">
        <f t="shared" si="16"/>
        <v>2.0894281521733741E-3</v>
      </c>
      <c r="U993" s="47">
        <f t="shared" si="17"/>
        <v>1.8369374687871155E-3</v>
      </c>
      <c r="V993" s="47">
        <f t="shared" si="18"/>
        <v>0.36433665728873083</v>
      </c>
      <c r="W993" s="47">
        <f t="shared" si="19"/>
        <v>1.7553907063476135E-2</v>
      </c>
      <c r="X993" s="47">
        <f t="shared" si="20"/>
        <v>8.9506082550250155E-3</v>
      </c>
      <c r="Y993" s="47">
        <f t="shared" si="21"/>
        <v>-3.1595490029478084E-2</v>
      </c>
      <c r="Z993" s="47">
        <f t="shared" si="22"/>
        <v>0.22914234424783597</v>
      </c>
    </row>
    <row r="994" spans="1:26" x14ac:dyDescent="0.25">
      <c r="A994" s="5">
        <v>25355</v>
      </c>
      <c r="B994" s="2" t="s">
        <v>4</v>
      </c>
      <c r="C994" s="50">
        <v>1.8204040781337201E-2</v>
      </c>
      <c r="D994" s="50">
        <v>0.33286980826808099</v>
      </c>
      <c r="E994" s="50">
        <v>-3.85972152043473E-3</v>
      </c>
      <c r="F994" s="50">
        <v>0.116348210790141</v>
      </c>
      <c r="G994" s="50">
        <v>2.3966780533419998E-3</v>
      </c>
      <c r="H994" s="50">
        <v>2.4103273834941499E-3</v>
      </c>
      <c r="I994" s="50">
        <v>0.413525678441234</v>
      </c>
      <c r="J994" s="50">
        <v>2.0342140334105099E-2</v>
      </c>
      <c r="K994" s="50">
        <v>1.02094497254995E-2</v>
      </c>
      <c r="L994" s="50">
        <v>-3.5398212675606298E-2</v>
      </c>
      <c r="M994" s="50">
        <v>0.26066086757832602</v>
      </c>
      <c r="O994" s="15"/>
      <c r="P994" s="47">
        <f t="shared" si="12"/>
        <v>1.6000608685193034E-2</v>
      </c>
      <c r="Q994" s="47">
        <f t="shared" si="13"/>
        <v>0.29257897239348851</v>
      </c>
      <c r="R994" s="47">
        <f t="shared" si="14"/>
        <v>-3.3925376472243815E-3</v>
      </c>
      <c r="S994" s="47">
        <f t="shared" si="15"/>
        <v>0.10226532748618961</v>
      </c>
      <c r="T994" s="47">
        <f t="shared" si="16"/>
        <v>2.1065821669236347E-3</v>
      </c>
      <c r="U994" s="47">
        <f t="shared" si="17"/>
        <v>2.1185793709072392E-3</v>
      </c>
      <c r="V994" s="47">
        <f t="shared" si="18"/>
        <v>0.3634721895811483</v>
      </c>
      <c r="W994" s="47">
        <f t="shared" si="19"/>
        <v>1.7879910906318488E-2</v>
      </c>
      <c r="X994" s="47">
        <f t="shared" si="20"/>
        <v>8.9736895182273534E-3</v>
      </c>
      <c r="Y994" s="47">
        <f t="shared" si="21"/>
        <v>-3.1113583845531857E-2</v>
      </c>
      <c r="Z994" s="47">
        <f t="shared" si="22"/>
        <v>0.22911026138435994</v>
      </c>
    </row>
    <row r="995" spans="1:26" x14ac:dyDescent="0.25">
      <c r="A995" s="5">
        <v>25447</v>
      </c>
      <c r="B995" s="2" t="s">
        <v>4</v>
      </c>
      <c r="C995" s="50">
        <v>1.8027646822957301E-2</v>
      </c>
      <c r="D995" s="50">
        <v>0.33192791400432903</v>
      </c>
      <c r="E995" s="50">
        <v>-3.7469970796151302E-3</v>
      </c>
      <c r="F995" s="50">
        <v>0.11651182113920799</v>
      </c>
      <c r="G995" s="50">
        <v>2.4132894587259898E-3</v>
      </c>
      <c r="H995" s="50">
        <v>2.7282001476195399E-3</v>
      </c>
      <c r="I995" s="50">
        <v>0.41209639918134899</v>
      </c>
      <c r="J995" s="50">
        <v>2.0688633198984702E-2</v>
      </c>
      <c r="K995" s="50">
        <v>1.0223265700891999E-2</v>
      </c>
      <c r="L995" s="50">
        <v>-3.4806017193880101E-2</v>
      </c>
      <c r="M995" s="50">
        <v>0.26036278017974601</v>
      </c>
      <c r="O995" s="15"/>
      <c r="P995" s="47">
        <f t="shared" si="12"/>
        <v>1.586344555804527E-2</v>
      </c>
      <c r="Q995" s="47">
        <f t="shared" si="13"/>
        <v>0.29208029448956313</v>
      </c>
      <c r="R995" s="47">
        <f t="shared" si="14"/>
        <v>-3.2971737666246614E-3</v>
      </c>
      <c r="S995" s="47">
        <f t="shared" si="15"/>
        <v>0.10252469163955685</v>
      </c>
      <c r="T995" s="47">
        <f t="shared" si="16"/>
        <v>2.1235764334784223E-3</v>
      </c>
      <c r="U995" s="47">
        <f t="shared" si="17"/>
        <v>2.4006824039896572E-3</v>
      </c>
      <c r="V995" s="47">
        <f t="shared" si="18"/>
        <v>0.36262463189343924</v>
      </c>
      <c r="W995" s="47">
        <f t="shared" si="19"/>
        <v>1.8204983137595335E-2</v>
      </c>
      <c r="X995" s="47">
        <f t="shared" si="20"/>
        <v>8.9959727114804853E-3</v>
      </c>
      <c r="Y995" s="47">
        <f t="shared" si="21"/>
        <v>-3.0627589073044064E-2</v>
      </c>
      <c r="Z995" s="47">
        <f t="shared" si="22"/>
        <v>0.22910648457252017</v>
      </c>
    </row>
    <row r="996" spans="1:26" x14ac:dyDescent="0.25">
      <c r="A996" s="5">
        <v>25538</v>
      </c>
      <c r="B996" s="2" t="s">
        <v>4</v>
      </c>
      <c r="C996" s="50">
        <v>1.7847382963024499E-2</v>
      </c>
      <c r="D996" s="50">
        <v>0.33098601944839101</v>
      </c>
      <c r="E996" s="50">
        <v>-3.6342667821472798E-3</v>
      </c>
      <c r="F996" s="50">
        <v>0.11667275546839601</v>
      </c>
      <c r="G996" s="50">
        <v>2.4299008641099698E-3</v>
      </c>
      <c r="H996" s="50">
        <v>3.0460728889661198E-3</v>
      </c>
      <c r="I996" s="50">
        <v>0.410652545960355</v>
      </c>
      <c r="J996" s="50">
        <v>2.10351260638642E-2</v>
      </c>
      <c r="K996" s="50">
        <v>1.0237081676284499E-2</v>
      </c>
      <c r="L996" s="50">
        <v>-3.4213821686700799E-2</v>
      </c>
      <c r="M996" s="50">
        <v>0.259992524577359</v>
      </c>
      <c r="O996" s="15"/>
      <c r="P996" s="47">
        <f t="shared" si="12"/>
        <v>1.5723855499637E-2</v>
      </c>
      <c r="Q996" s="47">
        <f t="shared" si="13"/>
        <v>0.29160445276423791</v>
      </c>
      <c r="R996" s="47">
        <f t="shared" si="14"/>
        <v>-3.2018523863137057E-3</v>
      </c>
      <c r="S996" s="47">
        <f t="shared" si="15"/>
        <v>0.10279073136550497</v>
      </c>
      <c r="T996" s="47">
        <f t="shared" si="16"/>
        <v>2.1407850184458331E-3</v>
      </c>
      <c r="U996" s="47">
        <f t="shared" si="17"/>
        <v>2.6836433132350073E-3</v>
      </c>
      <c r="V996" s="47">
        <f t="shared" si="18"/>
        <v>0.36179205133974579</v>
      </c>
      <c r="W996" s="47">
        <f t="shared" si="19"/>
        <v>1.8532312739077222E-2</v>
      </c>
      <c r="X996" s="47">
        <f t="shared" si="20"/>
        <v>9.0190474059621498E-3</v>
      </c>
      <c r="Y996" s="47">
        <f t="shared" si="21"/>
        <v>-3.0142973309116611E-2</v>
      </c>
      <c r="Z996" s="47">
        <f t="shared" si="22"/>
        <v>0.22905794624958442</v>
      </c>
    </row>
    <row r="997" spans="1:26" x14ac:dyDescent="0.25">
      <c r="A997" s="5">
        <v>25628</v>
      </c>
      <c r="B997" s="2" t="s">
        <v>4</v>
      </c>
      <c r="C997" s="50">
        <v>1.7672357668121499E-2</v>
      </c>
      <c r="D997" s="50">
        <v>0.33004412522446602</v>
      </c>
      <c r="E997" s="50">
        <v>-3.52154842430644E-3</v>
      </c>
      <c r="F997" s="50">
        <v>0.116836669762868</v>
      </c>
      <c r="G997" s="50">
        <v>2.4465122694939498E-3</v>
      </c>
      <c r="H997" s="50">
        <v>3.36394562088954E-3</v>
      </c>
      <c r="I997" s="50">
        <v>0.40928649522134902</v>
      </c>
      <c r="J997" s="50">
        <v>2.1381618928743702E-2</v>
      </c>
      <c r="K997" s="50">
        <v>1.02508976516769E-2</v>
      </c>
      <c r="L997" s="50">
        <v>-3.3621626178042097E-2</v>
      </c>
      <c r="M997" s="50">
        <v>0.25958375368228098</v>
      </c>
      <c r="O997" s="15"/>
      <c r="P997" s="47">
        <f t="shared" si="12"/>
        <v>1.5587894510643463E-2</v>
      </c>
      <c r="Q997" s="47">
        <f t="shared" si="13"/>
        <v>0.29111526059349152</v>
      </c>
      <c r="R997" s="47">
        <f t="shared" si="14"/>
        <v>-3.1061800798221654E-3</v>
      </c>
      <c r="S997" s="47">
        <f t="shared" si="15"/>
        <v>0.10305572790232372</v>
      </c>
      <c r="T997" s="47">
        <f t="shared" si="16"/>
        <v>2.1579449608276472E-3</v>
      </c>
      <c r="U997" s="47">
        <f t="shared" si="17"/>
        <v>2.9671666035005618E-3</v>
      </c>
      <c r="V997" s="47">
        <f t="shared" si="18"/>
        <v>0.3610109546192502</v>
      </c>
      <c r="W997" s="47">
        <f t="shared" si="19"/>
        <v>1.8859646606703282E-2</v>
      </c>
      <c r="X997" s="47">
        <f t="shared" si="20"/>
        <v>9.0417993023070905E-3</v>
      </c>
      <c r="Y997" s="47">
        <f t="shared" si="21"/>
        <v>-2.9655939064938453E-2</v>
      </c>
      <c r="Z997" s="47">
        <f t="shared" si="22"/>
        <v>0.2289657240457133</v>
      </c>
    </row>
    <row r="998" spans="1:26" x14ac:dyDescent="0.25">
      <c r="A998" s="5">
        <v>25720</v>
      </c>
      <c r="B998" s="2" t="s">
        <v>4</v>
      </c>
      <c r="C998" s="50">
        <v>1.7509651894762199E-2</v>
      </c>
      <c r="D998" s="50">
        <v>0.32910223062327099</v>
      </c>
      <c r="E998" s="50">
        <v>-3.40881879575541E-3</v>
      </c>
      <c r="F998" s="50">
        <v>0.11699780452643201</v>
      </c>
      <c r="G998" s="50">
        <v>2.4631236748779402E-3</v>
      </c>
      <c r="H998" s="50">
        <v>3.6818183827317299E-3</v>
      </c>
      <c r="I998" s="50">
        <v>0.40779348750455102</v>
      </c>
      <c r="J998" s="50">
        <v>2.17281117936232E-2</v>
      </c>
      <c r="K998" s="50">
        <v>1.02647136270694E-2</v>
      </c>
      <c r="L998" s="50">
        <v>-3.3029430670773401E-2</v>
      </c>
      <c r="M998" s="50">
        <v>0.25922929567516201</v>
      </c>
      <c r="O998" s="15"/>
      <c r="P998" s="47">
        <f t="shared" si="12"/>
        <v>1.5463355338075633E-2</v>
      </c>
      <c r="Q998" s="47">
        <f t="shared" si="13"/>
        <v>0.29064111412764726</v>
      </c>
      <c r="R998" s="47">
        <f t="shared" si="14"/>
        <v>-3.0104411349060035E-3</v>
      </c>
      <c r="S998" s="47">
        <f t="shared" si="15"/>
        <v>0.10332464837339946</v>
      </c>
      <c r="T998" s="47">
        <f t="shared" si="16"/>
        <v>2.1752663533909479E-3</v>
      </c>
      <c r="U998" s="47">
        <f t="shared" si="17"/>
        <v>3.2515361404455213E-3</v>
      </c>
      <c r="V998" s="47">
        <f t="shared" si="18"/>
        <v>0.3601359775588856</v>
      </c>
      <c r="W998" s="47">
        <f t="shared" si="19"/>
        <v>1.9188817431072668E-2</v>
      </c>
      <c r="X998" s="47">
        <f t="shared" si="20"/>
        <v>9.0651096442666886E-3</v>
      </c>
      <c r="Y998" s="47">
        <f t="shared" si="21"/>
        <v>-2.9169387612399442E-2</v>
      </c>
      <c r="Z998" s="47">
        <f t="shared" si="22"/>
        <v>0.22893400378012163</v>
      </c>
    </row>
    <row r="999" spans="1:26" x14ac:dyDescent="0.25">
      <c r="A999" s="5">
        <v>25812</v>
      </c>
      <c r="B999" s="2" t="s">
        <v>4</v>
      </c>
      <c r="C999" s="50">
        <v>1.7333258042724099E-2</v>
      </c>
      <c r="D999" s="50">
        <v>0.32816033645077097</v>
      </c>
      <c r="E999" s="50">
        <v>-3.2960949422289102E-3</v>
      </c>
      <c r="F999" s="50">
        <v>0.117161559850159</v>
      </c>
      <c r="G999" s="50">
        <v>2.4797350802619202E-3</v>
      </c>
      <c r="H999" s="50">
        <v>3.9996911569507004E-3</v>
      </c>
      <c r="I999" s="50">
        <v>0.40636804647834701</v>
      </c>
      <c r="J999" s="50">
        <v>2.2074604658502799E-2</v>
      </c>
      <c r="K999" s="50">
        <v>1.0278529602461801E-2</v>
      </c>
      <c r="L999" s="50">
        <v>-3.2437235136276499E-2</v>
      </c>
      <c r="M999" s="50">
        <v>0.25893870134536001</v>
      </c>
      <c r="O999" s="15"/>
      <c r="P999" s="47">
        <f t="shared" si="12"/>
        <v>1.5324775596415733E-2</v>
      </c>
      <c r="Q999" s="47">
        <f t="shared" si="13"/>
        <v>0.29013492462620688</v>
      </c>
      <c r="R999" s="47">
        <f t="shared" si="14"/>
        <v>-2.9141616197966933E-3</v>
      </c>
      <c r="S999" s="47">
        <f t="shared" si="15"/>
        <v>0.10358552378347566</v>
      </c>
      <c r="T999" s="47">
        <f t="shared" si="16"/>
        <v>2.1923970409893911E-3</v>
      </c>
      <c r="U999" s="47">
        <f t="shared" si="17"/>
        <v>3.5362289815426334E-3</v>
      </c>
      <c r="V999" s="47">
        <f t="shared" si="18"/>
        <v>0.35928035609258091</v>
      </c>
      <c r="W999" s="47">
        <f t="shared" si="19"/>
        <v>1.9516721088286716E-2</v>
      </c>
      <c r="X999" s="47">
        <f t="shared" si="20"/>
        <v>9.0875102205590901E-3</v>
      </c>
      <c r="Y999" s="47">
        <f t="shared" si="21"/>
        <v>-2.8678587038071104E-2</v>
      </c>
      <c r="Z999" s="47">
        <f t="shared" si="22"/>
        <v>0.22893431122781085</v>
      </c>
    </row>
    <row r="1000" spans="1:26" x14ac:dyDescent="0.25">
      <c r="A1000" s="5">
        <v>25903</v>
      </c>
      <c r="B1000" s="2" t="s">
        <v>4</v>
      </c>
      <c r="C1000" s="50">
        <v>1.7152449012194999E-2</v>
      </c>
      <c r="D1000" s="50">
        <v>0.32721844179114401</v>
      </c>
      <c r="E1000" s="50">
        <v>-3.1833621204260401E-3</v>
      </c>
      <c r="F1000" s="50">
        <v>0.117322124073302</v>
      </c>
      <c r="G1000" s="50">
        <v>2.4963464856459002E-3</v>
      </c>
      <c r="H1000" s="50">
        <v>4.3175638918729999E-3</v>
      </c>
      <c r="I1000" s="50">
        <v>0.40492639914753897</v>
      </c>
      <c r="J1000" s="50">
        <v>2.24210975233823E-2</v>
      </c>
      <c r="K1000" s="50">
        <v>1.02923455778543E-2</v>
      </c>
      <c r="L1000" s="50">
        <v>-3.1845039645780102E-2</v>
      </c>
      <c r="M1000" s="50">
        <v>0.25856722602381299</v>
      </c>
      <c r="O1000" s="15"/>
      <c r="P1000" s="47">
        <f t="shared" si="12"/>
        <v>1.5183383002578632E-2</v>
      </c>
      <c r="Q1000" s="47">
        <f t="shared" si="13"/>
        <v>0.28965443498415799</v>
      </c>
      <c r="R1000" s="47">
        <f t="shared" si="14"/>
        <v>-2.8179186701540342E-3</v>
      </c>
      <c r="S1000" s="47">
        <f t="shared" si="15"/>
        <v>0.10385378456537012</v>
      </c>
      <c r="T1000" s="47">
        <f t="shared" si="16"/>
        <v>2.2097710228874434E-3</v>
      </c>
      <c r="U1000" s="47">
        <f t="shared" si="17"/>
        <v>3.8219164016638956E-3</v>
      </c>
      <c r="V1000" s="47">
        <f t="shared" si="18"/>
        <v>0.35844167802165849</v>
      </c>
      <c r="W1000" s="47">
        <f t="shared" si="19"/>
        <v>1.9847201457567024E-2</v>
      </c>
      <c r="X1000" s="47">
        <f t="shared" si="20"/>
        <v>9.1108053895016423E-3</v>
      </c>
      <c r="Y1000" s="47">
        <f t="shared" si="21"/>
        <v>-2.8189294329364387E-2</v>
      </c>
      <c r="Z1000" s="47">
        <f t="shared" si="22"/>
        <v>0.22888423815413333</v>
      </c>
    </row>
    <row r="1001" spans="1:26" x14ac:dyDescent="0.25">
      <c r="A1001" s="5">
        <v>25993</v>
      </c>
      <c r="B1001" s="2" t="s">
        <v>4</v>
      </c>
      <c r="C1001" s="50">
        <v>1.6977616671079599E-2</v>
      </c>
      <c r="D1001" s="50">
        <v>0.32627654768504299</v>
      </c>
      <c r="E1001" s="50">
        <v>-3.0706475817554499E-3</v>
      </c>
      <c r="F1001" s="50">
        <v>0.117486241845891</v>
      </c>
      <c r="G1001" s="50">
        <v>2.5129578910298802E-3</v>
      </c>
      <c r="H1001" s="50">
        <v>4.6354366105390401E-3</v>
      </c>
      <c r="I1001" s="50">
        <v>0.403571268496209</v>
      </c>
      <c r="J1001" s="50">
        <v>2.2767590388261798E-2</v>
      </c>
      <c r="K1001" s="50">
        <v>1.03061615532468E-2</v>
      </c>
      <c r="L1001" s="50">
        <v>-3.12528441578412E-2</v>
      </c>
      <c r="M1001" s="50">
        <v>0.25815258550061398</v>
      </c>
      <c r="O1001" s="15"/>
      <c r="P1001" s="47">
        <f t="shared" si="12"/>
        <v>1.5046237736862658E-2</v>
      </c>
      <c r="Q1001" s="47">
        <f t="shared" si="13"/>
        <v>0.28915922650053488</v>
      </c>
      <c r="R1001" s="47">
        <f t="shared" si="14"/>
        <v>-2.7213297611976871E-3</v>
      </c>
      <c r="S1001" s="47">
        <f t="shared" si="15"/>
        <v>0.10412097056208355</v>
      </c>
      <c r="T1001" s="47">
        <f t="shared" si="16"/>
        <v>2.2270830225286403E-3</v>
      </c>
      <c r="U1001" s="47">
        <f t="shared" si="17"/>
        <v>4.1081079051063377E-3</v>
      </c>
      <c r="V1001" s="47">
        <f t="shared" si="18"/>
        <v>0.35766087591698825</v>
      </c>
      <c r="W1001" s="47">
        <f t="shared" si="19"/>
        <v>2.0177542249545474E-2</v>
      </c>
      <c r="X1001" s="47">
        <f t="shared" si="20"/>
        <v>9.133729420856591E-3</v>
      </c>
      <c r="Y1001" s="47">
        <f t="shared" si="21"/>
        <v>-2.7697510920541697E-2</v>
      </c>
      <c r="Z1001" s="47">
        <f t="shared" si="22"/>
        <v>0.22878506736723289</v>
      </c>
    </row>
    <row r="1002" spans="1:26" x14ac:dyDescent="0.25">
      <c r="A1002" s="5">
        <v>26085</v>
      </c>
      <c r="B1002" s="2" t="s">
        <v>4</v>
      </c>
      <c r="C1002" s="50">
        <v>1.6816839696954099E-2</v>
      </c>
      <c r="D1002" s="50">
        <v>0.325334652949963</v>
      </c>
      <c r="E1002" s="50">
        <v>-2.9579157842638702E-3</v>
      </c>
      <c r="F1002" s="50">
        <v>0.117647045083048</v>
      </c>
      <c r="G1002" s="50">
        <v>2.5295692964138702E-3</v>
      </c>
      <c r="H1002" s="50">
        <v>4.9533093808191604E-3</v>
      </c>
      <c r="I1002" s="50">
        <v>0.40207496116420699</v>
      </c>
      <c r="J1002" s="50">
        <v>2.3114083253141401E-2</v>
      </c>
      <c r="K1002" s="50">
        <v>1.0319977528639199E-2</v>
      </c>
      <c r="L1002" s="50">
        <v>-3.0660648667499499E-2</v>
      </c>
      <c r="M1002" s="50">
        <v>0.25779881500065199</v>
      </c>
      <c r="O1002" s="15"/>
      <c r="P1002" s="47">
        <f t="shared" si="12"/>
        <v>1.4922162450682301E-2</v>
      </c>
      <c r="Q1002" s="47">
        <f t="shared" si="13"/>
        <v>0.28868066947412174</v>
      </c>
      <c r="R1002" s="47">
        <f t="shared" si="14"/>
        <v>-2.624660794989755E-3</v>
      </c>
      <c r="S1002" s="47">
        <f t="shared" si="15"/>
        <v>0.10439228476976893</v>
      </c>
      <c r="T1002" s="47">
        <f t="shared" si="16"/>
        <v>2.2445741680098582E-3</v>
      </c>
      <c r="U1002" s="47">
        <f t="shared" si="17"/>
        <v>4.3952424225379011E-3</v>
      </c>
      <c r="V1002" s="47">
        <f t="shared" si="18"/>
        <v>0.35677499434871673</v>
      </c>
      <c r="W1002" s="47">
        <f t="shared" si="19"/>
        <v>2.0509924065247671E-2</v>
      </c>
      <c r="X1002" s="47">
        <f t="shared" si="20"/>
        <v>9.1572723499075241E-3</v>
      </c>
      <c r="Y1002" s="47">
        <f t="shared" si="21"/>
        <v>-2.720625209637878E-2</v>
      </c>
      <c r="Z1002" s="47">
        <f t="shared" si="22"/>
        <v>0.22875378884237588</v>
      </c>
    </row>
    <row r="1003" spans="1:26" x14ac:dyDescent="0.25">
      <c r="A1003" s="5">
        <v>26177</v>
      </c>
      <c r="B1003" s="2" t="s">
        <v>4</v>
      </c>
      <c r="C1003" s="50">
        <v>1.6640445966241601E-2</v>
      </c>
      <c r="D1003" s="50">
        <v>0.32439275892959502</v>
      </c>
      <c r="E1003" s="50">
        <v>-2.84519283005838E-3</v>
      </c>
      <c r="F1003" s="50">
        <v>0.117810973286179</v>
      </c>
      <c r="G1003" s="50">
        <v>2.5461807017978502E-3</v>
      </c>
      <c r="H1003" s="50">
        <v>5.2711821724510197E-3</v>
      </c>
      <c r="I1003" s="50">
        <v>0.40065378826961801</v>
      </c>
      <c r="J1003" s="50">
        <v>2.3460576118020899E-2</v>
      </c>
      <c r="K1003" s="50">
        <v>1.0333793504031699E-2</v>
      </c>
      <c r="L1003" s="50">
        <v>-3.0068453224227101E-2</v>
      </c>
      <c r="M1003" s="50">
        <v>0.257516618369585</v>
      </c>
      <c r="O1003" s="15"/>
      <c r="P1003" s="47">
        <f t="shared" si="12"/>
        <v>1.4782143251144438E-2</v>
      </c>
      <c r="Q1003" s="47">
        <f t="shared" si="13"/>
        <v>0.28816656968564902</v>
      </c>
      <c r="R1003" s="47">
        <f t="shared" si="14"/>
        <v>-2.5274591844698757E-3</v>
      </c>
      <c r="S1003" s="47">
        <f t="shared" si="15"/>
        <v>0.10465456798489771</v>
      </c>
      <c r="T1003" s="47">
        <f t="shared" si="16"/>
        <v>2.2618388926373342E-3</v>
      </c>
      <c r="U1003" s="47">
        <f t="shared" si="17"/>
        <v>4.6825289498925934E-3</v>
      </c>
      <c r="V1003" s="47">
        <f t="shared" si="18"/>
        <v>0.35591123605281855</v>
      </c>
      <c r="W1003" s="47">
        <f t="shared" si="19"/>
        <v>2.0840643191565283E-2</v>
      </c>
      <c r="X1003" s="47">
        <f t="shared" si="20"/>
        <v>9.17977896831834E-3</v>
      </c>
      <c r="Y1003" s="47">
        <f t="shared" si="21"/>
        <v>-2.6710593201802867E-2</v>
      </c>
      <c r="Z1003" s="47">
        <f t="shared" si="22"/>
        <v>0.22875874540934948</v>
      </c>
    </row>
    <row r="1004" spans="1:26" x14ac:dyDescent="0.25">
      <c r="A1004" s="5">
        <v>26268</v>
      </c>
      <c r="B1004" s="2" t="s">
        <v>4</v>
      </c>
      <c r="C1004" s="50">
        <v>1.6459014949479E-2</v>
      </c>
      <c r="D1004" s="50">
        <v>0.323450864097101</v>
      </c>
      <c r="E1004" s="50">
        <v>-2.73245614274524E-3</v>
      </c>
      <c r="F1004" s="50">
        <v>0.117971096165209</v>
      </c>
      <c r="G1004" s="50">
        <v>2.5627921071818302E-3</v>
      </c>
      <c r="H1004" s="50">
        <v>5.5890548962905301E-3</v>
      </c>
      <c r="I1004" s="50">
        <v>0.39921459389775499</v>
      </c>
      <c r="J1004" s="50">
        <v>2.3807068982900401E-2</v>
      </c>
      <c r="K1004" s="50">
        <v>1.03476094794241E-2</v>
      </c>
      <c r="L1004" s="50">
        <v>-2.9476257704890999E-2</v>
      </c>
      <c r="M1004" s="50">
        <v>0.25714377607352401</v>
      </c>
      <c r="O1004" s="15"/>
      <c r="P1004" s="47">
        <f t="shared" si="12"/>
        <v>1.4638860638836636E-2</v>
      </c>
      <c r="Q1004" s="47">
        <f t="shared" si="13"/>
        <v>0.28768137932693427</v>
      </c>
      <c r="R1004" s="47">
        <f t="shared" si="14"/>
        <v>-2.4302818120137165E-3</v>
      </c>
      <c r="S1004" s="47">
        <f t="shared" si="15"/>
        <v>0.10492501777744333</v>
      </c>
      <c r="T1004" s="47">
        <f t="shared" si="16"/>
        <v>2.2793804257728589E-3</v>
      </c>
      <c r="U1004" s="47">
        <f t="shared" si="17"/>
        <v>4.9709776666916807E-3</v>
      </c>
      <c r="V1004" s="47">
        <f t="shared" si="18"/>
        <v>0.35506661990388361</v>
      </c>
      <c r="W1004" s="47">
        <f t="shared" si="19"/>
        <v>2.1174314874225268E-2</v>
      </c>
      <c r="X1004" s="47">
        <f t="shared" si="20"/>
        <v>9.2032976201403376E-3</v>
      </c>
      <c r="Y1004" s="47">
        <f t="shared" si="21"/>
        <v>-2.6216564601272981E-2</v>
      </c>
      <c r="Z1004" s="47">
        <f t="shared" si="22"/>
        <v>0.22870699817935877</v>
      </c>
    </row>
    <row r="1005" spans="1:26" x14ac:dyDescent="0.25">
      <c r="A1005" s="5">
        <v>26359</v>
      </c>
      <c r="B1005" s="2" t="s">
        <v>4</v>
      </c>
      <c r="C1005" s="50">
        <v>1.6284402749729299E-2</v>
      </c>
      <c r="D1005" s="50">
        <v>0.32250897018743302</v>
      </c>
      <c r="E1005" s="50">
        <v>-2.6197474523641001E-3</v>
      </c>
      <c r="F1005" s="50">
        <v>0.118135456581414</v>
      </c>
      <c r="G1005" s="50">
        <v>2.5794035125658102E-3</v>
      </c>
      <c r="H1005" s="50">
        <v>5.9069275920856897E-3</v>
      </c>
      <c r="I1005" s="50">
        <v>0.39787160642876701</v>
      </c>
      <c r="J1005" s="50">
        <v>2.4153561847779999E-2</v>
      </c>
      <c r="K1005" s="50">
        <v>1.03614254548166E-2</v>
      </c>
      <c r="L1005" s="50">
        <v>-2.8884062181133999E-2</v>
      </c>
      <c r="M1005" s="50">
        <v>0.256722557288453</v>
      </c>
      <c r="O1005" s="15"/>
      <c r="P1005" s="47">
        <f t="shared" si="12"/>
        <v>1.4500539144734934E-2</v>
      </c>
      <c r="Q1005" s="47">
        <f t="shared" si="13"/>
        <v>0.2871799487278564</v>
      </c>
      <c r="R1005" s="47">
        <f t="shared" si="14"/>
        <v>-2.3327690346492281E-3</v>
      </c>
      <c r="S1005" s="47">
        <f t="shared" si="15"/>
        <v>0.10519438992433444</v>
      </c>
      <c r="T1005" s="47">
        <f t="shared" si="16"/>
        <v>2.2968445437551634E-3</v>
      </c>
      <c r="U1005" s="47">
        <f t="shared" si="17"/>
        <v>5.259857305824572E-3</v>
      </c>
      <c r="V1005" s="47">
        <f t="shared" si="18"/>
        <v>0.35428703725070992</v>
      </c>
      <c r="W1005" s="47">
        <f t="shared" si="19"/>
        <v>2.1507676667130594E-2</v>
      </c>
      <c r="X1005" s="47">
        <f t="shared" si="20"/>
        <v>9.2263902896480912E-3</v>
      </c>
      <c r="Y1005" s="47">
        <f t="shared" si="21"/>
        <v>-2.5719977622357313E-2</v>
      </c>
      <c r="Z1005" s="47">
        <f t="shared" si="22"/>
        <v>0.22860006280301262</v>
      </c>
    </row>
    <row r="1006" spans="1:26" x14ac:dyDescent="0.25">
      <c r="A1006" s="5">
        <v>26451</v>
      </c>
      <c r="B1006" s="2" t="s">
        <v>4</v>
      </c>
      <c r="C1006" s="50">
        <v>1.6125826346541999E-2</v>
      </c>
      <c r="D1006" s="50">
        <v>0.32156707522914002</v>
      </c>
      <c r="E1006" s="50">
        <v>-2.5070123335772399E-3</v>
      </c>
      <c r="F1006" s="50">
        <v>0.118295864479912</v>
      </c>
      <c r="G1006" s="50">
        <v>2.5960149179498002E-3</v>
      </c>
      <c r="H1006" s="50">
        <v>6.2248003769224602E-3</v>
      </c>
      <c r="I1006" s="50">
        <v>0.39637162991110803</v>
      </c>
      <c r="J1006" s="50">
        <v>2.4500054712659501E-2</v>
      </c>
      <c r="K1006" s="50">
        <v>1.0375241430209001E-2</v>
      </c>
      <c r="L1006" s="50">
        <v>-2.8291866661530399E-2</v>
      </c>
      <c r="M1006" s="50">
        <v>0.256369557297631</v>
      </c>
      <c r="O1006" s="15"/>
      <c r="P1006" s="47">
        <f t="shared" si="12"/>
        <v>1.4377171445231892E-2</v>
      </c>
      <c r="Q1006" s="47">
        <f t="shared" si="13"/>
        <v>0.28669693399634838</v>
      </c>
      <c r="R1006" s="47">
        <f t="shared" si="14"/>
        <v>-2.2351565346528761E-3</v>
      </c>
      <c r="S1006" s="47">
        <f t="shared" si="15"/>
        <v>0.10546807886557212</v>
      </c>
      <c r="T1006" s="47">
        <f t="shared" si="16"/>
        <v>2.3145078427405643E-3</v>
      </c>
      <c r="U1006" s="47">
        <f t="shared" si="17"/>
        <v>5.5497944916509355E-3</v>
      </c>
      <c r="V1006" s="47">
        <f t="shared" si="18"/>
        <v>0.35338982057685547</v>
      </c>
      <c r="W1006" s="47">
        <f t="shared" si="19"/>
        <v>2.1843313914700652E-2</v>
      </c>
      <c r="X1006" s="47">
        <f t="shared" si="20"/>
        <v>9.2501693632447458E-3</v>
      </c>
      <c r="Y1006" s="47">
        <f t="shared" si="21"/>
        <v>-2.5223948761279289E-2</v>
      </c>
      <c r="Z1006" s="47">
        <f t="shared" si="22"/>
        <v>0.22856931479958759</v>
      </c>
    </row>
    <row r="1007" spans="1:26" x14ac:dyDescent="0.25">
      <c r="A1007" s="5">
        <v>26543</v>
      </c>
      <c r="B1007" s="2" t="s">
        <v>4</v>
      </c>
      <c r="C1007" s="50">
        <v>1.59494327542502E-2</v>
      </c>
      <c r="D1007" s="50">
        <v>0.32062518146240698</v>
      </c>
      <c r="E1007" s="50">
        <v>-2.3942907565006099E-3</v>
      </c>
      <c r="F1007" s="50">
        <v>0.11845999883830099</v>
      </c>
      <c r="G1007" s="50">
        <v>2.6126263233337802E-3</v>
      </c>
      <c r="H1007" s="50">
        <v>6.5426731985939804E-3</v>
      </c>
      <c r="I1007" s="50">
        <v>0.39495520319640198</v>
      </c>
      <c r="J1007" s="50">
        <v>2.4846547577538999E-2</v>
      </c>
      <c r="K1007" s="50">
        <v>1.03890574056015E-2</v>
      </c>
      <c r="L1007" s="50">
        <v>-2.7699671060558501E-2</v>
      </c>
      <c r="M1007" s="50">
        <v>0.25609677221023802</v>
      </c>
      <c r="O1007" s="15"/>
      <c r="P1007" s="47">
        <f t="shared" si="12"/>
        <v>1.423569011040777E-2</v>
      </c>
      <c r="Q1007" s="47">
        <f t="shared" si="13"/>
        <v>0.2861744862791929</v>
      </c>
      <c r="R1007" s="47">
        <f t="shared" si="14"/>
        <v>-2.1370278033664659E-3</v>
      </c>
      <c r="S1007" s="47">
        <f t="shared" si="15"/>
        <v>0.10573164951536829</v>
      </c>
      <c r="T1007" s="47">
        <f t="shared" si="16"/>
        <v>2.3319035407928629E-3</v>
      </c>
      <c r="U1007" s="47">
        <f t="shared" si="17"/>
        <v>5.83967276980647E-3</v>
      </c>
      <c r="V1007" s="47">
        <f t="shared" si="18"/>
        <v>0.35251785858646534</v>
      </c>
      <c r="W1007" s="47">
        <f t="shared" si="19"/>
        <v>2.217682328126009E-2</v>
      </c>
      <c r="X1007" s="47">
        <f t="shared" si="20"/>
        <v>9.2727687588744345E-3</v>
      </c>
      <c r="Y1007" s="47">
        <f t="shared" si="21"/>
        <v>-2.4723382922396512E-2</v>
      </c>
      <c r="Z1007" s="47">
        <f t="shared" si="22"/>
        <v>0.22857955788359482</v>
      </c>
    </row>
    <row r="1008" spans="1:26" x14ac:dyDescent="0.25">
      <c r="A1008" s="5">
        <v>26634</v>
      </c>
      <c r="B1008" s="2" t="s">
        <v>4</v>
      </c>
      <c r="C1008" s="50">
        <v>1.5767292112138499E-2</v>
      </c>
      <c r="D1008" s="50">
        <v>0.319683286341712</v>
      </c>
      <c r="E1008" s="50">
        <v>-2.2815481499375901E-3</v>
      </c>
      <c r="F1008" s="50">
        <v>0.118619595423237</v>
      </c>
      <c r="G1008" s="50">
        <v>2.6292377287177602E-3</v>
      </c>
      <c r="H1008" s="50">
        <v>6.8605459033141197E-3</v>
      </c>
      <c r="I1008" s="50">
        <v>0.393518736524961</v>
      </c>
      <c r="J1008" s="50">
        <v>2.5193040442418501E-2</v>
      </c>
      <c r="K1008" s="50">
        <v>1.0402873380994E-2</v>
      </c>
      <c r="L1008" s="50">
        <v>-2.7107475591077498E-2</v>
      </c>
      <c r="M1008" s="50">
        <v>0.255722397906334</v>
      </c>
      <c r="O1008" s="15"/>
      <c r="P1008" s="47">
        <f t="shared" si="12"/>
        <v>1.4090419698022378E-2</v>
      </c>
      <c r="Q1008" s="47">
        <f t="shared" si="13"/>
        <v>0.28568454513061287</v>
      </c>
      <c r="R1008" s="47">
        <f t="shared" si="14"/>
        <v>-2.038902480224738E-3</v>
      </c>
      <c r="S1008" s="47">
        <f t="shared" si="15"/>
        <v>0.10600424423140428</v>
      </c>
      <c r="T1008" s="47">
        <f t="shared" si="16"/>
        <v>2.3496148114734014E-3</v>
      </c>
      <c r="U1008" s="47">
        <f t="shared" si="17"/>
        <v>6.1309177535198867E-3</v>
      </c>
      <c r="V1008" s="47">
        <f t="shared" si="18"/>
        <v>0.35166749732526825</v>
      </c>
      <c r="W1008" s="47">
        <f t="shared" si="19"/>
        <v>2.2513727200477576E-2</v>
      </c>
      <c r="X1008" s="47">
        <f t="shared" si="20"/>
        <v>9.2965140089429042E-3</v>
      </c>
      <c r="Y1008" s="47">
        <f t="shared" si="21"/>
        <v>-2.4224559633681766E-2</v>
      </c>
      <c r="Z1008" s="47">
        <f t="shared" si="22"/>
        <v>0.22852598195418494</v>
      </c>
    </row>
    <row r="1009" spans="1:26" x14ac:dyDescent="0.25">
      <c r="A1009" s="5">
        <v>26724</v>
      </c>
      <c r="B1009" s="2" t="s">
        <v>4</v>
      </c>
      <c r="C1009" s="50">
        <v>1.5592931072117301E-2</v>
      </c>
      <c r="D1009" s="50">
        <v>0.318741392759535</v>
      </c>
      <c r="E1009" s="50">
        <v>-2.1688484150330098E-3</v>
      </c>
      <c r="F1009" s="50">
        <v>0.118784245187137</v>
      </c>
      <c r="G1009" s="50">
        <v>2.6458491341017402E-3</v>
      </c>
      <c r="H1009" s="50">
        <v>7.1784185596537797E-3</v>
      </c>
      <c r="I1009" s="50">
        <v>0.392189252324603</v>
      </c>
      <c r="J1009" s="50">
        <v>2.55395333072981E-2</v>
      </c>
      <c r="K1009" s="50">
        <v>1.0416689356386399E-2</v>
      </c>
      <c r="L1009" s="50">
        <v>-2.6515280129239201E-2</v>
      </c>
      <c r="M1009" s="50">
        <v>0.25529380667306301</v>
      </c>
      <c r="O1009" s="15"/>
      <c r="P1009" s="47">
        <f t="shared" si="12"/>
        <v>1.39509341646881E-2</v>
      </c>
      <c r="Q1009" s="47">
        <f t="shared" si="13"/>
        <v>0.28517667174844119</v>
      </c>
      <c r="R1009" s="47">
        <f t="shared" si="14"/>
        <v>-1.9404601553981674E-3</v>
      </c>
      <c r="S1009" s="47">
        <f t="shared" si="15"/>
        <v>0.10627579745870701</v>
      </c>
      <c r="T1009" s="47">
        <f t="shared" si="16"/>
        <v>2.3672308245853264E-3</v>
      </c>
      <c r="U1009" s="47">
        <f t="shared" si="17"/>
        <v>6.4225028808972146E-3</v>
      </c>
      <c r="V1009" s="47">
        <f t="shared" si="18"/>
        <v>0.35089018312038528</v>
      </c>
      <c r="W1009" s="47">
        <f t="shared" si="19"/>
        <v>2.2850120103724291E-2</v>
      </c>
      <c r="X1009" s="47">
        <f t="shared" si="20"/>
        <v>9.3197710393791381E-3</v>
      </c>
      <c r="Y1009" s="47">
        <f t="shared" si="21"/>
        <v>-2.3723116951548846E-2</v>
      </c>
      <c r="Z1009" s="47">
        <f t="shared" si="22"/>
        <v>0.22841036576613943</v>
      </c>
    </row>
    <row r="1010" spans="1:26" x14ac:dyDescent="0.25">
      <c r="A1010" s="5">
        <v>26816</v>
      </c>
      <c r="B1010" s="2" t="s">
        <v>4</v>
      </c>
      <c r="C1010" s="50">
        <v>1.54368653047539E-2</v>
      </c>
      <c r="D1010" s="50">
        <v>0.31779949742910302</v>
      </c>
      <c r="E1010" s="50">
        <v>-2.0561082103518502E-3</v>
      </c>
      <c r="F1010" s="50">
        <v>0.118944181652131</v>
      </c>
      <c r="G1010" s="50">
        <v>2.6624605394857301E-3</v>
      </c>
      <c r="H1010" s="50">
        <v>7.4962913696028201E-3</v>
      </c>
      <c r="I1010" s="50">
        <v>0.39068519565742599</v>
      </c>
      <c r="J1010" s="50">
        <v>2.5886026172177602E-2</v>
      </c>
      <c r="K1010" s="50">
        <v>1.0430505331778901E-2</v>
      </c>
      <c r="L1010" s="50">
        <v>-2.5923084660220599E-2</v>
      </c>
      <c r="M1010" s="50">
        <v>0.25494167021410202</v>
      </c>
      <c r="O1010" s="15"/>
      <c r="P1010" s="47">
        <f t="shared" si="12"/>
        <v>1.38285558485584E-2</v>
      </c>
      <c r="Q1010" s="47">
        <f t="shared" si="13"/>
        <v>0.28468915236882708</v>
      </c>
      <c r="R1010" s="47">
        <f t="shared" si="14"/>
        <v>-1.841889959924303E-3</v>
      </c>
      <c r="S1010" s="47">
        <f t="shared" si="15"/>
        <v>0.10655183072246101</v>
      </c>
      <c r="T1010" s="47">
        <f t="shared" si="16"/>
        <v>2.3850687000244132E-3</v>
      </c>
      <c r="U1010" s="47">
        <f t="shared" si="17"/>
        <v>6.7152807137401899E-3</v>
      </c>
      <c r="V1010" s="47">
        <f t="shared" si="18"/>
        <v>0.34998116137541901</v>
      </c>
      <c r="W1010" s="47">
        <f t="shared" si="19"/>
        <v>2.3189057593769633E-2</v>
      </c>
      <c r="X1010" s="47">
        <f t="shared" si="20"/>
        <v>9.3437898602879727E-3</v>
      </c>
      <c r="Y1010" s="47">
        <f t="shared" si="21"/>
        <v>-2.3222255096076522E-2</v>
      </c>
      <c r="Z1010" s="47">
        <f t="shared" si="22"/>
        <v>0.22838024787291308</v>
      </c>
    </row>
    <row r="1011" spans="1:26" x14ac:dyDescent="0.25">
      <c r="A1011" s="5">
        <v>26908</v>
      </c>
      <c r="B1011" s="2" t="s">
        <v>4</v>
      </c>
      <c r="C1011" s="50">
        <v>1.52604718703865E-2</v>
      </c>
      <c r="D1011" s="50">
        <v>0.31685760408522501</v>
      </c>
      <c r="E1011" s="50">
        <v>-1.9433887420705E-3</v>
      </c>
      <c r="F1011" s="50">
        <v>0.11910856184657399</v>
      </c>
      <c r="G1011" s="50">
        <v>2.6790719448697101E-3</v>
      </c>
      <c r="H1011" s="50">
        <v>7.8141642430970392E-3</v>
      </c>
      <c r="I1011" s="50">
        <v>0.38927404671424198</v>
      </c>
      <c r="J1011" s="50">
        <v>2.62325190370571E-2</v>
      </c>
      <c r="K1011" s="50">
        <v>1.04443213071713E-2</v>
      </c>
      <c r="L1011" s="50">
        <v>-2.5330889331863501E-2</v>
      </c>
      <c r="M1011" s="50">
        <v>0.25467943291570899</v>
      </c>
      <c r="O1011" s="15"/>
      <c r="P1011" s="47">
        <f t="shared" si="12"/>
        <v>1.3685590059759188E-2</v>
      </c>
      <c r="Q1011" s="47">
        <f t="shared" si="13"/>
        <v>0.28415787622155886</v>
      </c>
      <c r="R1011" s="47">
        <f t="shared" si="14"/>
        <v>-1.7428308820737889E-3</v>
      </c>
      <c r="S1011" s="47">
        <f t="shared" si="15"/>
        <v>0.10681654957229057</v>
      </c>
      <c r="T1011" s="47">
        <f t="shared" si="16"/>
        <v>2.4025915246590613E-3</v>
      </c>
      <c r="U1011" s="47">
        <f t="shared" si="17"/>
        <v>7.0077419229858991E-3</v>
      </c>
      <c r="V1011" s="47">
        <f t="shared" si="18"/>
        <v>0.34910093668681141</v>
      </c>
      <c r="W1011" s="47">
        <f t="shared" si="19"/>
        <v>2.3525321158165455E-2</v>
      </c>
      <c r="X1011" s="47">
        <f t="shared" si="20"/>
        <v>9.3664665861170702E-3</v>
      </c>
      <c r="Y1011" s="47">
        <f t="shared" si="21"/>
        <v>-2.2716739704342521E-2</v>
      </c>
      <c r="Z1011" s="47">
        <f t="shared" si="22"/>
        <v>0.22839649685406868</v>
      </c>
    </row>
    <row r="1012" spans="1:26" x14ac:dyDescent="0.25">
      <c r="A1012" s="5">
        <v>26999</v>
      </c>
      <c r="B1012" s="2" t="s">
        <v>4</v>
      </c>
      <c r="C1012" s="50">
        <v>1.50775216152822E-2</v>
      </c>
      <c r="D1012" s="50">
        <v>0.31591570848404998</v>
      </c>
      <c r="E1012" s="50">
        <v>-1.8306370713693501E-3</v>
      </c>
      <c r="F1012" s="50">
        <v>0.11926753083625</v>
      </c>
      <c r="G1012" s="50">
        <v>2.6956833502536901E-3</v>
      </c>
      <c r="H1012" s="50">
        <v>8.1320369148335497E-3</v>
      </c>
      <c r="I1012" s="50">
        <v>0.38784061325687103</v>
      </c>
      <c r="J1012" s="50">
        <v>2.6579011901936699E-2</v>
      </c>
      <c r="K1012" s="50">
        <v>1.04581372825638E-2</v>
      </c>
      <c r="L1012" s="50">
        <v>-2.4738693776198101E-2</v>
      </c>
      <c r="M1012" s="50">
        <v>0.254303341646337</v>
      </c>
      <c r="O1012" s="15"/>
      <c r="P1012" s="47">
        <f t="shared" si="12"/>
        <v>1.353822229559661E-2</v>
      </c>
      <c r="Q1012" s="47">
        <f t="shared" si="13"/>
        <v>0.28366313756718264</v>
      </c>
      <c r="R1012" s="47">
        <f t="shared" si="14"/>
        <v>-1.6437430664757403E-3</v>
      </c>
      <c r="S1012" s="47">
        <f t="shared" si="15"/>
        <v>0.10709123066164179</v>
      </c>
      <c r="T1012" s="47">
        <f t="shared" si="16"/>
        <v>2.4204747547689068E-3</v>
      </c>
      <c r="U1012" s="47">
        <f t="shared" si="17"/>
        <v>7.3018183145846993E-3</v>
      </c>
      <c r="V1012" s="47">
        <f t="shared" si="18"/>
        <v>0.34824506119162735</v>
      </c>
      <c r="W1012" s="47">
        <f t="shared" si="19"/>
        <v>2.3865498634802803E-2</v>
      </c>
      <c r="X1012" s="47">
        <f t="shared" si="20"/>
        <v>9.3904416748246469E-3</v>
      </c>
      <c r="Y1012" s="47">
        <f t="shared" si="21"/>
        <v>-2.2213062875359953E-2</v>
      </c>
      <c r="Z1012" s="47">
        <f t="shared" si="22"/>
        <v>0.22834092084680616</v>
      </c>
    </row>
    <row r="1013" spans="1:26" x14ac:dyDescent="0.25">
      <c r="A1013" s="5">
        <v>27089</v>
      </c>
      <c r="B1013" s="2" t="s">
        <v>4</v>
      </c>
      <c r="C1013" s="50">
        <v>1.4903447123902E-2</v>
      </c>
      <c r="D1013" s="50">
        <v>0.31497381544786002</v>
      </c>
      <c r="E1013" s="50">
        <v>-1.71795104997208E-3</v>
      </c>
      <c r="F1013" s="50">
        <v>0.119432525641533</v>
      </c>
      <c r="G1013" s="50">
        <v>2.7122947556376701E-3</v>
      </c>
      <c r="H1013" s="50">
        <v>8.4499095031068706E-3</v>
      </c>
      <c r="I1013" s="50">
        <v>0.38652614474668401</v>
      </c>
      <c r="J1013" s="50">
        <v>2.69255047668162E-2</v>
      </c>
      <c r="K1013" s="50">
        <v>1.04719532579563E-2</v>
      </c>
      <c r="L1013" s="50">
        <v>-2.4146498207321E-2</v>
      </c>
      <c r="M1013" s="50">
        <v>0.25386648789729799</v>
      </c>
      <c r="O1013" s="15"/>
      <c r="P1013" s="47">
        <f t="shared" si="12"/>
        <v>1.3397589737648439E-2</v>
      </c>
      <c r="Q1013" s="47">
        <f t="shared" si="13"/>
        <v>0.28314858451132457</v>
      </c>
      <c r="R1013" s="47">
        <f t="shared" si="14"/>
        <v>-1.5443677671036803E-3</v>
      </c>
      <c r="S1013" s="47">
        <f t="shared" si="15"/>
        <v>0.10736495835988168</v>
      </c>
      <c r="T1013" s="47">
        <f t="shared" si="16"/>
        <v>2.4382421114729938E-3</v>
      </c>
      <c r="U1013" s="47">
        <f t="shared" si="17"/>
        <v>7.5961232258354577E-3</v>
      </c>
      <c r="V1013" s="47">
        <f t="shared" si="18"/>
        <v>0.34747120361743239</v>
      </c>
      <c r="W1013" s="47">
        <f t="shared" si="19"/>
        <v>2.4204928118029462E-2</v>
      </c>
      <c r="X1013" s="47">
        <f t="shared" si="20"/>
        <v>9.4138579038482596E-3</v>
      </c>
      <c r="Y1013" s="47">
        <f t="shared" si="21"/>
        <v>-2.1706714821949906E-2</v>
      </c>
      <c r="Z1013" s="47">
        <f t="shared" si="22"/>
        <v>0.22821559500358021</v>
      </c>
    </row>
    <row r="1014" spans="1:26" x14ac:dyDescent="0.25">
      <c r="A1014" s="5">
        <v>27181</v>
      </c>
      <c r="B1014" s="2" t="s">
        <v>4</v>
      </c>
      <c r="C1014" s="50">
        <v>1.47502457460167E-2</v>
      </c>
      <c r="D1014" s="50">
        <v>0.31403191949699899</v>
      </c>
      <c r="E1014" s="50">
        <v>-1.6052030572688901E-3</v>
      </c>
      <c r="F1014" s="50">
        <v>0.119591899931432</v>
      </c>
      <c r="G1014" s="50">
        <v>2.7289061610216601E-3</v>
      </c>
      <c r="H1014" s="50">
        <v>8.7677823563781492E-3</v>
      </c>
      <c r="I1014" s="50">
        <v>0.38501755093648599</v>
      </c>
      <c r="J1014" s="50">
        <v>2.7271997631695698E-2</v>
      </c>
      <c r="K1014" s="50">
        <v>1.04857692333487E-2</v>
      </c>
      <c r="L1014" s="50">
        <v>-2.3554302650856299E-2</v>
      </c>
      <c r="M1014" s="50">
        <v>0.253515319223451</v>
      </c>
      <c r="O1014" s="15"/>
      <c r="P1014" s="47">
        <f t="shared" si="12"/>
        <v>1.3276526300314196E-2</v>
      </c>
      <c r="Q1014" s="47">
        <f t="shared" si="13"/>
        <v>0.28265651366967653</v>
      </c>
      <c r="R1014" s="47">
        <f t="shared" si="14"/>
        <v>-1.4448247828637256E-3</v>
      </c>
      <c r="S1014" s="47">
        <f t="shared" si="15"/>
        <v>0.1076432916497663</v>
      </c>
      <c r="T1014" s="47">
        <f t="shared" si="16"/>
        <v>2.4562570035606031E-3</v>
      </c>
      <c r="U1014" s="47">
        <f t="shared" si="17"/>
        <v>7.8917799102649257E-3</v>
      </c>
      <c r="V1014" s="47">
        <f t="shared" si="18"/>
        <v>0.34654986290457085</v>
      </c>
      <c r="W1014" s="47">
        <f t="shared" si="19"/>
        <v>2.4547210945084986E-2</v>
      </c>
      <c r="X1014" s="47">
        <f t="shared" si="20"/>
        <v>9.438120110180151E-3</v>
      </c>
      <c r="Y1014" s="47">
        <f t="shared" si="21"/>
        <v>-2.1200956513833254E-2</v>
      </c>
      <c r="Z1014" s="47">
        <f t="shared" si="22"/>
        <v>0.22818621880327861</v>
      </c>
    </row>
    <row r="1015" spans="1:26" x14ac:dyDescent="0.25">
      <c r="A1015" s="5">
        <v>27273</v>
      </c>
      <c r="B1015" s="2" t="s">
        <v>4</v>
      </c>
      <c r="C1015" s="50">
        <v>1.45738524918255E-2</v>
      </c>
      <c r="D1015" s="50">
        <v>0.313090026858097</v>
      </c>
      <c r="E1015" s="50">
        <v>-1.49248681818247E-3</v>
      </c>
      <c r="F1015" s="50">
        <v>0.119756573280488</v>
      </c>
      <c r="G1015" s="50">
        <v>2.7455175664056401E-3</v>
      </c>
      <c r="H1015" s="50">
        <v>9.0856553192738606E-3</v>
      </c>
      <c r="I1015" s="50">
        <v>0.38361227089690703</v>
      </c>
      <c r="J1015" s="50">
        <v>2.76184904965752E-2</v>
      </c>
      <c r="K1015" s="50">
        <v>1.04995852087412E-2</v>
      </c>
      <c r="L1015" s="50">
        <v>-2.2962106851230402E-2</v>
      </c>
      <c r="M1015" s="50">
        <v>0.25326490313703198</v>
      </c>
      <c r="O1015" s="15"/>
      <c r="P1015" s="47">
        <f t="shared" si="12"/>
        <v>1.3132054289473836E-2</v>
      </c>
      <c r="Q1015" s="47">
        <f t="shared" si="13"/>
        <v>0.28211588064991788</v>
      </c>
      <c r="R1015" s="47">
        <f t="shared" si="14"/>
        <v>-1.3448343829258332E-3</v>
      </c>
      <c r="S1015" s="47">
        <f t="shared" si="15"/>
        <v>0.10790899816797393</v>
      </c>
      <c r="T1015" s="47">
        <f t="shared" si="16"/>
        <v>2.473902199501873E-3</v>
      </c>
      <c r="U1015" s="47">
        <f t="shared" si="17"/>
        <v>8.1868070899629407E-3</v>
      </c>
      <c r="V1015" s="47">
        <f t="shared" si="18"/>
        <v>0.34566132533262128</v>
      </c>
      <c r="W1015" s="47">
        <f t="shared" si="19"/>
        <v>2.488618001299072E-2</v>
      </c>
      <c r="X1015" s="47">
        <f t="shared" si="20"/>
        <v>9.4608562187303378E-3</v>
      </c>
      <c r="Y1015" s="47">
        <f t="shared" si="21"/>
        <v>-2.0690454630317611E-2</v>
      </c>
      <c r="Z1015" s="47">
        <f t="shared" si="22"/>
        <v>0.22820928505207072</v>
      </c>
    </row>
    <row r="1016" spans="1:26" x14ac:dyDescent="0.25">
      <c r="A1016" s="5">
        <v>27364</v>
      </c>
      <c r="B1016" s="2" t="s">
        <v>4</v>
      </c>
      <c r="C1016" s="50">
        <v>1.43899785476241E-2</v>
      </c>
      <c r="D1016" s="50">
        <v>0.31214813045588402</v>
      </c>
      <c r="E1016" s="50">
        <v>-1.37972126758071E-3</v>
      </c>
      <c r="F1016" s="50">
        <v>0.119914793875275</v>
      </c>
      <c r="G1016" s="50">
        <v>2.7621289717896201E-3</v>
      </c>
      <c r="H1016" s="50">
        <v>9.4035279341089205E-3</v>
      </c>
      <c r="I1016" s="50">
        <v>0.382182210386039</v>
      </c>
      <c r="J1016" s="50">
        <v>2.7964983361454799E-2</v>
      </c>
      <c r="K1016" s="50">
        <v>1.0513401184133599E-2</v>
      </c>
      <c r="L1016" s="50">
        <v>-2.2369911444551902E-2</v>
      </c>
      <c r="M1016" s="50">
        <v>0.25288688761483802</v>
      </c>
      <c r="O1016" s="15"/>
      <c r="P1016" s="47">
        <f t="shared" si="12"/>
        <v>1.2982466176741495E-2</v>
      </c>
      <c r="Q1016" s="47">
        <f t="shared" si="13"/>
        <v>0.28161630209279903</v>
      </c>
      <c r="R1016" s="47">
        <f t="shared" si="14"/>
        <v>-1.2447679911694457E-3</v>
      </c>
      <c r="S1016" s="47">
        <f t="shared" si="15"/>
        <v>0.10818568981353514</v>
      </c>
      <c r="T1016" s="47">
        <f t="shared" si="16"/>
        <v>2.4919596532669711E-3</v>
      </c>
      <c r="U1016" s="47">
        <f t="shared" si="17"/>
        <v>8.4837501975824296E-3</v>
      </c>
      <c r="V1016" s="47">
        <f t="shared" si="18"/>
        <v>0.34480020962284647</v>
      </c>
      <c r="W1016" s="47">
        <f t="shared" si="19"/>
        <v>2.5229672818599773E-2</v>
      </c>
      <c r="X1016" s="47">
        <f t="shared" si="20"/>
        <v>9.4850645415356788E-3</v>
      </c>
      <c r="Y1016" s="47">
        <f t="shared" si="21"/>
        <v>-2.018186599406346E-2</v>
      </c>
      <c r="Z1016" s="47">
        <f t="shared" si="22"/>
        <v>0.22815151906832604</v>
      </c>
    </row>
    <row r="1017" spans="1:26" x14ac:dyDescent="0.25">
      <c r="A1017" s="5">
        <v>27454</v>
      </c>
      <c r="B1017" s="2" t="s">
        <v>4</v>
      </c>
      <c r="C1017" s="50">
        <v>1.4216230980166601E-2</v>
      </c>
      <c r="D1017" s="50">
        <v>0.31120623832995498</v>
      </c>
      <c r="E1017" s="50">
        <v>-1.2670562456558599E-3</v>
      </c>
      <c r="F1017" s="50">
        <v>0.12008020013555799</v>
      </c>
      <c r="G1017" s="50">
        <v>2.7787403771736001E-3</v>
      </c>
      <c r="H1017" s="50">
        <v>9.7214004049581693E-3</v>
      </c>
      <c r="I1017" s="50">
        <v>0.38088443938498601</v>
      </c>
      <c r="J1017" s="50">
        <v>2.8311476226334301E-2</v>
      </c>
      <c r="K1017" s="50">
        <v>1.0527217159526101E-2</v>
      </c>
      <c r="L1017" s="50">
        <v>-2.17777160607125E-2</v>
      </c>
      <c r="M1017" s="50">
        <v>0.252440773825583</v>
      </c>
      <c r="O1017" s="15"/>
      <c r="P1017" s="47">
        <f t="shared" si="12"/>
        <v>1.2840709237641804E-2</v>
      </c>
      <c r="Q1017" s="47">
        <f t="shared" si="13"/>
        <v>0.28109481513843404</v>
      </c>
      <c r="R1017" s="47">
        <f t="shared" si="14"/>
        <v>-1.1444595167948149E-3</v>
      </c>
      <c r="S1017" s="47">
        <f t="shared" si="15"/>
        <v>0.10846158431793194</v>
      </c>
      <c r="T1017" s="47">
        <f t="shared" si="16"/>
        <v>2.5098774267216621E-3</v>
      </c>
      <c r="U1017" s="47">
        <f t="shared" si="17"/>
        <v>8.780785579308184E-3</v>
      </c>
      <c r="V1017" s="47">
        <f t="shared" si="18"/>
        <v>0.34403115327178607</v>
      </c>
      <c r="W1017" s="47">
        <f t="shared" si="19"/>
        <v>2.55721389739622E-2</v>
      </c>
      <c r="X1017" s="47">
        <f t="shared" si="20"/>
        <v>9.5086338155012141E-3</v>
      </c>
      <c r="Y1017" s="47">
        <f t="shared" si="21"/>
        <v>-1.967056670545558E-2</v>
      </c>
      <c r="Z1017" s="47">
        <f t="shared" si="22"/>
        <v>0.22801532846096326</v>
      </c>
    </row>
    <row r="1018" spans="1:26" x14ac:dyDescent="0.25">
      <c r="A1018" s="5">
        <v>27546</v>
      </c>
      <c r="B1018" s="2" t="s">
        <v>4</v>
      </c>
      <c r="C1018" s="50">
        <v>1.40662975900171E-2</v>
      </c>
      <c r="D1018" s="50">
        <v>0.31026434134470698</v>
      </c>
      <c r="E1018" s="50">
        <v>-1.1542963271666401E-3</v>
      </c>
      <c r="F1018" s="50">
        <v>0.120238904042815</v>
      </c>
      <c r="G1018" s="50">
        <v>2.7953517825575901E-3</v>
      </c>
      <c r="H1018" s="50">
        <v>1.0039273332966401E-2</v>
      </c>
      <c r="I1018" s="50">
        <v>0.37937080025311598</v>
      </c>
      <c r="J1018" s="50">
        <v>2.8657969091213799E-2</v>
      </c>
      <c r="K1018" s="50">
        <v>1.05410331349185E-2</v>
      </c>
      <c r="L1018" s="50">
        <v>-2.11855206554157E-2</v>
      </c>
      <c r="M1018" s="50">
        <v>0.25209068977648302</v>
      </c>
      <c r="O1018" s="15"/>
      <c r="P1018" s="47">
        <f t="shared" si="12"/>
        <v>1.2721336302071664E-2</v>
      </c>
      <c r="Q1018" s="47">
        <f t="shared" si="13"/>
        <v>0.28059814628036583</v>
      </c>
      <c r="R1018" s="47">
        <f t="shared" si="14"/>
        <v>-1.0439272790982604E-3</v>
      </c>
      <c r="S1018" s="47">
        <f t="shared" si="15"/>
        <v>0.10874215657194228</v>
      </c>
      <c r="T1018" s="47">
        <f t="shared" si="16"/>
        <v>2.5280717886807754E-3</v>
      </c>
      <c r="U1018" s="47">
        <f t="shared" si="17"/>
        <v>9.0793594746441178E-3</v>
      </c>
      <c r="V1018" s="47">
        <f t="shared" si="18"/>
        <v>0.34309693096718252</v>
      </c>
      <c r="W1018" s="47">
        <f t="shared" si="19"/>
        <v>2.5917812431498731E-2</v>
      </c>
      <c r="X1018" s="47">
        <f t="shared" si="20"/>
        <v>9.5331430763804844E-3</v>
      </c>
      <c r="Y1018" s="47">
        <f t="shared" si="21"/>
        <v>-1.9159848657211667E-2</v>
      </c>
      <c r="Z1018" s="47">
        <f t="shared" si="22"/>
        <v>0.22798681904354345</v>
      </c>
    </row>
    <row r="1019" spans="1:26" x14ac:dyDescent="0.25">
      <c r="A1019" s="5">
        <v>27638</v>
      </c>
      <c r="B1019" s="2" t="s">
        <v>4</v>
      </c>
      <c r="C1019" s="50">
        <v>1.3889904541389501E-2</v>
      </c>
      <c r="D1019" s="50">
        <v>0.309322449881132</v>
      </c>
      <c r="E1019" s="50">
        <v>-1.0415850329414101E-3</v>
      </c>
      <c r="F1019" s="50">
        <v>0.120403926972928</v>
      </c>
      <c r="G1019" s="50">
        <v>2.8119631879415701E-3</v>
      </c>
      <c r="H1019" s="50">
        <v>1.03571464500924E-2</v>
      </c>
      <c r="I1019" s="50">
        <v>0.37797204645844901</v>
      </c>
      <c r="J1019" s="50">
        <v>2.9004461956093401E-2</v>
      </c>
      <c r="K1019" s="50">
        <v>1.0554849110311E-2</v>
      </c>
      <c r="L1019" s="50">
        <v>-2.0593325670471299E-2</v>
      </c>
      <c r="M1019" s="50">
        <v>0.25185352206396899</v>
      </c>
      <c r="O1019" s="15"/>
      <c r="P1019" s="47">
        <f t="shared" si="12"/>
        <v>1.2575337146661784E-2</v>
      </c>
      <c r="Q1019" s="47">
        <f t="shared" si="13"/>
        <v>0.28004757575515354</v>
      </c>
      <c r="R1019" s="47">
        <f t="shared" si="14"/>
        <v>-9.4300741355885106E-4</v>
      </c>
      <c r="S1019" s="47">
        <f t="shared" si="15"/>
        <v>0.10900866675899751</v>
      </c>
      <c r="T1019" s="47">
        <f t="shared" si="16"/>
        <v>2.5458335604104649E-3</v>
      </c>
      <c r="U1019" s="47">
        <f t="shared" si="17"/>
        <v>9.376926104794809E-3</v>
      </c>
      <c r="V1019" s="47">
        <f t="shared" si="18"/>
        <v>0.34220004191283088</v>
      </c>
      <c r="W1019" s="47">
        <f t="shared" si="19"/>
        <v>2.6259423653239331E-2</v>
      </c>
      <c r="X1019" s="47">
        <f t="shared" si="20"/>
        <v>9.5559178033793775E-3</v>
      </c>
      <c r="Y1019" s="47">
        <f t="shared" si="21"/>
        <v>-1.8644333552149461E-2</v>
      </c>
      <c r="Z1019" s="47">
        <f t="shared" si="22"/>
        <v>0.22801761827024061</v>
      </c>
    </row>
    <row r="1020" spans="1:26" x14ac:dyDescent="0.25">
      <c r="A1020" s="5">
        <v>27729</v>
      </c>
      <c r="B1020" s="2" t="s">
        <v>4</v>
      </c>
      <c r="C1020" s="50">
        <v>1.37049767584331E-2</v>
      </c>
      <c r="D1020" s="50">
        <v>0.30838055214346299</v>
      </c>
      <c r="E1020" s="50">
        <v>-9.2879822806942001E-4</v>
      </c>
      <c r="F1020" s="50">
        <v>0.120561255121667</v>
      </c>
      <c r="G1020" s="50">
        <v>2.8285745933255501E-3</v>
      </c>
      <c r="H1020" s="50">
        <v>1.0675018966764401E-2</v>
      </c>
      <c r="I1020" s="50">
        <v>0.376545736677943</v>
      </c>
      <c r="J1020" s="50">
        <v>2.9350954820972899E-2</v>
      </c>
      <c r="K1020" s="50">
        <v>1.05686650857035E-2</v>
      </c>
      <c r="L1020" s="50">
        <v>-2.00011300062394E-2</v>
      </c>
      <c r="M1020" s="50">
        <v>0.251473349976025</v>
      </c>
      <c r="O1020" s="15"/>
      <c r="P1020" s="47">
        <f t="shared" si="12"/>
        <v>1.2423390301400305E-2</v>
      </c>
      <c r="Q1020" s="47">
        <f t="shared" si="13"/>
        <v>0.27954311985842323</v>
      </c>
      <c r="R1020" s="47">
        <f t="shared" si="14"/>
        <v>-8.4194399610748865E-4</v>
      </c>
      <c r="S1020" s="47">
        <f t="shared" si="15"/>
        <v>0.10928727235393049</v>
      </c>
      <c r="T1020" s="47">
        <f t="shared" si="16"/>
        <v>2.5640675492488458E-3</v>
      </c>
      <c r="U1020" s="47">
        <f t="shared" si="17"/>
        <v>9.6767713974677105E-3</v>
      </c>
      <c r="V1020" s="47">
        <f t="shared" si="18"/>
        <v>0.3413340084797945</v>
      </c>
      <c r="W1020" s="47">
        <f t="shared" si="19"/>
        <v>2.6606274048246004E-2</v>
      </c>
      <c r="X1020" s="47">
        <f t="shared" si="20"/>
        <v>9.5803629322964538E-3</v>
      </c>
      <c r="Y1020" s="47">
        <f t="shared" si="21"/>
        <v>-1.81307746022745E-2</v>
      </c>
      <c r="Z1020" s="47">
        <f t="shared" si="22"/>
        <v>0.22795745167757439</v>
      </c>
    </row>
    <row r="1021" spans="1:26" x14ac:dyDescent="0.25">
      <c r="A1021" s="5">
        <v>27820</v>
      </c>
      <c r="B1021" s="2" t="s">
        <v>4</v>
      </c>
      <c r="C1021" s="50">
        <v>1.3531602179138799E-2</v>
      </c>
      <c r="D1021" s="50">
        <v>0.30743866153510802</v>
      </c>
      <c r="E1021" s="50">
        <v>-8.1616536260401896E-4</v>
      </c>
      <c r="F1021" s="50">
        <v>0.120727152033869</v>
      </c>
      <c r="G1021" s="50">
        <v>2.8451859987095301E-3</v>
      </c>
      <c r="H1021" s="50">
        <v>1.09928912350405E-2</v>
      </c>
      <c r="I1021" s="50">
        <v>0.375266533375617</v>
      </c>
      <c r="J1021" s="50">
        <v>2.9697447685852401E-2</v>
      </c>
      <c r="K1021" s="50">
        <v>1.05824810610959E-2</v>
      </c>
      <c r="L1021" s="50">
        <v>-1.9408934302525702E-2</v>
      </c>
      <c r="M1021" s="50">
        <v>0.25101685819207398</v>
      </c>
      <c r="O1021" s="15"/>
      <c r="P1021" s="47">
        <f t="shared" si="12"/>
        <v>1.2280538152184026E-2</v>
      </c>
      <c r="Q1021" s="47">
        <f t="shared" si="13"/>
        <v>0.27901442582008962</v>
      </c>
      <c r="R1021" s="47">
        <f t="shared" si="14"/>
        <v>-7.4070680923518412E-4</v>
      </c>
      <c r="S1021" s="47">
        <f t="shared" si="15"/>
        <v>0.10956532544550518</v>
      </c>
      <c r="T1021" s="47">
        <f t="shared" si="16"/>
        <v>2.5821343802937555E-3</v>
      </c>
      <c r="U1021" s="47">
        <f t="shared" si="17"/>
        <v>9.9765436810466488E-3</v>
      </c>
      <c r="V1021" s="47">
        <f t="shared" si="18"/>
        <v>0.34057127303534168</v>
      </c>
      <c r="W1021" s="47">
        <f t="shared" si="19"/>
        <v>2.6951770714250374E-2</v>
      </c>
      <c r="X1021" s="47">
        <f t="shared" si="20"/>
        <v>9.604077972075303E-3</v>
      </c>
      <c r="Y1021" s="47">
        <f t="shared" si="21"/>
        <v>-1.7614481643781946E-2</v>
      </c>
      <c r="Z1021" s="47">
        <f t="shared" si="22"/>
        <v>0.2278090992522307</v>
      </c>
    </row>
    <row r="1022" spans="1:26" x14ac:dyDescent="0.25">
      <c r="A1022" s="5">
        <v>27912</v>
      </c>
      <c r="B1022" s="2" t="s">
        <v>4</v>
      </c>
      <c r="C1022" s="50">
        <v>1.3385397242791801E-2</v>
      </c>
      <c r="D1022" s="50">
        <v>0.30649676282531002</v>
      </c>
      <c r="E1022" s="50">
        <v>-7.0338718217722305E-4</v>
      </c>
      <c r="F1022" s="50">
        <v>0.120885056523134</v>
      </c>
      <c r="G1022" s="50">
        <v>2.8617974040935201E-3</v>
      </c>
      <c r="H1022" s="50">
        <v>1.1310764291980699E-2</v>
      </c>
      <c r="I1022" s="50">
        <v>0.37374728382533001</v>
      </c>
      <c r="J1022" s="50">
        <v>3.0043940550731899E-2</v>
      </c>
      <c r="K1022" s="50">
        <v>1.05962970364884E-2</v>
      </c>
      <c r="L1022" s="50">
        <v>-1.88167386359052E-2</v>
      </c>
      <c r="M1022" s="50">
        <v>0.25066798971327398</v>
      </c>
      <c r="O1022" s="15"/>
      <c r="P1022" s="47">
        <f t="shared" si="12"/>
        <v>1.216328880977572E-2</v>
      </c>
      <c r="Q1022" s="47">
        <f t="shared" si="13"/>
        <v>0.27851311230327169</v>
      </c>
      <c r="R1022" s="47">
        <f t="shared" si="14"/>
        <v>-6.3916679398686761E-4</v>
      </c>
      <c r="S1022" s="47">
        <f t="shared" si="15"/>
        <v>0.10984805520573906</v>
      </c>
      <c r="T1022" s="47">
        <f t="shared" si="16"/>
        <v>2.6005106691772569E-3</v>
      </c>
      <c r="U1022" s="47">
        <f t="shared" si="17"/>
        <v>1.0278073205242081E-2</v>
      </c>
      <c r="V1022" s="47">
        <f t="shared" si="18"/>
        <v>0.33962355188859117</v>
      </c>
      <c r="W1022" s="47">
        <f t="shared" si="19"/>
        <v>2.7300880151246498E-2</v>
      </c>
      <c r="X1022" s="47">
        <f t="shared" si="20"/>
        <v>9.6288379665673031E-3</v>
      </c>
      <c r="Y1022" s="47">
        <f t="shared" si="21"/>
        <v>-1.7098739942875529E-2</v>
      </c>
      <c r="Z1022" s="47">
        <f t="shared" si="22"/>
        <v>0.2277815965372515</v>
      </c>
    </row>
    <row r="1023" spans="1:26" x14ac:dyDescent="0.25">
      <c r="A1023" s="5">
        <v>28004</v>
      </c>
      <c r="B1023" s="2" t="s">
        <v>4</v>
      </c>
      <c r="C1023" s="50">
        <v>1.32090044286919E-2</v>
      </c>
      <c r="D1023" s="50">
        <v>0.305554873321221</v>
      </c>
      <c r="E1023" s="50">
        <v>-5.9068346001021205E-4</v>
      </c>
      <c r="F1023" s="50">
        <v>0.12105049632171801</v>
      </c>
      <c r="G1023" s="50">
        <v>2.8784088094775001E-3</v>
      </c>
      <c r="H1023" s="50">
        <v>1.16286376751756E-2</v>
      </c>
      <c r="I1023" s="50">
        <v>0.37235578724180501</v>
      </c>
      <c r="J1023" s="50">
        <v>3.0390433415611501E-2</v>
      </c>
      <c r="K1023" s="50">
        <v>1.0610113011880799E-2</v>
      </c>
      <c r="L1023" s="50">
        <v>-1.8224542242622498E-2</v>
      </c>
      <c r="M1023" s="50">
        <v>0.25044566983628802</v>
      </c>
      <c r="O1023" s="15"/>
      <c r="P1023" s="47">
        <f t="shared" si="12"/>
        <v>1.201574267198852E-2</v>
      </c>
      <c r="Q1023" s="47">
        <f t="shared" si="13"/>
        <v>0.27795196449664838</v>
      </c>
      <c r="R1023" s="47">
        <f t="shared" si="14"/>
        <v>-5.3732289169846259E-4</v>
      </c>
      <c r="S1023" s="47">
        <f t="shared" si="15"/>
        <v>0.1101151583353885</v>
      </c>
      <c r="T1023" s="47">
        <f t="shared" si="16"/>
        <v>2.6183820094980146E-3</v>
      </c>
      <c r="U1023" s="47">
        <f t="shared" si="17"/>
        <v>1.0578141500747314E-2</v>
      </c>
      <c r="V1023" s="47">
        <f t="shared" si="18"/>
        <v>0.33871828464261577</v>
      </c>
      <c r="W1023" s="47">
        <f t="shared" si="19"/>
        <v>2.7645053007855754E-2</v>
      </c>
      <c r="X1023" s="47">
        <f t="shared" si="20"/>
        <v>9.6516272940717057E-3</v>
      </c>
      <c r="Y1023" s="47">
        <f t="shared" si="21"/>
        <v>-1.6578191875420731E-2</v>
      </c>
      <c r="Z1023" s="47">
        <f t="shared" si="22"/>
        <v>0.22782116080830531</v>
      </c>
    </row>
    <row r="1024" spans="1:26" x14ac:dyDescent="0.25">
      <c r="A1024" s="5">
        <v>28095</v>
      </c>
      <c r="B1024" s="2" t="s">
        <v>4</v>
      </c>
      <c r="C1024" s="50">
        <v>1.3022874318973501E-2</v>
      </c>
      <c r="D1024" s="50">
        <v>0.30461297335715898</v>
      </c>
      <c r="E1024" s="50">
        <v>-4.7786410850729402E-4</v>
      </c>
      <c r="F1024" s="50">
        <v>0.12120676024626</v>
      </c>
      <c r="G1024" s="50">
        <v>2.8950202148614801E-3</v>
      </c>
      <c r="H1024" s="50">
        <v>1.19465100225025E-2</v>
      </c>
      <c r="I1024" s="50">
        <v>0.37093364828886399</v>
      </c>
      <c r="J1024" s="50">
        <v>3.0736926280491E-2</v>
      </c>
      <c r="K1024" s="50">
        <v>1.0623928987273301E-2</v>
      </c>
      <c r="L1024" s="50">
        <v>-1.76323470236226E-2</v>
      </c>
      <c r="M1024" s="50">
        <v>0.25006308082278</v>
      </c>
      <c r="O1024" s="15"/>
      <c r="P1024" s="47">
        <f t="shared" si="12"/>
        <v>1.1861281130627416E-2</v>
      </c>
      <c r="Q1024" s="47">
        <f t="shared" si="13"/>
        <v>0.2774426001916892</v>
      </c>
      <c r="R1024" s="47">
        <f t="shared" si="14"/>
        <v>-4.352403620284982E-4</v>
      </c>
      <c r="S1024" s="47">
        <f t="shared" si="15"/>
        <v>0.11039555654152745</v>
      </c>
      <c r="T1024" s="47">
        <f t="shared" si="16"/>
        <v>2.6367949045850939E-3</v>
      </c>
      <c r="U1024" s="47">
        <f t="shared" si="17"/>
        <v>1.0880924628160695E-2</v>
      </c>
      <c r="V1024" s="47">
        <f t="shared" si="18"/>
        <v>0.33784771129621788</v>
      </c>
      <c r="W1024" s="47">
        <f t="shared" si="19"/>
        <v>2.7995303861076577E-2</v>
      </c>
      <c r="X1024" s="47">
        <f t="shared" si="20"/>
        <v>9.6763130276299233E-3</v>
      </c>
      <c r="Y1024" s="47">
        <f t="shared" si="21"/>
        <v>-1.6059605576878085E-2</v>
      </c>
      <c r="Z1024" s="47">
        <f t="shared" si="22"/>
        <v>0.2277583603573925</v>
      </c>
    </row>
    <row r="1025" spans="1:26" x14ac:dyDescent="0.25">
      <c r="A1025" s="5">
        <v>28185</v>
      </c>
      <c r="B1025" s="2" t="s">
        <v>4</v>
      </c>
      <c r="C1025" s="50">
        <v>1.2849925282627199E-2</v>
      </c>
      <c r="D1025" s="50">
        <v>0.30367108527887599</v>
      </c>
      <c r="E1025" s="50">
        <v>-3.6528048417822502E-4</v>
      </c>
      <c r="F1025" s="50">
        <v>0.12137324225113599</v>
      </c>
      <c r="G1025" s="50">
        <v>2.91163162024547E-3</v>
      </c>
      <c r="H1025" s="50">
        <v>1.22643819413112E-2</v>
      </c>
      <c r="I1025" s="50">
        <v>0.36967509234377499</v>
      </c>
      <c r="J1025" s="50">
        <v>3.1083419145370501E-2</v>
      </c>
      <c r="K1025" s="50">
        <v>1.0637744962665801E-2</v>
      </c>
      <c r="L1025" s="50">
        <v>-1.7040151872875001E-2</v>
      </c>
      <c r="M1025" s="50">
        <v>0.24959495812023799</v>
      </c>
      <c r="O1025" s="15"/>
      <c r="P1025" s="47">
        <f t="shared" si="12"/>
        <v>1.1717370545813486E-2</v>
      </c>
      <c r="Q1025" s="47">
        <f t="shared" si="13"/>
        <v>0.2769064062242102</v>
      </c>
      <c r="R1025" s="47">
        <f t="shared" si="14"/>
        <v>-3.3308573335107675E-4</v>
      </c>
      <c r="S1025" s="47">
        <f t="shared" si="15"/>
        <v>0.11067576056073211</v>
      </c>
      <c r="T1025" s="47">
        <f t="shared" si="16"/>
        <v>2.6550089465071369E-3</v>
      </c>
      <c r="U1025" s="47">
        <f t="shared" si="17"/>
        <v>1.1183435277714359E-2</v>
      </c>
      <c r="V1025" s="47">
        <f t="shared" si="18"/>
        <v>0.337093013638459</v>
      </c>
      <c r="W1025" s="47">
        <f t="shared" si="19"/>
        <v>2.8343817722391803E-2</v>
      </c>
      <c r="X1025" s="47">
        <f t="shared" si="20"/>
        <v>9.7001653128625624E-3</v>
      </c>
      <c r="Y1025" s="47">
        <f t="shared" si="21"/>
        <v>-1.5538282850668208E-2</v>
      </c>
      <c r="Z1025" s="47">
        <f t="shared" si="22"/>
        <v>0.22759639035532866</v>
      </c>
    </row>
    <row r="1026" spans="1:26" x14ac:dyDescent="0.25">
      <c r="A1026" s="5">
        <v>28277</v>
      </c>
      <c r="B1026" s="2" t="s">
        <v>4</v>
      </c>
      <c r="C1026" s="50">
        <v>1.27079741467475E-2</v>
      </c>
      <c r="D1026" s="50">
        <v>0.30272918369385099</v>
      </c>
      <c r="E1026" s="50">
        <v>-2.5247433927481601E-4</v>
      </c>
      <c r="F1026" s="50">
        <v>0.121530193450314</v>
      </c>
      <c r="G1026" s="50">
        <v>2.92824302562945E-3</v>
      </c>
      <c r="H1026" s="50">
        <v>1.25822552206771E-2</v>
      </c>
      <c r="I1026" s="50">
        <v>0.368149603985167</v>
      </c>
      <c r="J1026" s="50">
        <v>3.1429912010250097E-2</v>
      </c>
      <c r="K1026" s="50">
        <v>1.06515609380582E-2</v>
      </c>
      <c r="L1026" s="50">
        <v>-1.6447956658004401E-2</v>
      </c>
      <c r="M1026" s="50">
        <v>0.24924745196620701</v>
      </c>
      <c r="O1026" s="15"/>
      <c r="P1026" s="47">
        <f t="shared" si="12"/>
        <v>1.1602743793772503E-2</v>
      </c>
      <c r="Q1026" s="47">
        <f t="shared" si="13"/>
        <v>0.27640040156964263</v>
      </c>
      <c r="R1026" s="47">
        <f t="shared" si="14"/>
        <v>-2.3051629152530495E-4</v>
      </c>
      <c r="S1026" s="47">
        <f t="shared" si="15"/>
        <v>0.11096054190293594</v>
      </c>
      <c r="T1026" s="47">
        <f t="shared" si="16"/>
        <v>2.6735696185670559E-3</v>
      </c>
      <c r="U1026" s="47">
        <f t="shared" si="17"/>
        <v>1.1487958819206246E-2</v>
      </c>
      <c r="V1026" s="47">
        <f t="shared" si="18"/>
        <v>0.33613111606085283</v>
      </c>
      <c r="W1026" s="47">
        <f t="shared" si="19"/>
        <v>2.8696408436515452E-2</v>
      </c>
      <c r="X1026" s="47">
        <f t="shared" si="20"/>
        <v>9.7251797289558978E-3</v>
      </c>
      <c r="Y1026" s="47">
        <f t="shared" si="21"/>
        <v>-1.5017454775255738E-2</v>
      </c>
      <c r="Z1026" s="47">
        <f t="shared" si="22"/>
        <v>0.22757005113633241</v>
      </c>
    </row>
    <row r="1027" spans="1:26" x14ac:dyDescent="0.25">
      <c r="A1027" s="5">
        <v>28369</v>
      </c>
      <c r="B1027" s="2" t="s">
        <v>4</v>
      </c>
      <c r="C1027" s="50">
        <v>1.2531581600220901E-2</v>
      </c>
      <c r="D1027" s="50">
        <v>0.301787297456587</v>
      </c>
      <c r="E1027" s="50">
        <v>-1.3978221218879201E-4</v>
      </c>
      <c r="F1027" s="50">
        <v>0.121696130356275</v>
      </c>
      <c r="G1027" s="50">
        <v>2.94485443101343E-3</v>
      </c>
      <c r="H1027" s="50">
        <v>1.2900129062878799E-2</v>
      </c>
      <c r="I1027" s="50">
        <v>0.36676617745023599</v>
      </c>
      <c r="J1027" s="50">
        <v>3.1776404875129602E-2</v>
      </c>
      <c r="K1027" s="50">
        <v>1.0665376913450699E-2</v>
      </c>
      <c r="L1027" s="50">
        <v>-1.5855762699313401E-2</v>
      </c>
      <c r="M1027" s="50">
        <v>0.249041772487614</v>
      </c>
      <c r="O1027" s="15"/>
      <c r="P1027" s="47">
        <f t="shared" si="12"/>
        <v>1.1453632383601975E-2</v>
      </c>
      <c r="Q1027" s="47">
        <f t="shared" si="13"/>
        <v>0.27582797394445058</v>
      </c>
      <c r="R1027" s="47">
        <f t="shared" si="14"/>
        <v>-1.2775834074677764E-4</v>
      </c>
      <c r="S1027" s="47">
        <f t="shared" si="15"/>
        <v>0.11122799851401903</v>
      </c>
      <c r="T1027" s="47">
        <f t="shared" si="16"/>
        <v>2.691542149432648E-3</v>
      </c>
      <c r="U1027" s="47">
        <f t="shared" si="17"/>
        <v>1.1790477906206914E-2</v>
      </c>
      <c r="V1027" s="47">
        <f t="shared" si="18"/>
        <v>0.3352174610729009</v>
      </c>
      <c r="W1027" s="47">
        <f t="shared" si="19"/>
        <v>2.9043042731798231E-2</v>
      </c>
      <c r="X1027" s="47">
        <f t="shared" si="20"/>
        <v>9.7479560279180137E-3</v>
      </c>
      <c r="Y1027" s="47">
        <f t="shared" si="21"/>
        <v>-1.4491872048805313E-2</v>
      </c>
      <c r="Z1027" s="47">
        <f t="shared" si="22"/>
        <v>0.22761954565922385</v>
      </c>
    </row>
    <row r="1028" spans="1:26" x14ac:dyDescent="0.25">
      <c r="A1028" s="5">
        <v>28460</v>
      </c>
      <c r="B1028" s="2" t="s">
        <v>4</v>
      </c>
      <c r="C1028" s="50">
        <v>1.23440797534733E-2</v>
      </c>
      <c r="D1028" s="50">
        <v>0.30084539378085301</v>
      </c>
      <c r="E1028" s="50">
        <v>-2.6913022080559699E-5</v>
      </c>
      <c r="F1028" s="50">
        <v>0.12185112521458601</v>
      </c>
      <c r="G1028" s="50">
        <v>2.96146583639741E-3</v>
      </c>
      <c r="H1028" s="50">
        <v>1.32180011180613E-2</v>
      </c>
      <c r="I1028" s="50">
        <v>0.365348676474676</v>
      </c>
      <c r="J1028" s="50">
        <v>3.21228977400091E-2</v>
      </c>
      <c r="K1028" s="50">
        <v>1.06791928888431E-2</v>
      </c>
      <c r="L1028" s="50">
        <v>-1.52635667106418E-2</v>
      </c>
      <c r="M1028" s="50">
        <v>0.24865647475577601</v>
      </c>
      <c r="O1028" s="15"/>
      <c r="P1028" s="47">
        <f t="shared" si="12"/>
        <v>1.1296480029859699E-2</v>
      </c>
      <c r="Q1028" s="47">
        <f t="shared" si="13"/>
        <v>0.27531367674163287</v>
      </c>
      <c r="R1028" s="47">
        <f t="shared" si="14"/>
        <v>-2.4629006175261614E-5</v>
      </c>
      <c r="S1028" s="47">
        <f t="shared" si="15"/>
        <v>0.11151003801763325</v>
      </c>
      <c r="T1028" s="47">
        <f t="shared" si="16"/>
        <v>2.7101363850603748E-3</v>
      </c>
      <c r="U1028" s="47">
        <f t="shared" si="17"/>
        <v>1.209623468471425E-2</v>
      </c>
      <c r="V1028" s="47">
        <f t="shared" si="18"/>
        <v>0.33434278700043046</v>
      </c>
      <c r="W1028" s="47">
        <f t="shared" si="19"/>
        <v>2.9396737550981423E-2</v>
      </c>
      <c r="X1028" s="47">
        <f t="shared" si="20"/>
        <v>9.772886404909335E-3</v>
      </c>
      <c r="Y1028" s="47">
        <f t="shared" si="21"/>
        <v>-1.3968200139235219E-2</v>
      </c>
      <c r="Z1028" s="47">
        <f t="shared" si="22"/>
        <v>0.22755385233018877</v>
      </c>
    </row>
    <row r="1029" spans="1:26" x14ac:dyDescent="0.25">
      <c r="A1029" s="5">
        <v>28550</v>
      </c>
      <c r="B1029" s="2" t="s">
        <v>4</v>
      </c>
      <c r="C1029" s="50">
        <v>1.21716162199352E-2</v>
      </c>
      <c r="D1029" s="50">
        <v>0.299903509920663</v>
      </c>
      <c r="E1029" s="50">
        <v>8.5595199373042499E-5</v>
      </c>
      <c r="F1029" s="50">
        <v>0.12201830493086201</v>
      </c>
      <c r="G1029" s="50">
        <v>2.9780772417814E-3</v>
      </c>
      <c r="H1029" s="50">
        <v>1.35358724339892E-2</v>
      </c>
      <c r="I1029" s="50">
        <v>0.36411308047562502</v>
      </c>
      <c r="J1029" s="50">
        <v>3.2469390604888598E-2</v>
      </c>
      <c r="K1029" s="50">
        <v>1.06930088642356E-2</v>
      </c>
      <c r="L1029" s="50">
        <v>-1.4671370603982801E-2</v>
      </c>
      <c r="M1029" s="50">
        <v>0.24817531694662301</v>
      </c>
      <c r="O1029" s="15"/>
      <c r="P1029" s="47">
        <f t="shared" si="12"/>
        <v>1.1151556553351875E-2</v>
      </c>
      <c r="Q1029" s="47">
        <f t="shared" si="13"/>
        <v>0.27476966830020572</v>
      </c>
      <c r="R1029" s="47">
        <f t="shared" si="14"/>
        <v>7.8421771542595844E-5</v>
      </c>
      <c r="S1029" s="47">
        <f t="shared" si="15"/>
        <v>0.11179238676224756</v>
      </c>
      <c r="T1029" s="47">
        <f t="shared" si="16"/>
        <v>2.7284952287258569E-3</v>
      </c>
      <c r="U1029" s="47">
        <f t="shared" si="17"/>
        <v>1.2401479328551394E-2</v>
      </c>
      <c r="V1029" s="47">
        <f t="shared" si="18"/>
        <v>0.33359806416577203</v>
      </c>
      <c r="W1029" s="47">
        <f t="shared" si="19"/>
        <v>2.9748246990424325E-2</v>
      </c>
      <c r="X1029" s="47">
        <f t="shared" si="20"/>
        <v>9.7968659971149688E-3</v>
      </c>
      <c r="Y1029" s="47">
        <f t="shared" si="21"/>
        <v>-1.3441815454017781E-2</v>
      </c>
      <c r="Z1029" s="47">
        <f t="shared" si="22"/>
        <v>0.22737663035608152</v>
      </c>
    </row>
    <row r="1030" spans="1:26" x14ac:dyDescent="0.25">
      <c r="A1030" s="5">
        <v>28642</v>
      </c>
      <c r="B1030" s="2" t="s">
        <v>4</v>
      </c>
      <c r="C1030" s="50">
        <v>1.20345182535927E-2</v>
      </c>
      <c r="D1030" s="50">
        <v>0.29896160354189499</v>
      </c>
      <c r="E1030" s="50">
        <v>1.9844416623598899E-4</v>
      </c>
      <c r="F1030" s="50">
        <v>0.122174119350534</v>
      </c>
      <c r="G1030" s="50">
        <v>2.99468864716538E-3</v>
      </c>
      <c r="H1030" s="50">
        <v>1.38537460970712E-2</v>
      </c>
      <c r="I1030" s="50">
        <v>0.36258065453654298</v>
      </c>
      <c r="J1030" s="50">
        <v>3.2815883469768103E-2</v>
      </c>
      <c r="K1030" s="50">
        <v>1.0706824839627999E-2</v>
      </c>
      <c r="L1030" s="50">
        <v>-1.4079174608172901E-2</v>
      </c>
      <c r="M1030" s="50">
        <v>0.24782933758933101</v>
      </c>
      <c r="O1030" s="15"/>
      <c r="P1030" s="47">
        <f t="shared" si="12"/>
        <v>1.1040126893645264E-2</v>
      </c>
      <c r="Q1030" s="47">
        <f t="shared" si="13"/>
        <v>0.27425892502550803</v>
      </c>
      <c r="R1030" s="47">
        <f t="shared" si="14"/>
        <v>1.8204706913755464E-4</v>
      </c>
      <c r="S1030" s="47">
        <f t="shared" si="15"/>
        <v>0.11207908387579953</v>
      </c>
      <c r="T1030" s="47">
        <f t="shared" si="16"/>
        <v>2.7472427208953417E-3</v>
      </c>
      <c r="U1030" s="47">
        <f t="shared" si="17"/>
        <v>1.2709035097300144E-2</v>
      </c>
      <c r="V1030" s="47">
        <f t="shared" si="18"/>
        <v>0.33262124423380074</v>
      </c>
      <c r="W1030" s="47">
        <f t="shared" si="19"/>
        <v>3.0104363963647646E-2</v>
      </c>
      <c r="X1030" s="47">
        <f t="shared" si="20"/>
        <v>9.8221384825469202E-3</v>
      </c>
      <c r="Y1030" s="47">
        <f t="shared" si="21"/>
        <v>-1.2915836841712748E-2</v>
      </c>
      <c r="Z1030" s="47">
        <f t="shared" si="22"/>
        <v>0.22735162947943166</v>
      </c>
    </row>
    <row r="1031" spans="1:26" x14ac:dyDescent="0.25">
      <c r="A1031" s="5">
        <v>28734</v>
      </c>
      <c r="B1031" s="2" t="s">
        <v>4</v>
      </c>
      <c r="C1031" s="50">
        <v>1.18581260123408E-2</v>
      </c>
      <c r="D1031" s="50">
        <v>0.298019722751034</v>
      </c>
      <c r="E1031" s="50">
        <v>3.1111853779253499E-4</v>
      </c>
      <c r="F1031" s="50">
        <v>0.122340649047174</v>
      </c>
      <c r="G1031" s="50">
        <v>3.01130005254936E-3</v>
      </c>
      <c r="H1031" s="50">
        <v>1.4171620731124501E-2</v>
      </c>
      <c r="I1031" s="50">
        <v>0.361206201928788</v>
      </c>
      <c r="J1031" s="50">
        <v>3.3162376334647699E-2</v>
      </c>
      <c r="K1031" s="50">
        <v>1.0720640815020501E-2</v>
      </c>
      <c r="L1031" s="50">
        <v>-1.34869764408079E-2</v>
      </c>
      <c r="M1031" s="50">
        <v>0.24764230748614299</v>
      </c>
      <c r="O1031" s="15"/>
      <c r="P1031" s="47">
        <f t="shared" si="12"/>
        <v>1.0889433707827287E-2</v>
      </c>
      <c r="Q1031" s="47">
        <f t="shared" si="13"/>
        <v>0.2736744415723944</v>
      </c>
      <c r="R1031" s="47">
        <f t="shared" si="14"/>
        <v>2.8570321221432142E-4</v>
      </c>
      <c r="S1031" s="47">
        <f t="shared" si="15"/>
        <v>0.11234662088978627</v>
      </c>
      <c r="T1031" s="47">
        <f t="shared" si="16"/>
        <v>2.7653064457644479E-3</v>
      </c>
      <c r="U1031" s="47">
        <f t="shared" si="17"/>
        <v>1.3013938654678547E-2</v>
      </c>
      <c r="V1031" s="47">
        <f t="shared" si="18"/>
        <v>0.33169920665931363</v>
      </c>
      <c r="W1031" s="47">
        <f t="shared" si="19"/>
        <v>3.0453336245065032E-2</v>
      </c>
      <c r="X1031" s="47">
        <f t="shared" si="20"/>
        <v>9.8448698672201386E-3</v>
      </c>
      <c r="Y1031" s="47">
        <f t="shared" si="21"/>
        <v>-1.2385223071365786E-2</v>
      </c>
      <c r="Z1031" s="47">
        <f t="shared" si="22"/>
        <v>0.2274123658171017</v>
      </c>
    </row>
    <row r="1032" spans="1:26" x14ac:dyDescent="0.25">
      <c r="A1032" s="5">
        <v>28825</v>
      </c>
      <c r="B1032" s="2" t="s">
        <v>4</v>
      </c>
      <c r="C1032" s="50">
        <v>1.16690591480485E-2</v>
      </c>
      <c r="D1032" s="50">
        <v>0.297077812887586</v>
      </c>
      <c r="E1032" s="50">
        <v>4.2406404567955799E-4</v>
      </c>
      <c r="F1032" s="50">
        <v>0.122494130569197</v>
      </c>
      <c r="G1032" s="50">
        <v>3.02791145793334E-3</v>
      </c>
      <c r="H1032" s="50">
        <v>1.44894922823165E-2</v>
      </c>
      <c r="I1032" s="50">
        <v>0.359793858403123</v>
      </c>
      <c r="J1032" s="50">
        <v>3.3508869199527197E-2</v>
      </c>
      <c r="K1032" s="50">
        <v>1.0734456790413001E-2</v>
      </c>
      <c r="L1032" s="50">
        <v>-1.2894781782666301E-2</v>
      </c>
      <c r="M1032" s="50">
        <v>0.24725397401538601</v>
      </c>
      <c r="O1032" s="15"/>
      <c r="P1032" s="47">
        <f t="shared" si="12"/>
        <v>1.0729391418432944E-2</v>
      </c>
      <c r="Q1032" s="47">
        <f t="shared" si="13"/>
        <v>0.27315519578422531</v>
      </c>
      <c r="R1032" s="47">
        <f t="shared" si="14"/>
        <v>3.8991567999217196E-4</v>
      </c>
      <c r="S1032" s="47">
        <f t="shared" si="15"/>
        <v>0.11263011496152581</v>
      </c>
      <c r="T1032" s="47">
        <f t="shared" si="16"/>
        <v>2.7840845436076056E-3</v>
      </c>
      <c r="U1032" s="47">
        <f t="shared" si="17"/>
        <v>1.3322705128059642E-2</v>
      </c>
      <c r="V1032" s="47">
        <f t="shared" si="18"/>
        <v>0.33082094175526933</v>
      </c>
      <c r="W1032" s="47">
        <f t="shared" si="19"/>
        <v>3.0810519431716636E-2</v>
      </c>
      <c r="X1032" s="47">
        <f t="shared" si="20"/>
        <v>9.8700492565296401E-3</v>
      </c>
      <c r="Y1032" s="47">
        <f t="shared" si="21"/>
        <v>-1.18564109793413E-2</v>
      </c>
      <c r="Z1032" s="47">
        <f t="shared" si="22"/>
        <v>0.2273434930199823</v>
      </c>
    </row>
    <row r="1033" spans="1:26" x14ac:dyDescent="0.25">
      <c r="A1033" s="5">
        <v>28915</v>
      </c>
      <c r="B1033" s="2" t="s">
        <v>4</v>
      </c>
      <c r="C1033" s="50">
        <v>1.1497149525644099E-2</v>
      </c>
      <c r="D1033" s="50">
        <v>0.29613593605972799</v>
      </c>
      <c r="E1033" s="50">
        <v>5.3645680282725003E-4</v>
      </c>
      <c r="F1033" s="50">
        <v>0.122662142292467</v>
      </c>
      <c r="G1033" s="50">
        <v>3.04452286331733E-3</v>
      </c>
      <c r="H1033" s="50">
        <v>1.48073625581897E-2</v>
      </c>
      <c r="I1033" s="50">
        <v>0.35858379395835499</v>
      </c>
      <c r="J1033" s="50">
        <v>3.3855362064406702E-2</v>
      </c>
      <c r="K1033" s="50">
        <v>1.07482727658054E-2</v>
      </c>
      <c r="L1033" s="50">
        <v>-1.23025873284895E-2</v>
      </c>
      <c r="M1033" s="50">
        <v>0.24675820738552801</v>
      </c>
      <c r="O1033" s="15"/>
      <c r="P1033" s="47">
        <f t="shared" si="12"/>
        <v>1.058351081995974E-2</v>
      </c>
      <c r="Q1033" s="47">
        <f t="shared" si="13"/>
        <v>0.27260303751607101</v>
      </c>
      <c r="R1033" s="47">
        <f t="shared" si="14"/>
        <v>4.9382643623965014E-4</v>
      </c>
      <c r="S1033" s="47">
        <f t="shared" si="15"/>
        <v>0.11291460611660066</v>
      </c>
      <c r="T1033" s="47">
        <f t="shared" si="16"/>
        <v>2.8025851619711472E-3</v>
      </c>
      <c r="U1033" s="47">
        <f t="shared" si="17"/>
        <v>1.3630672672397719E-2</v>
      </c>
      <c r="V1033" s="47">
        <f t="shared" si="18"/>
        <v>0.33008838014636971</v>
      </c>
      <c r="W1033" s="47">
        <f t="shared" si="19"/>
        <v>3.1164993542364971E-2</v>
      </c>
      <c r="X1033" s="47">
        <f t="shared" si="20"/>
        <v>9.8941447059598224E-3</v>
      </c>
      <c r="Y1033" s="47">
        <f t="shared" si="21"/>
        <v>-1.1324943266515777E-2</v>
      </c>
      <c r="Z1033" s="47">
        <f t="shared" si="22"/>
        <v>0.22714918614858132</v>
      </c>
    </row>
    <row r="1034" spans="1:26" x14ac:dyDescent="0.25">
      <c r="A1034" s="5">
        <v>29007</v>
      </c>
      <c r="B1034" s="2" t="s">
        <v>4</v>
      </c>
      <c r="C1034" s="50">
        <v>1.13655885502202E-2</v>
      </c>
      <c r="D1034" s="50">
        <v>0.29519402168839998</v>
      </c>
      <c r="E1034" s="50">
        <v>6.4937134289022602E-4</v>
      </c>
      <c r="F1034" s="50">
        <v>0.122816601125145</v>
      </c>
      <c r="G1034" s="50">
        <v>3.06113426870131E-3</v>
      </c>
      <c r="H1034" s="50">
        <v>1.51252368832362E-2</v>
      </c>
      <c r="I1034" s="50">
        <v>0.35704365340129701</v>
      </c>
      <c r="J1034" s="50">
        <v>3.42018549292862E-2</v>
      </c>
      <c r="K1034" s="50">
        <v>1.0762088741197899E-2</v>
      </c>
      <c r="L1034" s="50">
        <v>-1.1710392682688E-2</v>
      </c>
      <c r="M1034" s="50">
        <v>0.24641393915346799</v>
      </c>
      <c r="O1034" s="15"/>
      <c r="P1034" s="47">
        <f t="shared" si="12"/>
        <v>1.047593933380675E-2</v>
      </c>
      <c r="Q1034" s="47">
        <f t="shared" si="13"/>
        <v>0.27208750776484852</v>
      </c>
      <c r="R1034" s="47">
        <f t="shared" si="14"/>
        <v>5.9854135693648966E-4</v>
      </c>
      <c r="S1034" s="47">
        <f t="shared" si="15"/>
        <v>0.11320304768083775</v>
      </c>
      <c r="T1034" s="47">
        <f t="shared" si="16"/>
        <v>2.8215218903846835E-3</v>
      </c>
      <c r="U1034" s="47">
        <f t="shared" si="17"/>
        <v>1.3941298622425395E-2</v>
      </c>
      <c r="V1034" s="47">
        <f t="shared" si="18"/>
        <v>0.32909581725798481</v>
      </c>
      <c r="W1034" s="47">
        <f t="shared" si="19"/>
        <v>3.1524681344893474E-2</v>
      </c>
      <c r="X1034" s="47">
        <f t="shared" si="20"/>
        <v>9.9196788850542672E-3</v>
      </c>
      <c r="Y1034" s="47">
        <f t="shared" si="21"/>
        <v>-1.0793753687002612E-2</v>
      </c>
      <c r="Z1034" s="47">
        <f t="shared" si="22"/>
        <v>0.22712571954983057</v>
      </c>
    </row>
    <row r="1035" spans="1:26" x14ac:dyDescent="0.25">
      <c r="A1035" s="5">
        <v>29099</v>
      </c>
      <c r="B1035" s="2" t="s">
        <v>4</v>
      </c>
      <c r="C1035" s="50">
        <v>1.1189196657257001E-2</v>
      </c>
      <c r="D1035" s="50">
        <v>0.29425214997770499</v>
      </c>
      <c r="E1035" s="50">
        <v>7.6201852543210098E-4</v>
      </c>
      <c r="F1035" s="50">
        <v>0.122983837712903</v>
      </c>
      <c r="G1035" s="50">
        <v>3.07774567408529E-3</v>
      </c>
      <c r="H1035" s="50">
        <v>1.5443112883345701E-2</v>
      </c>
      <c r="I1035" s="50">
        <v>0.35567917983741498</v>
      </c>
      <c r="J1035" s="50">
        <v>3.4548347794165699E-2</v>
      </c>
      <c r="K1035" s="50">
        <v>1.07759047165903E-2</v>
      </c>
      <c r="L1035" s="50">
        <v>-1.1118201790849601E-2</v>
      </c>
      <c r="M1035" s="50">
        <v>0.246247809944282</v>
      </c>
      <c r="O1035" s="15"/>
      <c r="P1035" s="47">
        <f t="shared" si="12"/>
        <v>1.0323650429300278E-2</v>
      </c>
      <c r="Q1035" s="47">
        <f t="shared" si="13"/>
        <v>0.2714901192186715</v>
      </c>
      <c r="R1035" s="47">
        <f t="shared" si="14"/>
        <v>7.0307217919078028E-4</v>
      </c>
      <c r="S1035" s="47">
        <f t="shared" si="15"/>
        <v>0.11347035787223851</v>
      </c>
      <c r="T1035" s="47">
        <f t="shared" si="16"/>
        <v>2.8396650289402347E-3</v>
      </c>
      <c r="U1035" s="47">
        <f t="shared" si="17"/>
        <v>1.4248502714847103E-2</v>
      </c>
      <c r="V1035" s="47">
        <f t="shared" si="18"/>
        <v>0.3281654286807269</v>
      </c>
      <c r="W1035" s="47">
        <f t="shared" si="19"/>
        <v>3.1875842069996239E-2</v>
      </c>
      <c r="X1035" s="47">
        <f t="shared" si="20"/>
        <v>9.9423289053888302E-3</v>
      </c>
      <c r="Y1035" s="47">
        <f t="shared" si="21"/>
        <v>-1.0258147408349304E-2</v>
      </c>
      <c r="Z1035" s="47">
        <f t="shared" si="22"/>
        <v>0.22719918030904887</v>
      </c>
    </row>
    <row r="1036" spans="1:26" x14ac:dyDescent="0.25">
      <c r="A1036" s="5">
        <v>29190</v>
      </c>
      <c r="B1036" s="2" t="s">
        <v>4</v>
      </c>
      <c r="C1036" s="50">
        <v>1.09983442612897E-2</v>
      </c>
      <c r="D1036" s="50">
        <v>0.29331022979898302</v>
      </c>
      <c r="E1036" s="50">
        <v>8.7508089861507003E-4</v>
      </c>
      <c r="F1036" s="50">
        <v>0.123135514611442</v>
      </c>
      <c r="G1036" s="50">
        <v>3.09435707946927E-3</v>
      </c>
      <c r="H1036" s="50">
        <v>1.5760983565082799E-2</v>
      </c>
      <c r="I1036" s="50">
        <v>0.35427257141721102</v>
      </c>
      <c r="J1036" s="50">
        <v>3.4894840659045301E-2</v>
      </c>
      <c r="K1036" s="50">
        <v>1.07897206919828E-2</v>
      </c>
      <c r="L1036" s="50">
        <v>-1.05260048326235E-2</v>
      </c>
      <c r="M1036" s="50">
        <v>0.24585607423318401</v>
      </c>
      <c r="O1036" s="15"/>
      <c r="P1036" s="47">
        <f t="shared" si="12"/>
        <v>1.0160492639569045E-2</v>
      </c>
      <c r="Q1036" s="47">
        <f t="shared" si="13"/>
        <v>0.2709659163399753</v>
      </c>
      <c r="R1036" s="47">
        <f t="shared" si="14"/>
        <v>8.0841741431025805E-4</v>
      </c>
      <c r="S1036" s="47">
        <f t="shared" si="15"/>
        <v>0.11375507623293772</v>
      </c>
      <c r="T1036" s="47">
        <f t="shared" si="16"/>
        <v>2.8586295885285472E-3</v>
      </c>
      <c r="U1036" s="47">
        <f t="shared" si="17"/>
        <v>1.4560315052969074E-2</v>
      </c>
      <c r="V1036" s="47">
        <f t="shared" si="18"/>
        <v>0.32728415921249521</v>
      </c>
      <c r="W1036" s="47">
        <f t="shared" si="19"/>
        <v>3.2236558817589599E-2</v>
      </c>
      <c r="X1036" s="47">
        <f t="shared" si="20"/>
        <v>9.9677619712043482E-3</v>
      </c>
      <c r="Y1036" s="47">
        <f t="shared" si="21"/>
        <v>-9.7241359322024021E-3</v>
      </c>
      <c r="Z1036" s="47">
        <f t="shared" si="22"/>
        <v>0.2271268086626233</v>
      </c>
    </row>
    <row r="1037" spans="1:26" x14ac:dyDescent="0.25">
      <c r="A1037" s="5">
        <v>29281</v>
      </c>
      <c r="B1037" s="2" t="s">
        <v>4</v>
      </c>
      <c r="C1037" s="50">
        <v>1.08270665972154E-2</v>
      </c>
      <c r="D1037" s="50">
        <v>0.29236836469530197</v>
      </c>
      <c r="E1037" s="50">
        <v>9.8729684545073408E-4</v>
      </c>
      <c r="F1037" s="50">
        <v>0.12330451848653801</v>
      </c>
      <c r="G1037" s="50">
        <v>3.11096848485326E-3</v>
      </c>
      <c r="H1037" s="50">
        <v>1.60788520467143E-2</v>
      </c>
      <c r="I1037" s="50">
        <v>0.35309089816565498</v>
      </c>
      <c r="J1037" s="50">
        <v>3.5241333523924799E-2</v>
      </c>
      <c r="K1037" s="50">
        <v>1.0803536667375199E-2</v>
      </c>
      <c r="L1037" s="50">
        <v>-9.9338075218037801E-3</v>
      </c>
      <c r="M1037" s="50">
        <v>0.24534393507575</v>
      </c>
      <c r="O1037" s="15"/>
      <c r="P1037" s="47">
        <f t="shared" si="12"/>
        <v>1.0013722393116369E-2</v>
      </c>
      <c r="Q1037" s="47">
        <f t="shared" si="13"/>
        <v>0.27040524913194208</v>
      </c>
      <c r="R1037" s="47">
        <f t="shared" si="14"/>
        <v>9.1312974213032621E-4</v>
      </c>
      <c r="S1037" s="47">
        <f t="shared" si="15"/>
        <v>0.11404171267022939</v>
      </c>
      <c r="T1037" s="47">
        <f t="shared" si="16"/>
        <v>2.8772682333981794E-3</v>
      </c>
      <c r="U1037" s="47">
        <f t="shared" si="17"/>
        <v>1.4870986462501089E-2</v>
      </c>
      <c r="V1037" s="47">
        <f t="shared" si="18"/>
        <v>0.32656622197893814</v>
      </c>
      <c r="W1037" s="47">
        <f t="shared" si="19"/>
        <v>3.2593955851584908E-2</v>
      </c>
      <c r="X1037" s="47">
        <f t="shared" si="20"/>
        <v>9.9919600641204549E-3</v>
      </c>
      <c r="Y1037" s="47">
        <f t="shared" si="21"/>
        <v>-9.1875661737942978E-3</v>
      </c>
      <c r="Z1037" s="47">
        <f t="shared" si="22"/>
        <v>0.22691335964583328</v>
      </c>
    </row>
    <row r="1038" spans="1:26" x14ac:dyDescent="0.25">
      <c r="A1038" s="5">
        <v>29373</v>
      </c>
      <c r="B1038" s="2" t="s">
        <v>4</v>
      </c>
      <c r="C1038" s="50">
        <v>1.07018227859041E-2</v>
      </c>
      <c r="D1038" s="50">
        <v>0.291426436997688</v>
      </c>
      <c r="E1038" s="50">
        <v>1.10031179765291E-3</v>
      </c>
      <c r="F1038" s="50">
        <v>0.123457360808633</v>
      </c>
      <c r="G1038" s="50">
        <v>3.12757989023724E-3</v>
      </c>
      <c r="H1038" s="50">
        <v>1.6396727513743301E-2</v>
      </c>
      <c r="I1038" s="50">
        <v>0.35154217892172601</v>
      </c>
      <c r="J1038" s="50">
        <v>3.5587826388804297E-2</v>
      </c>
      <c r="K1038" s="50">
        <v>1.0817352642767701E-2</v>
      </c>
      <c r="L1038" s="50">
        <v>-9.3416105422453096E-3</v>
      </c>
      <c r="M1038" s="50">
        <v>0.245001584551191</v>
      </c>
      <c r="O1038" s="15"/>
      <c r="P1038" s="47">
        <f t="shared" si="12"/>
        <v>9.9107692501241452E-3</v>
      </c>
      <c r="Q1038" s="47">
        <f t="shared" si="13"/>
        <v>0.26988488113204395</v>
      </c>
      <c r="R1038" s="47">
        <f t="shared" si="14"/>
        <v>1.0189793409857908E-3</v>
      </c>
      <c r="S1038" s="47">
        <f t="shared" si="15"/>
        <v>0.11433168346006341</v>
      </c>
      <c r="T1038" s="47">
        <f t="shared" si="16"/>
        <v>2.8963965507163136E-3</v>
      </c>
      <c r="U1038" s="47">
        <f t="shared" si="17"/>
        <v>1.5184720032919432E-2</v>
      </c>
      <c r="V1038" s="47">
        <f t="shared" si="18"/>
        <v>0.32555700899552376</v>
      </c>
      <c r="W1038" s="47">
        <f t="shared" si="19"/>
        <v>3.2957258077332435E-2</v>
      </c>
      <c r="X1038" s="47">
        <f t="shared" si="20"/>
        <v>1.0017759412060215E-2</v>
      </c>
      <c r="Y1038" s="47">
        <f t="shared" si="21"/>
        <v>-8.6511006919929006E-3</v>
      </c>
      <c r="Z1038" s="47">
        <f t="shared" si="22"/>
        <v>0.22689164444022342</v>
      </c>
    </row>
    <row r="1039" spans="1:26" x14ac:dyDescent="0.25">
      <c r="A1039" s="5">
        <v>29465</v>
      </c>
      <c r="B1039" s="2" t="s">
        <v>4</v>
      </c>
      <c r="C1039" s="50">
        <v>1.05254312903041E-2</v>
      </c>
      <c r="D1039" s="50">
        <v>0.29048458042532299</v>
      </c>
      <c r="E1039" s="50">
        <v>1.21291734569891E-3</v>
      </c>
      <c r="F1039" s="50">
        <v>0.12362544035001601</v>
      </c>
      <c r="G1039" s="50">
        <v>3.14419129562122E-3</v>
      </c>
      <c r="H1039" s="50">
        <v>1.6714605870493299E-2</v>
      </c>
      <c r="I1039" s="50">
        <v>0.35018880209561098</v>
      </c>
      <c r="J1039" s="50">
        <v>3.5934319253683802E-2</v>
      </c>
      <c r="K1039" s="50">
        <v>1.0831168618160201E-2</v>
      </c>
      <c r="L1039" s="50">
        <v>-8.7494070732177902E-3</v>
      </c>
      <c r="M1039" s="50">
        <v>0.24485887957797001</v>
      </c>
      <c r="O1039" s="15"/>
      <c r="P1039" s="47">
        <f t="shared" si="12"/>
        <v>9.7568733146863821E-3</v>
      </c>
      <c r="Q1039" s="47">
        <f t="shared" si="13"/>
        <v>0.26927364522255298</v>
      </c>
      <c r="R1039" s="47">
        <f t="shared" si="14"/>
        <v>1.1243511602295603E-3</v>
      </c>
      <c r="S1039" s="47">
        <f t="shared" si="15"/>
        <v>0.11459841660631609</v>
      </c>
      <c r="T1039" s="47">
        <f t="shared" si="16"/>
        <v>2.914605140862551E-3</v>
      </c>
      <c r="U1039" s="47">
        <f t="shared" si="17"/>
        <v>1.5494119669333251E-2</v>
      </c>
      <c r="V1039" s="47">
        <f t="shared" si="18"/>
        <v>0.32461831577544231</v>
      </c>
      <c r="W1039" s="47">
        <f t="shared" si="19"/>
        <v>3.331042604692723E-2</v>
      </c>
      <c r="X1039" s="47">
        <f t="shared" si="20"/>
        <v>1.0040285964789437E-2</v>
      </c>
      <c r="Y1039" s="47">
        <f t="shared" si="21"/>
        <v>-8.1105328644010873E-3</v>
      </c>
      <c r="Z1039" s="47">
        <f t="shared" si="22"/>
        <v>0.22697949396326139</v>
      </c>
    </row>
    <row r="1040" spans="1:26" x14ac:dyDescent="0.25">
      <c r="A1040" s="5">
        <v>29556</v>
      </c>
      <c r="B1040" s="2" t="s">
        <v>4</v>
      </c>
      <c r="C1040" s="50">
        <v>1.0332541777645801E-2</v>
      </c>
      <c r="D1040" s="50">
        <v>0.289542643051035</v>
      </c>
      <c r="E1040" s="50">
        <v>1.32615867452777E-3</v>
      </c>
      <c r="F1040" s="50">
        <v>0.123774965270876</v>
      </c>
      <c r="G1040" s="50">
        <v>3.1608027010052E-3</v>
      </c>
      <c r="H1040" s="50">
        <v>1.7032475052297501E-2</v>
      </c>
      <c r="I1040" s="50">
        <v>0.34878857113623302</v>
      </c>
      <c r="J1040" s="50">
        <v>3.6280812118563301E-2</v>
      </c>
      <c r="K1040" s="50">
        <v>1.08449845935526E-2</v>
      </c>
      <c r="L1040" s="50">
        <v>-8.1572140911433805E-3</v>
      </c>
      <c r="M1040" s="50">
        <v>0.24446333087779401</v>
      </c>
      <c r="O1040" s="15"/>
      <c r="P1040" s="47">
        <f t="shared" si="12"/>
        <v>9.5903443462200377E-3</v>
      </c>
      <c r="Q1040" s="47">
        <f t="shared" si="13"/>
        <v>0.26874448800020023</v>
      </c>
      <c r="R1040" s="47">
        <f t="shared" si="14"/>
        <v>1.2308992908176598E-3</v>
      </c>
      <c r="S1040" s="47">
        <f t="shared" si="15"/>
        <v>0.11488407827755109</v>
      </c>
      <c r="T1040" s="47">
        <f t="shared" si="16"/>
        <v>2.9337588916102009E-3</v>
      </c>
      <c r="U1040" s="47">
        <f t="shared" si="17"/>
        <v>1.5809014309850943E-2</v>
      </c>
      <c r="V1040" s="47">
        <f t="shared" si="18"/>
        <v>0.3237347182529054</v>
      </c>
      <c r="W1040" s="47">
        <f t="shared" si="19"/>
        <v>3.3674722915740481E-2</v>
      </c>
      <c r="X1040" s="47">
        <f t="shared" si="20"/>
        <v>1.0065977851319938E-2</v>
      </c>
      <c r="Y1040" s="47">
        <f t="shared" si="21"/>
        <v>-7.5712727539271191E-3</v>
      </c>
      <c r="Z1040" s="47">
        <f t="shared" si="22"/>
        <v>0.22690327061771101</v>
      </c>
    </row>
    <row r="1041" spans="1:26" x14ac:dyDescent="0.25">
      <c r="A1041" s="5">
        <v>29646</v>
      </c>
      <c r="B1041" s="2" t="s">
        <v>4</v>
      </c>
      <c r="C1041" s="50">
        <v>1.01619851161055E-2</v>
      </c>
      <c r="D1041" s="50">
        <v>0.28860079749367901</v>
      </c>
      <c r="E1041" s="50">
        <v>1.4381038720076599E-3</v>
      </c>
      <c r="F1041" s="50">
        <v>0.123945152267327</v>
      </c>
      <c r="G1041" s="50">
        <v>3.1774141063891899E-3</v>
      </c>
      <c r="H1041" s="50">
        <v>1.7350340438607701E-2</v>
      </c>
      <c r="I1041" s="50">
        <v>0.34763846900812101</v>
      </c>
      <c r="J1041" s="50">
        <v>3.6627304983442799E-2</v>
      </c>
      <c r="K1041" s="50">
        <v>1.0858800568945099E-2</v>
      </c>
      <c r="L1041" s="50">
        <v>-7.5650217185969501E-3</v>
      </c>
      <c r="M1041" s="50">
        <v>0.243932842555523</v>
      </c>
      <c r="O1041" s="15"/>
      <c r="P1041" s="47">
        <f t="shared" si="12"/>
        <v>9.4427656461321067E-3</v>
      </c>
      <c r="Q1041" s="47">
        <f t="shared" si="13"/>
        <v>0.26817493480683707</v>
      </c>
      <c r="R1041" s="47">
        <f t="shared" si="14"/>
        <v>1.3363213666433512E-3</v>
      </c>
      <c r="S1041" s="47">
        <f t="shared" si="15"/>
        <v>0.1151728734555625</v>
      </c>
      <c r="T1041" s="47">
        <f t="shared" si="16"/>
        <v>2.9525310679500406E-3</v>
      </c>
      <c r="U1041" s="47">
        <f t="shared" si="17"/>
        <v>1.6122361602628484E-2</v>
      </c>
      <c r="V1041" s="47">
        <f t="shared" si="18"/>
        <v>0.32303418622619501</v>
      </c>
      <c r="W1041" s="47">
        <f t="shared" si="19"/>
        <v>3.4034989547456276E-2</v>
      </c>
      <c r="X1041" s="47">
        <f t="shared" si="20"/>
        <v>1.0090263644268266E-2</v>
      </c>
      <c r="Y1041" s="47">
        <f t="shared" si="21"/>
        <v>-7.0296036040630753E-3</v>
      </c>
      <c r="Z1041" s="47">
        <f t="shared" si="22"/>
        <v>0.22666837624038999</v>
      </c>
    </row>
    <row r="1042" spans="1:26" x14ac:dyDescent="0.25">
      <c r="A1042" s="5">
        <v>29738</v>
      </c>
      <c r="B1042" s="2" t="s">
        <v>4</v>
      </c>
      <c r="C1042" s="50">
        <v>1.00439485700782E-2</v>
      </c>
      <c r="D1042" s="50">
        <v>0.28765884757575999</v>
      </c>
      <c r="E1042" s="50">
        <v>1.5512725851623999E-3</v>
      </c>
      <c r="F1042" s="50">
        <v>0.124096066932642</v>
      </c>
      <c r="G1042" s="50">
        <v>3.1940255117731699E-3</v>
      </c>
      <c r="H1042" s="50">
        <v>1.7668217875718401E-2</v>
      </c>
      <c r="I1042" s="50">
        <v>0.34608021022916202</v>
      </c>
      <c r="J1042" s="50">
        <v>3.6973797848322401E-2</v>
      </c>
      <c r="K1042" s="50">
        <v>1.08726165443375E-2</v>
      </c>
      <c r="L1042" s="50">
        <v>-6.97282877339973E-3</v>
      </c>
      <c r="M1042" s="50">
        <v>0.24359264126118299</v>
      </c>
      <c r="O1042" s="15"/>
      <c r="P1042" s="47">
        <f t="shared" si="12"/>
        <v>9.3453046572413902E-3</v>
      </c>
      <c r="Q1042" s="47">
        <f t="shared" si="13"/>
        <v>0.26764967474594614</v>
      </c>
      <c r="R1042" s="47">
        <f t="shared" si="14"/>
        <v>1.4433680950893394E-3</v>
      </c>
      <c r="S1042" s="47">
        <f t="shared" si="15"/>
        <v>0.11546410698535957</v>
      </c>
      <c r="T1042" s="47">
        <f t="shared" si="16"/>
        <v>2.971853278843424E-3</v>
      </c>
      <c r="U1042" s="47">
        <f t="shared" si="17"/>
        <v>1.6439239771796361E-2</v>
      </c>
      <c r="V1042" s="47">
        <f t="shared" si="18"/>
        <v>0.32200732389935827</v>
      </c>
      <c r="W1042" s="47">
        <f t="shared" si="19"/>
        <v>3.4401948876679564E-2</v>
      </c>
      <c r="X1042" s="47">
        <f t="shared" si="20"/>
        <v>1.0116331572116556E-2</v>
      </c>
      <c r="Y1042" s="47">
        <f t="shared" si="21"/>
        <v>-6.4878079328608033E-3</v>
      </c>
      <c r="Z1042" s="47">
        <f t="shared" si="22"/>
        <v>0.22664865605043025</v>
      </c>
    </row>
    <row r="1043" spans="1:26" x14ac:dyDescent="0.25">
      <c r="A1043" s="5">
        <v>29830</v>
      </c>
      <c r="B1043" s="2" t="s">
        <v>4</v>
      </c>
      <c r="C1043" s="50">
        <v>9.8675575278308406E-3</v>
      </c>
      <c r="D1043" s="50">
        <v>0.28671701624182899</v>
      </c>
      <c r="E1043" s="50">
        <v>1.6638143783696401E-3</v>
      </c>
      <c r="F1043" s="50">
        <v>0.124265151679491</v>
      </c>
      <c r="G1043" s="50">
        <v>3.2106369171571499E-3</v>
      </c>
      <c r="H1043" s="50">
        <v>1.79861002980072E-2</v>
      </c>
      <c r="I1043" s="50">
        <v>0.34473917302101398</v>
      </c>
      <c r="J1043" s="50">
        <v>3.7320290713201899E-2</v>
      </c>
      <c r="K1043" s="50">
        <v>1.088643251973E-2</v>
      </c>
      <c r="L1043" s="50">
        <v>-6.3806470465354297E-3</v>
      </c>
      <c r="M1043" s="50">
        <v>0.24347618850619501</v>
      </c>
      <c r="O1043" s="15"/>
      <c r="P1043" s="47">
        <f t="shared" si="12"/>
        <v>9.1897944303357716E-3</v>
      </c>
      <c r="Q1043" s="47">
        <f t="shared" si="13"/>
        <v>0.26702357006890109</v>
      </c>
      <c r="R1043" s="47">
        <f t="shared" si="14"/>
        <v>1.5495336170403941E-3</v>
      </c>
      <c r="S1043" s="47">
        <f t="shared" si="15"/>
        <v>0.1157298749531641</v>
      </c>
      <c r="T1043" s="47">
        <f t="shared" si="16"/>
        <v>2.9901110964799427E-3</v>
      </c>
      <c r="U1043" s="47">
        <f t="shared" si="17"/>
        <v>1.6750706937953073E-2</v>
      </c>
      <c r="V1043" s="47">
        <f t="shared" si="18"/>
        <v>0.32106041674565289</v>
      </c>
      <c r="W1043" s="47">
        <f t="shared" si="19"/>
        <v>3.4756909069684226E-2</v>
      </c>
      <c r="X1043" s="47">
        <f t="shared" si="20"/>
        <v>1.0138686970293591E-2</v>
      </c>
      <c r="Y1043" s="47">
        <f t="shared" si="21"/>
        <v>-5.9423858968957709E-3</v>
      </c>
      <c r="Z1043" s="47">
        <f t="shared" si="22"/>
        <v>0.22675278200739066</v>
      </c>
    </row>
    <row r="1044" spans="1:26" x14ac:dyDescent="0.25">
      <c r="A1044" s="5">
        <v>29921</v>
      </c>
      <c r="B1044" s="2" t="s">
        <v>4</v>
      </c>
      <c r="C1044" s="50">
        <v>9.67234386462874E-3</v>
      </c>
      <c r="D1044" s="50">
        <v>0.28577505020392002</v>
      </c>
      <c r="E1044" s="50">
        <v>1.77732974170069E-3</v>
      </c>
      <c r="F1044" s="50">
        <v>0.124412110409684</v>
      </c>
      <c r="G1044" s="50">
        <v>3.2272483225411299E-3</v>
      </c>
      <c r="H1044" s="50">
        <v>1.8303966892214502E-2</v>
      </c>
      <c r="I1044" s="50">
        <v>0.34334603382426498</v>
      </c>
      <c r="J1044" s="50">
        <v>3.7666783578081398E-2</v>
      </c>
      <c r="K1044" s="50">
        <v>1.09002484951225E-2</v>
      </c>
      <c r="L1044" s="50">
        <v>-5.7884471908950397E-3</v>
      </c>
      <c r="M1044" s="50">
        <v>0.243076366478959</v>
      </c>
      <c r="O1044" s="15"/>
      <c r="P1044" s="47">
        <f t="shared" si="12"/>
        <v>9.019603841931326E-3</v>
      </c>
      <c r="Q1044" s="47">
        <f t="shared" si="13"/>
        <v>0.26648946489314368</v>
      </c>
      <c r="R1044" s="47">
        <f t="shared" si="14"/>
        <v>1.6573862955023958E-3</v>
      </c>
      <c r="S1044" s="47">
        <f t="shared" si="15"/>
        <v>0.1160161347383034</v>
      </c>
      <c r="T1044" s="47">
        <f t="shared" si="16"/>
        <v>3.0094568365488616E-3</v>
      </c>
      <c r="U1044" s="47">
        <f t="shared" si="17"/>
        <v>1.7068720096619375E-2</v>
      </c>
      <c r="V1044" s="47">
        <f t="shared" si="18"/>
        <v>0.32017525939273372</v>
      </c>
      <c r="W1044" s="47">
        <f t="shared" si="19"/>
        <v>3.5124833300899105E-2</v>
      </c>
      <c r="X1044" s="47">
        <f t="shared" si="20"/>
        <v>1.0164643087612847E-2</v>
      </c>
      <c r="Y1044" s="47">
        <f t="shared" si="21"/>
        <v>-5.3978126969555871E-3</v>
      </c>
      <c r="Z1044" s="47">
        <f t="shared" si="22"/>
        <v>0.22667231021366088</v>
      </c>
    </row>
    <row r="1045" spans="1:26" x14ac:dyDescent="0.25">
      <c r="A1045" s="5">
        <v>30011</v>
      </c>
      <c r="B1045" s="2" t="s">
        <v>4</v>
      </c>
      <c r="C1045" s="50">
        <v>9.5026097963345994E-3</v>
      </c>
      <c r="D1045" s="50">
        <v>0.28483323723380299</v>
      </c>
      <c r="E1045" s="50">
        <v>1.8888603411132501E-3</v>
      </c>
      <c r="F1045" s="50">
        <v>0.124583708254867</v>
      </c>
      <c r="G1045" s="50">
        <v>3.2438597279251199E-3</v>
      </c>
      <c r="H1045" s="50">
        <v>1.8621826938657202E-2</v>
      </c>
      <c r="I1045" s="50">
        <v>0.342231038915074</v>
      </c>
      <c r="J1045" s="50">
        <v>3.8013276442960903E-2</v>
      </c>
      <c r="K1045" s="50">
        <v>1.0914064470514901E-2</v>
      </c>
      <c r="L1045" s="50">
        <v>-5.1962462815648E-3</v>
      </c>
      <c r="M1045" s="50">
        <v>0.24252531371734401</v>
      </c>
      <c r="O1045" s="15"/>
      <c r="P1045" s="47">
        <f t="shared" si="12"/>
        <v>8.8713133889695081E-3</v>
      </c>
      <c r="Q1045" s="47">
        <f t="shared" si="13"/>
        <v>0.26591062510747665</v>
      </c>
      <c r="R1045" s="47">
        <f t="shared" si="14"/>
        <v>1.7633757876152052E-3</v>
      </c>
      <c r="S1045" s="47">
        <f t="shared" si="15"/>
        <v>0.11630711381153258</v>
      </c>
      <c r="T1045" s="47">
        <f t="shared" si="16"/>
        <v>3.028357141148871E-3</v>
      </c>
      <c r="U1045" s="47">
        <f t="shared" si="17"/>
        <v>1.7384704432639612E-2</v>
      </c>
      <c r="V1045" s="47">
        <f t="shared" si="18"/>
        <v>0.31949526106178949</v>
      </c>
      <c r="W1045" s="47">
        <f t="shared" si="19"/>
        <v>3.5487902323119241E-2</v>
      </c>
      <c r="X1045" s="47">
        <f t="shared" si="20"/>
        <v>1.01889994791433E-2</v>
      </c>
      <c r="Y1045" s="47">
        <f t="shared" si="21"/>
        <v>-4.8510388406993029E-3</v>
      </c>
      <c r="Z1045" s="47">
        <f t="shared" si="22"/>
        <v>0.22641338630726479</v>
      </c>
    </row>
    <row r="1046" spans="1:26" x14ac:dyDescent="0.25">
      <c r="A1046" s="5">
        <v>30103</v>
      </c>
      <c r="B1046" s="2" t="s">
        <v>4</v>
      </c>
      <c r="C1046" s="50">
        <v>9.3927960338139795E-3</v>
      </c>
      <c r="D1046" s="50">
        <v>0.283891250263481</v>
      </c>
      <c r="E1046" s="50">
        <v>2.0022645081754602E-3</v>
      </c>
      <c r="F1046" s="50">
        <v>0.124732324227736</v>
      </c>
      <c r="G1046" s="50">
        <v>3.2604711333090999E-3</v>
      </c>
      <c r="H1046" s="50">
        <v>1.8939707774437899E-2</v>
      </c>
      <c r="I1046" s="50">
        <v>0.34066217213398597</v>
      </c>
      <c r="J1046" s="50">
        <v>3.8359769307840401E-2</v>
      </c>
      <c r="K1046" s="50">
        <v>1.09278804459074E-2</v>
      </c>
      <c r="L1046" s="50">
        <v>-4.6040463621748904E-3</v>
      </c>
      <c r="M1046" s="50">
        <v>0.242187521127427</v>
      </c>
      <c r="O1046" s="15"/>
      <c r="P1046" s="47">
        <f t="shared" si="12"/>
        <v>8.7803482141287741E-3</v>
      </c>
      <c r="Q1046" s="47">
        <f t="shared" si="13"/>
        <v>0.26538040678027847</v>
      </c>
      <c r="R1046" s="47">
        <f t="shared" si="14"/>
        <v>1.8717088644618603E-3</v>
      </c>
      <c r="S1046" s="47">
        <f t="shared" si="15"/>
        <v>0.11659927846132795</v>
      </c>
      <c r="T1046" s="47">
        <f t="shared" si="16"/>
        <v>3.0478753918969578E-3</v>
      </c>
      <c r="U1046" s="47">
        <f t="shared" si="17"/>
        <v>1.7704763175388685E-2</v>
      </c>
      <c r="V1046" s="47">
        <f t="shared" si="18"/>
        <v>0.31844963778089325</v>
      </c>
      <c r="W1046" s="47">
        <f t="shared" si="19"/>
        <v>3.5858559125947972E-2</v>
      </c>
      <c r="X1046" s="47">
        <f t="shared" si="20"/>
        <v>1.0215338990862202E-2</v>
      </c>
      <c r="Y1046" s="47">
        <f t="shared" si="21"/>
        <v>-4.3038441491072815E-3</v>
      </c>
      <c r="Z1046" s="47">
        <f t="shared" si="22"/>
        <v>0.22639592736392133</v>
      </c>
    </row>
    <row r="1047" spans="1:26" x14ac:dyDescent="0.25">
      <c r="A1047" s="5">
        <v>30195</v>
      </c>
      <c r="B1047" s="2" t="s">
        <v>4</v>
      </c>
      <c r="C1047" s="50">
        <v>9.2164055087973502E-3</v>
      </c>
      <c r="D1047" s="50">
        <v>0.28294946100679103</v>
      </c>
      <c r="E1047" s="50">
        <v>2.1147086736972801E-3</v>
      </c>
      <c r="F1047" s="50">
        <v>0.124902607662149</v>
      </c>
      <c r="G1047" s="50">
        <v>3.2770825386930799E-3</v>
      </c>
      <c r="H1047" s="50">
        <v>1.9257597210356799E-2</v>
      </c>
      <c r="I1047" s="50">
        <v>0.33933485663169199</v>
      </c>
      <c r="J1047" s="50">
        <v>3.8706262172720003E-2</v>
      </c>
      <c r="K1047" s="50">
        <v>1.09416964212998E-2</v>
      </c>
      <c r="L1047" s="50">
        <v>-4.01182704967404E-3</v>
      </c>
      <c r="M1047" s="50">
        <v>0.24210048999212799</v>
      </c>
      <c r="O1047" s="15"/>
      <c r="P1047" s="47">
        <f t="shared" si="12"/>
        <v>8.6232198967937952E-3</v>
      </c>
      <c r="Q1047" s="47">
        <f t="shared" si="13"/>
        <v>0.26473828865405774</v>
      </c>
      <c r="R1047" s="47">
        <f t="shared" si="14"/>
        <v>1.9786019499187998E-3</v>
      </c>
      <c r="S1047" s="47">
        <f t="shared" si="15"/>
        <v>0.11686363523453716</v>
      </c>
      <c r="T1047" s="47">
        <f t="shared" si="16"/>
        <v>3.0661631938958826E-3</v>
      </c>
      <c r="U1047" s="47">
        <f t="shared" si="17"/>
        <v>1.8018141158207237E-2</v>
      </c>
      <c r="V1047" s="47">
        <f t="shared" si="18"/>
        <v>0.31749461160199227</v>
      </c>
      <c r="W1047" s="47">
        <f t="shared" si="19"/>
        <v>3.6215052579850103E-2</v>
      </c>
      <c r="X1047" s="47">
        <f t="shared" si="20"/>
        <v>1.0237467762759279E-2</v>
      </c>
      <c r="Y1047" s="47">
        <f t="shared" si="21"/>
        <v>-3.7536181328200933E-3</v>
      </c>
      <c r="Z1047" s="47">
        <f t="shared" si="22"/>
        <v>0.22651843610080777</v>
      </c>
    </row>
    <row r="1048" spans="1:26" x14ac:dyDescent="0.25">
      <c r="A1048" s="5">
        <v>30286</v>
      </c>
      <c r="B1048" s="2" t="s">
        <v>4</v>
      </c>
      <c r="C1048" s="50">
        <v>9.0185402175497805E-3</v>
      </c>
      <c r="D1048" s="50">
        <v>0.28200744719231902</v>
      </c>
      <c r="E1048" s="50">
        <v>2.2286436656352398E-3</v>
      </c>
      <c r="F1048" s="50">
        <v>0.12504650626091199</v>
      </c>
      <c r="G1048" s="50">
        <v>3.2936939440770699E-3</v>
      </c>
      <c r="H1048" s="50">
        <v>1.9575459340593099E-2</v>
      </c>
      <c r="I1048" s="50">
        <v>0.33794960350410902</v>
      </c>
      <c r="J1048" s="50">
        <v>3.9052755037599501E-2</v>
      </c>
      <c r="K1048" s="50">
        <v>1.0955512396692299E-2</v>
      </c>
      <c r="L1048" s="50">
        <v>-3.4196390763541998E-3</v>
      </c>
      <c r="M1048" s="50">
        <v>0.24169587872375201</v>
      </c>
      <c r="O1048" s="15"/>
      <c r="P1048" s="47">
        <f t="shared" si="12"/>
        <v>8.4490378785704486E-3</v>
      </c>
      <c r="Q1048" s="47">
        <f t="shared" si="13"/>
        <v>0.2641992546343831</v>
      </c>
      <c r="R1048" s="47">
        <f t="shared" si="14"/>
        <v>2.0879093838430617E-3</v>
      </c>
      <c r="S1048" s="47">
        <f t="shared" si="15"/>
        <v>0.11715007556604162</v>
      </c>
      <c r="T1048" s="47">
        <f t="shared" si="16"/>
        <v>3.0857039191078657E-3</v>
      </c>
      <c r="U1048" s="47">
        <f t="shared" si="17"/>
        <v>1.8339309186339928E-2</v>
      </c>
      <c r="V1048" s="47">
        <f t="shared" si="18"/>
        <v>0.31660877838052626</v>
      </c>
      <c r="W1048" s="47">
        <f t="shared" si="19"/>
        <v>3.6586653562083515E-2</v>
      </c>
      <c r="X1048" s="47">
        <f t="shared" si="20"/>
        <v>1.0263694232762391E-2</v>
      </c>
      <c r="Y1048" s="47">
        <f t="shared" si="21"/>
        <v>-3.2036958742981641E-3</v>
      </c>
      <c r="Z1048" s="47">
        <f t="shared" si="22"/>
        <v>0.22643327913063976</v>
      </c>
    </row>
    <row r="1049" spans="1:26" x14ac:dyDescent="0.25">
      <c r="A1049" s="5">
        <v>30376</v>
      </c>
      <c r="B1049" s="2" t="s">
        <v>4</v>
      </c>
      <c r="C1049" s="50">
        <v>8.8497446475501295E-3</v>
      </c>
      <c r="D1049" s="50">
        <v>0.28106568855092201</v>
      </c>
      <c r="E1049" s="50">
        <v>2.3395393916722201E-3</v>
      </c>
      <c r="F1049" s="50">
        <v>0.12521978651520299</v>
      </c>
      <c r="G1049" s="50">
        <v>3.3103053494610499E-3</v>
      </c>
      <c r="H1049" s="50">
        <v>1.9893310175007801E-2</v>
      </c>
      <c r="I1049" s="50">
        <v>0.33687364796653202</v>
      </c>
      <c r="J1049" s="50">
        <v>3.9399247902479E-2</v>
      </c>
      <c r="K1049" s="50">
        <v>1.09693283720847E-2</v>
      </c>
      <c r="L1049" s="50">
        <v>-2.8274529245460298E-3</v>
      </c>
      <c r="M1049" s="50">
        <v>0.24112177880063199</v>
      </c>
      <c r="O1049" s="15"/>
      <c r="P1049" s="47">
        <f t="shared" si="12"/>
        <v>8.300150787750496E-3</v>
      </c>
      <c r="Q1049" s="47">
        <f t="shared" si="13"/>
        <v>0.26361072428020654</v>
      </c>
      <c r="R1049" s="47">
        <f t="shared" si="14"/>
        <v>2.1942474611555164E-3</v>
      </c>
      <c r="S1049" s="47">
        <f t="shared" si="15"/>
        <v>0.117443288035868</v>
      </c>
      <c r="T1049" s="47">
        <f t="shared" si="16"/>
        <v>3.104726141632797E-3</v>
      </c>
      <c r="U1049" s="47">
        <f t="shared" si="17"/>
        <v>1.865788005146175E-2</v>
      </c>
      <c r="V1049" s="47">
        <f t="shared" si="18"/>
        <v>0.31595285354542263</v>
      </c>
      <c r="W1049" s="47">
        <f t="shared" si="19"/>
        <v>3.6952444566303595E-2</v>
      </c>
      <c r="X1049" s="47">
        <f t="shared" si="20"/>
        <v>1.0288102443030059E-2</v>
      </c>
      <c r="Y1049" s="47">
        <f t="shared" si="21"/>
        <v>-2.6518602009036369E-3</v>
      </c>
      <c r="Z1049" s="47">
        <f t="shared" si="22"/>
        <v>0.22614744288807229</v>
      </c>
    </row>
    <row r="1050" spans="1:26" x14ac:dyDescent="0.25">
      <c r="A1050" s="5">
        <v>30468</v>
      </c>
      <c r="B1050" s="2" t="s">
        <v>4</v>
      </c>
      <c r="C1050" s="50">
        <v>8.7493122753257192E-3</v>
      </c>
      <c r="D1050" s="50">
        <v>0.28012363979041399</v>
      </c>
      <c r="E1050" s="50">
        <v>2.4533041089366998E-3</v>
      </c>
      <c r="F1050" s="50">
        <v>0.12536566134296001</v>
      </c>
      <c r="G1050" s="50">
        <v>3.3269167548450299E-3</v>
      </c>
      <c r="H1050" s="50">
        <v>2.0211196873975601E-2</v>
      </c>
      <c r="I1050" s="50">
        <v>0.33529298504351202</v>
      </c>
      <c r="J1050" s="50">
        <v>3.9745740767358498E-2</v>
      </c>
      <c r="K1050" s="50">
        <v>1.09831443474772E-2</v>
      </c>
      <c r="L1050" s="50">
        <v>-2.23526506142988E-3</v>
      </c>
      <c r="M1050" s="50">
        <v>0.24078668571537501</v>
      </c>
      <c r="O1050" s="15"/>
      <c r="P1050" s="47">
        <f t="shared" ref="P1050:P1113" si="23">C1050/SUM($C1050:$M1050)</f>
        <v>8.2168341278565857E-3</v>
      </c>
      <c r="Q1050" s="47">
        <f t="shared" ref="Q1050:Q1113" si="24">D1050/SUM($C1050:$M1050)</f>
        <v>0.263075475079393</v>
      </c>
      <c r="R1050" s="47">
        <f t="shared" ref="R1050:R1113" si="25">E1050/SUM($C1050:$M1050)</f>
        <v>2.3039974221941242E-3</v>
      </c>
      <c r="S1050" s="47">
        <f t="shared" ref="S1050:S1113" si="26">F1050/SUM($C1050:$M1050)</f>
        <v>0.11773597880249348</v>
      </c>
      <c r="T1050" s="47">
        <f t="shared" ref="T1050:T1113" si="27">G1050/SUM($C1050:$M1050)</f>
        <v>3.1244425014800184E-3</v>
      </c>
      <c r="U1050" s="47">
        <f t="shared" ref="U1050:U1113" si="28">H1050/SUM($C1050:$M1050)</f>
        <v>1.8981154976861141E-2</v>
      </c>
      <c r="V1050" s="47">
        <f t="shared" ref="V1050:V1113" si="29">I1050/SUM($C1050:$M1050)</f>
        <v>0.31488724549311764</v>
      </c>
      <c r="W1050" s="47">
        <f t="shared" ref="W1050:W1113" si="30">J1050/SUM($C1050:$M1050)</f>
        <v>3.7326837687024265E-2</v>
      </c>
      <c r="X1050" s="47">
        <f t="shared" ref="X1050:X1113" si="31">K1050/SUM($C1050:$M1050)</f>
        <v>1.0314716456061811E-2</v>
      </c>
      <c r="Y1050" s="47">
        <f t="shared" ref="Y1050:Y1113" si="32">L1050/SUM($C1050:$M1050)</f>
        <v>-2.0992281065746652E-3</v>
      </c>
      <c r="Z1050" s="47">
        <f t="shared" ref="Z1050:Z1113" si="33">M1050/SUM($C1050:$M1050)</f>
        <v>0.22613254556009266</v>
      </c>
    </row>
    <row r="1051" spans="1:26" x14ac:dyDescent="0.25">
      <c r="A1051" s="5">
        <v>30560</v>
      </c>
      <c r="B1051" s="2" t="s">
        <v>4</v>
      </c>
      <c r="C1051" s="50">
        <v>8.5729223404187403E-3</v>
      </c>
      <c r="D1051" s="50">
        <v>0.27918192068454001</v>
      </c>
      <c r="E1051" s="50">
        <v>2.5655987773356898E-3</v>
      </c>
      <c r="F1051" s="50">
        <v>0.125537374188498</v>
      </c>
      <c r="G1051" s="50">
        <v>3.3435281602290099E-3</v>
      </c>
      <c r="H1051" s="50">
        <v>2.0529098409400301E-2</v>
      </c>
      <c r="I1051" s="50">
        <v>0.33398092813447799</v>
      </c>
      <c r="J1051" s="50">
        <v>4.0092233632238003E-2</v>
      </c>
      <c r="K1051" s="50">
        <v>1.09969603228697E-2</v>
      </c>
      <c r="L1051" s="50">
        <v>-1.64311072314805E-3</v>
      </c>
      <c r="M1051" s="50">
        <v>0.240732628239577</v>
      </c>
      <c r="O1051" s="15"/>
      <c r="P1051" s="47">
        <f t="shared" si="23"/>
        <v>8.0580902897049288E-3</v>
      </c>
      <c r="Q1051" s="47">
        <f t="shared" si="24"/>
        <v>0.26241613242228196</v>
      </c>
      <c r="R1051" s="47">
        <f t="shared" si="25"/>
        <v>2.4115261720564891E-3</v>
      </c>
      <c r="S1051" s="47">
        <f t="shared" si="26"/>
        <v>0.1179984439114818</v>
      </c>
      <c r="T1051" s="47">
        <f t="shared" si="27"/>
        <v>3.1427383488907682E-3</v>
      </c>
      <c r="U1051" s="47">
        <f t="shared" si="28"/>
        <v>1.9296258846211053E-2</v>
      </c>
      <c r="V1051" s="47">
        <f t="shared" si="29"/>
        <v>0.31392428008575946</v>
      </c>
      <c r="W1051" s="47">
        <f t="shared" si="30"/>
        <v>3.7684563757373127E-2</v>
      </c>
      <c r="X1051" s="47">
        <f t="shared" si="31"/>
        <v>1.0336556856020508E-2</v>
      </c>
      <c r="Y1051" s="47">
        <f t="shared" si="32"/>
        <v>-1.5444365453639033E-3</v>
      </c>
      <c r="Z1051" s="47">
        <f t="shared" si="33"/>
        <v>0.22627584585558386</v>
      </c>
    </row>
    <row r="1052" spans="1:26" x14ac:dyDescent="0.25">
      <c r="A1052" s="5">
        <v>30651</v>
      </c>
      <c r="B1052" s="2" t="s">
        <v>4</v>
      </c>
      <c r="C1052" s="50">
        <v>8.3720318013831597E-3</v>
      </c>
      <c r="D1052" s="50">
        <v>0.27823982724414797</v>
      </c>
      <c r="E1052" s="50">
        <v>2.6801763459066599E-3</v>
      </c>
      <c r="F1052" s="50">
        <v>0.12567762364127699</v>
      </c>
      <c r="G1052" s="50">
        <v>3.3601395656129998E-3</v>
      </c>
      <c r="H1052" s="50">
        <v>2.0846952838653999E-2</v>
      </c>
      <c r="I1052" s="50">
        <v>0.33260444434819397</v>
      </c>
      <c r="J1052" s="50">
        <v>4.0438726497117598E-2</v>
      </c>
      <c r="K1052" s="50">
        <v>1.1010776298262101E-2</v>
      </c>
      <c r="L1052" s="50">
        <v>-1.0509022088830899E-3</v>
      </c>
      <c r="M1052" s="50">
        <v>0.24032264953024199</v>
      </c>
      <c r="O1052" s="15"/>
      <c r="P1052" s="47">
        <f t="shared" si="23"/>
        <v>7.8795412035748188E-3</v>
      </c>
      <c r="Q1052" s="47">
        <f t="shared" si="24"/>
        <v>0.26187217574634541</v>
      </c>
      <c r="R1052" s="47">
        <f t="shared" si="25"/>
        <v>2.5225131069054334E-3</v>
      </c>
      <c r="S1052" s="47">
        <f t="shared" si="26"/>
        <v>0.11828454995658336</v>
      </c>
      <c r="T1052" s="47">
        <f t="shared" si="27"/>
        <v>3.162477016945327E-3</v>
      </c>
      <c r="U1052" s="47">
        <f t="shared" si="28"/>
        <v>1.9620616328047964E-2</v>
      </c>
      <c r="V1052" s="47">
        <f t="shared" si="29"/>
        <v>0.31303875641044743</v>
      </c>
      <c r="W1052" s="47">
        <f t="shared" si="30"/>
        <v>3.8059890264808605E-2</v>
      </c>
      <c r="X1052" s="47">
        <f t="shared" si="31"/>
        <v>1.0363059718808937E-2</v>
      </c>
      <c r="Y1052" s="47">
        <f t="shared" si="32"/>
        <v>-9.8908215499779158E-4</v>
      </c>
      <c r="Z1052" s="47">
        <f t="shared" si="33"/>
        <v>0.22618550240253052</v>
      </c>
    </row>
    <row r="1053" spans="1:26" x14ac:dyDescent="0.25">
      <c r="A1053" s="5">
        <v>30742</v>
      </c>
      <c r="B1053" s="2" t="s">
        <v>4</v>
      </c>
      <c r="C1053" s="50">
        <v>8.2043069659815601E-3</v>
      </c>
      <c r="D1053" s="50">
        <v>0.27729815917823503</v>
      </c>
      <c r="E1053" s="50">
        <v>2.7900998913312101E-3</v>
      </c>
      <c r="F1053" s="50">
        <v>0.125852910135031</v>
      </c>
      <c r="G1053" s="50">
        <v>3.3767509709969798E-3</v>
      </c>
      <c r="H1053" s="50">
        <v>2.1164787781015399E-2</v>
      </c>
      <c r="I1053" s="50">
        <v>0.33157190075217102</v>
      </c>
      <c r="J1053" s="50">
        <v>4.0785219361997103E-2</v>
      </c>
      <c r="K1053" s="50">
        <v>1.10245922736546E-2</v>
      </c>
      <c r="L1053" s="50">
        <v>-4.5869054577435202E-4</v>
      </c>
      <c r="M1053" s="50">
        <v>0.23972271998713501</v>
      </c>
      <c r="O1053" s="15"/>
      <c r="P1053" s="47">
        <f t="shared" si="23"/>
        <v>7.7301929237452048E-3</v>
      </c>
      <c r="Q1053" s="47">
        <f t="shared" si="24"/>
        <v>0.26127353312537938</v>
      </c>
      <c r="R1053" s="47">
        <f t="shared" si="25"/>
        <v>2.6288643910985596E-3</v>
      </c>
      <c r="S1053" s="47">
        <f t="shared" si="26"/>
        <v>0.11858006768791889</v>
      </c>
      <c r="T1053" s="47">
        <f t="shared" si="27"/>
        <v>3.1816138242369701E-3</v>
      </c>
      <c r="U1053" s="47">
        <f t="shared" si="28"/>
        <v>1.9941707863413694E-2</v>
      </c>
      <c r="V1053" s="47">
        <f t="shared" si="29"/>
        <v>0.3124108802285081</v>
      </c>
      <c r="W1053" s="47">
        <f t="shared" si="30"/>
        <v>3.8428305451365601E-2</v>
      </c>
      <c r="X1053" s="47">
        <f t="shared" si="31"/>
        <v>1.0387498363280085E-2</v>
      </c>
      <c r="Y1053" s="47">
        <f t="shared" si="32"/>
        <v>-4.3218353796803703E-4</v>
      </c>
      <c r="Z1053" s="47">
        <f t="shared" si="33"/>
        <v>0.22586951967902139</v>
      </c>
    </row>
    <row r="1054" spans="1:26" x14ac:dyDescent="0.25">
      <c r="A1054" s="5">
        <v>30834</v>
      </c>
      <c r="B1054" s="2" t="s">
        <v>4</v>
      </c>
      <c r="C1054" s="50">
        <v>8.1145778408775893E-3</v>
      </c>
      <c r="D1054" s="50">
        <v>0.27635600736115901</v>
      </c>
      <c r="E1054" s="50">
        <v>2.9044167185595499E-3</v>
      </c>
      <c r="F1054" s="50">
        <v>0.125995516201656</v>
      </c>
      <c r="G1054" s="50">
        <v>3.3933623763809598E-3</v>
      </c>
      <c r="H1054" s="50">
        <v>2.1482684594811601E-2</v>
      </c>
      <c r="I1054" s="50">
        <v>0.32997812047088199</v>
      </c>
      <c r="J1054" s="50">
        <v>4.1131712226876602E-2</v>
      </c>
      <c r="K1054" s="50">
        <v>1.1038408249047E-2</v>
      </c>
      <c r="L1054" s="50">
        <v>1.3351815899952099E-4</v>
      </c>
      <c r="M1054" s="50">
        <v>0.239390652314769</v>
      </c>
      <c r="O1054" s="15"/>
      <c r="P1054" s="47">
        <f t="shared" si="23"/>
        <v>7.6558473059570352E-3</v>
      </c>
      <c r="Q1054" s="47">
        <f t="shared" si="24"/>
        <v>0.26073314421642851</v>
      </c>
      <c r="R1054" s="47">
        <f t="shared" si="25"/>
        <v>2.7402252275092981E-3</v>
      </c>
      <c r="S1054" s="47">
        <f t="shared" si="26"/>
        <v>0.11887278083844131</v>
      </c>
      <c r="T1054" s="47">
        <f t="shared" si="27"/>
        <v>3.2015299768869436E-3</v>
      </c>
      <c r="U1054" s="47">
        <f t="shared" si="28"/>
        <v>2.0268232828009436E-2</v>
      </c>
      <c r="V1054" s="47">
        <f t="shared" si="29"/>
        <v>0.31132391039563351</v>
      </c>
      <c r="W1054" s="47">
        <f t="shared" si="30"/>
        <v>3.8806468360586599E-2</v>
      </c>
      <c r="X1054" s="47">
        <f t="shared" si="31"/>
        <v>1.0414388735025164E-2</v>
      </c>
      <c r="Y1054" s="47">
        <f t="shared" si="32"/>
        <v>1.25970156170475E-4</v>
      </c>
      <c r="Z1054" s="47">
        <f t="shared" si="33"/>
        <v>0.22585750195935164</v>
      </c>
    </row>
    <row r="1055" spans="1:26" x14ac:dyDescent="0.25">
      <c r="A1055" s="5">
        <v>30926</v>
      </c>
      <c r="B1055" s="2" t="s">
        <v>4</v>
      </c>
      <c r="C1055" s="50">
        <v>7.9381885792279196E-3</v>
      </c>
      <c r="D1055" s="50">
        <v>0.27541440521034199</v>
      </c>
      <c r="E1055" s="50">
        <v>3.01648246224691E-3</v>
      </c>
      <c r="F1055" s="50">
        <v>0.12616893359158601</v>
      </c>
      <c r="G1055" s="50">
        <v>3.4099737817649398E-3</v>
      </c>
      <c r="H1055" s="50">
        <v>2.1800607003598E-2</v>
      </c>
      <c r="I1055" s="50">
        <v>0.32868303118021502</v>
      </c>
      <c r="J1055" s="50">
        <v>4.14782050917561E-2</v>
      </c>
      <c r="K1055" s="50">
        <v>1.1052224224439499E-2</v>
      </c>
      <c r="L1055" s="50">
        <v>7.2578481809126296E-4</v>
      </c>
      <c r="M1055" s="50">
        <v>0.239373549372148</v>
      </c>
      <c r="O1055" s="15"/>
      <c r="P1055" s="47">
        <f t="shared" si="23"/>
        <v>7.4954943021208562E-3</v>
      </c>
      <c r="Q1055" s="47">
        <f t="shared" si="24"/>
        <v>0.26005518568530989</v>
      </c>
      <c r="R1055" s="47">
        <f t="shared" si="25"/>
        <v>2.8482602652428156E-3</v>
      </c>
      <c r="S1055" s="47">
        <f t="shared" si="26"/>
        <v>0.11913278620201004</v>
      </c>
      <c r="T1055" s="47">
        <f t="shared" si="27"/>
        <v>3.2198074909032411E-3</v>
      </c>
      <c r="U1055" s="47">
        <f t="shared" si="28"/>
        <v>2.0584837957343914E-2</v>
      </c>
      <c r="V1055" s="47">
        <f t="shared" si="29"/>
        <v>0.31035314452742957</v>
      </c>
      <c r="W1055" s="47">
        <f t="shared" si="30"/>
        <v>3.9165062258787596E-2</v>
      </c>
      <c r="X1055" s="47">
        <f t="shared" si="31"/>
        <v>1.0435867436662192E-2</v>
      </c>
      <c r="Y1055" s="47">
        <f t="shared" si="32"/>
        <v>6.8530949022856265E-4</v>
      </c>
      <c r="Z1055" s="47">
        <f t="shared" si="33"/>
        <v>0.22602424438396115</v>
      </c>
    </row>
    <row r="1056" spans="1:26" x14ac:dyDescent="0.25">
      <c r="A1056" s="5">
        <v>31017</v>
      </c>
      <c r="B1056" s="2" t="s">
        <v>4</v>
      </c>
      <c r="C1056" s="50">
        <v>7.7338465288860798E-3</v>
      </c>
      <c r="D1056" s="50">
        <v>0.27447217908247001</v>
      </c>
      <c r="E1056" s="50">
        <v>3.1320440074164599E-3</v>
      </c>
      <c r="F1056" s="50">
        <v>0.12630483151021599</v>
      </c>
      <c r="G1056" s="50">
        <v>3.4265851871489298E-3</v>
      </c>
      <c r="H1056" s="50">
        <v>2.2118448147565899E-2</v>
      </c>
      <c r="I1056" s="50">
        <v>0.327316298937467</v>
      </c>
      <c r="J1056" s="50">
        <v>4.1824697956635598E-2</v>
      </c>
      <c r="K1056" s="50">
        <v>1.1066040199832001E-2</v>
      </c>
      <c r="L1056" s="50">
        <v>1.31795782326312E-3</v>
      </c>
      <c r="M1056" s="50">
        <v>0.238957555216605</v>
      </c>
      <c r="O1056" s="15"/>
      <c r="P1056" s="47">
        <f t="shared" si="23"/>
        <v>7.3121512243287902E-3</v>
      </c>
      <c r="Q1056" s="47">
        <f t="shared" si="24"/>
        <v>0.259506323641923</v>
      </c>
      <c r="R1056" s="47">
        <f t="shared" si="25"/>
        <v>2.961266342426442E-3</v>
      </c>
      <c r="S1056" s="47">
        <f t="shared" si="26"/>
        <v>0.11941794098403055</v>
      </c>
      <c r="T1056" s="47">
        <f t="shared" si="27"/>
        <v>3.2397473854561686E-3</v>
      </c>
      <c r="U1056" s="47">
        <f t="shared" si="28"/>
        <v>2.0912418820104466E-2</v>
      </c>
      <c r="V1056" s="47">
        <f t="shared" si="29"/>
        <v>0.30946906782789385</v>
      </c>
      <c r="W1056" s="47">
        <f t="shared" si="30"/>
        <v>3.954416670003974E-2</v>
      </c>
      <c r="X1056" s="47">
        <f t="shared" si="31"/>
        <v>1.0462653880374807E-2</v>
      </c>
      <c r="Y1056" s="47">
        <f t="shared" si="32"/>
        <v>1.2460949250793034E-3</v>
      </c>
      <c r="Z1056" s="47">
        <f t="shared" si="33"/>
        <v>0.22592816826834275</v>
      </c>
    </row>
    <row r="1057" spans="1:26" x14ac:dyDescent="0.25">
      <c r="A1057" s="5">
        <v>31107</v>
      </c>
      <c r="B1057" s="2" t="s">
        <v>4</v>
      </c>
      <c r="C1057" s="50">
        <v>7.5673432967481302E-3</v>
      </c>
      <c r="D1057" s="50">
        <v>0.27353066202137299</v>
      </c>
      <c r="E1057" s="50">
        <v>3.2404788541814402E-3</v>
      </c>
      <c r="F1057" s="50">
        <v>0.12648251040470501</v>
      </c>
      <c r="G1057" s="50">
        <v>3.4431965925329098E-3</v>
      </c>
      <c r="H1057" s="50">
        <v>2.2436255673883802E-2</v>
      </c>
      <c r="I1057" s="50">
        <v>0.32633202959873098</v>
      </c>
      <c r="J1057" s="50">
        <v>4.21711908215152E-2</v>
      </c>
      <c r="K1057" s="50">
        <v>1.10798561752244E-2</v>
      </c>
      <c r="L1057" s="50">
        <v>1.9101253850346599E-3</v>
      </c>
      <c r="M1057" s="50">
        <v>0.23832867767187599</v>
      </c>
      <c r="O1057" s="15"/>
      <c r="P1057" s="47">
        <f t="shared" si="23"/>
        <v>7.1625020190978174E-3</v>
      </c>
      <c r="Q1057" s="47">
        <f t="shared" si="24"/>
        <v>0.25889719049156218</v>
      </c>
      <c r="R1057" s="47">
        <f t="shared" si="25"/>
        <v>3.0671181979932396E-3</v>
      </c>
      <c r="S1057" s="47">
        <f t="shared" si="26"/>
        <v>0.11971588979497744</v>
      </c>
      <c r="T1057" s="47">
        <f t="shared" si="27"/>
        <v>3.2589908477874269E-3</v>
      </c>
      <c r="U1057" s="47">
        <f t="shared" si="28"/>
        <v>2.1235950354498143E-2</v>
      </c>
      <c r="V1057" s="47">
        <f t="shared" si="29"/>
        <v>0.30887376576421699</v>
      </c>
      <c r="W1057" s="47">
        <f t="shared" si="30"/>
        <v>3.9915096694061791E-2</v>
      </c>
      <c r="X1057" s="47">
        <f t="shared" si="31"/>
        <v>1.0487100837682476E-2</v>
      </c>
      <c r="Y1057" s="47">
        <f t="shared" si="32"/>
        <v>1.8079366021255996E-3</v>
      </c>
      <c r="Z1057" s="47">
        <f t="shared" si="33"/>
        <v>0.22557845839599697</v>
      </c>
    </row>
    <row r="1058" spans="1:26" x14ac:dyDescent="0.25">
      <c r="A1058" s="5">
        <v>31199</v>
      </c>
      <c r="B1058" s="2" t="s">
        <v>4</v>
      </c>
      <c r="C1058" s="50">
        <v>7.4898255278828497E-3</v>
      </c>
      <c r="D1058" s="50">
        <v>0.27258833829142398</v>
      </c>
      <c r="E1058" s="50">
        <v>3.3556411265386202E-3</v>
      </c>
      <c r="F1058" s="50">
        <v>0.126621218538566</v>
      </c>
      <c r="G1058" s="50">
        <v>3.4598079979168898E-3</v>
      </c>
      <c r="H1058" s="50">
        <v>2.2754169937191999E-2</v>
      </c>
      <c r="I1058" s="50">
        <v>0.32472366276117798</v>
      </c>
      <c r="J1058" s="50">
        <v>4.2517683686394699E-2</v>
      </c>
      <c r="K1058" s="50">
        <v>1.10936721506169E-2</v>
      </c>
      <c r="L1058" s="50">
        <v>2.50229806087412E-3</v>
      </c>
      <c r="M1058" s="50">
        <v>0.238000000667175</v>
      </c>
      <c r="O1058" s="15"/>
      <c r="P1058" s="47">
        <f t="shared" si="23"/>
        <v>7.0986453164134794E-3</v>
      </c>
      <c r="Q1058" s="47">
        <f t="shared" si="24"/>
        <v>0.25835153618969797</v>
      </c>
      <c r="R1058" s="47">
        <f t="shared" si="25"/>
        <v>3.180381983237088E-3</v>
      </c>
      <c r="S1058" s="47">
        <f t="shared" si="26"/>
        <v>0.12000801842328551</v>
      </c>
      <c r="T1058" s="47">
        <f t="shared" si="27"/>
        <v>3.279108404951723E-3</v>
      </c>
      <c r="U1058" s="47">
        <f t="shared" si="28"/>
        <v>2.1565760277353529E-2</v>
      </c>
      <c r="V1058" s="47">
        <f t="shared" si="29"/>
        <v>0.3077639257692894</v>
      </c>
      <c r="W1058" s="47">
        <f t="shared" si="30"/>
        <v>4.0297060998494373E-2</v>
      </c>
      <c r="X1058" s="47">
        <f t="shared" si="31"/>
        <v>1.0514269466042368E-2</v>
      </c>
      <c r="Y1058" s="47">
        <f t="shared" si="32"/>
        <v>2.3716075019327792E-3</v>
      </c>
      <c r="Z1058" s="47">
        <f t="shared" si="33"/>
        <v>0.2255696856693018</v>
      </c>
    </row>
    <row r="1059" spans="1:26" x14ac:dyDescent="0.25">
      <c r="A1059" s="5">
        <v>31291</v>
      </c>
      <c r="B1059" s="2" t="s">
        <v>4</v>
      </c>
      <c r="C1059" s="50">
        <v>7.3134370343538001E-3</v>
      </c>
      <c r="D1059" s="50">
        <v>0.271646931127977</v>
      </c>
      <c r="E1059" s="50">
        <v>3.46735631817117E-3</v>
      </c>
      <c r="F1059" s="50">
        <v>0.126796668563848</v>
      </c>
      <c r="G1059" s="50">
        <v>3.4764194033008698E-3</v>
      </c>
      <c r="H1059" s="50">
        <v>2.3072128355484299E-2</v>
      </c>
      <c r="I1059" s="50">
        <v>0.32344744153181498</v>
      </c>
      <c r="J1059" s="50">
        <v>4.2864176551274197E-2</v>
      </c>
      <c r="K1059" s="50">
        <v>1.1107488126009301E-2</v>
      </c>
      <c r="L1059" s="50">
        <v>3.0943705511935599E-3</v>
      </c>
      <c r="M1059" s="50">
        <v>0.23802431373791</v>
      </c>
      <c r="O1059" s="15"/>
      <c r="P1059" s="47">
        <f t="shared" si="23"/>
        <v>6.9366997956350259E-3</v>
      </c>
      <c r="Q1059" s="47">
        <f t="shared" si="24"/>
        <v>0.25765357694185931</v>
      </c>
      <c r="R1059" s="47">
        <f t="shared" si="25"/>
        <v>3.2887423178282627E-3</v>
      </c>
      <c r="S1059" s="47">
        <f t="shared" si="26"/>
        <v>0.12026498905815243</v>
      </c>
      <c r="T1059" s="47">
        <f t="shared" si="27"/>
        <v>3.2973385360594034E-3</v>
      </c>
      <c r="U1059" s="47">
        <f t="shared" si="28"/>
        <v>2.1883613312942703E-2</v>
      </c>
      <c r="V1059" s="47">
        <f t="shared" si="29"/>
        <v>0.30678568654288796</v>
      </c>
      <c r="W1059" s="47">
        <f t="shared" si="30"/>
        <v>4.0656113305767919E-2</v>
      </c>
      <c r="X1059" s="47">
        <f t="shared" si="31"/>
        <v>1.0535307852078214E-2</v>
      </c>
      <c r="Y1059" s="47">
        <f t="shared" si="32"/>
        <v>2.9349701746601538E-3</v>
      </c>
      <c r="Z1059" s="47">
        <f t="shared" si="33"/>
        <v>0.22576296216212868</v>
      </c>
    </row>
    <row r="1060" spans="1:26" x14ac:dyDescent="0.25">
      <c r="A1060" s="5">
        <v>31382</v>
      </c>
      <c r="B1060" s="2" t="s">
        <v>4</v>
      </c>
      <c r="C1060" s="50">
        <v>7.1051571477975702E-3</v>
      </c>
      <c r="D1060" s="50">
        <v>0.27070448393877</v>
      </c>
      <c r="E1060" s="50">
        <v>3.5844246251754901E-3</v>
      </c>
      <c r="F1060" s="50">
        <v>0.126927377364386</v>
      </c>
      <c r="G1060" s="50">
        <v>3.4930308086848598E-3</v>
      </c>
      <c r="H1060" s="50">
        <v>2.33899465804519E-2</v>
      </c>
      <c r="I1060" s="50">
        <v>0.322091553045525</v>
      </c>
      <c r="J1060" s="50">
        <v>4.3210669416153702E-2</v>
      </c>
      <c r="K1060" s="50">
        <v>1.11213041014018E-2</v>
      </c>
      <c r="L1060" s="50">
        <v>3.6866049408677101E-3</v>
      </c>
      <c r="M1060" s="50">
        <v>0.237601577897948</v>
      </c>
      <c r="O1060" s="15"/>
      <c r="P1060" s="47">
        <f t="shared" si="23"/>
        <v>6.7480751279724157E-3</v>
      </c>
      <c r="Q1060" s="47">
        <f t="shared" si="24"/>
        <v>0.25709975966739401</v>
      </c>
      <c r="R1060" s="47">
        <f t="shared" si="25"/>
        <v>3.4042831366138419E-3</v>
      </c>
      <c r="S1060" s="47">
        <f t="shared" si="26"/>
        <v>0.12054842144017625</v>
      </c>
      <c r="T1060" s="47">
        <f t="shared" si="27"/>
        <v>3.3174824751953866E-3</v>
      </c>
      <c r="U1060" s="47">
        <f t="shared" si="28"/>
        <v>2.2214444167934649E-2</v>
      </c>
      <c r="V1060" s="47">
        <f t="shared" si="29"/>
        <v>0.30590428231559214</v>
      </c>
      <c r="W1060" s="47">
        <f t="shared" si="30"/>
        <v>4.1039042133018934E-2</v>
      </c>
      <c r="X1060" s="47">
        <f t="shared" si="31"/>
        <v>1.0562383637151503E-2</v>
      </c>
      <c r="Y1060" s="47">
        <f t="shared" si="32"/>
        <v>3.5013282029717021E-3</v>
      </c>
      <c r="Z1060" s="47">
        <f t="shared" si="33"/>
        <v>0.22566049769597912</v>
      </c>
    </row>
    <row r="1061" spans="1:26" x14ac:dyDescent="0.25">
      <c r="A1061" s="5">
        <v>31472</v>
      </c>
      <c r="B1061" s="2" t="s">
        <v>4</v>
      </c>
      <c r="C1061" s="50">
        <v>6.9400476452882798E-3</v>
      </c>
      <c r="D1061" s="50">
        <v>0.26976321862761898</v>
      </c>
      <c r="E1061" s="50">
        <v>3.6905798299988399E-3</v>
      </c>
      <c r="F1061" s="50">
        <v>0.12710790914926101</v>
      </c>
      <c r="G1061" s="50">
        <v>3.5096422140688398E-3</v>
      </c>
      <c r="H1061" s="50">
        <v>2.3707706810211001E-2</v>
      </c>
      <c r="I1061" s="50">
        <v>0.32116096487913698</v>
      </c>
      <c r="J1061" s="50">
        <v>4.35571622810332E-2</v>
      </c>
      <c r="K1061" s="50">
        <v>1.11351200767942E-2</v>
      </c>
      <c r="L1061" s="50">
        <v>4.2788487405377102E-3</v>
      </c>
      <c r="M1061" s="50">
        <v>0.23694025749117401</v>
      </c>
      <c r="O1061" s="15"/>
      <c r="P1061" s="47">
        <f t="shared" si="23"/>
        <v>6.5983114753248332E-3</v>
      </c>
      <c r="Q1061" s="47">
        <f t="shared" si="24"/>
        <v>0.25647975807480816</v>
      </c>
      <c r="R1061" s="47">
        <f t="shared" si="25"/>
        <v>3.5088513058575965E-3</v>
      </c>
      <c r="S1061" s="47">
        <f t="shared" si="26"/>
        <v>0.12084896508074001</v>
      </c>
      <c r="T1061" s="47">
        <f t="shared" si="27"/>
        <v>3.3368232725458388E-3</v>
      </c>
      <c r="U1061" s="47">
        <f t="shared" si="28"/>
        <v>2.2540311233404223E-2</v>
      </c>
      <c r="V1061" s="47">
        <f t="shared" si="29"/>
        <v>0.30534661839492028</v>
      </c>
      <c r="W1061" s="47">
        <f t="shared" si="30"/>
        <v>4.1412355995372852E-2</v>
      </c>
      <c r="X1061" s="47">
        <f t="shared" si="31"/>
        <v>1.0586813569170985E-2</v>
      </c>
      <c r="Y1061" s="47">
        <f t="shared" si="32"/>
        <v>4.0681531581468582E-3</v>
      </c>
      <c r="Z1061" s="47">
        <f t="shared" si="33"/>
        <v>0.22527303843970836</v>
      </c>
    </row>
    <row r="1062" spans="1:26" x14ac:dyDescent="0.25">
      <c r="A1062" s="5">
        <v>31564</v>
      </c>
      <c r="B1062" s="2" t="s">
        <v>4</v>
      </c>
      <c r="C1062" s="50">
        <v>6.8764618373980497E-3</v>
      </c>
      <c r="D1062" s="50">
        <v>0.26882060804986002</v>
      </c>
      <c r="E1062" s="50">
        <v>3.80703673116666E-3</v>
      </c>
      <c r="F1062" s="50">
        <v>0.127241969075678</v>
      </c>
      <c r="G1062" s="50">
        <v>3.5262536194528198E-3</v>
      </c>
      <c r="H1062" s="50">
        <v>2.4025651176399401E-2</v>
      </c>
      <c r="I1062" s="50">
        <v>0.31953637773111598</v>
      </c>
      <c r="J1062" s="50">
        <v>4.3903655145912698E-2</v>
      </c>
      <c r="K1062" s="50">
        <v>1.1148936052186699E-2</v>
      </c>
      <c r="L1062" s="50">
        <v>4.8710836995281602E-3</v>
      </c>
      <c r="M1062" s="50">
        <v>0.23661538050571901</v>
      </c>
      <c r="O1062" s="15"/>
      <c r="P1062" s="47">
        <f t="shared" si="23"/>
        <v>6.5466830635689246E-3</v>
      </c>
      <c r="Q1062" s="47">
        <f t="shared" si="24"/>
        <v>0.25592861030466102</v>
      </c>
      <c r="R1062" s="47">
        <f t="shared" si="25"/>
        <v>3.6244602936303413E-3</v>
      </c>
      <c r="S1062" s="47">
        <f t="shared" si="26"/>
        <v>0.12113974651797116</v>
      </c>
      <c r="T1062" s="47">
        <f t="shared" si="27"/>
        <v>3.3571428729190058E-3</v>
      </c>
      <c r="U1062" s="47">
        <f t="shared" si="28"/>
        <v>2.287343802190929E-2</v>
      </c>
      <c r="V1062" s="47">
        <f t="shared" si="29"/>
        <v>0.30421217215363827</v>
      </c>
      <c r="W1062" s="47">
        <f t="shared" si="30"/>
        <v>4.1798140143721643E-2</v>
      </c>
      <c r="X1062" s="47">
        <f t="shared" si="31"/>
        <v>1.061425956481152E-2</v>
      </c>
      <c r="Y1062" s="47">
        <f t="shared" si="32"/>
        <v>4.6374780971654679E-3</v>
      </c>
      <c r="Z1062" s="47">
        <f t="shared" si="33"/>
        <v>0.22526786896600345</v>
      </c>
    </row>
    <row r="1063" spans="1:26" x14ac:dyDescent="0.25">
      <c r="A1063" s="5">
        <v>31656</v>
      </c>
      <c r="B1063" s="2" t="s">
        <v>4</v>
      </c>
      <c r="C1063" s="50">
        <v>6.7000742202193604E-3</v>
      </c>
      <c r="D1063" s="50">
        <v>0.26787952597047798</v>
      </c>
      <c r="E1063" s="50">
        <v>3.9182151229829702E-3</v>
      </c>
      <c r="F1063" s="50">
        <v>0.127419842978267</v>
      </c>
      <c r="G1063" s="50">
        <v>3.5428650248367998E-3</v>
      </c>
      <c r="H1063" s="50">
        <v>2.4343671716190701E-2</v>
      </c>
      <c r="I1063" s="50">
        <v>0.318281137863407</v>
      </c>
      <c r="J1063" s="50">
        <v>4.4250148010792301E-2</v>
      </c>
      <c r="K1063" s="50">
        <v>1.1162752027579201E-2</v>
      </c>
      <c r="L1063" s="50">
        <v>5.4634918490381601E-3</v>
      </c>
      <c r="M1063" s="50">
        <v>0.23668610969958701</v>
      </c>
      <c r="O1063" s="15"/>
      <c r="P1063" s="47">
        <f t="shared" si="23"/>
        <v>6.3831639528099827E-3</v>
      </c>
      <c r="Q1063" s="47">
        <f t="shared" si="24"/>
        <v>0.25520895406060112</v>
      </c>
      <c r="R1063" s="47">
        <f t="shared" si="25"/>
        <v>3.7328854442990008E-3</v>
      </c>
      <c r="S1063" s="47">
        <f t="shared" si="26"/>
        <v>0.12139294608365597</v>
      </c>
      <c r="T1063" s="47">
        <f t="shared" si="27"/>
        <v>3.3752892241049087E-3</v>
      </c>
      <c r="U1063" s="47">
        <f t="shared" si="28"/>
        <v>2.3192227827700237E-2</v>
      </c>
      <c r="V1063" s="47">
        <f t="shared" si="29"/>
        <v>0.30322659410816621</v>
      </c>
      <c r="W1063" s="47">
        <f t="shared" si="30"/>
        <v>4.2157137429404204E-2</v>
      </c>
      <c r="X1063" s="47">
        <f t="shared" si="31"/>
        <v>1.0634759260064922E-2</v>
      </c>
      <c r="Y1063" s="47">
        <f t="shared" si="32"/>
        <v>5.2050713292112992E-3</v>
      </c>
      <c r="Z1063" s="47">
        <f t="shared" si="33"/>
        <v>0.22549097127998222</v>
      </c>
    </row>
    <row r="1064" spans="1:26" x14ac:dyDescent="0.25">
      <c r="A1064" s="5">
        <v>31747</v>
      </c>
      <c r="B1064" s="2" t="s">
        <v>4</v>
      </c>
      <c r="C1064" s="50">
        <v>6.4873016483796304E-3</v>
      </c>
      <c r="D1064" s="50">
        <v>0.266936710600022</v>
      </c>
      <c r="E1064" s="50">
        <v>4.0375907320410404E-3</v>
      </c>
      <c r="F1064" s="50">
        <v>0.127544363858487</v>
      </c>
      <c r="G1064" s="50">
        <v>3.5594764302207902E-3</v>
      </c>
      <c r="H1064" s="50">
        <v>2.46614504026362E-2</v>
      </c>
      <c r="I1064" s="50">
        <v>0.31693730767883099</v>
      </c>
      <c r="J1064" s="50">
        <v>4.4596640875671799E-2</v>
      </c>
      <c r="K1064" s="50">
        <v>1.11765680029716E-2</v>
      </c>
      <c r="L1064" s="50">
        <v>6.0556201234389304E-3</v>
      </c>
      <c r="M1064" s="50">
        <v>0.236255818259057</v>
      </c>
      <c r="O1064" s="15"/>
      <c r="P1064" s="47">
        <f t="shared" si="23"/>
        <v>6.1887038149109879E-3</v>
      </c>
      <c r="Q1064" s="47">
        <f t="shared" si="24"/>
        <v>0.25465013479722709</v>
      </c>
      <c r="R1064" s="47">
        <f t="shared" si="25"/>
        <v>3.8517483108979353E-3</v>
      </c>
      <c r="S1064" s="47">
        <f t="shared" si="26"/>
        <v>0.12167374572116128</v>
      </c>
      <c r="T1064" s="47">
        <f t="shared" si="27"/>
        <v>3.3956406772444967E-3</v>
      </c>
      <c r="U1064" s="47">
        <f t="shared" si="28"/>
        <v>2.3526331972886463E-2</v>
      </c>
      <c r="V1064" s="47">
        <f t="shared" si="29"/>
        <v>0.30234930197974014</v>
      </c>
      <c r="W1064" s="47">
        <f t="shared" si="30"/>
        <v>4.25439445363886E-2</v>
      </c>
      <c r="X1064" s="47">
        <f t="shared" si="31"/>
        <v>1.0662132391343173E-2</v>
      </c>
      <c r="Y1064" s="47">
        <f t="shared" si="32"/>
        <v>5.7768917480411838E-3</v>
      </c>
      <c r="Z1064" s="47">
        <f t="shared" si="33"/>
        <v>0.22538142405015871</v>
      </c>
    </row>
    <row r="1065" spans="1:26" x14ac:dyDescent="0.25">
      <c r="A1065" s="5">
        <v>31837</v>
      </c>
      <c r="B1065" s="2" t="s">
        <v>4</v>
      </c>
      <c r="C1065" s="50">
        <v>6.3237822548162202E-3</v>
      </c>
      <c r="D1065" s="50">
        <v>0.26599586499543998</v>
      </c>
      <c r="E1065" s="50">
        <v>4.1402551247052598E-3</v>
      </c>
      <c r="F1065" s="50">
        <v>0.12772829765851601</v>
      </c>
      <c r="G1065" s="50">
        <v>3.5760878356047702E-3</v>
      </c>
      <c r="H1065" s="50">
        <v>2.4979129039130701E-2</v>
      </c>
      <c r="I1065" s="50">
        <v>0.31606641319654399</v>
      </c>
      <c r="J1065" s="50">
        <v>4.4943133740551297E-2</v>
      </c>
      <c r="K1065" s="50">
        <v>1.11903839783641E-2</v>
      </c>
      <c r="L1065" s="50">
        <v>6.6477321307976296E-3</v>
      </c>
      <c r="M1065" s="50">
        <v>0.235558138199156</v>
      </c>
      <c r="O1065" s="15"/>
      <c r="P1065" s="47">
        <f t="shared" si="23"/>
        <v>6.0390459594350443E-3</v>
      </c>
      <c r="Q1065" s="47">
        <f t="shared" si="24"/>
        <v>0.25401906469877733</v>
      </c>
      <c r="R1065" s="47">
        <f t="shared" si="25"/>
        <v>3.9538349004409499E-3</v>
      </c>
      <c r="S1065" s="47">
        <f t="shared" si="26"/>
        <v>0.12197716948471918</v>
      </c>
      <c r="T1065" s="47">
        <f t="shared" si="27"/>
        <v>3.4150699571836255E-3</v>
      </c>
      <c r="U1065" s="47">
        <f t="shared" si="28"/>
        <v>2.3854412156440196E-2</v>
      </c>
      <c r="V1065" s="47">
        <f t="shared" si="29"/>
        <v>0.30183512312967636</v>
      </c>
      <c r="W1065" s="47">
        <f t="shared" si="30"/>
        <v>4.2919512292428359E-2</v>
      </c>
      <c r="X1065" s="47">
        <f t="shared" si="31"/>
        <v>1.0686522784303289E-2</v>
      </c>
      <c r="Y1065" s="47">
        <f t="shared" si="32"/>
        <v>6.348409582465399E-3</v>
      </c>
      <c r="Z1065" s="47">
        <f t="shared" si="33"/>
        <v>0.22495183505413033</v>
      </c>
    </row>
    <row r="1066" spans="1:26" x14ac:dyDescent="0.25">
      <c r="A1066" s="5">
        <v>31929</v>
      </c>
      <c r="B1066" s="2" t="s">
        <v>4</v>
      </c>
      <c r="C1066" s="50">
        <v>6.2760914493168998E-3</v>
      </c>
      <c r="D1066" s="50">
        <v>0.26505277561792401</v>
      </c>
      <c r="E1066" s="50">
        <v>4.2586944889569803E-3</v>
      </c>
      <c r="F1066" s="50">
        <v>0.12785681468982499</v>
      </c>
      <c r="G1066" s="50">
        <v>3.5926992409887502E-3</v>
      </c>
      <c r="H1066" s="50">
        <v>2.5297125337052102E-2</v>
      </c>
      <c r="I1066" s="50">
        <v>0.31442378899667101</v>
      </c>
      <c r="J1066" s="50">
        <v>4.5289626605430802E-2</v>
      </c>
      <c r="K1066" s="50">
        <v>1.1204199953756501E-2</v>
      </c>
      <c r="L1066" s="50">
        <v>7.2398594210223996E-3</v>
      </c>
      <c r="M1066" s="50">
        <v>0.23523752000509501</v>
      </c>
      <c r="O1066" s="15"/>
      <c r="P1066" s="47">
        <f t="shared" si="23"/>
        <v>6.0016412226870453E-3</v>
      </c>
      <c r="Q1066" s="47">
        <f t="shared" si="24"/>
        <v>0.25346215509802561</v>
      </c>
      <c r="R1066" s="47">
        <f t="shared" si="25"/>
        <v>4.0724639859312847E-3</v>
      </c>
      <c r="S1066" s="47">
        <f t="shared" si="26"/>
        <v>0.1222657024424703</v>
      </c>
      <c r="T1066" s="47">
        <f t="shared" si="27"/>
        <v>3.4355923650190591E-3</v>
      </c>
      <c r="U1066" s="47">
        <f t="shared" si="28"/>
        <v>2.4190895155751374E-2</v>
      </c>
      <c r="V1066" s="47">
        <f t="shared" si="29"/>
        <v>0.30067419964718084</v>
      </c>
      <c r="W1066" s="47">
        <f t="shared" si="30"/>
        <v>4.3309134704345637E-2</v>
      </c>
      <c r="X1066" s="47">
        <f t="shared" si="31"/>
        <v>1.0714246096113244E-2</v>
      </c>
      <c r="Y1066" s="47">
        <f t="shared" si="32"/>
        <v>6.9232641204417895E-3</v>
      </c>
      <c r="Z1066" s="47">
        <f t="shared" si="33"/>
        <v>0.22495070516203372</v>
      </c>
    </row>
    <row r="1067" spans="1:26" x14ac:dyDescent="0.25">
      <c r="A1067" s="5">
        <v>32021</v>
      </c>
      <c r="B1067" s="2" t="s">
        <v>4</v>
      </c>
      <c r="C1067" s="50">
        <v>6.0997048319681099E-3</v>
      </c>
      <c r="D1067" s="50">
        <v>0.26411223552376301</v>
      </c>
      <c r="E1067" s="50">
        <v>4.3690508800497E-3</v>
      </c>
      <c r="F1067" s="50">
        <v>0.12803757901798801</v>
      </c>
      <c r="G1067" s="50">
        <v>3.6093106463727302E-3</v>
      </c>
      <c r="H1067" s="50">
        <v>2.5615253045229901E-2</v>
      </c>
      <c r="I1067" s="50">
        <v>0.31319188048928498</v>
      </c>
      <c r="J1067" s="50">
        <v>4.56361194703103E-2</v>
      </c>
      <c r="K1067" s="50">
        <v>1.1218015929149E-2</v>
      </c>
      <c r="L1067" s="50">
        <v>7.8316873171225994E-3</v>
      </c>
      <c r="M1067" s="50">
        <v>0.23536026908963301</v>
      </c>
      <c r="O1067" s="15"/>
      <c r="P1067" s="47">
        <f t="shared" si="23"/>
        <v>5.8365851181719141E-3</v>
      </c>
      <c r="Q1067" s="47">
        <f t="shared" si="24"/>
        <v>0.25271936689561603</v>
      </c>
      <c r="R1067" s="47">
        <f t="shared" si="25"/>
        <v>4.1805854626585483E-3</v>
      </c>
      <c r="S1067" s="47">
        <f t="shared" si="26"/>
        <v>0.12251449026624907</v>
      </c>
      <c r="T1067" s="47">
        <f t="shared" si="27"/>
        <v>3.4536177382015107E-3</v>
      </c>
      <c r="U1067" s="47">
        <f t="shared" si="28"/>
        <v>2.451030153761681E-2</v>
      </c>
      <c r="V1067" s="47">
        <f t="shared" si="29"/>
        <v>0.29968188939500384</v>
      </c>
      <c r="W1067" s="47">
        <f t="shared" si="30"/>
        <v>4.3667538526710341E-2</v>
      </c>
      <c r="X1067" s="47">
        <f t="shared" si="31"/>
        <v>1.0734110359625489E-2</v>
      </c>
      <c r="Y1067" s="47">
        <f t="shared" si="32"/>
        <v>7.4938559986917853E-3</v>
      </c>
      <c r="Z1067" s="47">
        <f t="shared" si="33"/>
        <v>0.22520765870145487</v>
      </c>
    </row>
    <row r="1068" spans="1:26" x14ac:dyDescent="0.25">
      <c r="A1068" s="5">
        <v>32112</v>
      </c>
      <c r="B1068" s="2" t="s">
        <v>4</v>
      </c>
      <c r="C1068" s="50">
        <v>5.8818065464222701E-3</v>
      </c>
      <c r="D1068" s="50">
        <v>0.26316880721498098</v>
      </c>
      <c r="E1068" s="50">
        <v>4.4919596571535497E-3</v>
      </c>
      <c r="F1068" s="50">
        <v>0.128154720926063</v>
      </c>
      <c r="G1068" s="50">
        <v>3.6259220517567202E-3</v>
      </c>
      <c r="H1068" s="50">
        <v>2.5932963522123102E-2</v>
      </c>
      <c r="I1068" s="50">
        <v>0.31186145918573299</v>
      </c>
      <c r="J1068" s="50">
        <v>4.5982612335189903E-2</v>
      </c>
      <c r="K1068" s="50">
        <v>1.12318319045415E-2</v>
      </c>
      <c r="L1068" s="50">
        <v>8.4239990327963695E-3</v>
      </c>
      <c r="M1068" s="50">
        <v>0.23492150986918101</v>
      </c>
      <c r="O1068" s="15"/>
      <c r="P1068" s="47">
        <f t="shared" si="23"/>
        <v>5.6356547176268489E-3</v>
      </c>
      <c r="Q1068" s="47">
        <f t="shared" si="24"/>
        <v>0.25215527205931004</v>
      </c>
      <c r="R1068" s="47">
        <f t="shared" si="25"/>
        <v>4.3039725012080409E-3</v>
      </c>
      <c r="S1068" s="47">
        <f t="shared" si="26"/>
        <v>0.12279148453334188</v>
      </c>
      <c r="T1068" s="47">
        <f t="shared" si="27"/>
        <v>3.4741783082205676E-3</v>
      </c>
      <c r="U1068" s="47">
        <f t="shared" si="28"/>
        <v>2.4847676825480822E-2</v>
      </c>
      <c r="V1068" s="47">
        <f t="shared" si="29"/>
        <v>0.2988101512408855</v>
      </c>
      <c r="W1068" s="47">
        <f t="shared" si="30"/>
        <v>4.4058253886851827E-2</v>
      </c>
      <c r="X1068" s="47">
        <f t="shared" si="31"/>
        <v>1.0761783129185677E-2</v>
      </c>
      <c r="Y1068" s="47">
        <f t="shared" si="32"/>
        <v>8.0714572156985274E-3</v>
      </c>
      <c r="Z1068" s="47">
        <f t="shared" si="33"/>
        <v>0.22509011558219028</v>
      </c>
    </row>
    <row r="1069" spans="1:26" x14ac:dyDescent="0.25">
      <c r="A1069" s="5">
        <v>32203</v>
      </c>
      <c r="B1069" s="2" t="s">
        <v>4</v>
      </c>
      <c r="C1069" s="50">
        <v>5.7201013113640196E-3</v>
      </c>
      <c r="D1069" s="50">
        <v>0.26222866132211298</v>
      </c>
      <c r="E1069" s="50">
        <v>4.5892785745886202E-3</v>
      </c>
      <c r="F1069" s="50">
        <v>0.12834271156162999</v>
      </c>
      <c r="G1069" s="50">
        <v>3.6425334571407002E-3</v>
      </c>
      <c r="H1069" s="50">
        <v>2.6250501398677201E-2</v>
      </c>
      <c r="I1069" s="50">
        <v>0.31105694432530701</v>
      </c>
      <c r="J1069" s="50">
        <v>4.6329105200069401E-2</v>
      </c>
      <c r="K1069" s="50">
        <v>1.1245647879933899E-2</v>
      </c>
      <c r="L1069" s="50">
        <v>9.0163388692751107E-3</v>
      </c>
      <c r="M1069" s="50">
        <v>0.23418308049518799</v>
      </c>
      <c r="O1069" s="15"/>
      <c r="P1069" s="47">
        <f t="shared" si="23"/>
        <v>5.4863556532775857E-3</v>
      </c>
      <c r="Q1069" s="47">
        <f t="shared" si="24"/>
        <v>0.25151297506528242</v>
      </c>
      <c r="R1069" s="47">
        <f t="shared" si="25"/>
        <v>4.4017427457339765E-3</v>
      </c>
      <c r="S1069" s="47">
        <f t="shared" si="26"/>
        <v>0.12309812760382997</v>
      </c>
      <c r="T1069" s="47">
        <f t="shared" si="27"/>
        <v>3.4936853277640939E-3</v>
      </c>
      <c r="U1069" s="47">
        <f t="shared" si="28"/>
        <v>2.5177803488179971E-2</v>
      </c>
      <c r="V1069" s="47">
        <f t="shared" si="29"/>
        <v>0.29834594390836927</v>
      </c>
      <c r="W1069" s="47">
        <f t="shared" si="30"/>
        <v>4.4435917196208069E-2</v>
      </c>
      <c r="X1069" s="47">
        <f t="shared" si="31"/>
        <v>1.0786106829658929E-2</v>
      </c>
      <c r="Y1069" s="47">
        <f t="shared" si="32"/>
        <v>8.647896083420599E-3</v>
      </c>
      <c r="Z1069" s="47">
        <f t="shared" si="33"/>
        <v>0.22461344609827505</v>
      </c>
    </row>
    <row r="1070" spans="1:26" x14ac:dyDescent="0.25">
      <c r="A1070" s="5">
        <v>32295</v>
      </c>
      <c r="B1070" s="2" t="s">
        <v>4</v>
      </c>
      <c r="C1070" s="50">
        <v>5.69054514616835E-3</v>
      </c>
      <c r="D1070" s="50">
        <v>0.26128477232028602</v>
      </c>
      <c r="E1070" s="50">
        <v>4.71075368147688E-3</v>
      </c>
      <c r="F1070" s="50">
        <v>0.12846461880055199</v>
      </c>
      <c r="G1070" s="50">
        <v>3.6591448625246802E-3</v>
      </c>
      <c r="H1070" s="50">
        <v>2.65685872861951E-2</v>
      </c>
      <c r="I1070" s="50">
        <v>0.309394262849704</v>
      </c>
      <c r="J1070" s="50">
        <v>4.6675598064948899E-2</v>
      </c>
      <c r="K1070" s="50">
        <v>1.1259463855326401E-2</v>
      </c>
      <c r="L1070" s="50">
        <v>9.6086522862920808E-3</v>
      </c>
      <c r="M1070" s="50">
        <v>0.23386723525172501</v>
      </c>
      <c r="O1070" s="15"/>
      <c r="P1070" s="47">
        <f t="shared" si="23"/>
        <v>5.4654577330340076E-3</v>
      </c>
      <c r="Q1070" s="47">
        <f t="shared" si="24"/>
        <v>0.25094974957952643</v>
      </c>
      <c r="R1070" s="47">
        <f t="shared" si="25"/>
        <v>4.5244215581317776E-3</v>
      </c>
      <c r="S1070" s="47">
        <f t="shared" si="26"/>
        <v>0.12338324821436558</v>
      </c>
      <c r="T1070" s="47">
        <f t="shared" si="27"/>
        <v>3.514408737912071E-3</v>
      </c>
      <c r="U1070" s="47">
        <f t="shared" si="28"/>
        <v>2.5517676621351265E-2</v>
      </c>
      <c r="V1070" s="47">
        <f t="shared" si="29"/>
        <v>0.2971562869660862</v>
      </c>
      <c r="W1070" s="47">
        <f t="shared" si="30"/>
        <v>4.4829362009337986E-2</v>
      </c>
      <c r="X1070" s="47">
        <f t="shared" si="31"/>
        <v>1.081409991788685E-2</v>
      </c>
      <c r="Y1070" s="47">
        <f t="shared" si="32"/>
        <v>9.2285855912259407E-3</v>
      </c>
      <c r="Z1070" s="47">
        <f t="shared" si="33"/>
        <v>0.22461670307114187</v>
      </c>
    </row>
    <row r="1071" spans="1:26" x14ac:dyDescent="0.25">
      <c r="A1071" s="5">
        <v>32387</v>
      </c>
      <c r="B1071" s="2" t="s">
        <v>4</v>
      </c>
      <c r="C1071" s="50">
        <v>5.5141596695275101E-3</v>
      </c>
      <c r="D1071" s="50">
        <v>0.26034513584084101</v>
      </c>
      <c r="E1071" s="50">
        <v>4.8198513441402397E-3</v>
      </c>
      <c r="F1071" s="50">
        <v>0.128648829903837</v>
      </c>
      <c r="G1071" s="50">
        <v>3.6757562679086702E-3</v>
      </c>
      <c r="H1071" s="50">
        <v>2.6886899875021901E-2</v>
      </c>
      <c r="I1071" s="50">
        <v>0.30818829891081001</v>
      </c>
      <c r="J1071" s="50">
        <v>4.7022090929828397E-2</v>
      </c>
      <c r="K1071" s="50">
        <v>1.12732798307188E-2</v>
      </c>
      <c r="L1071" s="50">
        <v>1.02014832653676E-2</v>
      </c>
      <c r="M1071" s="50">
        <v>0.23404828453116699</v>
      </c>
      <c r="O1071" s="15"/>
      <c r="P1071" s="47">
        <f t="shared" si="23"/>
        <v>5.2988969086322649E-3</v>
      </c>
      <c r="Q1071" s="47">
        <f t="shared" si="24"/>
        <v>0.25018173541621219</v>
      </c>
      <c r="R1071" s="47">
        <f t="shared" si="25"/>
        <v>4.6316931170257919E-3</v>
      </c>
      <c r="S1071" s="47">
        <f t="shared" si="26"/>
        <v>0.12362661365136209</v>
      </c>
      <c r="T1071" s="47">
        <f t="shared" si="27"/>
        <v>3.5322614309744645E-3</v>
      </c>
      <c r="U1071" s="47">
        <f t="shared" si="28"/>
        <v>2.5837284222614221E-2</v>
      </c>
      <c r="V1071" s="47">
        <f t="shared" si="29"/>
        <v>0.29615718844700389</v>
      </c>
      <c r="W1071" s="47">
        <f t="shared" si="30"/>
        <v>4.5186434053122566E-2</v>
      </c>
      <c r="X1071" s="47">
        <f t="shared" si="31"/>
        <v>1.0833191497021138E-2</v>
      </c>
      <c r="Y1071" s="47">
        <f t="shared" si="32"/>
        <v>9.8032359195271701E-3</v>
      </c>
      <c r="Z1071" s="47">
        <f t="shared" si="33"/>
        <v>0.22491146533650411</v>
      </c>
    </row>
    <row r="1072" spans="1:26" x14ac:dyDescent="0.25">
      <c r="A1072" s="5">
        <v>32478</v>
      </c>
      <c r="B1072" s="2" t="s">
        <v>4</v>
      </c>
      <c r="C1072" s="50">
        <v>5.2904134468707599E-3</v>
      </c>
      <c r="D1072" s="50">
        <v>0.25940068778668601</v>
      </c>
      <c r="E1072" s="50">
        <v>4.9481704559765803E-3</v>
      </c>
      <c r="F1072" s="50">
        <v>0.12875717253410399</v>
      </c>
      <c r="G1072" s="50">
        <v>3.6923676732926502E-3</v>
      </c>
      <c r="H1072" s="50">
        <v>2.72044926807746E-2</v>
      </c>
      <c r="I1072" s="50">
        <v>0.30687278833802301</v>
      </c>
      <c r="J1072" s="50">
        <v>4.7368583794707902E-2</v>
      </c>
      <c r="K1072" s="50">
        <v>1.12870958061113E-2</v>
      </c>
      <c r="L1072" s="50">
        <v>1.0793477866458699E-2</v>
      </c>
      <c r="M1072" s="50">
        <v>0.23360003522502801</v>
      </c>
      <c r="O1072" s="15"/>
      <c r="P1072" s="47">
        <f t="shared" si="23"/>
        <v>5.0907771663264148E-3</v>
      </c>
      <c r="Q1072" s="47">
        <f t="shared" si="24"/>
        <v>0.24961207882437325</v>
      </c>
      <c r="R1072" s="47">
        <f t="shared" si="25"/>
        <v>4.761448878305769E-3</v>
      </c>
      <c r="S1072" s="47">
        <f t="shared" si="26"/>
        <v>0.1238984590750795</v>
      </c>
      <c r="T1072" s="47">
        <f t="shared" si="27"/>
        <v>3.5530344139735074E-3</v>
      </c>
      <c r="U1072" s="47">
        <f t="shared" si="28"/>
        <v>2.6177918144128867E-2</v>
      </c>
      <c r="V1072" s="47">
        <f t="shared" si="29"/>
        <v>0.29529279696696831</v>
      </c>
      <c r="W1072" s="47">
        <f t="shared" si="30"/>
        <v>4.5581107640264421E-2</v>
      </c>
      <c r="X1072" s="47">
        <f t="shared" si="31"/>
        <v>1.0861171849976536E-2</v>
      </c>
      <c r="Y1072" s="47">
        <f t="shared" si="32"/>
        <v>1.0386180819254938E-2</v>
      </c>
      <c r="Z1072" s="47">
        <f t="shared" si="33"/>
        <v>0.22478502622134855</v>
      </c>
    </row>
    <row r="1073" spans="1:26" x14ac:dyDescent="0.25">
      <c r="A1073" s="5">
        <v>32568</v>
      </c>
      <c r="B1073" s="2" t="s">
        <v>4</v>
      </c>
      <c r="C1073" s="50">
        <v>5.1307779889119901E-3</v>
      </c>
      <c r="D1073" s="50">
        <v>0.25846170840501798</v>
      </c>
      <c r="E1073" s="50">
        <v>5.0373038555084097E-3</v>
      </c>
      <c r="F1073" s="50">
        <v>0.128950000865521</v>
      </c>
      <c r="G1073" s="50">
        <v>3.7089790786766301E-3</v>
      </c>
      <c r="H1073" s="50">
        <v>2.75217877264902E-2</v>
      </c>
      <c r="I1073" s="50">
        <v>0.30614208788970398</v>
      </c>
      <c r="J1073" s="50">
        <v>4.7715076659587498E-2</v>
      </c>
      <c r="K1073" s="50">
        <v>1.1300911781503701E-2</v>
      </c>
      <c r="L1073" s="50">
        <v>1.13854238551672E-2</v>
      </c>
      <c r="M1073" s="50">
        <v>0.232815936917036</v>
      </c>
      <c r="O1073" s="15"/>
      <c r="P1073" s="47">
        <f t="shared" si="23"/>
        <v>4.9421366572992747E-3</v>
      </c>
      <c r="Q1073" s="47">
        <f t="shared" si="24"/>
        <v>0.24895894665040949</v>
      </c>
      <c r="R1073" s="47">
        <f t="shared" si="25"/>
        <v>4.8520992512369873E-3</v>
      </c>
      <c r="S1073" s="47">
        <f t="shared" si="26"/>
        <v>0.1242089460143266</v>
      </c>
      <c r="T1073" s="47">
        <f t="shared" si="27"/>
        <v>3.5726124781655E-3</v>
      </c>
      <c r="U1073" s="47">
        <f t="shared" si="28"/>
        <v>2.6509904792497079E-2</v>
      </c>
      <c r="V1073" s="47">
        <f t="shared" si="29"/>
        <v>0.29488628004788836</v>
      </c>
      <c r="W1073" s="47">
        <f t="shared" si="30"/>
        <v>4.5960754874758897E-2</v>
      </c>
      <c r="X1073" s="47">
        <f t="shared" si="31"/>
        <v>1.0885415525086505E-2</v>
      </c>
      <c r="Y1073" s="47">
        <f t="shared" si="32"/>
        <v>1.0966820375995933E-2</v>
      </c>
      <c r="Z1073" s="47">
        <f t="shared" si="33"/>
        <v>0.22425608333233532</v>
      </c>
    </row>
    <row r="1074" spans="1:26" x14ac:dyDescent="0.25">
      <c r="A1074" s="5">
        <v>32660</v>
      </c>
      <c r="B1074" s="2" t="s">
        <v>4</v>
      </c>
      <c r="C1074" s="50">
        <v>5.1219116714341798E-3</v>
      </c>
      <c r="D1074" s="50">
        <v>0.257516482962861</v>
      </c>
      <c r="E1074" s="50">
        <v>5.1634275903737498E-3</v>
      </c>
      <c r="F1074" s="50">
        <v>0.12906402605823</v>
      </c>
      <c r="G1074" s="50">
        <v>3.7255904840606101E-3</v>
      </c>
      <c r="H1074" s="50">
        <v>2.78400281687541E-2</v>
      </c>
      <c r="I1074" s="50">
        <v>0.30445710264112003</v>
      </c>
      <c r="J1074" s="50">
        <v>4.8061569524467003E-2</v>
      </c>
      <c r="K1074" s="50">
        <v>1.13147277568962E-2</v>
      </c>
      <c r="L1074" s="50">
        <v>1.1977415515149499E-2</v>
      </c>
      <c r="M1074" s="50">
        <v>0.232505440857251</v>
      </c>
      <c r="O1074" s="15"/>
      <c r="P1074" s="47">
        <f t="shared" si="23"/>
        <v>4.9403645232746216E-3</v>
      </c>
      <c r="Q1074" s="47">
        <f t="shared" si="24"/>
        <v>0.24838876150160899</v>
      </c>
      <c r="R1074" s="47">
        <f t="shared" si="25"/>
        <v>4.9804089024512669E-3</v>
      </c>
      <c r="S1074" s="47">
        <f t="shared" si="26"/>
        <v>0.12448932673423685</v>
      </c>
      <c r="T1074" s="47">
        <f t="shared" si="27"/>
        <v>3.5935362099965276E-3</v>
      </c>
      <c r="U1074" s="47">
        <f t="shared" si="28"/>
        <v>2.685323299481393E-2</v>
      </c>
      <c r="V1074" s="47">
        <f t="shared" si="29"/>
        <v>0.29366556185183101</v>
      </c>
      <c r="W1074" s="47">
        <f t="shared" si="30"/>
        <v>4.6358017912692305E-2</v>
      </c>
      <c r="X1074" s="47">
        <f t="shared" si="31"/>
        <v>1.0913675046846025E-2</v>
      </c>
      <c r="Y1074" s="47">
        <f t="shared" si="32"/>
        <v>1.1552873709552807E-2</v>
      </c>
      <c r="Z1074" s="47">
        <f t="shared" si="33"/>
        <v>0.22426424061269554</v>
      </c>
    </row>
    <row r="1075" spans="1:26" x14ac:dyDescent="0.25">
      <c r="A1075" s="5">
        <v>32752</v>
      </c>
      <c r="B1075" s="2" t="s">
        <v>4</v>
      </c>
      <c r="C1075" s="50">
        <v>4.9455274962293301E-3</v>
      </c>
      <c r="D1075" s="50">
        <v>0.25657835304315002</v>
      </c>
      <c r="E1075" s="50">
        <v>5.2705977641512303E-3</v>
      </c>
      <c r="F1075" s="50">
        <v>0.129252347372426</v>
      </c>
      <c r="G1075" s="50">
        <v>3.7422018894446001E-3</v>
      </c>
      <c r="H1075" s="50">
        <v>2.81586597028919E-2</v>
      </c>
      <c r="I1075" s="50">
        <v>0.303279989168936</v>
      </c>
      <c r="J1075" s="50">
        <v>4.8408062389346501E-2</v>
      </c>
      <c r="K1075" s="50">
        <v>1.13285437322887E-2</v>
      </c>
      <c r="L1075" s="50">
        <v>1.2568512466576901E-2</v>
      </c>
      <c r="M1075" s="50">
        <v>0.23275182885005799</v>
      </c>
      <c r="O1075" s="15"/>
      <c r="P1075" s="47">
        <f t="shared" si="23"/>
        <v>4.7723640612692261E-3</v>
      </c>
      <c r="Q1075" s="47">
        <f t="shared" si="24"/>
        <v>0.24759448044649915</v>
      </c>
      <c r="R1075" s="47">
        <f t="shared" si="25"/>
        <v>5.0860522705048336E-3</v>
      </c>
      <c r="S1075" s="47">
        <f t="shared" si="26"/>
        <v>0.12472668646674291</v>
      </c>
      <c r="T1075" s="47">
        <f t="shared" si="27"/>
        <v>3.6111718761680611E-3</v>
      </c>
      <c r="U1075" s="47">
        <f t="shared" si="28"/>
        <v>2.7172708205959951E-2</v>
      </c>
      <c r="V1075" s="47">
        <f t="shared" si="29"/>
        <v>0.29266089854226429</v>
      </c>
      <c r="W1075" s="47">
        <f t="shared" si="30"/>
        <v>4.6713095296454302E-2</v>
      </c>
      <c r="X1075" s="47">
        <f t="shared" si="31"/>
        <v>1.093188441793355E-2</v>
      </c>
      <c r="Y1075" s="47">
        <f t="shared" si="32"/>
        <v>1.2128436702624375E-2</v>
      </c>
      <c r="Z1075" s="47">
        <f t="shared" si="33"/>
        <v>0.22460222171357927</v>
      </c>
    </row>
    <row r="1076" spans="1:26" x14ac:dyDescent="0.25">
      <c r="A1076" s="5">
        <v>32843</v>
      </c>
      <c r="B1076" s="2" t="s">
        <v>4</v>
      </c>
      <c r="C1076" s="50">
        <v>4.7151093503216999E-3</v>
      </c>
      <c r="D1076" s="50">
        <v>0.25563221001865399</v>
      </c>
      <c r="E1076" s="50">
        <v>5.4072017131474E-3</v>
      </c>
      <c r="F1076" s="50">
        <v>0.129350197038579</v>
      </c>
      <c r="G1076" s="50">
        <v>3.7588132948285801E-3</v>
      </c>
      <c r="H1076" s="50">
        <v>2.84760495092569E-2</v>
      </c>
      <c r="I1076" s="50">
        <v>0.30198105938999198</v>
      </c>
      <c r="J1076" s="50">
        <v>4.8754555254225999E-2</v>
      </c>
      <c r="K1076" s="50">
        <v>1.1342359707681099E-2</v>
      </c>
      <c r="L1076" s="50">
        <v>1.3161055263049099E-2</v>
      </c>
      <c r="M1076" s="50">
        <v>0.23229294373061701</v>
      </c>
      <c r="O1076" s="15"/>
      <c r="P1076" s="47">
        <f t="shared" si="23"/>
        <v>4.5562266455822509E-3</v>
      </c>
      <c r="Q1076" s="47">
        <f t="shared" si="24"/>
        <v>0.24701829803302516</v>
      </c>
      <c r="R1076" s="47">
        <f t="shared" si="25"/>
        <v>5.224997914799006E-3</v>
      </c>
      <c r="S1076" s="47">
        <f t="shared" si="26"/>
        <v>0.12499154750637506</v>
      </c>
      <c r="T1076" s="47">
        <f t="shared" si="27"/>
        <v>3.6321544246897108E-3</v>
      </c>
      <c r="U1076" s="47">
        <f t="shared" si="28"/>
        <v>2.7516506170984903E-2</v>
      </c>
      <c r="V1076" s="47">
        <f t="shared" si="29"/>
        <v>0.29180535318018952</v>
      </c>
      <c r="W1076" s="47">
        <f t="shared" si="30"/>
        <v>4.7111697150281531E-2</v>
      </c>
      <c r="X1076" s="47">
        <f t="shared" si="31"/>
        <v>1.0960161829627398E-2</v>
      </c>
      <c r="Y1076" s="47">
        <f t="shared" si="32"/>
        <v>1.2717573701529018E-2</v>
      </c>
      <c r="Z1076" s="47">
        <f t="shared" si="33"/>
        <v>0.22446548344291636</v>
      </c>
    </row>
    <row r="1077" spans="1:26" x14ac:dyDescent="0.25">
      <c r="A1077" s="5">
        <v>32933</v>
      </c>
      <c r="B1077" s="2" t="s">
        <v>4</v>
      </c>
      <c r="C1077" s="50">
        <v>4.5578353052325099E-3</v>
      </c>
      <c r="D1077" s="50">
        <v>0.25469517535096398</v>
      </c>
      <c r="E1077" s="50">
        <v>5.4838006418469797E-3</v>
      </c>
      <c r="F1077" s="50">
        <v>0.129548794226266</v>
      </c>
      <c r="G1077" s="50">
        <v>3.7754247002125601E-3</v>
      </c>
      <c r="H1077" s="50">
        <v>2.8792925637374799E-2</v>
      </c>
      <c r="I1077" s="50">
        <v>0.30133244087106598</v>
      </c>
      <c r="J1077" s="50">
        <v>4.9101048119105498E-2</v>
      </c>
      <c r="K1077" s="50">
        <v>1.1356175683073601E-2</v>
      </c>
      <c r="L1077" s="50">
        <v>1.37536820956554E-2</v>
      </c>
      <c r="M1077" s="50">
        <v>0.231457662928411</v>
      </c>
      <c r="O1077" s="15"/>
      <c r="P1077" s="47">
        <f t="shared" si="23"/>
        <v>4.4085828835451722E-3</v>
      </c>
      <c r="Q1077" s="47">
        <f t="shared" si="24"/>
        <v>0.24635484070359934</v>
      </c>
      <c r="R1077" s="47">
        <f t="shared" si="25"/>
        <v>5.3042262450041164E-3</v>
      </c>
      <c r="S1077" s="47">
        <f t="shared" si="26"/>
        <v>0.12530654544585326</v>
      </c>
      <c r="T1077" s="47">
        <f t="shared" si="27"/>
        <v>3.6517933617221123E-3</v>
      </c>
      <c r="U1077" s="47">
        <f t="shared" si="28"/>
        <v>2.7850062723063684E-2</v>
      </c>
      <c r="V1077" s="47">
        <f t="shared" si="29"/>
        <v>0.29146490649979745</v>
      </c>
      <c r="W1077" s="47">
        <f t="shared" si="30"/>
        <v>4.7493168534086326E-2</v>
      </c>
      <c r="X1077" s="47">
        <f t="shared" si="31"/>
        <v>1.0984302500236178E-2</v>
      </c>
      <c r="Y1077" s="47">
        <f t="shared" si="32"/>
        <v>1.330329935419528E-2</v>
      </c>
      <c r="Z1077" s="47">
        <f t="shared" si="33"/>
        <v>0.22387827174889699</v>
      </c>
    </row>
    <row r="1078" spans="1:26" x14ac:dyDescent="0.25">
      <c r="A1078" s="5">
        <v>33025</v>
      </c>
      <c r="B1078" s="2" t="s">
        <v>4</v>
      </c>
      <c r="C1078" s="50">
        <v>4.5725740767677799E-3</v>
      </c>
      <c r="D1078" s="50">
        <v>0.253747713802769</v>
      </c>
      <c r="E1078" s="50">
        <v>5.6170428135024599E-3</v>
      </c>
      <c r="F1078" s="50">
        <v>0.129653420235328</v>
      </c>
      <c r="G1078" s="50">
        <v>3.7920361055965401E-3</v>
      </c>
      <c r="H1078" s="50">
        <v>2.91114327084709E-2</v>
      </c>
      <c r="I1078" s="50">
        <v>0.29962265373533398</v>
      </c>
      <c r="J1078" s="50">
        <v>4.94475409839851E-2</v>
      </c>
      <c r="K1078" s="50">
        <v>1.1369991658466E-2</v>
      </c>
      <c r="L1078" s="50">
        <v>1.4346229976416901E-2</v>
      </c>
      <c r="M1078" s="50">
        <v>0.23115316185337201</v>
      </c>
      <c r="O1078" s="15"/>
      <c r="P1078" s="47">
        <f t="shared" si="23"/>
        <v>4.4289271484980863E-3</v>
      </c>
      <c r="Q1078" s="47">
        <f t="shared" si="24"/>
        <v>0.24577625636298256</v>
      </c>
      <c r="R1078" s="47">
        <f t="shared" si="25"/>
        <v>5.4405840109609076E-3</v>
      </c>
      <c r="S1078" s="47">
        <f t="shared" si="26"/>
        <v>0.12558037182894119</v>
      </c>
      <c r="T1078" s="47">
        <f t="shared" si="27"/>
        <v>3.6729096946709551E-3</v>
      </c>
      <c r="U1078" s="47">
        <f t="shared" si="28"/>
        <v>2.8196900146308952E-2</v>
      </c>
      <c r="V1078" s="47">
        <f t="shared" si="29"/>
        <v>0.29021003993695488</v>
      </c>
      <c r="W1078" s="47">
        <f t="shared" si="30"/>
        <v>4.789415174335411E-2</v>
      </c>
      <c r="X1078" s="47">
        <f t="shared" si="31"/>
        <v>1.1012804579859896E-2</v>
      </c>
      <c r="Y1078" s="47">
        <f t="shared" si="32"/>
        <v>1.389554468761353E-2</v>
      </c>
      <c r="Z1078" s="47">
        <f t="shared" si="33"/>
        <v>0.22389150985985515</v>
      </c>
    </row>
    <row r="1079" spans="1:26" x14ac:dyDescent="0.25">
      <c r="A1079" s="5">
        <v>33117</v>
      </c>
      <c r="B1079" s="2" t="s">
        <v>4</v>
      </c>
      <c r="C1079" s="50">
        <v>4.3961913863738902E-3</v>
      </c>
      <c r="D1079" s="50">
        <v>0.25281209579034802</v>
      </c>
      <c r="E1079" s="50">
        <v>5.7212614265473001E-3</v>
      </c>
      <c r="F1079" s="50">
        <v>0.129846642894446</v>
      </c>
      <c r="G1079" s="50">
        <v>3.8086475109805301E-3</v>
      </c>
      <c r="H1079" s="50">
        <v>2.9430614468454699E-2</v>
      </c>
      <c r="I1079" s="50">
        <v>0.29847762210060902</v>
      </c>
      <c r="J1079" s="50">
        <v>4.9794033848864598E-2</v>
      </c>
      <c r="K1079" s="50">
        <v>1.13838076338585E-2</v>
      </c>
      <c r="L1079" s="50">
        <v>1.494032453817E-2</v>
      </c>
      <c r="M1079" s="50">
        <v>0.23147277683060399</v>
      </c>
      <c r="O1079" s="15"/>
      <c r="P1079" s="47">
        <f t="shared" si="23"/>
        <v>4.259528592511796E-3</v>
      </c>
      <c r="Q1079" s="47">
        <f t="shared" si="24"/>
        <v>0.24495301862643545</v>
      </c>
      <c r="R1079" s="47">
        <f t="shared" si="25"/>
        <v>5.543406664948237E-3</v>
      </c>
      <c r="S1079" s="47">
        <f t="shared" si="26"/>
        <v>0.12581014779403471</v>
      </c>
      <c r="T1079" s="47">
        <f t="shared" si="27"/>
        <v>3.6902494786974467E-3</v>
      </c>
      <c r="U1079" s="47">
        <f t="shared" si="28"/>
        <v>2.8515715719777904E-2</v>
      </c>
      <c r="V1079" s="47">
        <f t="shared" si="29"/>
        <v>0.28919895742099211</v>
      </c>
      <c r="W1079" s="47">
        <f t="shared" si="30"/>
        <v>4.8246104929177039E-2</v>
      </c>
      <c r="X1079" s="47">
        <f t="shared" si="31"/>
        <v>1.1029923369207557E-2</v>
      </c>
      <c r="Y1079" s="47">
        <f t="shared" si="32"/>
        <v>1.4475880133196804E-2</v>
      </c>
      <c r="Z1079" s="47">
        <f t="shared" si="33"/>
        <v>0.22427706727102095</v>
      </c>
    </row>
    <row r="1080" spans="1:26" x14ac:dyDescent="0.25">
      <c r="A1080" s="5">
        <v>33208</v>
      </c>
      <c r="B1080" s="2" t="s">
        <v>4</v>
      </c>
      <c r="C1080" s="50">
        <v>4.1581612297654997E-3</v>
      </c>
      <c r="D1080" s="50">
        <v>0.25186313925024401</v>
      </c>
      <c r="E1080" s="50">
        <v>5.8705519337988203E-3</v>
      </c>
      <c r="F1080" s="50">
        <v>0.12993197990918301</v>
      </c>
      <c r="G1080" s="50">
        <v>3.8252589163645101E-3</v>
      </c>
      <c r="H1080" s="50">
        <v>2.97476540721173E-2</v>
      </c>
      <c r="I1080" s="50">
        <v>0.29719713023251099</v>
      </c>
      <c r="J1080" s="50">
        <v>5.0140526713744103E-2</v>
      </c>
      <c r="K1080" s="50">
        <v>1.1397623609250901E-2</v>
      </c>
      <c r="L1080" s="50">
        <v>1.55319196703204E-2</v>
      </c>
      <c r="M1080" s="50">
        <v>0.23100197184780899</v>
      </c>
      <c r="O1080" s="15"/>
      <c r="P1080" s="47">
        <f t="shared" si="23"/>
        <v>4.0344413836009303E-3</v>
      </c>
      <c r="Q1080" s="47">
        <f t="shared" si="24"/>
        <v>0.24436932957795213</v>
      </c>
      <c r="R1080" s="47">
        <f t="shared" si="25"/>
        <v>5.6958824724629821E-3</v>
      </c>
      <c r="S1080" s="47">
        <f t="shared" si="26"/>
        <v>0.12606604886948433</v>
      </c>
      <c r="T1080" s="47">
        <f t="shared" si="27"/>
        <v>3.7114440788626568E-3</v>
      </c>
      <c r="U1080" s="47">
        <f t="shared" si="28"/>
        <v>2.8862557275193254E-2</v>
      </c>
      <c r="V1080" s="47">
        <f t="shared" si="29"/>
        <v>0.28835447570297718</v>
      </c>
      <c r="W1080" s="47">
        <f t="shared" si="30"/>
        <v>4.8648670600222321E-2</v>
      </c>
      <c r="X1080" s="47">
        <f t="shared" si="31"/>
        <v>1.1058504426116745E-2</v>
      </c>
      <c r="Y1080" s="47">
        <f t="shared" si="32"/>
        <v>1.5069790713295599E-2</v>
      </c>
      <c r="Z1080" s="47">
        <f t="shared" si="33"/>
        <v>0.22412885489983173</v>
      </c>
    </row>
    <row r="1081" spans="1:26" x14ac:dyDescent="0.25">
      <c r="A1081" s="5">
        <v>33298</v>
      </c>
      <c r="B1081" s="2" t="s">
        <v>4</v>
      </c>
      <c r="C1081" s="50">
        <v>4.0035813253844997E-3</v>
      </c>
      <c r="D1081" s="50">
        <v>0.25092934666741601</v>
      </c>
      <c r="E1081" s="50">
        <v>5.9279568468109597E-3</v>
      </c>
      <c r="F1081" s="50">
        <v>0.130137456343457</v>
      </c>
      <c r="G1081" s="50">
        <v>3.8418703217484901E-3</v>
      </c>
      <c r="H1081" s="50">
        <v>3.0063807508032201E-2</v>
      </c>
      <c r="I1081" s="50">
        <v>0.29663978715615003</v>
      </c>
      <c r="J1081" s="50">
        <v>5.0487019578623601E-2</v>
      </c>
      <c r="K1081" s="50">
        <v>1.14114395846434E-2</v>
      </c>
      <c r="L1081" s="50">
        <v>1.6123369529364402E-2</v>
      </c>
      <c r="M1081" s="50">
        <v>0.230109329345109</v>
      </c>
      <c r="O1081" s="15"/>
      <c r="P1081" s="47">
        <f t="shared" si="23"/>
        <v>3.8881991546418286E-3</v>
      </c>
      <c r="Q1081" s="47">
        <f t="shared" si="24"/>
        <v>0.24369762827120081</v>
      </c>
      <c r="R1081" s="47">
        <f t="shared" si="25"/>
        <v>5.7571146748992301E-3</v>
      </c>
      <c r="S1081" s="47">
        <f t="shared" si="26"/>
        <v>0.12638692875641078</v>
      </c>
      <c r="T1081" s="47">
        <f t="shared" si="27"/>
        <v>3.7311486199999655E-3</v>
      </c>
      <c r="U1081" s="47">
        <f t="shared" si="28"/>
        <v>2.9197376408188504E-2</v>
      </c>
      <c r="V1081" s="47">
        <f t="shared" si="29"/>
        <v>0.28809070577401191</v>
      </c>
      <c r="W1081" s="47">
        <f t="shared" si="30"/>
        <v>4.9031996827774427E-2</v>
      </c>
      <c r="X1081" s="47">
        <f t="shared" si="31"/>
        <v>1.1082564868841654E-2</v>
      </c>
      <c r="Y1081" s="47">
        <f t="shared" si="32"/>
        <v>1.5658698220157103E-2</v>
      </c>
      <c r="Z1081" s="47">
        <f t="shared" si="33"/>
        <v>0.22347763842387386</v>
      </c>
    </row>
    <row r="1082" spans="1:26" x14ac:dyDescent="0.25">
      <c r="A1082" s="5">
        <v>33390</v>
      </c>
      <c r="B1082" s="2" t="s">
        <v>4</v>
      </c>
      <c r="C1082" s="50">
        <v>4.0452511906095001E-3</v>
      </c>
      <c r="D1082" s="50">
        <v>0.249978137722284</v>
      </c>
      <c r="E1082" s="50">
        <v>6.0720994696501001E-3</v>
      </c>
      <c r="F1082" s="50">
        <v>0.1302308740126</v>
      </c>
      <c r="G1082" s="50">
        <v>3.8584817271324701E-3</v>
      </c>
      <c r="H1082" s="50">
        <v>3.0382774551636502E-2</v>
      </c>
      <c r="I1082" s="50">
        <v>0.29490242022005803</v>
      </c>
      <c r="J1082" s="50">
        <v>5.08335124435031E-2</v>
      </c>
      <c r="K1082" s="50">
        <v>1.14252555600359E-2</v>
      </c>
      <c r="L1082" s="50">
        <v>1.6714955872313701E-2</v>
      </c>
      <c r="M1082" s="50">
        <v>0.22981154702273601</v>
      </c>
      <c r="O1082" s="15"/>
      <c r="P1082" s="47">
        <f t="shared" si="23"/>
        <v>3.934092196835424E-3</v>
      </c>
      <c r="Q1082" s="47">
        <f t="shared" si="24"/>
        <v>0.24310901712991362</v>
      </c>
      <c r="R1082" s="47">
        <f t="shared" si="25"/>
        <v>5.9052449443466395E-3</v>
      </c>
      <c r="S1082" s="47">
        <f t="shared" si="26"/>
        <v>0.12665227475350729</v>
      </c>
      <c r="T1082" s="47">
        <f t="shared" si="27"/>
        <v>3.7524549500365634E-3</v>
      </c>
      <c r="U1082" s="47">
        <f t="shared" si="28"/>
        <v>2.9547889772400911E-2</v>
      </c>
      <c r="V1082" s="47">
        <f t="shared" si="29"/>
        <v>0.28679883041844123</v>
      </c>
      <c r="W1082" s="47">
        <f t="shared" si="30"/>
        <v>4.9436664181931884E-2</v>
      </c>
      <c r="X1082" s="47">
        <f t="shared" si="31"/>
        <v>1.1111302272137875E-2</v>
      </c>
      <c r="Y1082" s="47">
        <f t="shared" si="32"/>
        <v>1.6255647515874029E-2</v>
      </c>
      <c r="Z1082" s="47">
        <f t="shared" si="33"/>
        <v>0.22349658186457433</v>
      </c>
    </row>
    <row r="1083" spans="1:26" x14ac:dyDescent="0.25">
      <c r="A1083" s="5">
        <v>33482</v>
      </c>
      <c r="B1083" s="2" t="s">
        <v>4</v>
      </c>
      <c r="C1083" s="50">
        <v>3.86887019423943E-3</v>
      </c>
      <c r="D1083" s="50">
        <v>0.249046708135195</v>
      </c>
      <c r="E1083" s="50">
        <v>6.1717983623363597E-3</v>
      </c>
      <c r="F1083" s="50">
        <v>0.13042994142824199</v>
      </c>
      <c r="G1083" s="50">
        <v>3.8750931325164601E-3</v>
      </c>
      <c r="H1083" s="50">
        <v>3.07029055291539E-2</v>
      </c>
      <c r="I1083" s="50">
        <v>0.29379306372033498</v>
      </c>
      <c r="J1083" s="50">
        <v>5.1180005308382598E-2</v>
      </c>
      <c r="K1083" s="50">
        <v>1.1439071535428299E-2</v>
      </c>
      <c r="L1083" s="50">
        <v>1.73038684707492E-2</v>
      </c>
      <c r="M1083" s="50">
        <v>0.23021322959775101</v>
      </c>
      <c r="O1083" s="15"/>
      <c r="P1083" s="47">
        <f t="shared" si="23"/>
        <v>3.7634025119955838E-3</v>
      </c>
      <c r="Q1083" s="47">
        <f t="shared" si="24"/>
        <v>0.24225754805518299</v>
      </c>
      <c r="R1083" s="47">
        <f t="shared" si="25"/>
        <v>6.0035515006243339E-3</v>
      </c>
      <c r="S1083" s="47">
        <f t="shared" si="26"/>
        <v>0.1268743443347754</v>
      </c>
      <c r="T1083" s="47">
        <f t="shared" si="27"/>
        <v>3.7694558093066799E-3</v>
      </c>
      <c r="U1083" s="47">
        <f t="shared" si="28"/>
        <v>2.9865926224670356E-2</v>
      </c>
      <c r="V1083" s="47">
        <f t="shared" si="29"/>
        <v>0.28578409160851831</v>
      </c>
      <c r="W1083" s="47">
        <f t="shared" si="30"/>
        <v>4.978480819240285E-2</v>
      </c>
      <c r="X1083" s="47">
        <f t="shared" si="31"/>
        <v>1.1127235701892316E-2</v>
      </c>
      <c r="Y1083" s="47">
        <f t="shared" si="32"/>
        <v>1.6832154815382933E-2</v>
      </c>
      <c r="Z1083" s="47">
        <f t="shared" si="33"/>
        <v>0.22393748124524823</v>
      </c>
    </row>
    <row r="1084" spans="1:26" x14ac:dyDescent="0.25">
      <c r="A1084" s="5">
        <v>33573</v>
      </c>
      <c r="B1084" s="2" t="s">
        <v>4</v>
      </c>
      <c r="C1084" s="50">
        <v>3.6221554792616201E-3</v>
      </c>
      <c r="D1084" s="50">
        <v>0.248093090385934</v>
      </c>
      <c r="E1084" s="50">
        <v>6.3405157765097303E-3</v>
      </c>
      <c r="F1084" s="50">
        <v>0.13050035735454901</v>
      </c>
      <c r="G1084" s="50">
        <v>3.8917045379004401E-3</v>
      </c>
      <c r="H1084" s="50">
        <v>3.1019340983542601E-2</v>
      </c>
      <c r="I1084" s="50">
        <v>0.292533074884816</v>
      </c>
      <c r="J1084" s="50">
        <v>5.15264981732622E-2</v>
      </c>
      <c r="K1084" s="50">
        <v>1.1452887510820801E-2</v>
      </c>
      <c r="L1084" s="50">
        <v>1.7897101828425799E-2</v>
      </c>
      <c r="M1084" s="50">
        <v>0.229729065679598</v>
      </c>
      <c r="O1084" s="15"/>
      <c r="P1084" s="47">
        <f t="shared" si="23"/>
        <v>3.5282827209722504E-3</v>
      </c>
      <c r="Q1084" s="47">
        <f t="shared" si="24"/>
        <v>0.24166344294523134</v>
      </c>
      <c r="R1084" s="47">
        <f t="shared" si="25"/>
        <v>6.1761932596199895E-3</v>
      </c>
      <c r="S1084" s="47">
        <f t="shared" si="26"/>
        <v>0.12711827489763658</v>
      </c>
      <c r="T1084" s="47">
        <f t="shared" si="27"/>
        <v>3.7908460735104899E-3</v>
      </c>
      <c r="U1084" s="47">
        <f t="shared" si="28"/>
        <v>3.0215435376752572E-2</v>
      </c>
      <c r="V1084" s="47">
        <f t="shared" si="29"/>
        <v>0.28495170882045634</v>
      </c>
      <c r="W1084" s="47">
        <f t="shared" si="30"/>
        <v>5.0191123549999946E-2</v>
      </c>
      <c r="X1084" s="47">
        <f t="shared" si="31"/>
        <v>1.1156071389267183E-2</v>
      </c>
      <c r="Y1084" s="47">
        <f t="shared" si="32"/>
        <v>1.7433275710624106E-2</v>
      </c>
      <c r="Z1084" s="47">
        <f t="shared" si="33"/>
        <v>0.22377534525592924</v>
      </c>
    </row>
    <row r="1085" spans="1:26" x14ac:dyDescent="0.25">
      <c r="A1085" s="5">
        <v>33664</v>
      </c>
      <c r="B1085" s="2" t="s">
        <v>4</v>
      </c>
      <c r="C1085" s="50">
        <v>3.4706493254513201E-3</v>
      </c>
      <c r="D1085" s="50">
        <v>0.24716470297836701</v>
      </c>
      <c r="E1085" s="50">
        <v>6.3685289231569502E-3</v>
      </c>
      <c r="F1085" s="50">
        <v>0.13071403715382099</v>
      </c>
      <c r="G1085" s="50">
        <v>3.9083159432844201E-3</v>
      </c>
      <c r="H1085" s="50">
        <v>3.1334247673024798E-2</v>
      </c>
      <c r="I1085" s="50">
        <v>0.292077230475425</v>
      </c>
      <c r="J1085" s="50">
        <v>5.1872991038141698E-2</v>
      </c>
      <c r="K1085" s="50">
        <v>1.14667034862132E-2</v>
      </c>
      <c r="L1085" s="50">
        <v>1.84905863194476E-2</v>
      </c>
      <c r="M1085" s="50">
        <v>0.22877213626134299</v>
      </c>
      <c r="O1085" s="15"/>
      <c r="P1085" s="47">
        <f t="shared" si="23"/>
        <v>3.3838860486868987E-3</v>
      </c>
      <c r="Q1085" s="47">
        <f t="shared" si="24"/>
        <v>0.24098579594398392</v>
      </c>
      <c r="R1085" s="47">
        <f t="shared" si="25"/>
        <v>6.2093211249244868E-3</v>
      </c>
      <c r="S1085" s="47">
        <f t="shared" si="26"/>
        <v>0.12744629756993289</v>
      </c>
      <c r="T1085" s="47">
        <f t="shared" si="27"/>
        <v>3.8106113738877725E-3</v>
      </c>
      <c r="U1085" s="47">
        <f t="shared" si="28"/>
        <v>3.0550918172368303E-2</v>
      </c>
      <c r="V1085" s="47">
        <f t="shared" si="29"/>
        <v>0.28477554851104803</v>
      </c>
      <c r="W1085" s="47">
        <f t="shared" si="30"/>
        <v>5.0576210448689499E-2</v>
      </c>
      <c r="X1085" s="47">
        <f t="shared" si="31"/>
        <v>1.1180045666636312E-2</v>
      </c>
      <c r="Y1085" s="47">
        <f t="shared" si="32"/>
        <v>1.8028337412130512E-2</v>
      </c>
      <c r="Z1085" s="47">
        <f t="shared" si="33"/>
        <v>0.22305302772771154</v>
      </c>
    </row>
    <row r="1086" spans="1:26" x14ac:dyDescent="0.25">
      <c r="A1086" s="5">
        <v>33756</v>
      </c>
      <c r="B1086" s="2" t="s">
        <v>4</v>
      </c>
      <c r="C1086" s="50">
        <v>3.5430449298134601E-3</v>
      </c>
      <c r="D1086" s="50">
        <v>0.246207199321272</v>
      </c>
      <c r="E1086" s="50">
        <v>6.5293633899374398E-3</v>
      </c>
      <c r="F1086" s="50">
        <v>0.13079408910010101</v>
      </c>
      <c r="G1086" s="50">
        <v>3.9249273486683996E-3</v>
      </c>
      <c r="H1086" s="50">
        <v>3.1654008234369202E-2</v>
      </c>
      <c r="I1086" s="50">
        <v>0.29030919468806998</v>
      </c>
      <c r="J1086" s="50">
        <v>5.2219483903021197E-2</v>
      </c>
      <c r="K1086" s="50">
        <v>1.14805194616057E-2</v>
      </c>
      <c r="L1086" s="50">
        <v>1.90838348709997E-2</v>
      </c>
      <c r="M1086" s="50">
        <v>0.22848188383926199</v>
      </c>
      <c r="O1086" s="15"/>
      <c r="P1086" s="47">
        <f t="shared" si="23"/>
        <v>3.4592361169852605E-3</v>
      </c>
      <c r="Q1086" s="47">
        <f t="shared" si="24"/>
        <v>0.24038330109428618</v>
      </c>
      <c r="R1086" s="47">
        <f t="shared" si="25"/>
        <v>6.3749148280154841E-3</v>
      </c>
      <c r="S1086" s="47">
        <f t="shared" si="26"/>
        <v>0.12770022561556363</v>
      </c>
      <c r="T1086" s="47">
        <f t="shared" si="27"/>
        <v>3.8320853136264814E-3</v>
      </c>
      <c r="U1086" s="47">
        <f t="shared" si="28"/>
        <v>3.0905249778315356E-2</v>
      </c>
      <c r="V1086" s="47">
        <f t="shared" si="29"/>
        <v>0.28344208759744699</v>
      </c>
      <c r="W1086" s="47">
        <f t="shared" si="30"/>
        <v>5.0984260235495224E-2</v>
      </c>
      <c r="X1086" s="47">
        <f t="shared" si="31"/>
        <v>1.1208953978867418E-2</v>
      </c>
      <c r="Y1086" s="47">
        <f t="shared" si="32"/>
        <v>1.8632417071781419E-2</v>
      </c>
      <c r="Z1086" s="47">
        <f t="shared" si="33"/>
        <v>0.22307726836961642</v>
      </c>
    </row>
    <row r="1087" spans="1:26" x14ac:dyDescent="0.25">
      <c r="A1087" s="5">
        <v>33848</v>
      </c>
      <c r="B1087" s="2" t="s">
        <v>4</v>
      </c>
      <c r="C1087" s="50">
        <v>3.3666658661585698E-3</v>
      </c>
      <c r="D1087" s="50">
        <v>0.24528275465375399</v>
      </c>
      <c r="E1087" s="50">
        <v>6.6221412418692501E-3</v>
      </c>
      <c r="F1087" s="50">
        <v>0.13100012627187799</v>
      </c>
      <c r="G1087" s="50">
        <v>3.9415387540523801E-3</v>
      </c>
      <c r="H1087" s="50">
        <v>3.1975776746605698E-2</v>
      </c>
      <c r="I1087" s="50">
        <v>0.28923950908497698</v>
      </c>
      <c r="J1087" s="50">
        <v>5.2565976767900702E-2</v>
      </c>
      <c r="K1087" s="50">
        <v>1.1494335436998199E-2</v>
      </c>
      <c r="L1087" s="50">
        <v>1.9681705519651201E-2</v>
      </c>
      <c r="M1087" s="50">
        <v>0.22897554194295</v>
      </c>
      <c r="O1087" s="15"/>
      <c r="P1087" s="47">
        <f t="shared" si="23"/>
        <v>3.2872907071168169E-3</v>
      </c>
      <c r="Q1087" s="47">
        <f t="shared" si="24"/>
        <v>0.23949977575568596</v>
      </c>
      <c r="R1087" s="47">
        <f t="shared" si="25"/>
        <v>6.466012438130826E-3</v>
      </c>
      <c r="S1087" s="47">
        <f t="shared" si="26"/>
        <v>0.12791156439175755</v>
      </c>
      <c r="T1087" s="47">
        <f t="shared" si="27"/>
        <v>3.8486099402318631E-3</v>
      </c>
      <c r="U1087" s="47">
        <f t="shared" si="28"/>
        <v>3.1221890716436208E-2</v>
      </c>
      <c r="V1087" s="47">
        <f t="shared" si="29"/>
        <v>0.28242017121555707</v>
      </c>
      <c r="W1087" s="47">
        <f t="shared" si="30"/>
        <v>5.1326640008028529E-2</v>
      </c>
      <c r="X1087" s="47">
        <f t="shared" si="31"/>
        <v>1.1223335955712576E-2</v>
      </c>
      <c r="Y1087" s="47">
        <f t="shared" si="32"/>
        <v>1.9217674169959287E-2</v>
      </c>
      <c r="Z1087" s="47">
        <f t="shared" si="33"/>
        <v>0.22357703470138307</v>
      </c>
    </row>
    <row r="1088" spans="1:26" x14ac:dyDescent="0.25">
      <c r="A1088" s="5">
        <v>33939</v>
      </c>
      <c r="B1088" s="2" t="s">
        <v>4</v>
      </c>
      <c r="C1088" s="50">
        <v>3.1100429210117902E-3</v>
      </c>
      <c r="D1088" s="50">
        <v>0.244321435917144</v>
      </c>
      <c r="E1088" s="50">
        <v>6.8206070483925298E-3</v>
      </c>
      <c r="F1088" s="50">
        <v>0.131052749096423</v>
      </c>
      <c r="G1088" s="50">
        <v>3.95815015943637E-3</v>
      </c>
      <c r="H1088" s="50">
        <v>3.2291169957908199E-2</v>
      </c>
      <c r="I1088" s="50">
        <v>0.28800231970588203</v>
      </c>
      <c r="J1088" s="50">
        <v>5.29124696327802E-2</v>
      </c>
      <c r="K1088" s="50">
        <v>1.15081514123906E-2</v>
      </c>
      <c r="L1088" s="50">
        <v>2.0272106879949799E-2</v>
      </c>
      <c r="M1088" s="50">
        <v>0.22847640627985499</v>
      </c>
      <c r="O1088" s="15"/>
      <c r="P1088" s="47">
        <f t="shared" si="23"/>
        <v>3.0409358029264053E-3</v>
      </c>
      <c r="Q1088" s="47">
        <f t="shared" si="24"/>
        <v>0.23889245929156616</v>
      </c>
      <c r="R1088" s="47">
        <f t="shared" si="25"/>
        <v>6.669048851712104E-3</v>
      </c>
      <c r="S1088" s="47">
        <f t="shared" si="26"/>
        <v>0.12814067423532288</v>
      </c>
      <c r="T1088" s="47">
        <f t="shared" si="27"/>
        <v>3.8701975628275542E-3</v>
      </c>
      <c r="U1088" s="47">
        <f t="shared" si="28"/>
        <v>3.1573639765536961E-2</v>
      </c>
      <c r="V1088" s="47">
        <f t="shared" si="29"/>
        <v>0.2816027262525852</v>
      </c>
      <c r="W1088" s="47">
        <f t="shared" si="30"/>
        <v>5.173672113670727E-2</v>
      </c>
      <c r="X1088" s="47">
        <f t="shared" si="31"/>
        <v>1.1252433019172467E-2</v>
      </c>
      <c r="Y1088" s="47">
        <f t="shared" si="32"/>
        <v>1.9821647860710133E-2</v>
      </c>
      <c r="Z1088" s="47">
        <f t="shared" si="33"/>
        <v>0.22339951622093274</v>
      </c>
    </row>
    <row r="1089" spans="1:26" x14ac:dyDescent="0.25">
      <c r="A1089" s="5">
        <v>34029</v>
      </c>
      <c r="B1089" s="2" t="s">
        <v>4</v>
      </c>
      <c r="C1089" s="50">
        <v>2.9620436154303999E-3</v>
      </c>
      <c r="D1089" s="50">
        <v>0.24340206104461101</v>
      </c>
      <c r="E1089" s="50">
        <v>6.8036126289254904E-3</v>
      </c>
      <c r="F1089" s="50">
        <v>0.131276211245615</v>
      </c>
      <c r="G1089" s="50">
        <v>3.9747615648203496E-3</v>
      </c>
      <c r="H1089" s="50">
        <v>3.2603925833170198E-2</v>
      </c>
      <c r="I1089" s="50">
        <v>0.287659342230982</v>
      </c>
      <c r="J1089" s="50">
        <v>5.3258962497659802E-2</v>
      </c>
      <c r="K1089" s="50">
        <v>1.15219673877831E-2</v>
      </c>
      <c r="L1089" s="50">
        <v>2.0862074106508099E-2</v>
      </c>
      <c r="M1089" s="50">
        <v>0.22744742865737699</v>
      </c>
      <c r="O1089" s="15"/>
      <c r="P1089" s="47">
        <f t="shared" si="23"/>
        <v>2.898927042914042E-3</v>
      </c>
      <c r="Q1089" s="47">
        <f t="shared" si="24"/>
        <v>0.23821553922686226</v>
      </c>
      <c r="R1089" s="47">
        <f t="shared" si="25"/>
        <v>6.6586381566963266E-3</v>
      </c>
      <c r="S1089" s="47">
        <f t="shared" si="26"/>
        <v>0.12847891803102721</v>
      </c>
      <c r="T1089" s="47">
        <f t="shared" si="27"/>
        <v>3.8900655376469741E-3</v>
      </c>
      <c r="U1089" s="47">
        <f t="shared" si="28"/>
        <v>3.1909186553016743E-2</v>
      </c>
      <c r="V1089" s="47">
        <f t="shared" si="29"/>
        <v>0.28152976613718383</v>
      </c>
      <c r="W1089" s="47">
        <f t="shared" si="30"/>
        <v>5.2124096302199989E-2</v>
      </c>
      <c r="X1089" s="47">
        <f t="shared" si="31"/>
        <v>1.1276452066410475E-2</v>
      </c>
      <c r="Y1089" s="47">
        <f t="shared" si="32"/>
        <v>2.0417535543225084E-2</v>
      </c>
      <c r="Z1089" s="47">
        <f t="shared" si="33"/>
        <v>0.22260087540281712</v>
      </c>
    </row>
    <row r="1090" spans="1:26" x14ac:dyDescent="0.25">
      <c r="A1090" s="5">
        <v>34121</v>
      </c>
      <c r="B1090" s="2" t="s">
        <v>4</v>
      </c>
      <c r="C1090" s="50">
        <v>3.06949427757815E-3</v>
      </c>
      <c r="D1090" s="50">
        <v>0.242433948088946</v>
      </c>
      <c r="E1090" s="50">
        <v>6.9900072903683703E-3</v>
      </c>
      <c r="F1090" s="50">
        <v>0.131340324832698</v>
      </c>
      <c r="G1090" s="50">
        <v>3.99137297020433E-3</v>
      </c>
      <c r="H1090" s="50">
        <v>3.2925055325032197E-2</v>
      </c>
      <c r="I1090" s="50">
        <v>0.28585720255507702</v>
      </c>
      <c r="J1090" s="50">
        <v>5.36054553625393E-2</v>
      </c>
      <c r="K1090" s="50">
        <v>1.1535783363175499E-2</v>
      </c>
      <c r="L1090" s="50">
        <v>2.1452449201182801E-2</v>
      </c>
      <c r="M1090" s="50">
        <v>0.22716561521217499</v>
      </c>
      <c r="O1090" s="15"/>
      <c r="P1090" s="47">
        <f t="shared" si="23"/>
        <v>3.0082266033098362E-3</v>
      </c>
      <c r="Q1090" s="47">
        <f t="shared" si="24"/>
        <v>0.23759492158494019</v>
      </c>
      <c r="R1090" s="47">
        <f t="shared" si="25"/>
        <v>6.8504854502633846E-3</v>
      </c>
      <c r="S1090" s="47">
        <f t="shared" si="26"/>
        <v>0.1287187476240598</v>
      </c>
      <c r="T1090" s="47">
        <f t="shared" si="27"/>
        <v>3.9117044264940035E-3</v>
      </c>
      <c r="U1090" s="47">
        <f t="shared" si="28"/>
        <v>3.2267865122836449E-2</v>
      </c>
      <c r="V1090" s="47">
        <f t="shared" si="29"/>
        <v>0.28015143984969276</v>
      </c>
      <c r="W1090" s="47">
        <f t="shared" si="30"/>
        <v>5.2535480545466827E-2</v>
      </c>
      <c r="X1090" s="47">
        <f t="shared" si="31"/>
        <v>1.1305526990753618E-2</v>
      </c>
      <c r="Y1090" s="47">
        <f t="shared" si="32"/>
        <v>2.10242543420112E-2</v>
      </c>
      <c r="Z1090" s="47">
        <f t="shared" si="33"/>
        <v>0.22263134746017191</v>
      </c>
    </row>
    <row r="1091" spans="1:26" x14ac:dyDescent="0.25">
      <c r="A1091" s="5">
        <v>34213</v>
      </c>
      <c r="B1091" s="2" t="s">
        <v>4</v>
      </c>
      <c r="C1091" s="50">
        <v>2.89311741896192E-3</v>
      </c>
      <c r="D1091" s="50">
        <v>0.241521155364639</v>
      </c>
      <c r="E1091" s="50">
        <v>7.0721869633589103E-3</v>
      </c>
      <c r="F1091" s="50">
        <v>0.13155467330031201</v>
      </c>
      <c r="G1091" s="50">
        <v>4.0079843755883096E-3</v>
      </c>
      <c r="H1091" s="50">
        <v>3.32496488166453E-2</v>
      </c>
      <c r="I1091" s="50">
        <v>0.28483163115194898</v>
      </c>
      <c r="J1091" s="50">
        <v>5.3951948227418799E-2</v>
      </c>
      <c r="K1091" s="50">
        <v>1.1549599338568001E-2</v>
      </c>
      <c r="L1091" s="50">
        <v>2.2034834085317E-2</v>
      </c>
      <c r="M1091" s="50">
        <v>0.22776235294903699</v>
      </c>
      <c r="O1091" s="15"/>
      <c r="P1091" s="47">
        <f t="shared" si="23"/>
        <v>2.8351968091255768E-3</v>
      </c>
      <c r="Q1091" s="47">
        <f t="shared" si="24"/>
        <v>0.23668586851613027</v>
      </c>
      <c r="R1091" s="47">
        <f t="shared" si="25"/>
        <v>6.9306008047365052E-3</v>
      </c>
      <c r="S1091" s="47">
        <f t="shared" si="26"/>
        <v>0.12892093059272808</v>
      </c>
      <c r="T1091" s="47">
        <f t="shared" si="27"/>
        <v>3.9277439754831847E-3</v>
      </c>
      <c r="U1091" s="47">
        <f t="shared" si="28"/>
        <v>3.2583986260510484E-2</v>
      </c>
      <c r="V1091" s="47">
        <f t="shared" si="29"/>
        <v>0.27912926260345061</v>
      </c>
      <c r="W1091" s="47">
        <f t="shared" si="30"/>
        <v>5.2871822781175359E-2</v>
      </c>
      <c r="X1091" s="47">
        <f t="shared" si="31"/>
        <v>1.1318374766529955E-2</v>
      </c>
      <c r="Y1091" s="47">
        <f t="shared" si="32"/>
        <v>2.159369366719939E-2</v>
      </c>
      <c r="Z1091" s="47">
        <f t="shared" si="33"/>
        <v>0.22320251922293052</v>
      </c>
    </row>
    <row r="1092" spans="1:26" x14ac:dyDescent="0.25">
      <c r="A1092" s="5">
        <v>34304</v>
      </c>
      <c r="B1092" s="2" t="s">
        <v>4</v>
      </c>
      <c r="C1092" s="50">
        <v>2.6251901540207102E-3</v>
      </c>
      <c r="D1092" s="50">
        <v>0.24054716403054399</v>
      </c>
      <c r="E1092" s="50">
        <v>7.3162064368124998E-3</v>
      </c>
      <c r="F1092" s="50">
        <v>0.13158607820420801</v>
      </c>
      <c r="G1092" s="50">
        <v>4.02459578097229E-3</v>
      </c>
      <c r="H1092" s="50">
        <v>3.3563244010971799E-2</v>
      </c>
      <c r="I1092" s="50">
        <v>0.28361979486202898</v>
      </c>
      <c r="J1092" s="50">
        <v>5.4298441092298297E-2</v>
      </c>
      <c r="K1092" s="50">
        <v>1.15634153139604E-2</v>
      </c>
      <c r="L1092" s="50">
        <v>2.2630131114142998E-2</v>
      </c>
      <c r="M1092" s="50">
        <v>0.22724643801868599</v>
      </c>
      <c r="O1092" s="15"/>
      <c r="P1092" s="47">
        <f t="shared" si="23"/>
        <v>2.5761892339859864E-3</v>
      </c>
      <c r="Q1092" s="47">
        <f t="shared" si="24"/>
        <v>0.23605719124469174</v>
      </c>
      <c r="R1092" s="47">
        <f t="shared" si="25"/>
        <v>7.1796445782291484E-3</v>
      </c>
      <c r="S1092" s="47">
        <f t="shared" si="26"/>
        <v>0.12912993654685342</v>
      </c>
      <c r="T1092" s="47">
        <f t="shared" si="27"/>
        <v>3.949474024274602E-3</v>
      </c>
      <c r="U1092" s="47">
        <f t="shared" si="28"/>
        <v>3.2936763741202135E-2</v>
      </c>
      <c r="V1092" s="47">
        <f t="shared" si="29"/>
        <v>0.27832584277744815</v>
      </c>
      <c r="W1092" s="47">
        <f t="shared" si="30"/>
        <v>5.3284924579637752E-2</v>
      </c>
      <c r="X1092" s="47">
        <f t="shared" si="31"/>
        <v>1.1347576477196576E-2</v>
      </c>
      <c r="Y1092" s="47">
        <f t="shared" si="32"/>
        <v>2.2207724667356252E-2</v>
      </c>
      <c r="Z1092" s="47">
        <f t="shared" si="33"/>
        <v>0.22300473212912411</v>
      </c>
    </row>
    <row r="1093" spans="1:26" x14ac:dyDescent="0.25">
      <c r="A1093" s="5">
        <v>34394</v>
      </c>
      <c r="B1093" s="2" t="s">
        <v>4</v>
      </c>
      <c r="C1093" s="50">
        <v>2.48119181866044E-3</v>
      </c>
      <c r="D1093" s="50">
        <v>0.23964282049358099</v>
      </c>
      <c r="E1093" s="50">
        <v>7.2302920013661998E-3</v>
      </c>
      <c r="F1093" s="50">
        <v>0.13182120561149499</v>
      </c>
      <c r="G1093" s="50">
        <v>4.0412071863562696E-3</v>
      </c>
      <c r="H1093" s="50">
        <v>3.38722894270026E-2</v>
      </c>
      <c r="I1093" s="50">
        <v>0.28340232588178599</v>
      </c>
      <c r="J1093" s="50">
        <v>5.4644933957177802E-2</v>
      </c>
      <c r="K1093" s="50">
        <v>1.15772312893529E-2</v>
      </c>
      <c r="L1093" s="50">
        <v>2.32261786291472E-2</v>
      </c>
      <c r="M1093" s="50">
        <v>0.226136713891468</v>
      </c>
      <c r="O1093" s="15"/>
      <c r="P1093" s="47">
        <f t="shared" si="23"/>
        <v>2.4371371761246091E-3</v>
      </c>
      <c r="Q1093" s="47">
        <f t="shared" si="24"/>
        <v>0.23538785773184548</v>
      </c>
      <c r="R1093" s="47">
        <f t="shared" si="25"/>
        <v>7.101915014486631E-3</v>
      </c>
      <c r="S1093" s="47">
        <f t="shared" si="26"/>
        <v>0.12948066263203606</v>
      </c>
      <c r="T1093" s="47">
        <f t="shared" si="27"/>
        <v>3.969453790802888E-3</v>
      </c>
      <c r="U1093" s="47">
        <f t="shared" si="28"/>
        <v>3.3270872159964202E-2</v>
      </c>
      <c r="V1093" s="47">
        <f t="shared" si="29"/>
        <v>0.27837039402281116</v>
      </c>
      <c r="W1093" s="47">
        <f t="shared" si="30"/>
        <v>5.3674689329667603E-2</v>
      </c>
      <c r="X1093" s="47">
        <f t="shared" si="31"/>
        <v>1.1371672500156813E-2</v>
      </c>
      <c r="Y1093" s="47">
        <f t="shared" si="32"/>
        <v>2.2813787701011359E-2</v>
      </c>
      <c r="Z1093" s="47">
        <f t="shared" si="33"/>
        <v>0.22212155794109306</v>
      </c>
    </row>
    <row r="1094" spans="1:26" x14ac:dyDescent="0.25">
      <c r="A1094" s="5">
        <v>34486</v>
      </c>
      <c r="B1094" s="2" t="s">
        <v>4</v>
      </c>
      <c r="C1094" s="50">
        <v>2.6286368669763398E-3</v>
      </c>
      <c r="D1094" s="50">
        <v>0.23865673949566901</v>
      </c>
      <c r="E1094" s="50">
        <v>7.4558269491354504E-3</v>
      </c>
      <c r="F1094" s="50">
        <v>0.13186631302162</v>
      </c>
      <c r="G1094" s="50">
        <v>4.05781859174025E-3</v>
      </c>
      <c r="H1094" s="50">
        <v>3.4195780517940998E-2</v>
      </c>
      <c r="I1094" s="50">
        <v>0.28156226254176098</v>
      </c>
      <c r="J1094" s="50">
        <v>5.4991426822057397E-2</v>
      </c>
      <c r="K1094" s="50">
        <v>1.1591047264745399E-2</v>
      </c>
      <c r="L1094" s="50">
        <v>2.3821521063307701E-2</v>
      </c>
      <c r="M1094" s="50">
        <v>0.22586435825154799</v>
      </c>
      <c r="O1094" s="15"/>
      <c r="P1094" s="47">
        <f t="shared" si="23"/>
        <v>2.5854807173375624E-3</v>
      </c>
      <c r="Q1094" s="47">
        <f t="shared" si="24"/>
        <v>0.23473854672763364</v>
      </c>
      <c r="R1094" s="47">
        <f t="shared" si="25"/>
        <v>7.3334194810138311E-3</v>
      </c>
      <c r="S1094" s="47">
        <f t="shared" si="26"/>
        <v>0.12970137255054576</v>
      </c>
      <c r="T1094" s="47">
        <f t="shared" si="27"/>
        <v>3.9911985771797784E-3</v>
      </c>
      <c r="U1094" s="47">
        <f t="shared" si="28"/>
        <v>3.3634364736405305E-2</v>
      </c>
      <c r="V1094" s="47">
        <f t="shared" si="29"/>
        <v>0.27693966012469068</v>
      </c>
      <c r="W1094" s="47">
        <f t="shared" si="30"/>
        <v>5.4088594531071364E-2</v>
      </c>
      <c r="X1094" s="47">
        <f t="shared" si="31"/>
        <v>1.1400749024424783E-2</v>
      </c>
      <c r="Y1094" s="47">
        <f t="shared" si="32"/>
        <v>2.3430426674977856E-2</v>
      </c>
      <c r="Z1094" s="47">
        <f t="shared" si="33"/>
        <v>0.22215618685471961</v>
      </c>
    </row>
    <row r="1095" spans="1:26" x14ac:dyDescent="0.25">
      <c r="A1095" s="5">
        <v>34578</v>
      </c>
      <c r="B1095" s="2" t="s">
        <v>4</v>
      </c>
      <c r="C1095" s="50">
        <v>2.4522625240931701E-3</v>
      </c>
      <c r="D1095" s="50">
        <v>0.237763393645858</v>
      </c>
      <c r="E1095" s="50">
        <v>7.5217776471992199E-3</v>
      </c>
      <c r="F1095" s="50">
        <v>0.13209057254453499</v>
      </c>
      <c r="G1095" s="50">
        <v>4.0744299971242296E-3</v>
      </c>
      <c r="H1095" s="50">
        <v>3.4525247499187603E-2</v>
      </c>
      <c r="I1095" s="50">
        <v>0.28058574631015698</v>
      </c>
      <c r="J1095" s="50">
        <v>5.5337919686936902E-2</v>
      </c>
      <c r="K1095" s="50">
        <v>1.16048632401378E-2</v>
      </c>
      <c r="L1095" s="50">
        <v>2.4430676159363E-2</v>
      </c>
      <c r="M1095" s="50">
        <v>0.22657662031241901</v>
      </c>
      <c r="O1095" s="15"/>
      <c r="P1095" s="47">
        <f t="shared" si="23"/>
        <v>2.4113574391054224E-3</v>
      </c>
      <c r="Q1095" s="47">
        <f t="shared" si="24"/>
        <v>0.23379736972773951</v>
      </c>
      <c r="R1095" s="47">
        <f t="shared" si="25"/>
        <v>7.396310267220642E-3</v>
      </c>
      <c r="S1095" s="47">
        <f t="shared" si="26"/>
        <v>0.12988722928787755</v>
      </c>
      <c r="T1095" s="47">
        <f t="shared" si="27"/>
        <v>4.0064662682528169E-3</v>
      </c>
      <c r="U1095" s="47">
        <f t="shared" si="28"/>
        <v>3.3949347419444088E-2</v>
      </c>
      <c r="V1095" s="47">
        <f t="shared" si="29"/>
        <v>0.27590542204372803</v>
      </c>
      <c r="W1095" s="47">
        <f t="shared" si="30"/>
        <v>5.4414852810695184E-2</v>
      </c>
      <c r="X1095" s="47">
        <f t="shared" si="31"/>
        <v>1.1411287751198432E-2</v>
      </c>
      <c r="Y1095" s="47">
        <f t="shared" si="32"/>
        <v>2.40231590706384E-2</v>
      </c>
      <c r="Z1095" s="47">
        <f t="shared" si="33"/>
        <v>0.22279719791409996</v>
      </c>
    </row>
    <row r="1096" spans="1:26" x14ac:dyDescent="0.25">
      <c r="A1096" s="5">
        <v>34669</v>
      </c>
      <c r="B1096" s="2" t="s">
        <v>4</v>
      </c>
      <c r="C1096" s="50">
        <v>2.1714381378865502E-3</v>
      </c>
      <c r="D1096" s="50">
        <v>0.236768670176045</v>
      </c>
      <c r="E1096" s="50">
        <v>7.83555337996222E-3</v>
      </c>
      <c r="F1096" s="50">
        <v>0.132096675499246</v>
      </c>
      <c r="G1096" s="50">
        <v>4.0910414025082196E-3</v>
      </c>
      <c r="H1096" s="50">
        <v>3.4835740859509197E-2</v>
      </c>
      <c r="I1096" s="50">
        <v>0.27940210275951499</v>
      </c>
      <c r="J1096" s="50">
        <v>5.5684412551816401E-2</v>
      </c>
      <c r="K1096" s="50">
        <v>1.16186792155303E-2</v>
      </c>
      <c r="L1096" s="50">
        <v>2.5017510055236999E-2</v>
      </c>
      <c r="M1096" s="50">
        <v>0.226041900372315</v>
      </c>
      <c r="O1096" s="15"/>
      <c r="P1096" s="47">
        <f t="shared" si="23"/>
        <v>2.1381603986977598E-3</v>
      </c>
      <c r="Q1096" s="47">
        <f t="shared" si="24"/>
        <v>0.23314014126853311</v>
      </c>
      <c r="R1096" s="47">
        <f t="shared" si="25"/>
        <v>7.7154719015959912E-3</v>
      </c>
      <c r="S1096" s="47">
        <f t="shared" si="26"/>
        <v>0.13007226658873075</v>
      </c>
      <c r="T1096" s="47">
        <f t="shared" si="27"/>
        <v>4.0283453457208426E-3</v>
      </c>
      <c r="U1096" s="47">
        <f t="shared" si="28"/>
        <v>3.4301875916020949E-2</v>
      </c>
      <c r="V1096" s="47">
        <f t="shared" si="29"/>
        <v>0.27512020766786838</v>
      </c>
      <c r="W1096" s="47">
        <f t="shared" si="30"/>
        <v>5.4831037396683539E-2</v>
      </c>
      <c r="X1096" s="47">
        <f t="shared" si="31"/>
        <v>1.144062055021232E-2</v>
      </c>
      <c r="Y1096" s="47">
        <f t="shared" si="32"/>
        <v>2.4634111532274051E-2</v>
      </c>
      <c r="Z1096" s="47">
        <f t="shared" si="33"/>
        <v>0.22257776143366226</v>
      </c>
    </row>
    <row r="1097" spans="1:26" x14ac:dyDescent="0.25">
      <c r="A1097" s="5">
        <v>34759</v>
      </c>
      <c r="B1097" s="2" t="s">
        <v>4</v>
      </c>
      <c r="C1097" s="50">
        <v>2.03200451752545E-3</v>
      </c>
      <c r="D1097" s="50">
        <v>0.235889405880569</v>
      </c>
      <c r="E1097" s="50">
        <v>7.6441018312553904E-3</v>
      </c>
      <c r="F1097" s="50">
        <v>0.13234571349524801</v>
      </c>
      <c r="G1097" s="50">
        <v>4.1076528078922E-3</v>
      </c>
      <c r="H1097" s="50">
        <v>3.5138385207713098E-2</v>
      </c>
      <c r="I1097" s="50">
        <v>0.27932419974075001</v>
      </c>
      <c r="J1097" s="50">
        <v>5.6030905416695899E-2</v>
      </c>
      <c r="K1097" s="50">
        <v>1.1632495190922699E-2</v>
      </c>
      <c r="L1097" s="50">
        <v>2.56030465870698E-2</v>
      </c>
      <c r="M1097" s="50">
        <v>0.22484168130357499</v>
      </c>
      <c r="O1097" s="15"/>
      <c r="P1097" s="47">
        <f t="shared" si="23"/>
        <v>2.0027847058449568E-3</v>
      </c>
      <c r="Q1097" s="47">
        <f t="shared" si="24"/>
        <v>0.23249736420063838</v>
      </c>
      <c r="R1097" s="47">
        <f t="shared" si="25"/>
        <v>7.5341812016261811E-3</v>
      </c>
      <c r="S1097" s="47">
        <f t="shared" si="26"/>
        <v>0.13044260905246804</v>
      </c>
      <c r="T1097" s="47">
        <f t="shared" si="27"/>
        <v>4.0485855959542941E-3</v>
      </c>
      <c r="U1097" s="47">
        <f t="shared" si="28"/>
        <v>3.4633102375086156E-2</v>
      </c>
      <c r="V1097" s="47">
        <f t="shared" si="29"/>
        <v>0.2753075745591444</v>
      </c>
      <c r="W1097" s="47">
        <f t="shared" si="30"/>
        <v>5.5225192392712494E-2</v>
      </c>
      <c r="X1097" s="47">
        <f t="shared" si="31"/>
        <v>1.1465222275965341E-2</v>
      </c>
      <c r="Y1097" s="47">
        <f t="shared" si="32"/>
        <v>2.5234879984452147E-2</v>
      </c>
      <c r="Z1097" s="47">
        <f t="shared" si="33"/>
        <v>0.22160850365610768</v>
      </c>
    </row>
    <row r="1098" spans="1:26" x14ac:dyDescent="0.25">
      <c r="A1098" s="5">
        <v>34851</v>
      </c>
      <c r="B1098" s="2" t="s">
        <v>4</v>
      </c>
      <c r="C1098" s="50">
        <v>2.2250792417286501E-3</v>
      </c>
      <c r="D1098" s="50">
        <v>0.23487268917399001</v>
      </c>
      <c r="E1098" s="50">
        <v>7.9295722385915399E-3</v>
      </c>
      <c r="F1098" s="50">
        <v>0.13236815641663399</v>
      </c>
      <c r="G1098" s="50">
        <v>4.1242642132761796E-3</v>
      </c>
      <c r="H1098" s="50">
        <v>3.5465950391621003E-2</v>
      </c>
      <c r="I1098" s="50">
        <v>0.27744196513048502</v>
      </c>
      <c r="J1098" s="50">
        <v>5.6377398281575397E-2</v>
      </c>
      <c r="K1098" s="50">
        <v>1.1646311166315201E-2</v>
      </c>
      <c r="L1098" s="50">
        <v>2.6189801990827599E-2</v>
      </c>
      <c r="M1098" s="50">
        <v>0.22457992529937701</v>
      </c>
      <c r="O1098" s="15"/>
      <c r="P1098" s="47">
        <f t="shared" si="23"/>
        <v>2.1960450803723787E-3</v>
      </c>
      <c r="Q1098" s="47">
        <f t="shared" si="24"/>
        <v>0.23180793020820992</v>
      </c>
      <c r="R1098" s="47">
        <f t="shared" si="25"/>
        <v>7.826102449496471E-3</v>
      </c>
      <c r="S1098" s="47">
        <f t="shared" si="26"/>
        <v>0.13064093774515559</v>
      </c>
      <c r="T1098" s="47">
        <f t="shared" si="27"/>
        <v>4.0704483534189243E-3</v>
      </c>
      <c r="U1098" s="47">
        <f t="shared" si="28"/>
        <v>3.5003169513074014E-2</v>
      </c>
      <c r="V1098" s="47">
        <f t="shared" si="29"/>
        <v>0.27382173685657352</v>
      </c>
      <c r="W1098" s="47">
        <f t="shared" si="30"/>
        <v>5.5641752355867879E-2</v>
      </c>
      <c r="X1098" s="47">
        <f t="shared" si="31"/>
        <v>1.1494343150405149E-2</v>
      </c>
      <c r="Y1098" s="47">
        <f t="shared" si="32"/>
        <v>2.5848061830463807E-2</v>
      </c>
      <c r="Z1098" s="47">
        <f t="shared" si="33"/>
        <v>0.22164947245696237</v>
      </c>
    </row>
    <row r="1099" spans="1:26" x14ac:dyDescent="0.25">
      <c r="A1099" s="5">
        <v>34943</v>
      </c>
      <c r="B1099" s="2" t="s">
        <v>4</v>
      </c>
      <c r="C1099" s="50">
        <v>2.0487077690504001E-3</v>
      </c>
      <c r="D1099" s="50">
        <v>0.23401181727629899</v>
      </c>
      <c r="E1099" s="50">
        <v>7.9706715325949199E-3</v>
      </c>
      <c r="F1099" s="50">
        <v>0.13260423467625701</v>
      </c>
      <c r="G1099" s="50">
        <v>4.14087561866016E-3</v>
      </c>
      <c r="H1099" s="50">
        <v>3.5803824832902398E-2</v>
      </c>
      <c r="I1099" s="50">
        <v>0.27651999845106601</v>
      </c>
      <c r="J1099" s="50">
        <v>5.6723891146454999E-2</v>
      </c>
      <c r="K1099" s="50">
        <v>1.16601271417077E-2</v>
      </c>
      <c r="L1099" s="50">
        <v>2.6752679472012899E-2</v>
      </c>
      <c r="M1099" s="50">
        <v>0.225421658808936</v>
      </c>
      <c r="O1099" s="15"/>
      <c r="P1099" s="47">
        <f t="shared" si="23"/>
        <v>2.0211025664744428E-3</v>
      </c>
      <c r="Q1099" s="47">
        <f t="shared" si="24"/>
        <v>0.230858637638544</v>
      </c>
      <c r="R1099" s="47">
        <f t="shared" si="25"/>
        <v>7.8632711479975168E-3</v>
      </c>
      <c r="S1099" s="47">
        <f t="shared" si="26"/>
        <v>0.13081746605265551</v>
      </c>
      <c r="T1099" s="47">
        <f t="shared" si="27"/>
        <v>4.0850796129916983E-3</v>
      </c>
      <c r="U1099" s="47">
        <f t="shared" si="28"/>
        <v>3.5321388122094934E-2</v>
      </c>
      <c r="V1099" s="47">
        <f t="shared" si="29"/>
        <v>0.27279404461379264</v>
      </c>
      <c r="W1099" s="47">
        <f t="shared" si="30"/>
        <v>5.595956812798944E-2</v>
      </c>
      <c r="X1099" s="47">
        <f t="shared" si="31"/>
        <v>1.1503013386065793E-2</v>
      </c>
      <c r="Y1099" s="47">
        <f t="shared" si="32"/>
        <v>2.6392201932252855E-2</v>
      </c>
      <c r="Z1099" s="47">
        <f t="shared" si="33"/>
        <v>0.22238422679914116</v>
      </c>
    </row>
    <row r="1100" spans="1:26" x14ac:dyDescent="0.25">
      <c r="A1100" s="5">
        <v>35034</v>
      </c>
      <c r="B1100" s="2" t="s">
        <v>4</v>
      </c>
      <c r="C1100" s="50">
        <v>1.7531690311658899E-3</v>
      </c>
      <c r="D1100" s="50">
        <v>0.23298348527568999</v>
      </c>
      <c r="E1100" s="50">
        <v>8.3912649167290892E-3</v>
      </c>
      <c r="F1100" s="50">
        <v>0.13258016555881999</v>
      </c>
      <c r="G1100" s="50">
        <v>4.1574870240441396E-3</v>
      </c>
      <c r="H1100" s="50">
        <v>3.6108967090135301E-2</v>
      </c>
      <c r="I1100" s="50">
        <v>0.27536770534228</v>
      </c>
      <c r="J1100" s="50">
        <v>5.7070384011334498E-2</v>
      </c>
      <c r="K1100" s="50">
        <v>1.16739431171001E-2</v>
      </c>
      <c r="L1100" s="50">
        <v>2.7354143569862901E-2</v>
      </c>
      <c r="M1100" s="50">
        <v>0.224865863550919</v>
      </c>
      <c r="O1100" s="15"/>
      <c r="P1100" s="47">
        <f t="shared" si="23"/>
        <v>1.7318558116892965E-3</v>
      </c>
      <c r="Q1100" s="47">
        <f t="shared" si="24"/>
        <v>0.23015111254503537</v>
      </c>
      <c r="R1100" s="47">
        <f t="shared" si="25"/>
        <v>8.2892525792549604E-3</v>
      </c>
      <c r="S1100" s="47">
        <f t="shared" si="26"/>
        <v>0.13096839275393587</v>
      </c>
      <c r="T1100" s="47">
        <f t="shared" si="27"/>
        <v>4.1069445881241904E-3</v>
      </c>
      <c r="U1100" s="47">
        <f t="shared" si="28"/>
        <v>3.5669991539584223E-2</v>
      </c>
      <c r="V1100" s="47">
        <f t="shared" si="29"/>
        <v>0.27202006901264275</v>
      </c>
      <c r="W1100" s="47">
        <f t="shared" si="30"/>
        <v>5.637658119002973E-2</v>
      </c>
      <c r="X1100" s="47">
        <f t="shared" si="31"/>
        <v>1.153202336641493E-2</v>
      </c>
      <c r="Y1100" s="47">
        <f t="shared" si="32"/>
        <v>2.7021600127026115E-2</v>
      </c>
      <c r="Z1100" s="47">
        <f t="shared" si="33"/>
        <v>0.22213217648626257</v>
      </c>
    </row>
    <row r="1101" spans="1:26" x14ac:dyDescent="0.25">
      <c r="A1101" s="5">
        <v>35125</v>
      </c>
      <c r="B1101" s="2" t="s">
        <v>4</v>
      </c>
      <c r="C1101" s="50">
        <v>1.61894330335886E-3</v>
      </c>
      <c r="D1101" s="50">
        <v>0.23214606434507601</v>
      </c>
      <c r="E1101" s="50">
        <v>8.0382045506546297E-3</v>
      </c>
      <c r="F1101" s="50">
        <v>0.13284579165573401</v>
      </c>
      <c r="G1101" s="50">
        <v>4.17409842942812E-3</v>
      </c>
      <c r="H1101" s="50">
        <v>3.6400568689512199E-2</v>
      </c>
      <c r="I1101" s="50">
        <v>0.27544500024582602</v>
      </c>
      <c r="J1101" s="50">
        <v>5.7416876876214003E-2</v>
      </c>
      <c r="K1101" s="50">
        <v>1.1687759092492599E-2</v>
      </c>
      <c r="L1101" s="50">
        <v>2.7957850418484399E-2</v>
      </c>
      <c r="M1101" s="50">
        <v>0.22356422418581701</v>
      </c>
      <c r="O1101" s="15"/>
      <c r="P1101" s="47">
        <f t="shared" si="23"/>
        <v>1.6008609675336994E-3</v>
      </c>
      <c r="Q1101" s="47">
        <f t="shared" si="24"/>
        <v>0.22955317360747707</v>
      </c>
      <c r="R1101" s="47">
        <f t="shared" si="25"/>
        <v>7.9484240661776805E-3</v>
      </c>
      <c r="S1101" s="47">
        <f t="shared" si="26"/>
        <v>0.13136200762654998</v>
      </c>
      <c r="T1101" s="47">
        <f t="shared" si="27"/>
        <v>4.1274770008632037E-3</v>
      </c>
      <c r="U1101" s="47">
        <f t="shared" si="28"/>
        <v>3.599400268691965E-2</v>
      </c>
      <c r="V1101" s="47">
        <f t="shared" si="29"/>
        <v>0.27236849411650516</v>
      </c>
      <c r="W1101" s="47">
        <f t="shared" si="30"/>
        <v>5.6775575079200134E-2</v>
      </c>
      <c r="X1101" s="47">
        <f t="shared" si="31"/>
        <v>1.1557215926147274E-2</v>
      </c>
      <c r="Y1101" s="47">
        <f t="shared" si="32"/>
        <v>2.7645583003580009E-2</v>
      </c>
      <c r="Z1101" s="47">
        <f t="shared" si="33"/>
        <v>0.22106718591904617</v>
      </c>
    </row>
    <row r="1102" spans="1:26" x14ac:dyDescent="0.25">
      <c r="A1102" s="5">
        <v>35217</v>
      </c>
      <c r="B1102" s="2" t="s">
        <v>4</v>
      </c>
      <c r="C1102" s="50">
        <v>1.8640770168618401E-3</v>
      </c>
      <c r="D1102" s="50">
        <v>0.23107667021189701</v>
      </c>
      <c r="E1102" s="50">
        <v>8.4154540339930004E-3</v>
      </c>
      <c r="F1102" s="50">
        <v>0.13284120762419999</v>
      </c>
      <c r="G1102" s="50">
        <v>4.1907098348120996E-3</v>
      </c>
      <c r="H1102" s="50">
        <v>3.6735162260960699E-2</v>
      </c>
      <c r="I1102" s="50">
        <v>0.27351587100987101</v>
      </c>
      <c r="J1102" s="50">
        <v>5.7763369741093501E-2</v>
      </c>
      <c r="K1102" s="50">
        <v>1.1701575067885E-2</v>
      </c>
      <c r="L1102" s="50">
        <v>2.8559450205507701E-2</v>
      </c>
      <c r="M1102" s="50">
        <v>0.22331434749971299</v>
      </c>
      <c r="O1102" s="15"/>
      <c r="P1102" s="47">
        <f t="shared" si="23"/>
        <v>1.8456612040723226E-3</v>
      </c>
      <c r="Q1102" s="47">
        <f t="shared" si="24"/>
        <v>0.22879378991234189</v>
      </c>
      <c r="R1102" s="47">
        <f t="shared" si="25"/>
        <v>8.3323150731952813E-3</v>
      </c>
      <c r="S1102" s="47">
        <f t="shared" si="26"/>
        <v>0.13152882686513717</v>
      </c>
      <c r="T1102" s="47">
        <f t="shared" si="27"/>
        <v>4.149308472596383E-3</v>
      </c>
      <c r="U1102" s="47">
        <f t="shared" si="28"/>
        <v>3.6372243848861348E-2</v>
      </c>
      <c r="V1102" s="47">
        <f t="shared" si="29"/>
        <v>0.27081372027794504</v>
      </c>
      <c r="W1102" s="47">
        <f t="shared" si="30"/>
        <v>5.719270694464184E-2</v>
      </c>
      <c r="X1102" s="47">
        <f t="shared" si="31"/>
        <v>1.1585971466830235E-2</v>
      </c>
      <c r="Y1102" s="47">
        <f t="shared" si="32"/>
        <v>2.8277302266555265E-2</v>
      </c>
      <c r="Z1102" s="47">
        <f t="shared" si="33"/>
        <v>0.22110815366782327</v>
      </c>
    </row>
    <row r="1103" spans="1:26" x14ac:dyDescent="0.25">
      <c r="A1103" s="5">
        <v>35309</v>
      </c>
      <c r="B1103" s="2" t="s">
        <v>4</v>
      </c>
      <c r="C1103" s="50">
        <v>1.68770881880618E-3</v>
      </c>
      <c r="D1103" s="50">
        <v>0.23026999616532201</v>
      </c>
      <c r="E1103" s="50">
        <v>8.4184984116163104E-3</v>
      </c>
      <c r="F1103" s="50">
        <v>0.133091379492739</v>
      </c>
      <c r="G1103" s="50">
        <v>4.20732124019608E-3</v>
      </c>
      <c r="H1103" s="50">
        <v>3.7087540761869299E-2</v>
      </c>
      <c r="I1103" s="50">
        <v>0.27265456365649898</v>
      </c>
      <c r="J1103" s="50">
        <v>5.8109862605972999E-2</v>
      </c>
      <c r="K1103" s="50">
        <v>1.17153910432775E-2</v>
      </c>
      <c r="L1103" s="50">
        <v>2.92023277122576E-2</v>
      </c>
      <c r="M1103" s="50">
        <v>0.224301183403678</v>
      </c>
      <c r="O1103" s="15"/>
      <c r="P1103" s="47">
        <f t="shared" si="23"/>
        <v>1.6697658930351249E-3</v>
      </c>
      <c r="Q1103" s="47">
        <f t="shared" si="24"/>
        <v>0.22782187395226269</v>
      </c>
      <c r="R1103" s="47">
        <f t="shared" si="25"/>
        <v>8.3289968990211318E-3</v>
      </c>
      <c r="S1103" s="47">
        <f t="shared" si="26"/>
        <v>0.13167641459097665</v>
      </c>
      <c r="T1103" s="47">
        <f t="shared" si="27"/>
        <v>4.1625909811214001E-3</v>
      </c>
      <c r="U1103" s="47">
        <f t="shared" si="28"/>
        <v>3.6693243485285819E-2</v>
      </c>
      <c r="V1103" s="47">
        <f t="shared" si="29"/>
        <v>0.26975582867193659</v>
      </c>
      <c r="W1103" s="47">
        <f t="shared" si="30"/>
        <v>5.7492065898574904E-2</v>
      </c>
      <c r="X1103" s="47">
        <f t="shared" si="31"/>
        <v>1.1590838520042416E-2</v>
      </c>
      <c r="Y1103" s="47">
        <f t="shared" si="32"/>
        <v>2.8891862309313447E-2</v>
      </c>
      <c r="Z1103" s="47">
        <f t="shared" si="33"/>
        <v>0.22191651879843</v>
      </c>
    </row>
    <row r="1104" spans="1:26" x14ac:dyDescent="0.25">
      <c r="A1104" s="5">
        <v>35400</v>
      </c>
      <c r="B1104" s="2" t="s">
        <v>4</v>
      </c>
      <c r="C1104" s="50">
        <v>1.37538244739903E-3</v>
      </c>
      <c r="D1104" s="50">
        <v>0.229188058664303</v>
      </c>
      <c r="E1104" s="50">
        <v>9.0026614991349802E-3</v>
      </c>
      <c r="F1104" s="50">
        <v>0.13303133077819901</v>
      </c>
      <c r="G1104" s="50">
        <v>4.22393264558007E-3</v>
      </c>
      <c r="H1104" s="50">
        <v>3.73834516081945E-2</v>
      </c>
      <c r="I1104" s="50">
        <v>0.27153713236780103</v>
      </c>
      <c r="J1104" s="50">
        <v>5.8456355470852601E-2</v>
      </c>
      <c r="K1104" s="50">
        <v>1.172920701867E-2</v>
      </c>
      <c r="L1104" s="50">
        <v>2.9778500607538401E-2</v>
      </c>
      <c r="M1104" s="50">
        <v>0.223721768427777</v>
      </c>
      <c r="O1104" s="15"/>
      <c r="P1104" s="47">
        <f t="shared" si="23"/>
        <v>1.3625367485992149E-3</v>
      </c>
      <c r="Q1104" s="47">
        <f t="shared" si="24"/>
        <v>0.22704750439470076</v>
      </c>
      <c r="R1104" s="47">
        <f t="shared" si="25"/>
        <v>8.9185790839251041E-3</v>
      </c>
      <c r="S1104" s="47">
        <f t="shared" si="26"/>
        <v>0.13178885425150857</v>
      </c>
      <c r="T1104" s="47">
        <f t="shared" si="27"/>
        <v>4.1844822609845437E-3</v>
      </c>
      <c r="U1104" s="47">
        <f t="shared" si="28"/>
        <v>3.7034300315501721E-2</v>
      </c>
      <c r="V1104" s="47">
        <f t="shared" si="29"/>
        <v>0.26900104924273383</v>
      </c>
      <c r="W1104" s="47">
        <f t="shared" si="30"/>
        <v>5.7910388974963735E-2</v>
      </c>
      <c r="X1104" s="47">
        <f t="shared" si="31"/>
        <v>1.1619659408252664E-2</v>
      </c>
      <c r="Y1104" s="47">
        <f t="shared" si="32"/>
        <v>2.9500377493318106E-2</v>
      </c>
      <c r="Z1104" s="47">
        <f t="shared" si="33"/>
        <v>0.22163226782551182</v>
      </c>
    </row>
    <row r="1105" spans="1:26" x14ac:dyDescent="0.25">
      <c r="A1105" s="5">
        <v>35490</v>
      </c>
      <c r="B1105" s="2" t="s">
        <v>4</v>
      </c>
      <c r="C1105" s="50">
        <v>1.2470984147164E-3</v>
      </c>
      <c r="D1105" s="50">
        <v>0.22842025855192</v>
      </c>
      <c r="E1105" s="50">
        <v>8.4021298024159995E-3</v>
      </c>
      <c r="F1105" s="50">
        <v>0.13331673785616599</v>
      </c>
      <c r="G1105" s="50">
        <v>4.2405440509640504E-3</v>
      </c>
      <c r="H1105" s="50">
        <v>3.76560029014417E-2</v>
      </c>
      <c r="I1105" s="50">
        <v>0.27178700799830102</v>
      </c>
      <c r="J1105" s="50">
        <v>5.88028483357321E-2</v>
      </c>
      <c r="K1105" s="50">
        <v>1.17430229940623E-2</v>
      </c>
      <c r="L1105" s="50">
        <v>3.0350796463789399E-2</v>
      </c>
      <c r="M1105" s="50">
        <v>0.22230646440539001</v>
      </c>
      <c r="O1105" s="15"/>
      <c r="P1105" s="47">
        <f t="shared" si="23"/>
        <v>1.2368659319837204E-3</v>
      </c>
      <c r="Q1105" s="47">
        <f t="shared" si="24"/>
        <v>0.22654606296010038</v>
      </c>
      <c r="R1105" s="47">
        <f t="shared" si="25"/>
        <v>8.3331900562769543E-3</v>
      </c>
      <c r="S1105" s="47">
        <f t="shared" si="26"/>
        <v>0.13222286972034561</v>
      </c>
      <c r="T1105" s="47">
        <f t="shared" si="27"/>
        <v>4.2057502501969121E-3</v>
      </c>
      <c r="U1105" s="47">
        <f t="shared" si="28"/>
        <v>3.7347034182594954E-2</v>
      </c>
      <c r="V1105" s="47">
        <f t="shared" si="29"/>
        <v>0.26955698682796564</v>
      </c>
      <c r="W1105" s="47">
        <f t="shared" si="30"/>
        <v>5.8320369067755014E-2</v>
      </c>
      <c r="X1105" s="47">
        <f t="shared" si="31"/>
        <v>1.1646671111485714E-2</v>
      </c>
      <c r="Y1105" s="47">
        <f t="shared" si="32"/>
        <v>3.0101767199479556E-2</v>
      </c>
      <c r="Z1105" s="47">
        <f t="shared" si="33"/>
        <v>0.22048243269181553</v>
      </c>
    </row>
    <row r="1106" spans="1:26" x14ac:dyDescent="0.25">
      <c r="A1106" s="5">
        <v>35582</v>
      </c>
      <c r="B1106" s="2" t="s">
        <v>4</v>
      </c>
      <c r="C1106" s="50">
        <v>1.5516263341657001E-3</v>
      </c>
      <c r="D1106" s="50">
        <v>0.22725954455031899</v>
      </c>
      <c r="E1106" s="50">
        <v>8.9199204420696704E-3</v>
      </c>
      <c r="F1106" s="50">
        <v>0.13327992471977601</v>
      </c>
      <c r="G1106" s="50">
        <v>4.25715545634803E-3</v>
      </c>
      <c r="H1106" s="50">
        <v>3.8002721437094697E-2</v>
      </c>
      <c r="I1106" s="50">
        <v>0.26980573174599998</v>
      </c>
      <c r="J1106" s="50">
        <v>5.9149341200611598E-2</v>
      </c>
      <c r="K1106" s="50">
        <v>1.17568389694551E-2</v>
      </c>
      <c r="L1106" s="50">
        <v>3.0926734793452201E-2</v>
      </c>
      <c r="M1106" s="50">
        <v>0.22206990121439699</v>
      </c>
      <c r="O1106" s="15"/>
      <c r="P1106" s="47">
        <f t="shared" si="23"/>
        <v>1.5408719097927818E-3</v>
      </c>
      <c r="Q1106" s="47">
        <f t="shared" si="24"/>
        <v>0.2256843936708359</v>
      </c>
      <c r="R1106" s="47">
        <f t="shared" si="25"/>
        <v>8.8580958856707449E-3</v>
      </c>
      <c r="S1106" s="47">
        <f t="shared" si="26"/>
        <v>0.13235615277851301</v>
      </c>
      <c r="T1106" s="47">
        <f t="shared" si="27"/>
        <v>4.2276488313372678E-3</v>
      </c>
      <c r="U1106" s="47">
        <f t="shared" si="28"/>
        <v>3.7739322070468151E-2</v>
      </c>
      <c r="V1106" s="47">
        <f t="shared" si="29"/>
        <v>0.26793569043930715</v>
      </c>
      <c r="W1106" s="47">
        <f t="shared" si="30"/>
        <v>5.8739373218860406E-2</v>
      </c>
      <c r="X1106" s="47">
        <f t="shared" si="31"/>
        <v>1.1675351543792421E-2</v>
      </c>
      <c r="Y1106" s="47">
        <f t="shared" si="32"/>
        <v>3.0712379556554061E-2</v>
      </c>
      <c r="Z1106" s="47">
        <f t="shared" si="33"/>
        <v>0.2205307200948681</v>
      </c>
    </row>
    <row r="1107" spans="1:26" x14ac:dyDescent="0.25">
      <c r="A1107" s="5">
        <v>35674</v>
      </c>
      <c r="B1107" s="2" t="s">
        <v>4</v>
      </c>
      <c r="C1107" s="50">
        <v>1.37526187213356E-3</v>
      </c>
      <c r="D1107" s="50">
        <v>0.22654278127838401</v>
      </c>
      <c r="E1107" s="50">
        <v>8.8646913854364701E-3</v>
      </c>
      <c r="F1107" s="50">
        <v>0.13354690293718099</v>
      </c>
      <c r="G1107" s="50">
        <v>4.2737668617320104E-3</v>
      </c>
      <c r="H1107" s="50">
        <v>3.8380121495619701E-2</v>
      </c>
      <c r="I1107" s="50">
        <v>0.26901187781229802</v>
      </c>
      <c r="J1107" s="50">
        <v>5.9495834065491103E-2</v>
      </c>
      <c r="K1107" s="50">
        <v>1.1770654944846E-2</v>
      </c>
      <c r="L1107" s="50">
        <v>3.1431316406856903E-2</v>
      </c>
      <c r="M1107" s="50">
        <v>0.223219357565385</v>
      </c>
      <c r="O1107" s="15"/>
      <c r="P1107" s="47">
        <f t="shared" si="23"/>
        <v>1.3644654483653625E-3</v>
      </c>
      <c r="Q1107" s="47">
        <f t="shared" si="24"/>
        <v>0.22476431863220225</v>
      </c>
      <c r="R1107" s="47">
        <f t="shared" si="25"/>
        <v>8.7950995740798555E-3</v>
      </c>
      <c r="S1107" s="47">
        <f t="shared" si="26"/>
        <v>0.13249849973030423</v>
      </c>
      <c r="T1107" s="47">
        <f t="shared" si="27"/>
        <v>4.2402158711456464E-3</v>
      </c>
      <c r="U1107" s="47">
        <f t="shared" si="28"/>
        <v>3.8078820293035803E-2</v>
      </c>
      <c r="V1107" s="47">
        <f t="shared" si="29"/>
        <v>0.26690001367180938</v>
      </c>
      <c r="W1107" s="47">
        <f t="shared" si="30"/>
        <v>5.9028765029383173E-2</v>
      </c>
      <c r="X1107" s="47">
        <f t="shared" si="31"/>
        <v>1.1678250013546162E-2</v>
      </c>
      <c r="Y1107" s="47">
        <f t="shared" si="32"/>
        <v>3.1184566447160663E-2</v>
      </c>
      <c r="Z1107" s="47">
        <f t="shared" si="33"/>
        <v>0.2214669852889676</v>
      </c>
    </row>
    <row r="1108" spans="1:26" x14ac:dyDescent="0.25">
      <c r="A1108" s="5">
        <v>35765</v>
      </c>
      <c r="B1108" s="2" t="s">
        <v>4</v>
      </c>
      <c r="C1108" s="50">
        <v>1.0437824557632601E-3</v>
      </c>
      <c r="D1108" s="50">
        <v>0.22537824849131599</v>
      </c>
      <c r="E1108" s="50">
        <v>9.6993285053070498E-3</v>
      </c>
      <c r="F1108" s="50">
        <v>0.13344394926730799</v>
      </c>
      <c r="G1108" s="50">
        <v>4.29037826711599E-3</v>
      </c>
      <c r="H1108" s="50">
        <v>3.8660106850334899E-2</v>
      </c>
      <c r="I1108" s="50">
        <v>0.267933213010703</v>
      </c>
      <c r="J1108" s="50">
        <v>5.9842326930370601E-2</v>
      </c>
      <c r="K1108" s="50">
        <v>1.17844709202433E-2</v>
      </c>
      <c r="L1108" s="50">
        <v>3.2051210156329897E-2</v>
      </c>
      <c r="M1108" s="50">
        <v>0.22261347128901601</v>
      </c>
      <c r="O1108" s="15"/>
      <c r="P1108" s="47">
        <f t="shared" si="23"/>
        <v>1.0367939604389376E-3</v>
      </c>
      <c r="Q1108" s="47">
        <f t="shared" si="24"/>
        <v>0.22386926084059541</v>
      </c>
      <c r="R1108" s="47">
        <f t="shared" si="25"/>
        <v>9.6343880461777186E-3</v>
      </c>
      <c r="S1108" s="47">
        <f t="shared" si="26"/>
        <v>0.13255049449580411</v>
      </c>
      <c r="T1108" s="47">
        <f t="shared" si="27"/>
        <v>4.2616526564355633E-3</v>
      </c>
      <c r="U1108" s="47">
        <f t="shared" si="28"/>
        <v>3.8401263664698281E-2</v>
      </c>
      <c r="V1108" s="47">
        <f t="shared" si="29"/>
        <v>0.26613930471494918</v>
      </c>
      <c r="W1108" s="47">
        <f t="shared" si="30"/>
        <v>5.9441661236441436E-2</v>
      </c>
      <c r="X1108" s="47">
        <f t="shared" si="31"/>
        <v>1.1705569689942861E-2</v>
      </c>
      <c r="Y1108" s="47">
        <f t="shared" si="32"/>
        <v>3.1836615888070616E-2</v>
      </c>
      <c r="Z1108" s="47">
        <f t="shared" si="33"/>
        <v>0.22112299480644582</v>
      </c>
    </row>
    <row r="1109" spans="1:26" x14ac:dyDescent="0.25">
      <c r="A1109" s="5">
        <v>35855</v>
      </c>
      <c r="B1109" s="2" t="s">
        <v>4</v>
      </c>
      <c r="C1109" s="50">
        <v>9.2227731503829297E-4</v>
      </c>
      <c r="D1109" s="50">
        <v>0.224724721572337</v>
      </c>
      <c r="E1109" s="50">
        <v>8.7198443449260504E-3</v>
      </c>
      <c r="F1109" s="50">
        <v>0.13375294477251901</v>
      </c>
      <c r="G1109" s="50">
        <v>4.3069896724999704E-3</v>
      </c>
      <c r="H1109" s="50">
        <v>3.88997936666916E-2</v>
      </c>
      <c r="I1109" s="50">
        <v>0.26837499911830398</v>
      </c>
      <c r="J1109" s="50">
        <v>6.0188819795250099E-2</v>
      </c>
      <c r="K1109" s="50">
        <v>1.17982868956102E-2</v>
      </c>
      <c r="L1109" s="50">
        <v>3.2677806135863102E-2</v>
      </c>
      <c r="M1109" s="50">
        <v>0.22107078000018199</v>
      </c>
      <c r="O1109" s="15"/>
      <c r="P1109" s="47">
        <f t="shared" si="23"/>
        <v>9.1728976905145105E-4</v>
      </c>
      <c r="Q1109" s="47">
        <f t="shared" si="24"/>
        <v>0.22350944188915869</v>
      </c>
      <c r="R1109" s="47">
        <f t="shared" si="25"/>
        <v>8.6726886532926557E-3</v>
      </c>
      <c r="S1109" s="47">
        <f t="shared" si="26"/>
        <v>0.13302962766165549</v>
      </c>
      <c r="T1109" s="47">
        <f t="shared" si="27"/>
        <v>4.2836980781972801E-3</v>
      </c>
      <c r="U1109" s="47">
        <f t="shared" si="28"/>
        <v>3.8689429054413103E-2</v>
      </c>
      <c r="V1109" s="47">
        <f t="shared" si="29"/>
        <v>0.26692366487425873</v>
      </c>
      <c r="W1109" s="47">
        <f t="shared" si="30"/>
        <v>5.9863327124306455E-2</v>
      </c>
      <c r="X1109" s="47">
        <f t="shared" si="31"/>
        <v>1.1734483419694318E-2</v>
      </c>
      <c r="Y1109" s="47">
        <f t="shared" si="32"/>
        <v>3.250108915693041E-2</v>
      </c>
      <c r="Z1109" s="47">
        <f t="shared" si="33"/>
        <v>0.21987526031904125</v>
      </c>
    </row>
    <row r="1110" spans="1:26" x14ac:dyDescent="0.25">
      <c r="A1110" s="5">
        <v>35947</v>
      </c>
      <c r="B1110" s="2" t="s">
        <v>4</v>
      </c>
      <c r="C1110" s="50">
        <v>1.29456820390832E-3</v>
      </c>
      <c r="D1110" s="50">
        <v>0.223405594996062</v>
      </c>
      <c r="E1110" s="50">
        <v>9.4528454386265792E-3</v>
      </c>
      <c r="F1110" s="50">
        <v>0.133677699068352</v>
      </c>
      <c r="G1110" s="50">
        <v>4.32360107788395E-3</v>
      </c>
      <c r="H1110" s="50">
        <v>3.9267429483315297E-2</v>
      </c>
      <c r="I1110" s="50">
        <v>0.26633573516967501</v>
      </c>
      <c r="J1110" s="50">
        <v>6.0535312660129702E-2</v>
      </c>
      <c r="K1110" s="50">
        <v>1.1812102871085599E-2</v>
      </c>
      <c r="L1110" s="50">
        <v>3.3298105378477598E-2</v>
      </c>
      <c r="M1110" s="50">
        <v>0.220849137627942</v>
      </c>
      <c r="O1110" s="15"/>
      <c r="P1110" s="47">
        <f t="shared" si="23"/>
        <v>1.2890868365514777E-3</v>
      </c>
      <c r="Q1110" s="47">
        <f t="shared" si="24"/>
        <v>0.22245966713219947</v>
      </c>
      <c r="R1110" s="47">
        <f t="shared" si="25"/>
        <v>9.4128208819750751E-3</v>
      </c>
      <c r="S1110" s="47">
        <f t="shared" si="26"/>
        <v>0.13311169059247649</v>
      </c>
      <c r="T1110" s="47">
        <f t="shared" si="27"/>
        <v>4.3052943979108339E-3</v>
      </c>
      <c r="U1110" s="47">
        <f t="shared" si="28"/>
        <v>3.9101166164390008E-2</v>
      </c>
      <c r="V1110" s="47">
        <f t="shared" si="29"/>
        <v>0.26520803560134615</v>
      </c>
      <c r="W1110" s="47">
        <f t="shared" si="30"/>
        <v>6.0278998403569317E-2</v>
      </c>
      <c r="X1110" s="47">
        <f t="shared" si="31"/>
        <v>1.17620889167047E-2</v>
      </c>
      <c r="Y1110" s="47">
        <f t="shared" si="32"/>
        <v>3.3157116941317427E-2</v>
      </c>
      <c r="Z1110" s="47">
        <f t="shared" si="33"/>
        <v>0.21991403413155927</v>
      </c>
    </row>
    <row r="1111" spans="1:26" x14ac:dyDescent="0.25">
      <c r="A1111" s="5">
        <v>36039</v>
      </c>
      <c r="B1111" s="2" t="s">
        <v>4</v>
      </c>
      <c r="C1111" s="50">
        <v>1.1182080043129899E-3</v>
      </c>
      <c r="D1111" s="50">
        <v>0.22283421769099501</v>
      </c>
      <c r="E1111" s="50">
        <v>9.30838236276362E-3</v>
      </c>
      <c r="F1111" s="50">
        <v>0.13396471852316499</v>
      </c>
      <c r="G1111" s="50">
        <v>4.34021248326794E-3</v>
      </c>
      <c r="H1111" s="50">
        <v>3.9687995273480103E-2</v>
      </c>
      <c r="I1111" s="50">
        <v>0.265616889715655</v>
      </c>
      <c r="J1111" s="50">
        <v>6.08818055250092E-2</v>
      </c>
      <c r="K1111" s="50">
        <v>1.18259188460392E-2</v>
      </c>
      <c r="L1111" s="50">
        <v>3.4041758841936998E-2</v>
      </c>
      <c r="M1111" s="50">
        <v>0.222180847413846</v>
      </c>
      <c r="O1111" s="15"/>
      <c r="P1111" s="47">
        <f t="shared" si="23"/>
        <v>1.1117587422336747E-3</v>
      </c>
      <c r="Q1111" s="47">
        <f t="shared" si="24"/>
        <v>0.22154902185570735</v>
      </c>
      <c r="R1111" s="47">
        <f t="shared" si="25"/>
        <v>9.2546962890095504E-3</v>
      </c>
      <c r="S1111" s="47">
        <f t="shared" si="26"/>
        <v>0.13319207731884058</v>
      </c>
      <c r="T1111" s="47">
        <f t="shared" si="27"/>
        <v>4.3151803178062848E-3</v>
      </c>
      <c r="U1111" s="47">
        <f t="shared" si="28"/>
        <v>3.9459094852508293E-2</v>
      </c>
      <c r="V1111" s="47">
        <f t="shared" si="29"/>
        <v>0.26408494491838869</v>
      </c>
      <c r="W1111" s="47">
        <f t="shared" si="30"/>
        <v>6.0530669852416771E-2</v>
      </c>
      <c r="X1111" s="47">
        <f t="shared" si="31"/>
        <v>1.1757712886438976E-2</v>
      </c>
      <c r="Y1111" s="47">
        <f t="shared" si="32"/>
        <v>3.3845423076528686E-2</v>
      </c>
      <c r="Z1111" s="47">
        <f t="shared" si="33"/>
        <v>0.22089941989012105</v>
      </c>
    </row>
    <row r="1112" spans="1:26" x14ac:dyDescent="0.25">
      <c r="A1112" s="5">
        <v>36130</v>
      </c>
      <c r="B1112" s="2" t="s">
        <v>4</v>
      </c>
      <c r="C1112" s="50">
        <v>7.6487684029335904E-4</v>
      </c>
      <c r="D1112" s="50">
        <v>0.22155347366771599</v>
      </c>
      <c r="E1112" s="50">
        <v>1.0526569978749799E-2</v>
      </c>
      <c r="F1112" s="50">
        <v>0.13381060154574601</v>
      </c>
      <c r="G1112" s="50">
        <v>4.3568238886519204E-3</v>
      </c>
      <c r="H1112" s="50">
        <v>3.9940506899036998E-2</v>
      </c>
      <c r="I1112" s="50">
        <v>0.26458133340691897</v>
      </c>
      <c r="J1112" s="50">
        <v>6.1228298389888698E-2</v>
      </c>
      <c r="K1112" s="50">
        <v>1.1839734822854E-2</v>
      </c>
      <c r="L1112" s="50">
        <v>3.4586072433208E-2</v>
      </c>
      <c r="M1112" s="50">
        <v>0.22154529398623499</v>
      </c>
      <c r="O1112" s="15"/>
      <c r="P1112" s="47">
        <f t="shared" si="23"/>
        <v>7.6127328782305784E-4</v>
      </c>
      <c r="Q1112" s="47">
        <f t="shared" si="24"/>
        <v>0.2205096722015441</v>
      </c>
      <c r="R1112" s="47">
        <f t="shared" si="25"/>
        <v>1.0476976311831901E-2</v>
      </c>
      <c r="S1112" s="47">
        <f t="shared" si="26"/>
        <v>0.1331801817208135</v>
      </c>
      <c r="T1112" s="47">
        <f t="shared" si="27"/>
        <v>4.3362976514075063E-3</v>
      </c>
      <c r="U1112" s="47">
        <f t="shared" si="28"/>
        <v>3.9752335804399193E-2</v>
      </c>
      <c r="V1112" s="47">
        <f t="shared" si="29"/>
        <v>0.26333481544825205</v>
      </c>
      <c r="W1112" s="47">
        <f t="shared" si="30"/>
        <v>6.0939834451262186E-2</v>
      </c>
      <c r="X1112" s="47">
        <f t="shared" si="31"/>
        <v>1.178395446264301E-2</v>
      </c>
      <c r="Y1112" s="47">
        <f t="shared" si="32"/>
        <v>3.4423127603152873E-2</v>
      </c>
      <c r="Z1112" s="47">
        <f t="shared" si="33"/>
        <v>0.22050153105687043</v>
      </c>
    </row>
    <row r="1113" spans="1:26" x14ac:dyDescent="0.25">
      <c r="A1113" s="5">
        <v>36220</v>
      </c>
      <c r="B1113" s="2" t="s">
        <v>4</v>
      </c>
      <c r="C1113" s="50">
        <v>6.51105751085568E-4</v>
      </c>
      <c r="D1113" s="50">
        <v>0.22107840947867299</v>
      </c>
      <c r="E1113" s="50">
        <v>8.9667965002426103E-3</v>
      </c>
      <c r="F1113" s="50">
        <v>0.13414772578220099</v>
      </c>
      <c r="G1113" s="50">
        <v>4.3734352940359E-3</v>
      </c>
      <c r="H1113" s="50">
        <v>4.0123497836916502E-2</v>
      </c>
      <c r="I1113" s="50">
        <v>0.265236524753164</v>
      </c>
      <c r="J1113" s="50">
        <v>6.1574791254768203E-2</v>
      </c>
      <c r="K1113" s="50">
        <v>1.18535507907204E-2</v>
      </c>
      <c r="L1113" s="50">
        <v>3.5118799892011797E-2</v>
      </c>
      <c r="M1113" s="50">
        <v>0.219859836107833</v>
      </c>
      <c r="O1113" s="15"/>
      <c r="P1113" s="47">
        <f t="shared" si="23"/>
        <v>6.4916832545907374E-4</v>
      </c>
      <c r="Q1113" s="47">
        <f t="shared" si="24"/>
        <v>0.22042057014109312</v>
      </c>
      <c r="R1113" s="47">
        <f t="shared" si="25"/>
        <v>8.9401149645655497E-3</v>
      </c>
      <c r="S1113" s="47">
        <f t="shared" si="26"/>
        <v>0.13374855676667158</v>
      </c>
      <c r="T1113" s="47">
        <f t="shared" si="27"/>
        <v>4.3604217311847765E-3</v>
      </c>
      <c r="U1113" s="47">
        <f t="shared" si="28"/>
        <v>4.0004106643083209E-2</v>
      </c>
      <c r="V1113" s="47">
        <f t="shared" si="29"/>
        <v>0.26444728884289553</v>
      </c>
      <c r="W1113" s="47">
        <f t="shared" si="30"/>
        <v>6.1391569745321964E-2</v>
      </c>
      <c r="X1113" s="47">
        <f t="shared" si="31"/>
        <v>1.1818279449577116E-2</v>
      </c>
      <c r="Y1113" s="47">
        <f t="shared" si="32"/>
        <v>3.5014300641668716E-2</v>
      </c>
      <c r="Z1113" s="47">
        <f t="shared" si="33"/>
        <v>0.21920562274847938</v>
      </c>
    </row>
    <row r="1114" spans="1:26" x14ac:dyDescent="0.25">
      <c r="A1114" s="5">
        <v>36312</v>
      </c>
      <c r="B1114" s="2" t="s">
        <v>4</v>
      </c>
      <c r="C1114" s="50">
        <v>1.10070754848613E-3</v>
      </c>
      <c r="D1114" s="50">
        <v>0.21949174775770999</v>
      </c>
      <c r="E1114" s="50">
        <v>1.00293490274545E-2</v>
      </c>
      <c r="F1114" s="50">
        <v>0.13402665000386799</v>
      </c>
      <c r="G1114" s="50">
        <v>4.3900466994198804E-3</v>
      </c>
      <c r="H1114" s="50">
        <v>4.0527218926521898E-2</v>
      </c>
      <c r="I1114" s="50">
        <v>0.26313277824808501</v>
      </c>
      <c r="J1114" s="50">
        <v>6.1921284119647702E-2</v>
      </c>
      <c r="K1114" s="50">
        <v>1.1867366790505301E-2</v>
      </c>
      <c r="L1114" s="50">
        <v>3.5662412508053902E-2</v>
      </c>
      <c r="M1114" s="50">
        <v>0.21965491593852801</v>
      </c>
      <c r="O1114" s="15"/>
      <c r="P1114" s="47">
        <f t="shared" ref="P1114:P1174" si="34">C1114/SUM($C1114:$M1114)</f>
        <v>1.098724924007049E-3</v>
      </c>
      <c r="Q1114" s="47">
        <f t="shared" ref="Q1114:Q1174" si="35">D1114/SUM($C1114:$M1114)</f>
        <v>0.21909639323083385</v>
      </c>
      <c r="R1114" s="47">
        <f t="shared" ref="R1114:R1174" si="36">E1114/SUM($C1114:$M1114)</f>
        <v>1.0011283890244868E-2</v>
      </c>
      <c r="S1114" s="47">
        <f t="shared" ref="S1114:S1174" si="37">F1114/SUM($C1114:$M1114)</f>
        <v>0.13378523754375324</v>
      </c>
      <c r="T1114" s="47">
        <f t="shared" ref="T1114:T1174" si="38">G1114/SUM($C1114:$M1114)</f>
        <v>4.3821392274828071E-3</v>
      </c>
      <c r="U1114" s="47">
        <f t="shared" ref="U1114:U1174" si="39">H1114/SUM($C1114:$M1114)</f>
        <v>4.0454220193640207E-2</v>
      </c>
      <c r="V1114" s="47">
        <f t="shared" ref="V1114:V1174" si="40">I1114/SUM($C1114:$M1114)</f>
        <v>0.26265881630594989</v>
      </c>
      <c r="W1114" s="47">
        <f t="shared" ref="W1114:W1174" si="41">J1114/SUM($C1114:$M1114)</f>
        <v>6.1809749812609838E-2</v>
      </c>
      <c r="X1114" s="47">
        <f t="shared" ref="X1114:X1174" si="42">K1114/SUM($C1114:$M1114)</f>
        <v>1.1845990965533945E-2</v>
      </c>
      <c r="Y1114" s="47">
        <f t="shared" ref="Y1114:Y1174" si="43">L1114/SUM($C1114:$M1114)</f>
        <v>3.5598176397273341E-2</v>
      </c>
      <c r="Z1114" s="47">
        <f t="shared" ref="Z1114:Z1174" si="44">M1114/SUM($C1114:$M1114)</f>
        <v>0.21925926750867109</v>
      </c>
    </row>
    <row r="1115" spans="1:26" x14ac:dyDescent="0.25">
      <c r="A1115" s="5">
        <v>36404</v>
      </c>
      <c r="B1115" s="2" t="s">
        <v>4</v>
      </c>
      <c r="C1115" s="50">
        <v>9.2435221214344596E-4</v>
      </c>
      <c r="D1115" s="50">
        <v>0.219135177101448</v>
      </c>
      <c r="E1115" s="50">
        <v>9.7482420367530007E-3</v>
      </c>
      <c r="F1115" s="50">
        <v>0.13433756823646101</v>
      </c>
      <c r="G1115" s="50">
        <v>4.40665810480386E-3</v>
      </c>
      <c r="H1115" s="50">
        <v>4.10222517189636E-2</v>
      </c>
      <c r="I1115" s="50">
        <v>0.26249734253150298</v>
      </c>
      <c r="J1115" s="50">
        <v>6.2267776984527297E-2</v>
      </c>
      <c r="K1115" s="50">
        <v>1.18811826368268E-2</v>
      </c>
      <c r="L1115" s="50">
        <v>3.5992782915118302E-2</v>
      </c>
      <c r="M1115" s="50">
        <v>0.221190882481936</v>
      </c>
      <c r="O1115" s="15"/>
      <c r="P1115" s="47">
        <f t="shared" si="34"/>
        <v>9.2121619235715081E-4</v>
      </c>
      <c r="Q1115" s="47">
        <f t="shared" si="35"/>
        <v>0.21839172428959194</v>
      </c>
      <c r="R1115" s="47">
        <f t="shared" si="36"/>
        <v>9.7151694919943733E-3</v>
      </c>
      <c r="S1115" s="47">
        <f t="shared" si="37"/>
        <v>0.13388180552339798</v>
      </c>
      <c r="T1115" s="47">
        <f t="shared" si="38"/>
        <v>4.3917077786981241E-3</v>
      </c>
      <c r="U1115" s="47">
        <f t="shared" si="39"/>
        <v>4.0883076855335876E-2</v>
      </c>
      <c r="V1115" s="47">
        <f t="shared" si="40"/>
        <v>0.26160677630662232</v>
      </c>
      <c r="W1115" s="47">
        <f t="shared" si="41"/>
        <v>6.2056523116027024E-2</v>
      </c>
      <c r="X1115" s="47">
        <f t="shared" si="42"/>
        <v>1.1840873733635803E-2</v>
      </c>
      <c r="Y1115" s="47">
        <f t="shared" si="43"/>
        <v>3.5870671367265891E-2</v>
      </c>
      <c r="Z1115" s="47">
        <f t="shared" si="44"/>
        <v>0.22044045534507339</v>
      </c>
    </row>
    <row r="1116" spans="1:26" x14ac:dyDescent="0.25">
      <c r="A1116" s="5">
        <v>36495</v>
      </c>
      <c r="B1116" s="2" t="s">
        <v>4</v>
      </c>
      <c r="C1116" s="50">
        <v>5.4609034311636903E-4</v>
      </c>
      <c r="D1116" s="50">
        <v>0.21773669936662601</v>
      </c>
      <c r="E1116" s="50">
        <v>1.15537599308093E-2</v>
      </c>
      <c r="F1116" s="50">
        <v>0.13412244003041099</v>
      </c>
      <c r="G1116" s="50">
        <v>4.4232695101878803E-3</v>
      </c>
      <c r="H1116" s="50">
        <v>4.1227367269577E-2</v>
      </c>
      <c r="I1116" s="50">
        <v>0.261509723043858</v>
      </c>
      <c r="J1116" s="50">
        <v>6.2614269849406795E-2</v>
      </c>
      <c r="K1116" s="50">
        <v>1.18949990305464E-2</v>
      </c>
      <c r="L1116" s="50">
        <v>3.6667751783359001E-2</v>
      </c>
      <c r="M1116" s="50">
        <v>0.220522080646224</v>
      </c>
      <c r="O1116" s="15"/>
      <c r="P1116" s="47">
        <f t="shared" si="34"/>
        <v>5.4455554011643894E-4</v>
      </c>
      <c r="Q1116" s="47">
        <f t="shared" si="35"/>
        <v>0.21712474395742451</v>
      </c>
      <c r="R1116" s="47">
        <f t="shared" si="36"/>
        <v>1.1521287748091176E-2</v>
      </c>
      <c r="S1116" s="47">
        <f t="shared" si="37"/>
        <v>0.13374548496077565</v>
      </c>
      <c r="T1116" s="47">
        <f t="shared" si="38"/>
        <v>4.4108377808974603E-3</v>
      </c>
      <c r="U1116" s="47">
        <f t="shared" si="39"/>
        <v>4.1111496539097736E-2</v>
      </c>
      <c r="V1116" s="47">
        <f t="shared" si="40"/>
        <v>0.26077474226183556</v>
      </c>
      <c r="W1116" s="47">
        <f t="shared" si="41"/>
        <v>6.2438290599059899E-2</v>
      </c>
      <c r="X1116" s="47">
        <f t="shared" si="42"/>
        <v>1.1861567785283824E-2</v>
      </c>
      <c r="Y1116" s="47">
        <f t="shared" si="43"/>
        <v>3.6564695986553236E-2</v>
      </c>
      <c r="Z1116" s="47">
        <f t="shared" si="44"/>
        <v>0.21990229684086468</v>
      </c>
    </row>
    <row r="1117" spans="1:26" x14ac:dyDescent="0.25">
      <c r="A1117" s="5">
        <v>36586</v>
      </c>
      <c r="B1117" s="2" t="s">
        <v>4</v>
      </c>
      <c r="C1117" s="50">
        <v>4.4114306660293401E-4</v>
      </c>
      <c r="D1117" s="50">
        <v>0.21749521570904801</v>
      </c>
      <c r="E1117" s="50">
        <v>9.1053903221241794E-3</v>
      </c>
      <c r="F1117" s="50">
        <v>0.134493107220505</v>
      </c>
      <c r="G1117" s="50">
        <v>4.4398809155689499E-3</v>
      </c>
      <c r="H1117" s="50">
        <v>4.1312549785097699E-2</v>
      </c>
      <c r="I1117" s="50">
        <v>0.26240222189185802</v>
      </c>
      <c r="J1117" s="50">
        <v>6.29607627142863E-2</v>
      </c>
      <c r="K1117" s="50">
        <v>1.19088127923917E-2</v>
      </c>
      <c r="L1117" s="50">
        <v>3.7362749576948899E-2</v>
      </c>
      <c r="M1117" s="50">
        <v>0.218676622884097</v>
      </c>
      <c r="O1117" s="15"/>
      <c r="P1117" s="47">
        <f t="shared" si="34"/>
        <v>4.4087921940148285E-4</v>
      </c>
      <c r="Q1117" s="47">
        <f t="shared" si="35"/>
        <v>0.21736513205062002</v>
      </c>
      <c r="R1117" s="47">
        <f t="shared" si="36"/>
        <v>9.0999443978050844E-3</v>
      </c>
      <c r="S1117" s="47">
        <f t="shared" si="37"/>
        <v>0.13441266703535631</v>
      </c>
      <c r="T1117" s="47">
        <f t="shared" si="38"/>
        <v>4.4372254274902857E-3</v>
      </c>
      <c r="U1117" s="47">
        <f t="shared" si="39"/>
        <v>4.1287840792775664E-2</v>
      </c>
      <c r="V1117" s="47">
        <f t="shared" si="40"/>
        <v>0.2622452794005391</v>
      </c>
      <c r="W1117" s="47">
        <f t="shared" si="41"/>
        <v>6.2923105948712907E-2</v>
      </c>
      <c r="X1117" s="47">
        <f t="shared" si="42"/>
        <v>1.1901690144058872E-2</v>
      </c>
      <c r="Y1117" s="47">
        <f t="shared" si="43"/>
        <v>3.7340402955952874E-2</v>
      </c>
      <c r="Z1117" s="47">
        <f t="shared" si="44"/>
        <v>0.21854583262728744</v>
      </c>
    </row>
    <row r="1118" spans="1:26" x14ac:dyDescent="0.25">
      <c r="A1118" s="5">
        <v>36678</v>
      </c>
      <c r="B1118" s="2" t="s">
        <v>4</v>
      </c>
      <c r="C1118" s="50">
        <v>9.7894888009982493E-4</v>
      </c>
      <c r="D1118" s="50">
        <v>0.215504113228772</v>
      </c>
      <c r="E1118" s="50">
        <v>1.0672584446838501E-2</v>
      </c>
      <c r="F1118" s="50">
        <v>0.13431737998848001</v>
      </c>
      <c r="G1118" s="50">
        <v>4.4564923211621102E-3</v>
      </c>
      <c r="H1118" s="50">
        <v>4.1778523082721099E-2</v>
      </c>
      <c r="I1118" s="50">
        <v>0.26022677051934301</v>
      </c>
      <c r="J1118" s="50">
        <v>6.3307255579165805E-2</v>
      </c>
      <c r="K1118" s="50">
        <v>1.19226359420294E-2</v>
      </c>
      <c r="L1118" s="50">
        <v>3.8038930219746102E-2</v>
      </c>
      <c r="M1118" s="50">
        <v>0.218490461655938</v>
      </c>
      <c r="O1118" s="15"/>
      <c r="P1118" s="47">
        <f t="shared" si="34"/>
        <v>9.7924843624635442E-4</v>
      </c>
      <c r="Q1118" s="47">
        <f t="shared" si="35"/>
        <v>0.2155700570007425</v>
      </c>
      <c r="R1118" s="47">
        <f t="shared" si="36"/>
        <v>1.067585023357711E-2</v>
      </c>
      <c r="S1118" s="47">
        <f t="shared" si="37"/>
        <v>0.13435848080342469</v>
      </c>
      <c r="T1118" s="47">
        <f t="shared" si="38"/>
        <v>4.457855997748195E-3</v>
      </c>
      <c r="U1118" s="47">
        <f t="shared" si="39"/>
        <v>4.1791307216435085E-2</v>
      </c>
      <c r="V1118" s="47">
        <f t="shared" si="40"/>
        <v>0.26030639932344629</v>
      </c>
      <c r="W1118" s="47">
        <f t="shared" si="41"/>
        <v>6.332662745640491E-2</v>
      </c>
      <c r="X1118" s="47">
        <f t="shared" si="42"/>
        <v>1.192628424170252E-2</v>
      </c>
      <c r="Y1118" s="47">
        <f t="shared" si="43"/>
        <v>3.8050570046489221E-2</v>
      </c>
      <c r="Z1118" s="47">
        <f t="shared" si="44"/>
        <v>0.21855731924378308</v>
      </c>
    </row>
    <row r="1119" spans="1:26" x14ac:dyDescent="0.25">
      <c r="A1119" s="5">
        <v>36770</v>
      </c>
      <c r="B1119" s="2" t="s">
        <v>4</v>
      </c>
      <c r="C1119" s="50">
        <v>8.0260045677151405E-4</v>
      </c>
      <c r="D1119" s="50">
        <v>0.21536872655379799</v>
      </c>
      <c r="E1119" s="50">
        <v>1.0182234841901E-2</v>
      </c>
      <c r="F1119" s="50">
        <v>0.13465679703917099</v>
      </c>
      <c r="G1119" s="50">
        <v>4.4731037115573902E-3</v>
      </c>
      <c r="H1119" s="50">
        <v>4.2402022003673899E-2</v>
      </c>
      <c r="I1119" s="50">
        <v>0.259684086784223</v>
      </c>
      <c r="J1119" s="50">
        <v>6.3653748444045297E-2</v>
      </c>
      <c r="K1119" s="50">
        <v>1.19364139554366E-2</v>
      </c>
      <c r="L1119" s="50">
        <v>3.9083742267112802E-2</v>
      </c>
      <c r="M1119" s="50">
        <v>0.22025546057620199</v>
      </c>
      <c r="O1119" s="15"/>
      <c r="P1119" s="47">
        <f t="shared" si="34"/>
        <v>8.0059980858076423E-4</v>
      </c>
      <c r="Q1119" s="47">
        <f t="shared" si="35"/>
        <v>0.21483187531045686</v>
      </c>
      <c r="R1119" s="47">
        <f t="shared" si="36"/>
        <v>1.0156853508583322E-2</v>
      </c>
      <c r="S1119" s="47">
        <f t="shared" si="37"/>
        <v>0.13432113702914278</v>
      </c>
      <c r="T1119" s="47">
        <f t="shared" si="38"/>
        <v>4.4619535723168001E-3</v>
      </c>
      <c r="U1119" s="47">
        <f t="shared" si="39"/>
        <v>4.2296326164741757E-2</v>
      </c>
      <c r="V1119" s="47">
        <f t="shared" si="40"/>
        <v>0.25903677030937172</v>
      </c>
      <c r="W1119" s="47">
        <f t="shared" si="41"/>
        <v>6.3495078266892283E-2</v>
      </c>
      <c r="X1119" s="47">
        <f t="shared" si="42"/>
        <v>1.1906659966658614E-2</v>
      </c>
      <c r="Y1119" s="47">
        <f t="shared" si="43"/>
        <v>3.8986317929019396E-2</v>
      </c>
      <c r="Z1119" s="47">
        <f t="shared" si="44"/>
        <v>0.21970642813423566</v>
      </c>
    </row>
    <row r="1120" spans="1:26" x14ac:dyDescent="0.25">
      <c r="A1120" s="5">
        <v>36861</v>
      </c>
      <c r="B1120" s="2" t="s">
        <v>4</v>
      </c>
      <c r="C1120" s="50">
        <v>3.9588311916099198E-4</v>
      </c>
      <c r="D1120" s="50">
        <v>0.214055884257111</v>
      </c>
      <c r="E1120" s="50">
        <v>1.28871306771447E-2</v>
      </c>
      <c r="F1120" s="50">
        <v>0.134368914154085</v>
      </c>
      <c r="G1120" s="50">
        <v>4.48971619094713E-3</v>
      </c>
      <c r="H1120" s="50">
        <v>4.2525372610501301E-2</v>
      </c>
      <c r="I1120" s="50">
        <v>0.25874977406126298</v>
      </c>
      <c r="J1120" s="50">
        <v>6.4292852879040005E-2</v>
      </c>
      <c r="K1120" s="50">
        <v>1.1950352967986799E-2</v>
      </c>
      <c r="L1120" s="50">
        <v>3.9532847604419899E-2</v>
      </c>
      <c r="M1120" s="50">
        <v>0.21955014768358699</v>
      </c>
      <c r="O1120" s="15"/>
      <c r="P1120" s="47">
        <f t="shared" si="34"/>
        <v>3.9477818389573564E-4</v>
      </c>
      <c r="Q1120" s="47">
        <f t="shared" si="35"/>
        <v>0.21345844050716639</v>
      </c>
      <c r="R1120" s="47">
        <f t="shared" si="36"/>
        <v>1.285116186598821E-2</v>
      </c>
      <c r="S1120" s="47">
        <f t="shared" si="37"/>
        <v>0.13399388186648026</v>
      </c>
      <c r="T1120" s="47">
        <f t="shared" si="38"/>
        <v>4.4771851040927985E-3</v>
      </c>
      <c r="U1120" s="47">
        <f t="shared" si="39"/>
        <v>4.2406681558543609E-2</v>
      </c>
      <c r="V1120" s="47">
        <f t="shared" si="40"/>
        <v>0.2580275867883039</v>
      </c>
      <c r="W1120" s="47">
        <f t="shared" si="41"/>
        <v>6.4113407388662572E-2</v>
      </c>
      <c r="X1120" s="47">
        <f t="shared" si="42"/>
        <v>1.1916998763709098E-2</v>
      </c>
      <c r="Y1120" s="47">
        <f t="shared" si="43"/>
        <v>3.9422508882357932E-2</v>
      </c>
      <c r="Z1120" s="47">
        <f t="shared" si="44"/>
        <v>0.21893736909079939</v>
      </c>
    </row>
    <row r="1121" spans="1:26" x14ac:dyDescent="0.25">
      <c r="A1121" s="5">
        <v>36951</v>
      </c>
      <c r="B1121" s="2" t="s">
        <v>4</v>
      </c>
      <c r="C1121" s="15">
        <v>3.0110807463521898E-4</v>
      </c>
      <c r="D1121" s="15">
        <v>0.21391249424863801</v>
      </c>
      <c r="E1121" s="15">
        <v>9.0780551965735194E-3</v>
      </c>
      <c r="F1121" s="15">
        <v>0.134779580647786</v>
      </c>
      <c r="G1121" s="15">
        <v>4.5062506391603504E-3</v>
      </c>
      <c r="H1121" s="15">
        <v>4.2441821730658399E-2</v>
      </c>
      <c r="I1121" s="15">
        <v>0.25990622194984098</v>
      </c>
      <c r="J1121" s="15">
        <v>6.3964708077367802E-2</v>
      </c>
      <c r="K1121" s="15">
        <v>1.1963517888673199E-2</v>
      </c>
      <c r="L1121" s="15">
        <v>3.9947328976247101E-2</v>
      </c>
      <c r="M1121" s="15">
        <v>0.21753024374913499</v>
      </c>
      <c r="O1121" s="15"/>
      <c r="P1121" s="6">
        <f t="shared" si="34"/>
        <v>3.0161136411466216E-4</v>
      </c>
      <c r="Q1121" s="6">
        <f t="shared" si="35"/>
        <v>0.21427003998369418</v>
      </c>
      <c r="R1121" s="6">
        <f t="shared" si="36"/>
        <v>9.0932287839300702E-3</v>
      </c>
      <c r="S1121" s="6">
        <f t="shared" si="37"/>
        <v>0.13500485904679929</v>
      </c>
      <c r="T1121" s="6">
        <f t="shared" si="38"/>
        <v>4.5137826475303393E-3</v>
      </c>
      <c r="U1121" s="6">
        <f t="shared" si="39"/>
        <v>4.2512761450197049E-2</v>
      </c>
      <c r="V1121" s="6">
        <f t="shared" si="40"/>
        <v>0.26034064426584047</v>
      </c>
      <c r="W1121" s="6">
        <f t="shared" si="41"/>
        <v>6.4071622395989097E-2</v>
      </c>
      <c r="X1121" s="6">
        <f t="shared" si="42"/>
        <v>1.1983514405531122E-2</v>
      </c>
      <c r="Y1121" s="6">
        <f t="shared" si="43"/>
        <v>4.0014099256087517E-2</v>
      </c>
      <c r="Z1121" s="6">
        <f t="shared" si="44"/>
        <v>0.2178938364002862</v>
      </c>
    </row>
    <row r="1122" spans="1:26" x14ac:dyDescent="0.25">
      <c r="A1122" s="5">
        <v>37043</v>
      </c>
      <c r="B1122" s="2" t="s">
        <v>4</v>
      </c>
      <c r="C1122" s="15">
        <v>9.3862329298558304E-4</v>
      </c>
      <c r="D1122" s="15">
        <v>0.211536063108302</v>
      </c>
      <c r="E1122" s="15">
        <v>1.14180062145482E-2</v>
      </c>
      <c r="F1122" s="15">
        <v>0.13453865895980399</v>
      </c>
      <c r="G1122" s="15">
        <v>4.4279064616197499E-3</v>
      </c>
      <c r="H1122" s="15">
        <v>4.3015171820767598E-2</v>
      </c>
      <c r="I1122" s="15">
        <v>0.25765572519733898</v>
      </c>
      <c r="J1122" s="15">
        <v>6.4976488667285601E-2</v>
      </c>
      <c r="K1122" s="15">
        <v>1.19794350124021E-2</v>
      </c>
      <c r="L1122" s="15">
        <v>4.0394339341366998E-2</v>
      </c>
      <c r="M1122" s="15">
        <v>0.217396674202358</v>
      </c>
      <c r="O1122" s="15"/>
      <c r="P1122" s="6">
        <f t="shared" si="34"/>
        <v>9.4024324533279304E-4</v>
      </c>
      <c r="Q1122" s="6">
        <f t="shared" si="35"/>
        <v>0.21190114923445372</v>
      </c>
      <c r="R1122" s="6">
        <f t="shared" si="36"/>
        <v>1.1437712337447496E-2</v>
      </c>
      <c r="S1122" s="6">
        <f t="shared" si="37"/>
        <v>0.13477085670942426</v>
      </c>
      <c r="T1122" s="6">
        <f t="shared" si="38"/>
        <v>4.4355485023823563E-3</v>
      </c>
      <c r="U1122" s="6">
        <f t="shared" si="39"/>
        <v>4.308941089950924E-2</v>
      </c>
      <c r="V1122" s="6">
        <f t="shared" si="40"/>
        <v>0.25810040838379378</v>
      </c>
      <c r="W1122" s="6">
        <f t="shared" si="41"/>
        <v>6.5088630371115716E-2</v>
      </c>
      <c r="X1122" s="6">
        <f t="shared" si="42"/>
        <v>1.2000110094739834E-2</v>
      </c>
      <c r="Y1122" s="6">
        <f t="shared" si="43"/>
        <v>4.0464055174459002E-2</v>
      </c>
      <c r="Z1122" s="6">
        <f t="shared" si="44"/>
        <v>0.21777187504734191</v>
      </c>
    </row>
    <row r="1123" spans="1:26" x14ac:dyDescent="0.25">
      <c r="A1123" s="5">
        <v>37135</v>
      </c>
      <c r="B1123" s="2" t="s">
        <v>4</v>
      </c>
      <c r="C1123" s="15">
        <v>7.7038196929126899E-4</v>
      </c>
      <c r="D1123" s="15">
        <v>0.211183061345217</v>
      </c>
      <c r="E1123" s="15">
        <v>1.06072437199185E-2</v>
      </c>
      <c r="F1123" s="15">
        <v>0.134708976719667</v>
      </c>
      <c r="G1123" s="15">
        <v>4.54260676930967E-3</v>
      </c>
      <c r="H1123" s="15">
        <v>4.38324420523434E-2</v>
      </c>
      <c r="I1123" s="15">
        <v>0.257570359009271</v>
      </c>
      <c r="J1123" s="15">
        <v>6.4642291618418099E-2</v>
      </c>
      <c r="K1123" s="15">
        <v>1.19757938725399E-2</v>
      </c>
      <c r="L1123" s="15">
        <v>4.0211403675004302E-2</v>
      </c>
      <c r="M1123" s="15">
        <v>0.21962297079246501</v>
      </c>
      <c r="O1123" s="15"/>
      <c r="P1123" s="6">
        <f t="shared" si="34"/>
        <v>7.7063818217826003E-4</v>
      </c>
      <c r="Q1123" s="6">
        <f t="shared" si="35"/>
        <v>0.21125329640261412</v>
      </c>
      <c r="R1123" s="6">
        <f t="shared" si="36"/>
        <v>1.06107714667309E-2</v>
      </c>
      <c r="S1123" s="6">
        <f t="shared" si="37"/>
        <v>0.13475377810028694</v>
      </c>
      <c r="T1123" s="6">
        <f t="shared" si="38"/>
        <v>4.5441175450562791E-3</v>
      </c>
      <c r="U1123" s="6">
        <f t="shared" si="39"/>
        <v>4.3847019803341949E-2</v>
      </c>
      <c r="V1123" s="6">
        <f t="shared" si="40"/>
        <v>0.25765602150906419</v>
      </c>
      <c r="W1123" s="6">
        <f t="shared" si="41"/>
        <v>6.4663790288970457E-2</v>
      </c>
      <c r="X1123" s="6">
        <f t="shared" si="42"/>
        <v>1.1979776770432637E-2</v>
      </c>
      <c r="Y1123" s="6">
        <f t="shared" si="43"/>
        <v>4.0224777144576826E-2</v>
      </c>
      <c r="Z1123" s="6">
        <f t="shared" si="44"/>
        <v>0.21969601278674747</v>
      </c>
    </row>
    <row r="1124" spans="1:26" x14ac:dyDescent="0.25">
      <c r="A1124" s="5">
        <v>37226</v>
      </c>
      <c r="B1124" s="2" t="s">
        <v>4</v>
      </c>
      <c r="C1124" s="15">
        <v>3.0312287766775999E-4</v>
      </c>
      <c r="D1124" s="15">
        <v>0.21103628208699299</v>
      </c>
      <c r="E1124" s="15">
        <v>1.4689355597474999E-2</v>
      </c>
      <c r="F1124" s="15">
        <v>0.12825459210642101</v>
      </c>
      <c r="G1124" s="15">
        <v>4.93876112849521E-3</v>
      </c>
      <c r="H1124" s="15">
        <v>4.29662625379678E-2</v>
      </c>
      <c r="I1124" s="15">
        <v>0.26051146372086398</v>
      </c>
      <c r="J1124" s="15">
        <v>6.6526723980455699E-2</v>
      </c>
      <c r="K1124" s="15">
        <v>1.2252950753610201E-2</v>
      </c>
      <c r="L1124" s="15">
        <v>4.0905074171810399E-2</v>
      </c>
      <c r="M1124" s="15">
        <v>0.22030021262938099</v>
      </c>
      <c r="O1124" s="15"/>
      <c r="P1124" s="6">
        <f t="shared" si="34"/>
        <v>3.0231123199109049E-4</v>
      </c>
      <c r="Q1124" s="6">
        <f t="shared" si="35"/>
        <v>0.21047120865111707</v>
      </c>
      <c r="R1124" s="6">
        <f t="shared" si="36"/>
        <v>1.4650023191899134E-2</v>
      </c>
      <c r="S1124" s="6">
        <f t="shared" si="37"/>
        <v>0.12791117597763152</v>
      </c>
      <c r="T1124" s="6">
        <f t="shared" si="38"/>
        <v>4.9255370388161714E-3</v>
      </c>
      <c r="U1124" s="6">
        <f t="shared" si="39"/>
        <v>4.2851215526340351E-2</v>
      </c>
      <c r="V1124" s="6">
        <f t="shared" si="40"/>
        <v>0.25981391490871647</v>
      </c>
      <c r="W1124" s="6">
        <f t="shared" si="41"/>
        <v>6.6348591177292929E-2</v>
      </c>
      <c r="X1124" s="6">
        <f t="shared" si="42"/>
        <v>1.2220142096665103E-2</v>
      </c>
      <c r="Y1124" s="6">
        <f t="shared" si="43"/>
        <v>4.0795546224395671E-2</v>
      </c>
      <c r="Z1124" s="6">
        <f t="shared" si="44"/>
        <v>0.2197103339751344</v>
      </c>
    </row>
    <row r="1125" spans="1:26" x14ac:dyDescent="0.25">
      <c r="A1125" s="5">
        <v>37316</v>
      </c>
      <c r="B1125" s="2" t="s">
        <v>4</v>
      </c>
      <c r="C1125" s="15">
        <v>1.20066666666666E-4</v>
      </c>
      <c r="D1125" s="15">
        <v>0.209899266666666</v>
      </c>
      <c r="E1125" s="15">
        <v>8.7966333333333296E-3</v>
      </c>
      <c r="F1125" s="15">
        <v>0.134835766666666</v>
      </c>
      <c r="G1125" s="15">
        <v>4.3836999999999999E-3</v>
      </c>
      <c r="H1125" s="15">
        <v>4.6339199999999997E-2</v>
      </c>
      <c r="I1125" s="15">
        <v>0.261572266666666</v>
      </c>
      <c r="J1125" s="15">
        <v>6.4553333333333296E-2</v>
      </c>
      <c r="K1125" s="15">
        <v>1.0989799999999999E-2</v>
      </c>
      <c r="L1125" s="15">
        <v>4.3871E-2</v>
      </c>
      <c r="M1125" s="15">
        <v>0.21463889999999999</v>
      </c>
      <c r="O1125" s="15"/>
      <c r="P1125" s="6">
        <f t="shared" si="34"/>
        <v>1.2006667467111123E-4</v>
      </c>
      <c r="Q1125" s="6">
        <f t="shared" si="35"/>
        <v>0.20989928065995181</v>
      </c>
      <c r="R1125" s="6">
        <f t="shared" si="36"/>
        <v>8.7966339197756097E-3</v>
      </c>
      <c r="S1125" s="6">
        <f t="shared" si="37"/>
        <v>0.134835775655718</v>
      </c>
      <c r="T1125" s="6">
        <f t="shared" si="38"/>
        <v>4.3837002922466955E-3</v>
      </c>
      <c r="U1125" s="6">
        <f t="shared" si="39"/>
        <v>4.6339203089280301E-2</v>
      </c>
      <c r="V1125" s="6">
        <f t="shared" si="40"/>
        <v>0.26157228410481881</v>
      </c>
      <c r="W1125" s="6">
        <f t="shared" si="41"/>
        <v>6.4553337636889266E-2</v>
      </c>
      <c r="X1125" s="6">
        <f t="shared" si="42"/>
        <v>1.0989800732653404E-2</v>
      </c>
      <c r="Y1125" s="6">
        <f t="shared" si="43"/>
        <v>4.3871002924733622E-2</v>
      </c>
      <c r="Z1125" s="6">
        <f t="shared" si="44"/>
        <v>0.21463891430926138</v>
      </c>
    </row>
    <row r="1126" spans="1:26" x14ac:dyDescent="0.25">
      <c r="A1126" s="5">
        <v>37408</v>
      </c>
      <c r="B1126" s="2" t="s">
        <v>4</v>
      </c>
      <c r="C1126" s="15">
        <v>1.3247000000000001E-3</v>
      </c>
      <c r="D1126" s="15">
        <v>0.208168666666666</v>
      </c>
      <c r="E1126" s="15">
        <v>1.23199E-2</v>
      </c>
      <c r="F1126" s="15">
        <v>0.13531926666666599</v>
      </c>
      <c r="G1126" s="15">
        <v>4.5774333333333302E-3</v>
      </c>
      <c r="H1126" s="15">
        <v>4.5425699999999999E-2</v>
      </c>
      <c r="I1126" s="15">
        <v>0.25362303333333303</v>
      </c>
      <c r="J1126" s="15">
        <v>6.6893766666666604E-2</v>
      </c>
      <c r="K1126" s="15">
        <v>1.0916366666666601E-2</v>
      </c>
      <c r="L1126" s="15">
        <v>4.0959766666666599E-2</v>
      </c>
      <c r="M1126" s="15">
        <v>0.22047130000000001</v>
      </c>
      <c r="O1126" s="15"/>
      <c r="P1126" s="6">
        <f t="shared" si="34"/>
        <v>1.3247001324700157E-3</v>
      </c>
      <c r="Q1126" s="6">
        <f t="shared" si="35"/>
        <v>0.20816868748353512</v>
      </c>
      <c r="R1126" s="6">
        <f t="shared" si="36"/>
        <v>1.2319901231990145E-2</v>
      </c>
      <c r="S1126" s="6">
        <f t="shared" si="37"/>
        <v>0.13531928019859427</v>
      </c>
      <c r="T1126" s="6">
        <f t="shared" si="38"/>
        <v>4.5774337910767177E-3</v>
      </c>
      <c r="U1126" s="6">
        <f t="shared" si="39"/>
        <v>4.5425704542570534E-2</v>
      </c>
      <c r="V1126" s="6">
        <f t="shared" si="40"/>
        <v>0.25362305869563934</v>
      </c>
      <c r="W1126" s="6">
        <f t="shared" si="41"/>
        <v>6.6893773356044059E-2</v>
      </c>
      <c r="X1126" s="6">
        <f t="shared" si="42"/>
        <v>1.0916367758303397E-2</v>
      </c>
      <c r="Y1126" s="6">
        <f t="shared" si="43"/>
        <v>4.0959770762643753E-2</v>
      </c>
      <c r="Z1126" s="6">
        <f t="shared" si="44"/>
        <v>0.22047132204713263</v>
      </c>
    </row>
    <row r="1127" spans="1:26" x14ac:dyDescent="0.25">
      <c r="A1127" s="5">
        <v>37500</v>
      </c>
      <c r="B1127" s="2" t="s">
        <v>4</v>
      </c>
      <c r="C1127" s="15">
        <v>1.1566333333333299E-3</v>
      </c>
      <c r="D1127" s="15">
        <v>0.20528676666666601</v>
      </c>
      <c r="E1127" s="15">
        <v>1.10423E-2</v>
      </c>
      <c r="F1127" s="15">
        <v>0.12888166666666601</v>
      </c>
      <c r="G1127" s="15">
        <v>5.2947666666666596E-3</v>
      </c>
      <c r="H1127" s="15">
        <v>4.83268666666666E-2</v>
      </c>
      <c r="I1127" s="15">
        <v>0.25741856666666602</v>
      </c>
      <c r="J1127" s="15">
        <v>6.4178933333333299E-2</v>
      </c>
      <c r="K1127" s="15">
        <v>1.1548666666666599E-2</v>
      </c>
      <c r="L1127" s="15">
        <v>4.3070933333333297E-2</v>
      </c>
      <c r="M1127" s="15">
        <v>0.223793833333333</v>
      </c>
      <c r="O1127" s="15"/>
      <c r="P1127" s="6">
        <f t="shared" si="34"/>
        <v>1.1566334104422267E-3</v>
      </c>
      <c r="Q1127" s="6">
        <f t="shared" si="35"/>
        <v>0.20528678035245185</v>
      </c>
      <c r="R1127" s="6">
        <f t="shared" si="36"/>
        <v>1.1042300736153409E-2</v>
      </c>
      <c r="S1127" s="6">
        <f t="shared" si="37"/>
        <v>0.128881675258778</v>
      </c>
      <c r="T1127" s="6">
        <f t="shared" si="38"/>
        <v>5.2947670196511407E-3</v>
      </c>
      <c r="U1127" s="6">
        <f t="shared" si="39"/>
        <v>4.8326869888458045E-2</v>
      </c>
      <c r="V1127" s="6">
        <f t="shared" si="40"/>
        <v>0.25741858382790556</v>
      </c>
      <c r="W1127" s="6">
        <f t="shared" si="41"/>
        <v>6.417893761192929E-2</v>
      </c>
      <c r="X1127" s="6">
        <f t="shared" si="42"/>
        <v>1.154866743657779E-2</v>
      </c>
      <c r="Y1127" s="6">
        <f t="shared" si="43"/>
        <v>4.3070936204729147E-2</v>
      </c>
      <c r="Z1127" s="6">
        <f t="shared" si="44"/>
        <v>0.22379384825292342</v>
      </c>
    </row>
    <row r="1128" spans="1:26" x14ac:dyDescent="0.25">
      <c r="A1128" s="5">
        <v>37591</v>
      </c>
      <c r="B1128" s="2" t="s">
        <v>4</v>
      </c>
      <c r="C1128" s="15">
        <v>6.0789999999999998E-4</v>
      </c>
      <c r="D1128" s="15">
        <v>0.20007</v>
      </c>
      <c r="E1128" s="15">
        <v>1.43666E-2</v>
      </c>
      <c r="F1128" s="15">
        <v>0.13201776666666601</v>
      </c>
      <c r="G1128" s="15">
        <v>4.5441333333333302E-3</v>
      </c>
      <c r="H1128" s="15">
        <v>5.1226799999999899E-2</v>
      </c>
      <c r="I1128" s="15">
        <v>0.25397076666666601</v>
      </c>
      <c r="J1128" s="15">
        <v>6.64597666666666E-2</v>
      </c>
      <c r="K1128" s="15">
        <v>1.16288333333333E-2</v>
      </c>
      <c r="L1128" s="15">
        <v>3.9938899999999999E-2</v>
      </c>
      <c r="M1128" s="15">
        <v>0.22516849999999999</v>
      </c>
      <c r="O1128" s="15"/>
      <c r="P1128" s="6">
        <f t="shared" si="34"/>
        <v>6.0790002026333493E-4</v>
      </c>
      <c r="Q1128" s="6">
        <f t="shared" si="35"/>
        <v>0.20007000666900052</v>
      </c>
      <c r="R1128" s="6">
        <f t="shared" si="36"/>
        <v>1.4366600478886705E-2</v>
      </c>
      <c r="S1128" s="6">
        <f t="shared" si="37"/>
        <v>0.13201777106725859</v>
      </c>
      <c r="T1128" s="6">
        <f t="shared" si="38"/>
        <v>4.5441334848044532E-3</v>
      </c>
      <c r="U1128" s="6">
        <f t="shared" si="39"/>
        <v>5.1226801707560034E-2</v>
      </c>
      <c r="V1128" s="6">
        <f t="shared" si="40"/>
        <v>0.25397077513235888</v>
      </c>
      <c r="W1128" s="6">
        <f t="shared" si="41"/>
        <v>6.6459768881992329E-2</v>
      </c>
      <c r="X1128" s="6">
        <f t="shared" si="42"/>
        <v>1.1628833720961108E-2</v>
      </c>
      <c r="Y1128" s="6">
        <f t="shared" si="43"/>
        <v>3.9938901331296774E-2</v>
      </c>
      <c r="Z1128" s="6">
        <f t="shared" si="44"/>
        <v>0.22516850750561726</v>
      </c>
    </row>
    <row r="1129" spans="1:26" x14ac:dyDescent="0.25">
      <c r="A1129" s="5">
        <v>37681</v>
      </c>
      <c r="B1129" s="2" t="s">
        <v>4</v>
      </c>
      <c r="C1129" s="15">
        <v>8.2126666666666596E-4</v>
      </c>
      <c r="D1129" s="15">
        <v>0.204058666666666</v>
      </c>
      <c r="E1129" s="15">
        <v>8.01023333333333E-3</v>
      </c>
      <c r="F1129" s="15">
        <v>0.14015153333333299</v>
      </c>
      <c r="G1129" s="15">
        <v>4.8561666666666597E-3</v>
      </c>
      <c r="H1129" s="15">
        <v>4.3896699999999997E-2</v>
      </c>
      <c r="I1129" s="15">
        <v>0.25317626666666598</v>
      </c>
      <c r="J1129" s="15">
        <v>6.7542533333333293E-2</v>
      </c>
      <c r="K1129" s="15">
        <v>1.24519666666666E-2</v>
      </c>
      <c r="L1129" s="15">
        <v>4.3467933333333299E-2</v>
      </c>
      <c r="M1129" s="15">
        <v>0.22156670000000001</v>
      </c>
      <c r="O1129" s="15"/>
      <c r="P1129" s="6">
        <f t="shared" si="34"/>
        <v>8.2126669404222383E-4</v>
      </c>
      <c r="Q1129" s="6">
        <f t="shared" si="35"/>
        <v>0.20405867346862214</v>
      </c>
      <c r="R1129" s="6">
        <f t="shared" si="36"/>
        <v>8.0102336003411313E-3</v>
      </c>
      <c r="S1129" s="6">
        <f t="shared" si="37"/>
        <v>0.14015153800505117</v>
      </c>
      <c r="T1129" s="6">
        <f t="shared" si="38"/>
        <v>4.8561668285388958E-3</v>
      </c>
      <c r="U1129" s="6">
        <f t="shared" si="39"/>
        <v>4.3896701463223456E-2</v>
      </c>
      <c r="V1129" s="6">
        <f t="shared" si="40"/>
        <v>0.25317627510587559</v>
      </c>
      <c r="W1129" s="6">
        <f t="shared" si="41"/>
        <v>6.7542535584751262E-2</v>
      </c>
      <c r="X1129" s="6">
        <f t="shared" si="42"/>
        <v>1.2451967081732192E-2</v>
      </c>
      <c r="Y1129" s="6">
        <f t="shared" si="43"/>
        <v>4.3467934782264538E-2</v>
      </c>
      <c r="Z1129" s="6">
        <f t="shared" si="44"/>
        <v>0.22156670738555731</v>
      </c>
    </row>
    <row r="1130" spans="1:26" x14ac:dyDescent="0.25">
      <c r="A1130" s="5">
        <v>37773</v>
      </c>
      <c r="B1130" s="2" t="s">
        <v>4</v>
      </c>
      <c r="C1130" s="15">
        <v>3.6956666666666598E-4</v>
      </c>
      <c r="D1130" s="15">
        <v>0.21183453333333299</v>
      </c>
      <c r="E1130" s="15">
        <v>1.19099666666666E-2</v>
      </c>
      <c r="F1130" s="15">
        <v>0.13733003333333299</v>
      </c>
      <c r="G1130" s="15">
        <v>3.5006E-3</v>
      </c>
      <c r="H1130" s="15">
        <v>4.6572333333333299E-2</v>
      </c>
      <c r="I1130" s="15">
        <v>0.24888823333333299</v>
      </c>
      <c r="J1130" s="15">
        <v>6.6654933333333305E-2</v>
      </c>
      <c r="K1130" s="15">
        <v>1.09354666666666E-2</v>
      </c>
      <c r="L1130" s="15">
        <v>3.9817999999999999E-2</v>
      </c>
      <c r="M1130" s="15">
        <v>0.22218623333333301</v>
      </c>
      <c r="O1130" s="15"/>
      <c r="P1130" s="6">
        <f t="shared" si="34"/>
        <v>3.6956670362333694E-4</v>
      </c>
      <c r="Q1130" s="6">
        <f t="shared" si="35"/>
        <v>0.21183455451678879</v>
      </c>
      <c r="R1130" s="6">
        <f t="shared" si="36"/>
        <v>1.1909967857663404E-2</v>
      </c>
      <c r="S1130" s="6">
        <f t="shared" si="37"/>
        <v>0.13733004706633792</v>
      </c>
      <c r="T1130" s="6">
        <f t="shared" si="38"/>
        <v>3.5006003500600408E-3</v>
      </c>
      <c r="U1130" s="6">
        <f t="shared" si="39"/>
        <v>4.6572337990567175E-2</v>
      </c>
      <c r="V1130" s="6">
        <f t="shared" si="40"/>
        <v>0.24888825822215921</v>
      </c>
      <c r="W1130" s="6">
        <f t="shared" si="41"/>
        <v>6.6654939998827406E-2</v>
      </c>
      <c r="X1130" s="6">
        <f t="shared" si="42"/>
        <v>1.0935467760213393E-2</v>
      </c>
      <c r="Y1130" s="6">
        <f t="shared" si="43"/>
        <v>3.9818003981800465E-2</v>
      </c>
      <c r="Z1130" s="6">
        <f t="shared" si="44"/>
        <v>0.22218625555195892</v>
      </c>
    </row>
    <row r="1131" spans="1:26" x14ac:dyDescent="0.25">
      <c r="A1131" s="5">
        <v>37865</v>
      </c>
      <c r="B1131" s="2" t="s">
        <v>4</v>
      </c>
      <c r="C1131" s="15">
        <v>2.3606666666666599E-4</v>
      </c>
      <c r="D1131" s="15">
        <v>0.21619126666666599</v>
      </c>
      <c r="E1131" s="15">
        <v>9.6545666666666592E-3</v>
      </c>
      <c r="F1131" s="15">
        <v>0.13196276666666601</v>
      </c>
      <c r="G1131" s="15">
        <v>3.5542333333333301E-3</v>
      </c>
      <c r="H1131" s="15">
        <v>4.2139200000000002E-2</v>
      </c>
      <c r="I1131" s="15">
        <v>0.25459749999999998</v>
      </c>
      <c r="J1131" s="15">
        <v>6.5193233333333295E-2</v>
      </c>
      <c r="K1131" s="15">
        <v>1.22670333333333E-2</v>
      </c>
      <c r="L1131" s="15">
        <v>4.2303733333333302E-2</v>
      </c>
      <c r="M1131" s="15">
        <v>0.22190029999999999</v>
      </c>
      <c r="O1131" s="15"/>
      <c r="P1131" s="6">
        <f t="shared" si="34"/>
        <v>2.3606669027333534E-4</v>
      </c>
      <c r="Q1131" s="6">
        <f t="shared" si="35"/>
        <v>0.21619128828579512</v>
      </c>
      <c r="R1131" s="6">
        <f t="shared" si="36"/>
        <v>9.6545676321234362E-3</v>
      </c>
      <c r="S1131" s="6">
        <f t="shared" si="37"/>
        <v>0.13196277986294419</v>
      </c>
      <c r="T1131" s="6">
        <f t="shared" si="38"/>
        <v>3.554233688756704E-3</v>
      </c>
      <c r="U1131" s="6">
        <f t="shared" si="39"/>
        <v>4.2139204213920485E-2</v>
      </c>
      <c r="V1131" s="6">
        <f t="shared" si="40"/>
        <v>0.25459752545975289</v>
      </c>
      <c r="W1131" s="6">
        <f t="shared" si="41"/>
        <v>6.5193239852657375E-2</v>
      </c>
      <c r="X1131" s="6">
        <f t="shared" si="42"/>
        <v>1.2267034560036773E-2</v>
      </c>
      <c r="Y1131" s="6">
        <f t="shared" si="43"/>
        <v>4.2303737563707117E-2</v>
      </c>
      <c r="Z1131" s="6">
        <f t="shared" si="44"/>
        <v>0.22190032219003253</v>
      </c>
    </row>
    <row r="1132" spans="1:26" x14ac:dyDescent="0.25">
      <c r="A1132" s="5">
        <v>37956</v>
      </c>
      <c r="B1132" s="2" t="s">
        <v>4</v>
      </c>
      <c r="C1132" s="15">
        <v>1.77566666666666E-4</v>
      </c>
      <c r="D1132" s="15">
        <v>0.210408133333333</v>
      </c>
      <c r="E1132" s="15">
        <v>1.0571499999999999E-2</v>
      </c>
      <c r="F1132" s="15">
        <v>0.12851070000000001</v>
      </c>
      <c r="G1132" s="15">
        <v>3.7582000000000002E-3</v>
      </c>
      <c r="H1132" s="15">
        <v>4.50723666666666E-2</v>
      </c>
      <c r="I1132" s="15">
        <v>0.255744266666666</v>
      </c>
      <c r="J1132" s="15">
        <v>6.7937833333333295E-2</v>
      </c>
      <c r="K1132" s="15">
        <v>1.1873133333333299E-2</v>
      </c>
      <c r="L1132" s="15">
        <v>4.3604999999999998E-2</v>
      </c>
      <c r="M1132" s="15">
        <v>0.22234126666666601</v>
      </c>
      <c r="O1132" s="15"/>
      <c r="P1132" s="6">
        <f t="shared" si="34"/>
        <v>1.7756667258555543E-4</v>
      </c>
      <c r="Q1132" s="6">
        <f t="shared" si="35"/>
        <v>0.21040814034693806</v>
      </c>
      <c r="R1132" s="6">
        <f t="shared" si="36"/>
        <v>1.0571500352383365E-2</v>
      </c>
      <c r="S1132" s="6">
        <f t="shared" si="37"/>
        <v>0.12851070428369038</v>
      </c>
      <c r="T1132" s="6">
        <f t="shared" si="38"/>
        <v>3.7582001252733448E-3</v>
      </c>
      <c r="U1132" s="6">
        <f t="shared" si="39"/>
        <v>4.5072368169078954E-2</v>
      </c>
      <c r="V1132" s="6">
        <f t="shared" si="40"/>
        <v>0.25574427519147563</v>
      </c>
      <c r="W1132" s="6">
        <f t="shared" si="41"/>
        <v>6.7937835597927945E-2</v>
      </c>
      <c r="X1132" s="6">
        <f t="shared" si="42"/>
        <v>1.1873133729104446E-2</v>
      </c>
      <c r="Y1132" s="6">
        <f t="shared" si="43"/>
        <v>4.3605001453500131E-2</v>
      </c>
      <c r="Z1132" s="6">
        <f t="shared" si="44"/>
        <v>0.22234127407804222</v>
      </c>
    </row>
    <row r="1133" spans="1:26" x14ac:dyDescent="0.25">
      <c r="A1133" s="5">
        <v>38047</v>
      </c>
      <c r="B1133" s="2" t="s">
        <v>4</v>
      </c>
      <c r="C1133" s="15">
        <v>3.2259999999999998E-4</v>
      </c>
      <c r="D1133" s="15">
        <v>0.211568433333333</v>
      </c>
      <c r="E1133" s="15">
        <v>9.5689333333333296E-3</v>
      </c>
      <c r="F1133" s="15">
        <v>0.134078166666666</v>
      </c>
      <c r="G1133" s="15">
        <v>3.8341333333333301E-3</v>
      </c>
      <c r="H1133" s="15">
        <v>4.6098899999999998E-2</v>
      </c>
      <c r="I1133" s="15">
        <v>0.25319320000000001</v>
      </c>
      <c r="J1133" s="15">
        <v>6.58347666666666E-2</v>
      </c>
      <c r="K1133" s="15">
        <v>1.1036199999999999E-2</v>
      </c>
      <c r="L1133" s="15">
        <v>4.4472933333333298E-2</v>
      </c>
      <c r="M1133" s="15">
        <v>0.21999170000000001</v>
      </c>
      <c r="O1133" s="15"/>
      <c r="P1133" s="6">
        <f t="shared" si="34"/>
        <v>3.2260001075333408E-4</v>
      </c>
      <c r="Q1133" s="6">
        <f t="shared" si="35"/>
        <v>0.21156844038561459</v>
      </c>
      <c r="R1133" s="6">
        <f t="shared" si="36"/>
        <v>9.5689336522977956E-3</v>
      </c>
      <c r="S1133" s="6">
        <f t="shared" si="37"/>
        <v>0.13407817113593853</v>
      </c>
      <c r="T1133" s="6">
        <f t="shared" si="38"/>
        <v>3.8341334611377833E-3</v>
      </c>
      <c r="U1133" s="6">
        <f t="shared" si="39"/>
        <v>4.6098901536630106E-2</v>
      </c>
      <c r="V1133" s="6">
        <f t="shared" si="40"/>
        <v>0.25319320843977394</v>
      </c>
      <c r="W1133" s="6">
        <f t="shared" si="41"/>
        <v>6.5834768861158979E-2</v>
      </c>
      <c r="X1133" s="6">
        <f t="shared" si="42"/>
        <v>1.1036200367873358E-2</v>
      </c>
      <c r="Y1133" s="6">
        <f t="shared" si="43"/>
        <v>4.447293481576451E-2</v>
      </c>
      <c r="Z1133" s="6">
        <f t="shared" si="44"/>
        <v>0.2199917073330572</v>
      </c>
    </row>
    <row r="1134" spans="1:26" x14ac:dyDescent="0.25">
      <c r="A1134" s="5">
        <v>38139</v>
      </c>
      <c r="B1134" s="2" t="s">
        <v>4</v>
      </c>
      <c r="C1134" s="15">
        <v>6.4369999999999998E-4</v>
      </c>
      <c r="D1134" s="15">
        <v>0.21535770000000001</v>
      </c>
      <c r="E1134" s="15">
        <v>1.3552700000000001E-2</v>
      </c>
      <c r="F1134" s="15">
        <v>0.13438320000000001</v>
      </c>
      <c r="G1134" s="15">
        <v>4.2025999999999999E-3</v>
      </c>
      <c r="H1134" s="15">
        <v>4.5854600000000002E-2</v>
      </c>
      <c r="I1134" s="15">
        <v>0.25080656666666601</v>
      </c>
      <c r="J1134" s="15">
        <v>6.9219066666666607E-2</v>
      </c>
      <c r="K1134" s="15">
        <v>1.2577400000000001E-2</v>
      </c>
      <c r="L1134" s="15">
        <v>4.2094566666666597E-2</v>
      </c>
      <c r="M1134" s="15">
        <v>0.21130789999999999</v>
      </c>
      <c r="O1134" s="15"/>
      <c r="P1134" s="6">
        <f t="shared" si="34"/>
        <v>6.4370000000000052E-4</v>
      </c>
      <c r="Q1134" s="6">
        <f t="shared" si="35"/>
        <v>0.21535770000000018</v>
      </c>
      <c r="R1134" s="6">
        <f t="shared" si="36"/>
        <v>1.3552700000000011E-2</v>
      </c>
      <c r="S1134" s="6">
        <f t="shared" si="37"/>
        <v>0.13438320000000012</v>
      </c>
      <c r="T1134" s="6">
        <f t="shared" si="38"/>
        <v>4.2026000000000034E-3</v>
      </c>
      <c r="U1134" s="6">
        <f t="shared" si="39"/>
        <v>4.5854600000000037E-2</v>
      </c>
      <c r="V1134" s="6">
        <f t="shared" si="40"/>
        <v>0.25080656666666623</v>
      </c>
      <c r="W1134" s="6">
        <f t="shared" si="41"/>
        <v>6.9219066666666662E-2</v>
      </c>
      <c r="X1134" s="6">
        <f t="shared" si="42"/>
        <v>1.2577400000000011E-2</v>
      </c>
      <c r="Y1134" s="6">
        <f t="shared" si="43"/>
        <v>4.2094566666666632E-2</v>
      </c>
      <c r="Z1134" s="6">
        <f t="shared" si="44"/>
        <v>0.21130790000000016</v>
      </c>
    </row>
    <row r="1135" spans="1:26" x14ac:dyDescent="0.25">
      <c r="A1135" s="5">
        <v>38231</v>
      </c>
      <c r="B1135" s="2" t="s">
        <v>4</v>
      </c>
      <c r="C1135" s="15">
        <v>4.0039999999999997E-4</v>
      </c>
      <c r="D1135" s="15">
        <v>0.19676923333333299</v>
      </c>
      <c r="E1135" s="15">
        <v>9.9250999999999905E-3</v>
      </c>
      <c r="F1135" s="15">
        <v>0.13940459999999999</v>
      </c>
      <c r="G1135" s="15">
        <v>4.9128666666666604E-3</v>
      </c>
      <c r="H1135" s="15">
        <v>4.4927033333333297E-2</v>
      </c>
      <c r="I1135" s="15">
        <v>0.25903749999999998</v>
      </c>
      <c r="J1135" s="15">
        <v>7.0370066666666606E-2</v>
      </c>
      <c r="K1135" s="15">
        <v>1.29427333333333E-2</v>
      </c>
      <c r="L1135" s="15">
        <v>4.3219533333333303E-2</v>
      </c>
      <c r="M1135" s="15">
        <v>0.21809093333333299</v>
      </c>
      <c r="O1135" s="15"/>
      <c r="P1135" s="6">
        <f t="shared" si="34"/>
        <v>4.0040000000000035E-4</v>
      </c>
      <c r="Q1135" s="6">
        <f t="shared" si="35"/>
        <v>0.19676923333333318</v>
      </c>
      <c r="R1135" s="6">
        <f t="shared" si="36"/>
        <v>9.9251000000000009E-3</v>
      </c>
      <c r="S1135" s="6">
        <f t="shared" si="37"/>
        <v>0.13940460000000013</v>
      </c>
      <c r="T1135" s="6">
        <f t="shared" si="38"/>
        <v>4.9128666666666656E-3</v>
      </c>
      <c r="U1135" s="6">
        <f t="shared" si="39"/>
        <v>4.4927033333333338E-2</v>
      </c>
      <c r="V1135" s="6">
        <f t="shared" si="40"/>
        <v>0.25903750000000025</v>
      </c>
      <c r="W1135" s="6">
        <f t="shared" si="41"/>
        <v>7.0370066666666675E-2</v>
      </c>
      <c r="X1135" s="6">
        <f t="shared" si="42"/>
        <v>1.2942733333333312E-2</v>
      </c>
      <c r="Y1135" s="6">
        <f t="shared" si="43"/>
        <v>4.3219533333333345E-2</v>
      </c>
      <c r="Z1135" s="6">
        <f t="shared" si="44"/>
        <v>0.21809093333333321</v>
      </c>
    </row>
    <row r="1136" spans="1:26" x14ac:dyDescent="0.25">
      <c r="A1136" s="5">
        <v>38322</v>
      </c>
      <c r="B1136" s="2" t="s">
        <v>4</v>
      </c>
      <c r="C1136" s="15">
        <v>2.9240000000000001E-4</v>
      </c>
      <c r="D1136" s="15">
        <v>0.1972776</v>
      </c>
      <c r="E1136" s="15">
        <v>1.15794666666666E-2</v>
      </c>
      <c r="F1136" s="15">
        <v>0.136667433333333</v>
      </c>
      <c r="G1136" s="15">
        <v>4.0677333333333301E-3</v>
      </c>
      <c r="H1136" s="15">
        <v>4.5565433333333301E-2</v>
      </c>
      <c r="I1136" s="15">
        <v>0.25078879999999998</v>
      </c>
      <c r="J1136" s="15">
        <v>7.4397033333333307E-2</v>
      </c>
      <c r="K1136" s="15">
        <v>1.2510066666666601E-2</v>
      </c>
      <c r="L1136" s="15">
        <v>4.4637233333333297E-2</v>
      </c>
      <c r="M1136" s="15">
        <v>0.22221679999999999</v>
      </c>
      <c r="O1136" s="15"/>
      <c r="P1136" s="6">
        <f t="shared" si="34"/>
        <v>2.9240000000000017E-4</v>
      </c>
      <c r="Q1136" s="6">
        <f t="shared" si="35"/>
        <v>0.19727760000000011</v>
      </c>
      <c r="R1136" s="6">
        <f t="shared" si="36"/>
        <v>1.1579466666666607E-2</v>
      </c>
      <c r="S1136" s="6">
        <f t="shared" si="37"/>
        <v>0.13666743333333309</v>
      </c>
      <c r="T1136" s="6">
        <f t="shared" si="38"/>
        <v>4.0677333333333328E-3</v>
      </c>
      <c r="U1136" s="6">
        <f t="shared" si="39"/>
        <v>4.5565433333333329E-2</v>
      </c>
      <c r="V1136" s="6">
        <f t="shared" si="40"/>
        <v>0.25078880000000014</v>
      </c>
      <c r="W1136" s="6">
        <f t="shared" si="41"/>
        <v>7.4397033333333348E-2</v>
      </c>
      <c r="X1136" s="6">
        <f t="shared" si="42"/>
        <v>1.2510066666666608E-2</v>
      </c>
      <c r="Y1136" s="6">
        <f t="shared" si="43"/>
        <v>4.4637233333333325E-2</v>
      </c>
      <c r="Z1136" s="6">
        <f t="shared" si="44"/>
        <v>0.2222168000000001</v>
      </c>
    </row>
    <row r="1137" spans="1:26" x14ac:dyDescent="0.25">
      <c r="A1137" s="5">
        <v>38412</v>
      </c>
      <c r="B1137" s="2" t="s">
        <v>4</v>
      </c>
      <c r="C1137" s="15">
        <v>1.883E-4</v>
      </c>
      <c r="D1137" s="15">
        <v>0.20691886666666601</v>
      </c>
      <c r="E1137" s="15">
        <v>1.1150500000000001E-2</v>
      </c>
      <c r="F1137" s="15">
        <v>0.1422148</v>
      </c>
      <c r="G1137" s="15">
        <v>4.1511666666666598E-3</v>
      </c>
      <c r="H1137" s="15">
        <v>4.7954166666666603E-2</v>
      </c>
      <c r="I1137" s="15">
        <v>0.25291269999999999</v>
      </c>
      <c r="J1137" s="15">
        <v>6.9192100000000006E-2</v>
      </c>
      <c r="K1137" s="15">
        <v>1.14399666666666E-2</v>
      </c>
      <c r="L1137" s="15">
        <v>4.4842766666666603E-2</v>
      </c>
      <c r="M1137" s="15">
        <v>0.20903469999999999</v>
      </c>
      <c r="O1137" s="15"/>
      <c r="P1137" s="6">
        <f t="shared" si="34"/>
        <v>1.8829999372333374E-4</v>
      </c>
      <c r="Q1137" s="6">
        <f t="shared" si="35"/>
        <v>0.20691885976937088</v>
      </c>
      <c r="R1137" s="6">
        <f t="shared" si="36"/>
        <v>1.1150499628316692E-2</v>
      </c>
      <c r="S1137" s="6">
        <f t="shared" si="37"/>
        <v>0.14221479525950698</v>
      </c>
      <c r="T1137" s="6">
        <f t="shared" si="38"/>
        <v>4.1511665282944468E-3</v>
      </c>
      <c r="U1137" s="6">
        <f t="shared" si="39"/>
        <v>4.7954165068194485E-2</v>
      </c>
      <c r="V1137" s="6">
        <f t="shared" si="40"/>
        <v>0.25291269156957719</v>
      </c>
      <c r="W1137" s="6">
        <f t="shared" si="41"/>
        <v>6.9192097693596827E-2</v>
      </c>
      <c r="X1137" s="6">
        <f t="shared" si="42"/>
        <v>1.1439966285334401E-2</v>
      </c>
      <c r="Y1137" s="6">
        <f t="shared" si="43"/>
        <v>4.4842765171907807E-2</v>
      </c>
      <c r="Z1137" s="6">
        <f t="shared" si="44"/>
        <v>0.20903469303217709</v>
      </c>
    </row>
    <row r="1138" spans="1:26" x14ac:dyDescent="0.25">
      <c r="A1138" s="5">
        <v>38504</v>
      </c>
      <c r="B1138" s="2" t="s">
        <v>4</v>
      </c>
      <c r="C1138" s="15">
        <v>1.7343333333333301E-4</v>
      </c>
      <c r="D1138" s="15">
        <v>0.2028935</v>
      </c>
      <c r="E1138" s="15">
        <v>1.1945033333333299E-2</v>
      </c>
      <c r="F1138" s="15">
        <v>0.13694339999999999</v>
      </c>
      <c r="G1138" s="15">
        <v>5.1663666666666597E-3</v>
      </c>
      <c r="H1138" s="15">
        <v>4.9339966666666603E-2</v>
      </c>
      <c r="I1138" s="15">
        <v>0.25000926666666601</v>
      </c>
      <c r="J1138" s="15">
        <v>6.9807900000000006E-2</v>
      </c>
      <c r="K1138" s="15">
        <v>1.22236333333333E-2</v>
      </c>
      <c r="L1138" s="15">
        <v>4.7458800000000002E-2</v>
      </c>
      <c r="M1138" s="15">
        <v>0.214038533333333</v>
      </c>
      <c r="O1138" s="15"/>
      <c r="P1138" s="6">
        <f t="shared" si="34"/>
        <v>1.7343336223889358E-4</v>
      </c>
      <c r="Q1138" s="6">
        <f t="shared" si="35"/>
        <v>0.20289353381558919</v>
      </c>
      <c r="R1138" s="6">
        <f t="shared" si="36"/>
        <v>1.1945035324172532E-2</v>
      </c>
      <c r="S1138" s="6">
        <f t="shared" si="37"/>
        <v>0.13694342282390393</v>
      </c>
      <c r="T1138" s="6">
        <f t="shared" si="38"/>
        <v>5.1663675277279194E-3</v>
      </c>
      <c r="U1138" s="6">
        <f t="shared" si="39"/>
        <v>4.9339974889995801E-2</v>
      </c>
      <c r="V1138" s="6">
        <f t="shared" si="40"/>
        <v>0.25000930833488433</v>
      </c>
      <c r="W1138" s="6">
        <f t="shared" si="41"/>
        <v>6.9807911634652012E-2</v>
      </c>
      <c r="X1138" s="6">
        <f t="shared" si="42"/>
        <v>1.2223635370605874E-2</v>
      </c>
      <c r="Y1138" s="6">
        <f t="shared" si="43"/>
        <v>4.7458807909801372E-2</v>
      </c>
      <c r="Z1138" s="6">
        <f t="shared" si="44"/>
        <v>0.21403856900642806</v>
      </c>
    </row>
    <row r="1139" spans="1:26" x14ac:dyDescent="0.25">
      <c r="A1139" s="5">
        <v>38596</v>
      </c>
      <c r="B1139" s="2" t="s">
        <v>4</v>
      </c>
      <c r="C1139" s="15">
        <v>1.5193333333333301E-4</v>
      </c>
      <c r="D1139" s="15">
        <v>0.20800296666666601</v>
      </c>
      <c r="E1139" s="15">
        <v>1.2579233333333301E-2</v>
      </c>
      <c r="F1139" s="15">
        <v>0.14060183333333301</v>
      </c>
      <c r="G1139" s="15">
        <v>4.8068999999999898E-3</v>
      </c>
      <c r="H1139" s="15">
        <v>4.73237666666666E-2</v>
      </c>
      <c r="I1139" s="15">
        <v>0.24265519999999999</v>
      </c>
      <c r="J1139" s="15">
        <v>7.1923166666666594E-2</v>
      </c>
      <c r="K1139" s="15">
        <v>1.20559333333333E-2</v>
      </c>
      <c r="L1139" s="15">
        <v>4.7116833333333302E-2</v>
      </c>
      <c r="M1139" s="15">
        <v>0.2127822</v>
      </c>
      <c r="O1139" s="15"/>
      <c r="P1139" s="6">
        <f t="shared" si="34"/>
        <v>1.5193333839777777E-4</v>
      </c>
      <c r="Q1139" s="6">
        <f t="shared" si="35"/>
        <v>0.2080029736000987</v>
      </c>
      <c r="R1139" s="6">
        <f t="shared" si="36"/>
        <v>1.2579233752641106E-2</v>
      </c>
      <c r="S1139" s="6">
        <f t="shared" si="37"/>
        <v>0.1406018380200611</v>
      </c>
      <c r="T1139" s="6">
        <f t="shared" si="38"/>
        <v>4.8069001602300005E-3</v>
      </c>
      <c r="U1139" s="6">
        <f t="shared" si="39"/>
        <v>4.732376824412559E-2</v>
      </c>
      <c r="V1139" s="6">
        <f t="shared" si="40"/>
        <v>0.24265520808850718</v>
      </c>
      <c r="W1139" s="6">
        <f t="shared" si="41"/>
        <v>7.1923169064105646E-2</v>
      </c>
      <c r="X1139" s="6">
        <f t="shared" si="42"/>
        <v>1.205593373519777E-2</v>
      </c>
      <c r="Y1139" s="6">
        <f t="shared" si="43"/>
        <v>4.7116834903894518E-2</v>
      </c>
      <c r="Z1139" s="6">
        <f t="shared" si="44"/>
        <v>0.21278220709274048</v>
      </c>
    </row>
    <row r="1140" spans="1:26" x14ac:dyDescent="0.25">
      <c r="A1140" s="5">
        <v>38687</v>
      </c>
      <c r="B1140" s="2" t="s">
        <v>4</v>
      </c>
      <c r="C1140" s="15">
        <v>7.47E-5</v>
      </c>
      <c r="D1140" s="15">
        <v>0.21634766666666599</v>
      </c>
      <c r="E1140" s="15">
        <v>8.5292333333333303E-3</v>
      </c>
      <c r="F1140" s="15">
        <v>0.13248860000000001</v>
      </c>
      <c r="G1140" s="15">
        <v>4.7628333333333299E-3</v>
      </c>
      <c r="H1140" s="15">
        <v>4.9018366666666598E-2</v>
      </c>
      <c r="I1140" s="15">
        <v>0.24770973333333299</v>
      </c>
      <c r="J1140" s="15">
        <v>6.8642300000000003E-2</v>
      </c>
      <c r="K1140" s="15">
        <v>1.25238E-2</v>
      </c>
      <c r="L1140" s="15">
        <v>4.5774033333333297E-2</v>
      </c>
      <c r="M1140" s="15">
        <v>0.21412870000000001</v>
      </c>
      <c r="O1140" s="15"/>
      <c r="P1140" s="6">
        <f t="shared" si="34"/>
        <v>7.4700002490000176E-5</v>
      </c>
      <c r="Q1140" s="6">
        <f t="shared" si="35"/>
        <v>0.21634767387825538</v>
      </c>
      <c r="R1140" s="6">
        <f t="shared" si="36"/>
        <v>8.5292336176411281E-3</v>
      </c>
      <c r="S1140" s="6">
        <f t="shared" si="37"/>
        <v>0.13248860441628699</v>
      </c>
      <c r="T1140" s="6">
        <f t="shared" si="38"/>
        <v>4.7628334920944522E-3</v>
      </c>
      <c r="U1140" s="6">
        <f t="shared" si="39"/>
        <v>4.9018368300612264E-2</v>
      </c>
      <c r="V1140" s="6">
        <f t="shared" si="40"/>
        <v>0.24770974159032466</v>
      </c>
      <c r="W1140" s="6">
        <f t="shared" si="41"/>
        <v>6.8642302288076829E-2</v>
      </c>
      <c r="X1140" s="6">
        <f t="shared" si="42"/>
        <v>1.2523800417460028E-2</v>
      </c>
      <c r="Y1140" s="6">
        <f t="shared" si="43"/>
        <v>4.5774034859134512E-2</v>
      </c>
      <c r="Z1140" s="6">
        <f t="shared" si="44"/>
        <v>0.21412870713762383</v>
      </c>
    </row>
    <row r="1141" spans="1:26" x14ac:dyDescent="0.25">
      <c r="A1141" s="5">
        <v>38777</v>
      </c>
      <c r="B1141" s="2" t="s">
        <v>4</v>
      </c>
      <c r="C1141" s="15">
        <v>3.0833333333333301E-5</v>
      </c>
      <c r="D1141" s="15">
        <v>0.2022178</v>
      </c>
      <c r="E1141" s="15">
        <v>1.02454666666666E-2</v>
      </c>
      <c r="F1141" s="15">
        <v>0.13638120000000001</v>
      </c>
      <c r="G1141" s="15">
        <v>4.0528333333333302E-3</v>
      </c>
      <c r="H1141" s="15">
        <v>4.87158666666666E-2</v>
      </c>
      <c r="I1141" s="15">
        <v>0.25975209999999999</v>
      </c>
      <c r="J1141" s="15">
        <v>7.6015733333333294E-2</v>
      </c>
      <c r="K1141" s="15">
        <v>1.20757333333333E-2</v>
      </c>
      <c r="L1141" s="15">
        <v>4.4044800000000002E-2</v>
      </c>
      <c r="M1141" s="15">
        <v>0.20646763333333301</v>
      </c>
      <c r="O1141" s="15"/>
      <c r="P1141" s="6">
        <f t="shared" si="34"/>
        <v>3.0833333333333315E-5</v>
      </c>
      <c r="Q1141" s="6">
        <f t="shared" si="35"/>
        <v>0.20221780000000009</v>
      </c>
      <c r="R1141" s="6">
        <f t="shared" si="36"/>
        <v>1.0245466666666606E-2</v>
      </c>
      <c r="S1141" s="6">
        <f t="shared" si="37"/>
        <v>0.13638120000000006</v>
      </c>
      <c r="T1141" s="6">
        <f t="shared" si="38"/>
        <v>4.0528333333333319E-3</v>
      </c>
      <c r="U1141" s="6">
        <f t="shared" si="39"/>
        <v>4.8715866666666621E-2</v>
      </c>
      <c r="V1141" s="6">
        <f t="shared" si="40"/>
        <v>0.2597521000000001</v>
      </c>
      <c r="W1141" s="6">
        <f t="shared" si="41"/>
        <v>7.6015733333333321E-2</v>
      </c>
      <c r="X1141" s="6">
        <f t="shared" si="42"/>
        <v>1.2075733333333305E-2</v>
      </c>
      <c r="Y1141" s="6">
        <f t="shared" si="43"/>
        <v>4.4044800000000023E-2</v>
      </c>
      <c r="Z1141" s="6">
        <f t="shared" si="44"/>
        <v>0.20646763333333309</v>
      </c>
    </row>
    <row r="1142" spans="1:26" x14ac:dyDescent="0.25">
      <c r="A1142" s="5">
        <v>38869</v>
      </c>
      <c r="B1142" s="2" t="s">
        <v>4</v>
      </c>
      <c r="C1142" s="15">
        <v>2.16E-5</v>
      </c>
      <c r="D1142" s="15">
        <v>0.19471513333333301</v>
      </c>
      <c r="E1142" s="15">
        <v>1.1774400000000001E-2</v>
      </c>
      <c r="F1142" s="15">
        <v>0.13167580000000001</v>
      </c>
      <c r="G1142" s="15">
        <v>4.9834333333333303E-3</v>
      </c>
      <c r="H1142" s="15">
        <v>5.1928733333333303E-2</v>
      </c>
      <c r="I1142" s="15">
        <v>0.25678003333333299</v>
      </c>
      <c r="J1142" s="15">
        <v>7.6793033333333302E-2</v>
      </c>
      <c r="K1142" s="15">
        <v>1.23944E-2</v>
      </c>
      <c r="L1142" s="15">
        <v>4.5785199999999998E-2</v>
      </c>
      <c r="M1142" s="15">
        <v>0.21314820000000001</v>
      </c>
      <c r="O1142" s="15"/>
      <c r="P1142" s="6">
        <f t="shared" si="34"/>
        <v>2.1600000720000038E-5</v>
      </c>
      <c r="Q1142" s="6">
        <f t="shared" si="35"/>
        <v>0.19471513982383781</v>
      </c>
      <c r="R1142" s="6">
        <f t="shared" si="36"/>
        <v>1.1774400392480022E-2</v>
      </c>
      <c r="S1142" s="6">
        <f t="shared" si="37"/>
        <v>0.13167580438919357</v>
      </c>
      <c r="T1142" s="6">
        <f t="shared" si="38"/>
        <v>4.9834334994477833E-3</v>
      </c>
      <c r="U1142" s="6">
        <f t="shared" si="39"/>
        <v>5.1928735064291173E-2</v>
      </c>
      <c r="V1142" s="6">
        <f t="shared" si="40"/>
        <v>0.2567800418926679</v>
      </c>
      <c r="W1142" s="6">
        <f t="shared" si="41"/>
        <v>7.6793035893101214E-2</v>
      </c>
      <c r="X1142" s="6">
        <f t="shared" si="42"/>
        <v>1.2394400413146689E-2</v>
      </c>
      <c r="Y1142" s="6">
        <f t="shared" si="43"/>
        <v>4.5785201526173415E-2</v>
      </c>
      <c r="Z1142" s="6">
        <f t="shared" si="44"/>
        <v>0.2131482071049404</v>
      </c>
    </row>
    <row r="1143" spans="1:26" x14ac:dyDescent="0.25">
      <c r="A1143" s="5">
        <v>38961</v>
      </c>
      <c r="B1143" s="2" t="s">
        <v>4</v>
      </c>
      <c r="C1143" s="15">
        <v>2.66837333333333E-2</v>
      </c>
      <c r="D1143" s="15">
        <v>0.19933516666666601</v>
      </c>
      <c r="E1143" s="15">
        <v>1.1272633333333301E-2</v>
      </c>
      <c r="F1143" s="15">
        <v>0.13632883333333301</v>
      </c>
      <c r="G1143" s="15">
        <v>4.7915333333333303E-3</v>
      </c>
      <c r="H1143" s="15">
        <v>4.9940766666666601E-2</v>
      </c>
      <c r="I1143" s="15">
        <v>0.23584376666666601</v>
      </c>
      <c r="J1143" s="15">
        <v>7.1830033333333307E-2</v>
      </c>
      <c r="K1143" s="15">
        <v>1.13586E-2</v>
      </c>
      <c r="L1143" s="15">
        <v>4.5168699999999999E-2</v>
      </c>
      <c r="M1143" s="15">
        <v>0.20744616666666599</v>
      </c>
      <c r="O1143" s="15"/>
      <c r="P1143" s="6">
        <f t="shared" si="34"/>
        <v>2.6683735112249043E-2</v>
      </c>
      <c r="Q1143" s="6">
        <f t="shared" si="35"/>
        <v>0.19933517995567854</v>
      </c>
      <c r="R1143" s="6">
        <f t="shared" si="36"/>
        <v>1.1272634084842269E-2</v>
      </c>
      <c r="S1143" s="6">
        <f t="shared" si="37"/>
        <v>0.13632884242192286</v>
      </c>
      <c r="T1143" s="6">
        <f t="shared" si="38"/>
        <v>4.7915336527689194E-3</v>
      </c>
      <c r="U1143" s="6">
        <f t="shared" si="39"/>
        <v>4.9940769996051397E-2</v>
      </c>
      <c r="V1143" s="6">
        <f t="shared" si="40"/>
        <v>0.23584378238958545</v>
      </c>
      <c r="W1143" s="6">
        <f t="shared" si="41"/>
        <v>7.1830038122002698E-2</v>
      </c>
      <c r="X1143" s="6">
        <f t="shared" si="42"/>
        <v>1.135860075724008E-2</v>
      </c>
      <c r="Y1143" s="6">
        <f t="shared" si="43"/>
        <v>4.5168703011246987E-2</v>
      </c>
      <c r="Z1143" s="6">
        <f t="shared" si="44"/>
        <v>0.20744618049641189</v>
      </c>
    </row>
    <row r="1144" spans="1:26" x14ac:dyDescent="0.25">
      <c r="A1144" s="5">
        <v>39052</v>
      </c>
      <c r="B1144" s="2" t="s">
        <v>4</v>
      </c>
      <c r="C1144" s="15">
        <v>5.5679933333333299E-2</v>
      </c>
      <c r="D1144" s="15">
        <v>0.18077926666666599</v>
      </c>
      <c r="E1144" s="15">
        <v>7.0702333333333301E-3</v>
      </c>
      <c r="F1144" s="15">
        <v>0.12916830000000001</v>
      </c>
      <c r="G1144" s="15">
        <v>3.9871666666666597E-3</v>
      </c>
      <c r="H1144" s="15">
        <v>4.9037366666666603E-2</v>
      </c>
      <c r="I1144" s="15">
        <v>0.23440423333333299</v>
      </c>
      <c r="J1144" s="15">
        <v>7.2161900000000001E-2</v>
      </c>
      <c r="K1144" s="15">
        <v>1.24193666666666E-2</v>
      </c>
      <c r="L1144" s="15">
        <v>5.04897333333333E-2</v>
      </c>
      <c r="M1144" s="15">
        <v>0.20480246666666599</v>
      </c>
      <c r="O1144" s="15"/>
      <c r="P1144" s="6">
        <f t="shared" si="34"/>
        <v>5.5679935189331238E-2</v>
      </c>
      <c r="Q1144" s="6">
        <f t="shared" si="35"/>
        <v>0.18077927269264207</v>
      </c>
      <c r="R1144" s="6">
        <f t="shared" si="36"/>
        <v>7.0702335690077944E-3</v>
      </c>
      <c r="S1144" s="6">
        <f t="shared" si="37"/>
        <v>0.12916830430561038</v>
      </c>
      <c r="T1144" s="6">
        <f t="shared" si="38"/>
        <v>3.9871667995722265E-3</v>
      </c>
      <c r="U1144" s="6">
        <f t="shared" si="39"/>
        <v>4.903736830124563E-2</v>
      </c>
      <c r="V1144" s="6">
        <f t="shared" si="40"/>
        <v>0.23440424114680811</v>
      </c>
      <c r="W1144" s="6">
        <f t="shared" si="41"/>
        <v>7.2161902405396869E-2</v>
      </c>
      <c r="X1144" s="6">
        <f t="shared" si="42"/>
        <v>1.2419367080645524E-2</v>
      </c>
      <c r="Y1144" s="6">
        <f t="shared" si="43"/>
        <v>5.0489735016324554E-2</v>
      </c>
      <c r="Z1144" s="6">
        <f t="shared" si="44"/>
        <v>0.20480247349341546</v>
      </c>
    </row>
    <row r="1145" spans="1:26" x14ac:dyDescent="0.25">
      <c r="A1145" s="5">
        <v>39142</v>
      </c>
      <c r="B1145" s="2" t="s">
        <v>4</v>
      </c>
      <c r="C1145" s="15">
        <v>1.07683333333333E-3</v>
      </c>
      <c r="D1145" s="15">
        <v>0.1866526</v>
      </c>
      <c r="E1145" s="15">
        <v>1.44152E-2</v>
      </c>
      <c r="F1145" s="15">
        <v>0.12966323333333299</v>
      </c>
      <c r="G1145" s="15">
        <v>4.3331666666666597E-3</v>
      </c>
      <c r="H1145" s="15">
        <v>5.0955133333333298E-2</v>
      </c>
      <c r="I1145" s="15">
        <v>0.26133093333333302</v>
      </c>
      <c r="J1145" s="15">
        <v>8.1656133333333297E-2</v>
      </c>
      <c r="K1145" s="15">
        <v>1.2726133333333301E-2</v>
      </c>
      <c r="L1145" s="15">
        <v>5.0092900000000003E-2</v>
      </c>
      <c r="M1145" s="15">
        <v>0.2070978</v>
      </c>
      <c r="O1145" s="15"/>
      <c r="P1145" s="6">
        <f t="shared" si="34"/>
        <v>1.0768332615444466E-3</v>
      </c>
      <c r="Q1145" s="6">
        <f t="shared" si="35"/>
        <v>0.1866525875564943</v>
      </c>
      <c r="R1145" s="6">
        <f t="shared" si="36"/>
        <v>1.4415199038986741E-2</v>
      </c>
      <c r="S1145" s="6">
        <f t="shared" si="37"/>
        <v>0.12966322468911809</v>
      </c>
      <c r="T1145" s="6">
        <f t="shared" si="38"/>
        <v>4.3331663777889046E-3</v>
      </c>
      <c r="U1145" s="6">
        <f t="shared" si="39"/>
        <v>5.0955129936324672E-2</v>
      </c>
      <c r="V1145" s="6">
        <f t="shared" si="40"/>
        <v>0.26133091591127211</v>
      </c>
      <c r="W1145" s="6">
        <f t="shared" si="41"/>
        <v>8.1656127889591493E-2</v>
      </c>
      <c r="X1145" s="6">
        <f t="shared" si="42"/>
        <v>1.2726132484924477E-2</v>
      </c>
      <c r="Y1145" s="6">
        <f t="shared" si="43"/>
        <v>5.009289666047359E-2</v>
      </c>
      <c r="Z1145" s="6">
        <f t="shared" si="44"/>
        <v>0.20709778619348107</v>
      </c>
    </row>
    <row r="1146" spans="1:26" x14ac:dyDescent="0.25">
      <c r="A1146" s="5">
        <v>39234</v>
      </c>
      <c r="B1146" s="2" t="s">
        <v>4</v>
      </c>
      <c r="C1146" s="15">
        <v>1.2303666666666599E-3</v>
      </c>
      <c r="D1146" s="15">
        <v>0.18817390000000001</v>
      </c>
      <c r="E1146" s="15">
        <v>1.5495800000000001E-2</v>
      </c>
      <c r="F1146" s="15">
        <v>0.129766733333333</v>
      </c>
      <c r="G1146" s="15">
        <v>3.79236666666666E-3</v>
      </c>
      <c r="H1146" s="15">
        <v>5.2250499999999998E-2</v>
      </c>
      <c r="I1146" s="15">
        <v>0.250352766666666</v>
      </c>
      <c r="J1146" s="15">
        <v>8.4404999999999994E-2</v>
      </c>
      <c r="K1146" s="15">
        <v>1.32648333333333E-2</v>
      </c>
      <c r="L1146" s="15">
        <v>4.9230799999999998E-2</v>
      </c>
      <c r="M1146" s="15">
        <v>0.21203693333333301</v>
      </c>
      <c r="O1146" s="15"/>
      <c r="P1146" s="6">
        <f t="shared" si="34"/>
        <v>1.2303666666666616E-3</v>
      </c>
      <c r="Q1146" s="6">
        <f t="shared" si="35"/>
        <v>0.18817390000000025</v>
      </c>
      <c r="R1146" s="6">
        <f t="shared" si="36"/>
        <v>1.5495800000000021E-2</v>
      </c>
      <c r="S1146" s="6">
        <f t="shared" si="37"/>
        <v>0.12976673333333316</v>
      </c>
      <c r="T1146" s="6">
        <f t="shared" si="38"/>
        <v>3.7923666666666652E-3</v>
      </c>
      <c r="U1146" s="6">
        <f t="shared" si="39"/>
        <v>5.2250500000000068E-2</v>
      </c>
      <c r="V1146" s="6">
        <f t="shared" si="40"/>
        <v>0.25035276666666634</v>
      </c>
      <c r="W1146" s="6">
        <f t="shared" si="41"/>
        <v>8.4405000000000105E-2</v>
      </c>
      <c r="X1146" s="6">
        <f t="shared" si="42"/>
        <v>1.3264833333333318E-2</v>
      </c>
      <c r="Y1146" s="6">
        <f t="shared" si="43"/>
        <v>4.9230800000000061E-2</v>
      </c>
      <c r="Z1146" s="6">
        <f t="shared" si="44"/>
        <v>0.21203693333333329</v>
      </c>
    </row>
    <row r="1147" spans="1:26" x14ac:dyDescent="0.25">
      <c r="A1147" s="5">
        <v>39326</v>
      </c>
      <c r="B1147" s="2" t="s">
        <v>4</v>
      </c>
      <c r="C1147" s="15">
        <v>3.7833333333333301E-4</v>
      </c>
      <c r="D1147" s="15">
        <v>0.1877192</v>
      </c>
      <c r="E1147" s="15">
        <v>7.8925000000000002E-3</v>
      </c>
      <c r="F1147" s="15">
        <v>0.133807333333333</v>
      </c>
      <c r="G1147" s="15">
        <v>4.3432666666666604E-3</v>
      </c>
      <c r="H1147" s="15">
        <v>5.1643500000000002E-2</v>
      </c>
      <c r="I1147" s="15">
        <v>0.24918246666666599</v>
      </c>
      <c r="J1147" s="15">
        <v>8.0976366666666605E-2</v>
      </c>
      <c r="K1147" s="15">
        <v>1.39464333333333E-2</v>
      </c>
      <c r="L1147" s="15">
        <v>5.6474466666666598E-2</v>
      </c>
      <c r="M1147" s="15">
        <v>0.21363616666666599</v>
      </c>
      <c r="O1147" s="15"/>
      <c r="P1147" s="6">
        <f t="shared" si="34"/>
        <v>3.7833332072222293E-4</v>
      </c>
      <c r="Q1147" s="6">
        <f t="shared" si="35"/>
        <v>0.18771919374269386</v>
      </c>
      <c r="R1147" s="6">
        <f t="shared" si="36"/>
        <v>7.8924997369166881E-3</v>
      </c>
      <c r="S1147" s="6">
        <f t="shared" si="37"/>
        <v>0.13380732887308894</v>
      </c>
      <c r="T1147" s="6">
        <f t="shared" si="38"/>
        <v>4.3432665218911173E-3</v>
      </c>
      <c r="U1147" s="6">
        <f t="shared" si="39"/>
        <v>5.1643498278550144E-2</v>
      </c>
      <c r="V1147" s="6">
        <f t="shared" si="40"/>
        <v>0.24918245836058447</v>
      </c>
      <c r="W1147" s="6">
        <f t="shared" si="41"/>
        <v>8.0976363967454612E-2</v>
      </c>
      <c r="X1147" s="6">
        <f t="shared" si="42"/>
        <v>1.3946432868452227E-2</v>
      </c>
      <c r="Y1147" s="6">
        <f t="shared" si="43"/>
        <v>5.6474464784184532E-2</v>
      </c>
      <c r="Z1147" s="6">
        <f t="shared" si="44"/>
        <v>0.21363615954546103</v>
      </c>
    </row>
    <row r="1148" spans="1:26" x14ac:dyDescent="0.25">
      <c r="A1148" s="5">
        <v>39417</v>
      </c>
      <c r="B1148" s="2" t="s">
        <v>4</v>
      </c>
      <c r="C1148" s="15">
        <v>4.8050000000000002E-4</v>
      </c>
      <c r="D1148" s="15">
        <v>0.17859646666666601</v>
      </c>
      <c r="E1148" s="15">
        <v>6.0330999999999996E-3</v>
      </c>
      <c r="F1148" s="15">
        <v>0.13800483333333299</v>
      </c>
      <c r="G1148" s="15">
        <v>4.8126000000000002E-3</v>
      </c>
      <c r="H1148" s="15">
        <v>5.3295066666666599E-2</v>
      </c>
      <c r="I1148" s="15">
        <v>0.254409933333333</v>
      </c>
      <c r="J1148" s="15">
        <v>8.3644366666666595E-2</v>
      </c>
      <c r="K1148" s="15">
        <v>1.27596666666666E-2</v>
      </c>
      <c r="L1148" s="15">
        <v>5.7682866666666603E-2</v>
      </c>
      <c r="M1148" s="15">
        <v>0.21028060000000001</v>
      </c>
      <c r="O1148" s="15"/>
      <c r="P1148" s="6">
        <f t="shared" si="34"/>
        <v>4.8050000000000078E-4</v>
      </c>
      <c r="Q1148" s="6">
        <f t="shared" si="35"/>
        <v>0.17859646666666629</v>
      </c>
      <c r="R1148" s="6">
        <f t="shared" si="36"/>
        <v>6.0331000000000091E-3</v>
      </c>
      <c r="S1148" s="6">
        <f t="shared" si="37"/>
        <v>0.13800483333333322</v>
      </c>
      <c r="T1148" s="6">
        <f t="shared" si="38"/>
        <v>4.812600000000008E-3</v>
      </c>
      <c r="U1148" s="6">
        <f t="shared" si="39"/>
        <v>5.3295066666666682E-2</v>
      </c>
      <c r="V1148" s="6">
        <f t="shared" si="40"/>
        <v>0.25440993333333339</v>
      </c>
      <c r="W1148" s="6">
        <f t="shared" si="41"/>
        <v>8.364436666666672E-2</v>
      </c>
      <c r="X1148" s="6">
        <f t="shared" si="42"/>
        <v>1.2759666666666619E-2</v>
      </c>
      <c r="Y1148" s="6">
        <f t="shared" si="43"/>
        <v>5.7682866666666693E-2</v>
      </c>
      <c r="Z1148" s="6">
        <f t="shared" si="44"/>
        <v>0.21028060000000035</v>
      </c>
    </row>
    <row r="1149" spans="1:26" x14ac:dyDescent="0.25">
      <c r="A1149" s="5">
        <v>39508</v>
      </c>
      <c r="B1149" s="2" t="s">
        <v>4</v>
      </c>
      <c r="C1149" s="15">
        <v>6.156E-4</v>
      </c>
      <c r="D1149" s="15">
        <v>0.18110263333333301</v>
      </c>
      <c r="E1149" s="15">
        <v>1.23339333333333E-2</v>
      </c>
      <c r="F1149" s="15">
        <v>0.13468466666666601</v>
      </c>
      <c r="G1149" s="15">
        <v>4.0760333333333303E-3</v>
      </c>
      <c r="H1149" s="15">
        <v>5.24664666666666E-2</v>
      </c>
      <c r="I1149" s="15">
        <v>0.25312883333333303</v>
      </c>
      <c r="J1149" s="15">
        <v>8.1955733333333294E-2</v>
      </c>
      <c r="K1149" s="15">
        <v>1.29159666666666E-2</v>
      </c>
      <c r="L1149" s="15">
        <v>5.9161933333333298E-2</v>
      </c>
      <c r="M1149" s="15">
        <v>0.20755826666666599</v>
      </c>
      <c r="O1149" s="15"/>
      <c r="P1149" s="6">
        <f t="shared" si="34"/>
        <v>6.1559995896000416E-4</v>
      </c>
      <c r="Q1149" s="6">
        <f t="shared" si="35"/>
        <v>0.18110262125982535</v>
      </c>
      <c r="R1149" s="6">
        <f t="shared" si="36"/>
        <v>1.233393251107116E-2</v>
      </c>
      <c r="S1149" s="6">
        <f t="shared" si="37"/>
        <v>0.13468465768768914</v>
      </c>
      <c r="T1149" s="6">
        <f t="shared" si="38"/>
        <v>4.0760330615978021E-3</v>
      </c>
      <c r="U1149" s="6">
        <f t="shared" si="39"/>
        <v>5.2466463168902508E-2</v>
      </c>
      <c r="V1149" s="6">
        <f t="shared" si="40"/>
        <v>0.25312881645807916</v>
      </c>
      <c r="W1149" s="6">
        <f t="shared" si="41"/>
        <v>8.1955727869618286E-2</v>
      </c>
      <c r="X1149" s="6">
        <f t="shared" si="42"/>
        <v>1.2915965805602241E-2</v>
      </c>
      <c r="Y1149" s="6">
        <f t="shared" si="43"/>
        <v>5.9161929389204809E-2</v>
      </c>
      <c r="Z1149" s="6">
        <f t="shared" si="44"/>
        <v>0.20755825282944959</v>
      </c>
    </row>
    <row r="1150" spans="1:26" x14ac:dyDescent="0.25">
      <c r="A1150" s="5">
        <v>39600</v>
      </c>
      <c r="B1150" s="2" t="s">
        <v>4</v>
      </c>
      <c r="C1150" s="15">
        <v>8.9873333333333302E-4</v>
      </c>
      <c r="D1150" s="15">
        <v>0.19053186666666599</v>
      </c>
      <c r="E1150" s="15">
        <v>1.2918499999999999E-2</v>
      </c>
      <c r="F1150" s="15">
        <v>0.129946433333333</v>
      </c>
      <c r="G1150" s="15">
        <v>3.91099999999999E-3</v>
      </c>
      <c r="H1150" s="15">
        <v>5.2047966666666598E-2</v>
      </c>
      <c r="I1150" s="15">
        <v>0.24894343333333299</v>
      </c>
      <c r="J1150" s="15">
        <v>8.55446333333333E-2</v>
      </c>
      <c r="K1150" s="15">
        <v>1.27783333333333E-2</v>
      </c>
      <c r="L1150" s="15">
        <v>6.2334300000000002E-2</v>
      </c>
      <c r="M1150" s="15">
        <v>0.20014480000000001</v>
      </c>
      <c r="O1150" s="15"/>
      <c r="P1150" s="6">
        <f t="shared" si="34"/>
        <v>8.9873333333333433E-4</v>
      </c>
      <c r="Q1150" s="6">
        <f t="shared" si="35"/>
        <v>0.19053186666666627</v>
      </c>
      <c r="R1150" s="6">
        <f t="shared" si="36"/>
        <v>1.2918500000000019E-2</v>
      </c>
      <c r="S1150" s="6">
        <f t="shared" si="37"/>
        <v>0.12994643333333319</v>
      </c>
      <c r="T1150" s="6">
        <f t="shared" si="38"/>
        <v>3.9109999999999961E-3</v>
      </c>
      <c r="U1150" s="6">
        <f t="shared" si="39"/>
        <v>5.2047966666666674E-2</v>
      </c>
      <c r="V1150" s="6">
        <f t="shared" si="40"/>
        <v>0.24894343333333335</v>
      </c>
      <c r="W1150" s="6">
        <f t="shared" si="41"/>
        <v>8.5544633333333425E-2</v>
      </c>
      <c r="X1150" s="6">
        <f t="shared" si="42"/>
        <v>1.2778333333333319E-2</v>
      </c>
      <c r="Y1150" s="6">
        <f t="shared" si="43"/>
        <v>6.2334300000000092E-2</v>
      </c>
      <c r="Z1150" s="6">
        <f t="shared" si="44"/>
        <v>0.20014480000000029</v>
      </c>
    </row>
    <row r="1151" spans="1:26" x14ac:dyDescent="0.25">
      <c r="A1151" s="5">
        <v>39692</v>
      </c>
      <c r="B1151" s="2" t="s">
        <v>4</v>
      </c>
      <c r="C1151" s="15">
        <v>1.52123333333333E-3</v>
      </c>
      <c r="D1151" s="15">
        <v>0.179874533333333</v>
      </c>
      <c r="E1151" s="15">
        <v>1.1589966666666601E-2</v>
      </c>
      <c r="F1151" s="15">
        <v>0.133049266666666</v>
      </c>
      <c r="G1151" s="15">
        <v>4.44923333333333E-3</v>
      </c>
      <c r="H1151" s="15">
        <v>5.0124000000000002E-2</v>
      </c>
      <c r="I1151" s="15">
        <v>0.25626336666666599</v>
      </c>
      <c r="J1151" s="15">
        <v>8.2370100000000002E-2</v>
      </c>
      <c r="K1151" s="15">
        <v>1.2834099999999999E-2</v>
      </c>
      <c r="L1151" s="15">
        <v>6.4385866666666597E-2</v>
      </c>
      <c r="M1151" s="15">
        <v>0.203538366666666</v>
      </c>
      <c r="O1151" s="15"/>
      <c r="P1151" s="6">
        <f t="shared" si="34"/>
        <v>1.5212332826255578E-3</v>
      </c>
      <c r="Q1151" s="6">
        <f t="shared" si="35"/>
        <v>0.17987452733751588</v>
      </c>
      <c r="R1151" s="6">
        <f t="shared" si="36"/>
        <v>1.1589966280334421E-2</v>
      </c>
      <c r="S1151" s="6">
        <f t="shared" si="37"/>
        <v>0.13304926223169095</v>
      </c>
      <c r="T1151" s="6">
        <f t="shared" si="38"/>
        <v>4.449233185025569E-3</v>
      </c>
      <c r="U1151" s="6">
        <f t="shared" si="39"/>
        <v>5.0123998329200184E-2</v>
      </c>
      <c r="V1151" s="6">
        <f t="shared" si="40"/>
        <v>0.2562633581245547</v>
      </c>
      <c r="W1151" s="6">
        <f t="shared" si="41"/>
        <v>8.237009725433031E-2</v>
      </c>
      <c r="X1151" s="6">
        <f t="shared" si="42"/>
        <v>1.2834099572196713E-2</v>
      </c>
      <c r="Y1151" s="6">
        <f t="shared" si="43"/>
        <v>6.4385864520471278E-2</v>
      </c>
      <c r="Z1151" s="6">
        <f t="shared" si="44"/>
        <v>0.20353835988205451</v>
      </c>
    </row>
    <row r="1152" spans="1:26" x14ac:dyDescent="0.25">
      <c r="A1152" s="5">
        <v>39783</v>
      </c>
      <c r="B1152" s="2" t="s">
        <v>4</v>
      </c>
      <c r="C1152" s="15">
        <v>1.64976666666666E-3</v>
      </c>
      <c r="D1152" s="15">
        <v>0.17584379999999999</v>
      </c>
      <c r="E1152" s="15">
        <v>8.2813666666666595E-3</v>
      </c>
      <c r="F1152" s="15">
        <v>0.13453963333333299</v>
      </c>
      <c r="G1152" s="15">
        <v>4.4343000000000004E-3</v>
      </c>
      <c r="H1152" s="15">
        <v>5.0830599999999997E-2</v>
      </c>
      <c r="I1152" s="15">
        <v>0.26286743333333301</v>
      </c>
      <c r="J1152" s="15">
        <v>8.4368766666666595E-2</v>
      </c>
      <c r="K1152" s="15">
        <v>1.3100199999999999E-2</v>
      </c>
      <c r="L1152" s="15">
        <v>6.4823433333333305E-2</v>
      </c>
      <c r="M1152" s="15">
        <v>0.19926076666666601</v>
      </c>
      <c r="O1152" s="15"/>
      <c r="P1152" s="6">
        <f t="shared" si="34"/>
        <v>1.6497665566822255E-3</v>
      </c>
      <c r="Q1152" s="6">
        <f t="shared" si="35"/>
        <v>0.17584378827708105</v>
      </c>
      <c r="R1152" s="6">
        <f t="shared" si="36"/>
        <v>8.2813661145755991E-3</v>
      </c>
      <c r="S1152" s="6">
        <f t="shared" si="37"/>
        <v>0.13453962436402492</v>
      </c>
      <c r="T1152" s="6">
        <f t="shared" si="38"/>
        <v>4.4342997043800274E-3</v>
      </c>
      <c r="U1152" s="6">
        <f t="shared" si="39"/>
        <v>5.0830596611293639E-2</v>
      </c>
      <c r="V1152" s="6">
        <f t="shared" si="40"/>
        <v>0.26286741580883904</v>
      </c>
      <c r="W1152" s="6">
        <f t="shared" si="41"/>
        <v>8.4368761042082657E-2</v>
      </c>
      <c r="X1152" s="6">
        <f t="shared" si="42"/>
        <v>1.3100199126653412E-2</v>
      </c>
      <c r="Y1152" s="6">
        <f t="shared" si="43"/>
        <v>6.4823429011771475E-2</v>
      </c>
      <c r="Z1152" s="6">
        <f t="shared" si="44"/>
        <v>0.19926075338261609</v>
      </c>
    </row>
    <row r="1153" spans="1:26" x14ac:dyDescent="0.25">
      <c r="A1153" s="5">
        <v>39873</v>
      </c>
      <c r="B1153" s="2" t="s">
        <v>4</v>
      </c>
      <c r="C1153" s="15">
        <v>1.5096333333333299E-3</v>
      </c>
      <c r="D1153" s="15">
        <v>0.18201303333333299</v>
      </c>
      <c r="E1153" s="15">
        <v>1.25934666666666E-2</v>
      </c>
      <c r="F1153" s="15">
        <v>0.135177133333333</v>
      </c>
      <c r="G1153" s="15">
        <v>4.0290333333333301E-3</v>
      </c>
      <c r="H1153" s="15">
        <v>5.2825633333333302E-2</v>
      </c>
      <c r="I1153" s="15">
        <v>0.2606465</v>
      </c>
      <c r="J1153" s="15">
        <v>8.0807466666666605E-2</v>
      </c>
      <c r="K1153" s="15">
        <v>1.25299E-2</v>
      </c>
      <c r="L1153" s="15">
        <v>6.4937799999999907E-2</v>
      </c>
      <c r="M1153" s="15">
        <v>0.1929303</v>
      </c>
      <c r="O1153" s="15"/>
      <c r="P1153" s="6">
        <f t="shared" si="34"/>
        <v>1.5096334842966798E-3</v>
      </c>
      <c r="Q1153" s="6">
        <f t="shared" si="35"/>
        <v>0.18201305153463831</v>
      </c>
      <c r="R1153" s="6">
        <f t="shared" si="36"/>
        <v>1.2593467926013404E-2</v>
      </c>
      <c r="S1153" s="6">
        <f t="shared" si="37"/>
        <v>0.13517714685104781</v>
      </c>
      <c r="T1153" s="6">
        <f t="shared" si="38"/>
        <v>4.0290337362367075E-3</v>
      </c>
      <c r="U1153" s="6">
        <f t="shared" si="39"/>
        <v>5.2825638615897216E-2</v>
      </c>
      <c r="V1153" s="6">
        <f t="shared" si="40"/>
        <v>0.26064652606465288</v>
      </c>
      <c r="W1153" s="6">
        <f t="shared" si="41"/>
        <v>8.0807474747414162E-2</v>
      </c>
      <c r="X1153" s="6">
        <f t="shared" si="42"/>
        <v>1.2529901252990137E-2</v>
      </c>
      <c r="Y1153" s="6">
        <f t="shared" si="43"/>
        <v>6.4937806493780614E-2</v>
      </c>
      <c r="Z1153" s="6">
        <f t="shared" si="44"/>
        <v>0.19293031929303212</v>
      </c>
    </row>
    <row r="1154" spans="1:26" x14ac:dyDescent="0.25">
      <c r="A1154" s="5">
        <v>39965</v>
      </c>
      <c r="B1154" s="2" t="s">
        <v>4</v>
      </c>
      <c r="C1154" s="15">
        <v>9.5679999999999995E-4</v>
      </c>
      <c r="D1154" s="15">
        <v>0.19095986666666601</v>
      </c>
      <c r="E1154" s="15">
        <v>9.0988333333333303E-3</v>
      </c>
      <c r="F1154" s="15">
        <v>0.1314873</v>
      </c>
      <c r="G1154" s="15">
        <v>4.8957000000000002E-3</v>
      </c>
      <c r="H1154" s="15">
        <v>5.3143166666666602E-2</v>
      </c>
      <c r="I1154" s="15">
        <v>0.25663716666666597</v>
      </c>
      <c r="J1154" s="15">
        <v>8.3343533333333303E-2</v>
      </c>
      <c r="K1154" s="15">
        <v>1.20355666666666E-2</v>
      </c>
      <c r="L1154" s="15">
        <v>6.5041166666666594E-2</v>
      </c>
      <c r="M1154" s="15">
        <v>0.19240096666666601</v>
      </c>
      <c r="O1154" s="15"/>
      <c r="P1154" s="6">
        <f t="shared" si="34"/>
        <v>9.5679993621333964E-4</v>
      </c>
      <c r="Q1154" s="6">
        <f t="shared" si="35"/>
        <v>0.1909598539360095</v>
      </c>
      <c r="R1154" s="6">
        <f t="shared" si="36"/>
        <v>9.0988327267445025E-3</v>
      </c>
      <c r="S1154" s="6">
        <f t="shared" si="37"/>
        <v>0.13148729123418088</v>
      </c>
      <c r="T1154" s="6">
        <f t="shared" si="38"/>
        <v>4.8956996736200329E-3</v>
      </c>
      <c r="U1154" s="6">
        <f t="shared" si="39"/>
        <v>5.3143163123789181E-2</v>
      </c>
      <c r="V1154" s="6">
        <f t="shared" si="40"/>
        <v>0.25663714955752326</v>
      </c>
      <c r="W1154" s="6">
        <f t="shared" si="41"/>
        <v>8.3343527777098303E-2</v>
      </c>
      <c r="X1154" s="6">
        <f t="shared" si="42"/>
        <v>1.2035565864295569E-2</v>
      </c>
      <c r="Y1154" s="6">
        <f t="shared" si="43"/>
        <v>6.504116233058925E-2</v>
      </c>
      <c r="Z1154" s="6">
        <f t="shared" si="44"/>
        <v>0.19240095383993619</v>
      </c>
    </row>
    <row r="1155" spans="1:26" x14ac:dyDescent="0.25">
      <c r="A1155" s="5">
        <v>40057</v>
      </c>
      <c r="B1155" s="2" t="s">
        <v>4</v>
      </c>
      <c r="C1155" s="15">
        <v>8.8056666666666604E-4</v>
      </c>
      <c r="D1155" s="15">
        <v>0.18026356666666599</v>
      </c>
      <c r="E1155" s="15">
        <v>1.3156133333333301E-2</v>
      </c>
      <c r="F1155" s="15">
        <v>0.13228463333333301</v>
      </c>
      <c r="G1155" s="15">
        <v>4.1792000000000001E-3</v>
      </c>
      <c r="H1155" s="15">
        <v>5.1160600000000001E-2</v>
      </c>
      <c r="I1155" s="15">
        <v>0.25996686666666602</v>
      </c>
      <c r="J1155" s="15">
        <v>8.4370566666666605E-2</v>
      </c>
      <c r="K1155" s="15">
        <v>1.1652933333333299E-2</v>
      </c>
      <c r="L1155" s="15">
        <v>6.3638766666666596E-2</v>
      </c>
      <c r="M1155" s="15">
        <v>0.19844616666666601</v>
      </c>
      <c r="O1155" s="15"/>
      <c r="P1155" s="6">
        <f t="shared" si="34"/>
        <v>8.8056666666666832E-4</v>
      </c>
      <c r="Q1155" s="6">
        <f t="shared" si="35"/>
        <v>0.18026356666666646</v>
      </c>
      <c r="R1155" s="6">
        <f t="shared" si="36"/>
        <v>1.3156133333333334E-2</v>
      </c>
      <c r="S1155" s="6">
        <f t="shared" si="37"/>
        <v>0.13228463333333335</v>
      </c>
      <c r="T1155" s="6">
        <f t="shared" si="38"/>
        <v>4.1792000000000105E-3</v>
      </c>
      <c r="U1155" s="6">
        <f t="shared" si="39"/>
        <v>5.1160600000000132E-2</v>
      </c>
      <c r="V1155" s="6">
        <f t="shared" si="40"/>
        <v>0.25996686666666668</v>
      </c>
      <c r="W1155" s="6">
        <f t="shared" si="41"/>
        <v>8.4370566666666827E-2</v>
      </c>
      <c r="X1155" s="6">
        <f t="shared" si="42"/>
        <v>1.1652933333333329E-2</v>
      </c>
      <c r="Y1155" s="6">
        <f t="shared" si="43"/>
        <v>6.3638766666666763E-2</v>
      </c>
      <c r="Z1155" s="6">
        <f t="shared" si="44"/>
        <v>0.19844616666666651</v>
      </c>
    </row>
    <row r="1156" spans="1:26" x14ac:dyDescent="0.25">
      <c r="A1156" s="5">
        <v>40148</v>
      </c>
      <c r="B1156" s="2" t="s">
        <v>4</v>
      </c>
      <c r="C1156" s="15">
        <v>7.6266666666666605E-4</v>
      </c>
      <c r="D1156" s="15">
        <v>0.19052666666666601</v>
      </c>
      <c r="E1156" s="15">
        <v>1.0833600000000001E-2</v>
      </c>
      <c r="F1156" s="15">
        <v>0.12771450000000001</v>
      </c>
      <c r="G1156" s="15">
        <v>3.62843333333333E-3</v>
      </c>
      <c r="H1156" s="15">
        <v>5.2309599999999998E-2</v>
      </c>
      <c r="I1156" s="15">
        <v>0.25446083333333303</v>
      </c>
      <c r="J1156" s="15">
        <v>8.3587533333333297E-2</v>
      </c>
      <c r="K1156" s="15">
        <v>1.2333200000000001E-2</v>
      </c>
      <c r="L1156" s="15">
        <v>6.4728466666666595E-2</v>
      </c>
      <c r="M1156" s="15">
        <v>0.19911453333333301</v>
      </c>
      <c r="O1156" s="15"/>
      <c r="P1156" s="6">
        <f t="shared" si="34"/>
        <v>7.6266664124444562E-4</v>
      </c>
      <c r="Q1156" s="6">
        <f t="shared" si="35"/>
        <v>0.19052666031577756</v>
      </c>
      <c r="R1156" s="6">
        <f t="shared" si="36"/>
        <v>1.0833599638880026E-2</v>
      </c>
      <c r="S1156" s="6">
        <f t="shared" si="37"/>
        <v>0.12771449574285032</v>
      </c>
      <c r="T1156" s="6">
        <f t="shared" si="38"/>
        <v>3.6284332123855609E-3</v>
      </c>
      <c r="U1156" s="6">
        <f t="shared" si="39"/>
        <v>5.230959825634679E-2</v>
      </c>
      <c r="V1156" s="6">
        <f t="shared" si="40"/>
        <v>0.25446082485130583</v>
      </c>
      <c r="W1156" s="6">
        <f t="shared" si="41"/>
        <v>8.3587530547082387E-2</v>
      </c>
      <c r="X1156" s="6">
        <f t="shared" si="42"/>
        <v>1.2333199588893362E-2</v>
      </c>
      <c r="Y1156" s="6">
        <f t="shared" si="43"/>
        <v>6.472846450905119E-2</v>
      </c>
      <c r="Z1156" s="6">
        <f t="shared" si="44"/>
        <v>0.19911452669618238</v>
      </c>
    </row>
    <row r="1157" spans="1:26" x14ac:dyDescent="0.25">
      <c r="A1157" s="5">
        <v>40238</v>
      </c>
      <c r="B1157" s="2" t="s">
        <v>4</v>
      </c>
      <c r="C1157" s="15">
        <v>3.8170000000000001E-4</v>
      </c>
      <c r="D1157" s="15">
        <v>0.18431186666666599</v>
      </c>
      <c r="E1157" s="15">
        <v>9.6192333333333293E-3</v>
      </c>
      <c r="F1157" s="15">
        <v>0.132332333333333</v>
      </c>
      <c r="G1157" s="15">
        <v>4.4283666666666598E-3</v>
      </c>
      <c r="H1157" s="15">
        <v>5.2304266666666599E-2</v>
      </c>
      <c r="I1157" s="15">
        <v>0.26320189999999999</v>
      </c>
      <c r="J1157" s="15">
        <v>8.2816399999999998E-2</v>
      </c>
      <c r="K1157" s="15">
        <v>1.12937E-2</v>
      </c>
      <c r="L1157" s="15">
        <v>6.4677733333333307E-2</v>
      </c>
      <c r="M1157" s="15">
        <v>0.19463233333333299</v>
      </c>
      <c r="O1157" s="15"/>
      <c r="P1157" s="6">
        <f t="shared" si="34"/>
        <v>3.8170006361667785E-4</v>
      </c>
      <c r="Q1157" s="6">
        <f t="shared" si="35"/>
        <v>0.18431189738531584</v>
      </c>
      <c r="R1157" s="6">
        <f t="shared" si="36"/>
        <v>9.6192349365391665E-3</v>
      </c>
      <c r="S1157" s="6">
        <f t="shared" si="37"/>
        <v>0.13233235538872576</v>
      </c>
      <c r="T1157" s="6">
        <f t="shared" si="38"/>
        <v>4.4283674047279004E-3</v>
      </c>
      <c r="U1157" s="6">
        <f t="shared" si="39"/>
        <v>5.2304275384045903E-2</v>
      </c>
      <c r="V1157" s="6">
        <f t="shared" si="40"/>
        <v>0.26320194386699103</v>
      </c>
      <c r="W1157" s="6">
        <f t="shared" si="41"/>
        <v>8.2816413802735758E-2</v>
      </c>
      <c r="X1157" s="6">
        <f t="shared" si="42"/>
        <v>1.1293701882283664E-2</v>
      </c>
      <c r="Y1157" s="6">
        <f t="shared" si="43"/>
        <v>6.4677744112957417E-2</v>
      </c>
      <c r="Z1157" s="6">
        <f t="shared" si="44"/>
        <v>0.19463236577206092</v>
      </c>
    </row>
    <row r="1158" spans="1:26" x14ac:dyDescent="0.25">
      <c r="A1158" s="5">
        <v>40330</v>
      </c>
      <c r="B1158" s="2" t="s">
        <v>4</v>
      </c>
      <c r="C1158" s="15">
        <v>2.7273333333333299E-4</v>
      </c>
      <c r="D1158" s="15">
        <v>0.18642563333333301</v>
      </c>
      <c r="E1158" s="15">
        <v>9.1658999999999994E-3</v>
      </c>
      <c r="F1158" s="15">
        <v>0.12741103333333301</v>
      </c>
      <c r="G1158" s="15">
        <v>4.88386666666666E-3</v>
      </c>
      <c r="H1158" s="15">
        <v>5.1739466666666602E-2</v>
      </c>
      <c r="I1158" s="15">
        <v>0.265247866666666</v>
      </c>
      <c r="J1158" s="15">
        <v>8.4599433333333293E-2</v>
      </c>
      <c r="K1158" s="15">
        <v>1.2792433333333301E-2</v>
      </c>
      <c r="L1158" s="15">
        <v>6.4655833333333301E-2</v>
      </c>
      <c r="M1158" s="15">
        <v>0.1928058</v>
      </c>
      <c r="O1158" s="15"/>
      <c r="P1158" s="6">
        <f t="shared" si="34"/>
        <v>2.7273333333333331E-4</v>
      </c>
      <c r="Q1158" s="6">
        <f t="shared" si="35"/>
        <v>0.18642563333333323</v>
      </c>
      <c r="R1158" s="6">
        <f t="shared" si="36"/>
        <v>9.1659000000000098E-3</v>
      </c>
      <c r="S1158" s="6">
        <f t="shared" si="37"/>
        <v>0.12741103333333317</v>
      </c>
      <c r="T1158" s="6">
        <f t="shared" si="38"/>
        <v>4.883866666666666E-3</v>
      </c>
      <c r="U1158" s="6">
        <f t="shared" si="39"/>
        <v>5.1739466666666664E-2</v>
      </c>
      <c r="V1158" s="6">
        <f t="shared" si="40"/>
        <v>0.26524786666666633</v>
      </c>
      <c r="W1158" s="6">
        <f t="shared" si="41"/>
        <v>8.459943333333339E-2</v>
      </c>
      <c r="X1158" s="6">
        <f t="shared" si="42"/>
        <v>1.2792433333333316E-2</v>
      </c>
      <c r="Y1158" s="6">
        <f t="shared" si="43"/>
        <v>6.4655833333333385E-2</v>
      </c>
      <c r="Z1158" s="6">
        <f t="shared" si="44"/>
        <v>0.19280580000000022</v>
      </c>
    </row>
    <row r="1159" spans="1:26" x14ac:dyDescent="0.25">
      <c r="A1159" s="5">
        <v>40422</v>
      </c>
      <c r="B1159" s="2" t="s">
        <v>4</v>
      </c>
      <c r="C1159" s="15">
        <v>4.4003333333333299E-4</v>
      </c>
      <c r="D1159" s="15">
        <v>0.18283553333333299</v>
      </c>
      <c r="E1159" s="15">
        <v>1.41499E-2</v>
      </c>
      <c r="F1159" s="15">
        <v>0.12699893333333301</v>
      </c>
      <c r="G1159" s="15">
        <v>5.0118666666666596E-3</v>
      </c>
      <c r="H1159" s="15">
        <v>5.1285166666666597E-2</v>
      </c>
      <c r="I1159" s="15">
        <v>0.26132226666666603</v>
      </c>
      <c r="J1159" s="15">
        <v>8.3192699999999994E-2</v>
      </c>
      <c r="K1159" s="15">
        <v>1.2732500000000001E-2</v>
      </c>
      <c r="L1159" s="15">
        <v>6.2920033333333306E-2</v>
      </c>
      <c r="M1159" s="15">
        <v>0.199111066666666</v>
      </c>
      <c r="O1159" s="15"/>
      <c r="P1159" s="6">
        <f t="shared" si="34"/>
        <v>4.4003333333333391E-4</v>
      </c>
      <c r="Q1159" s="6">
        <f t="shared" si="35"/>
        <v>0.18283553333333338</v>
      </c>
      <c r="R1159" s="6">
        <f t="shared" si="36"/>
        <v>1.4149900000000029E-2</v>
      </c>
      <c r="S1159" s="6">
        <f t="shared" si="37"/>
        <v>0.12699893333333329</v>
      </c>
      <c r="T1159" s="6">
        <f t="shared" si="38"/>
        <v>5.01186666666667E-3</v>
      </c>
      <c r="U1159" s="6">
        <f t="shared" si="39"/>
        <v>5.1285166666666708E-2</v>
      </c>
      <c r="V1159" s="6">
        <f t="shared" si="40"/>
        <v>0.26132226666666658</v>
      </c>
      <c r="W1159" s="6">
        <f t="shared" si="41"/>
        <v>8.3192700000000175E-2</v>
      </c>
      <c r="X1159" s="6">
        <f t="shared" si="42"/>
        <v>1.2732500000000027E-2</v>
      </c>
      <c r="Y1159" s="6">
        <f t="shared" si="43"/>
        <v>6.2920033333333444E-2</v>
      </c>
      <c r="Z1159" s="6">
        <f t="shared" si="44"/>
        <v>0.19911106666666642</v>
      </c>
    </row>
    <row r="1160" spans="1:26" x14ac:dyDescent="0.25">
      <c r="A1160" s="5">
        <v>40513</v>
      </c>
      <c r="B1160" s="2" t="s">
        <v>4</v>
      </c>
      <c r="C1160" s="15">
        <v>4.8089999999999998E-4</v>
      </c>
      <c r="D1160" s="15">
        <v>0.18891579999999999</v>
      </c>
      <c r="E1160" s="15">
        <v>1.1965999999999999E-2</v>
      </c>
      <c r="F1160" s="15">
        <v>0.1234483</v>
      </c>
      <c r="G1160" s="15">
        <v>5.0081333333333302E-3</v>
      </c>
      <c r="H1160" s="15">
        <v>5.7417000000000003E-2</v>
      </c>
      <c r="I1160" s="15">
        <v>0.258110333333333</v>
      </c>
      <c r="J1160" s="15">
        <v>8.5345000000000004E-2</v>
      </c>
      <c r="K1160" s="15">
        <v>1.3142033333333299E-2</v>
      </c>
      <c r="L1160" s="15">
        <v>6.2773966666666597E-2</v>
      </c>
      <c r="M1160" s="15">
        <v>0.19339253333333301</v>
      </c>
      <c r="O1160" s="15"/>
      <c r="P1160" s="6">
        <f t="shared" si="34"/>
        <v>4.8090000000000031E-4</v>
      </c>
      <c r="Q1160" s="6">
        <f t="shared" si="35"/>
        <v>0.18891580000000013</v>
      </c>
      <c r="R1160" s="6">
        <f t="shared" si="36"/>
        <v>1.1966000000000008E-2</v>
      </c>
      <c r="S1160" s="6">
        <f t="shared" si="37"/>
        <v>0.12344830000000008</v>
      </c>
      <c r="T1160" s="6">
        <f t="shared" si="38"/>
        <v>5.0081333333333337E-3</v>
      </c>
      <c r="U1160" s="6">
        <f t="shared" si="39"/>
        <v>5.7417000000000044E-2</v>
      </c>
      <c r="V1160" s="6">
        <f t="shared" si="40"/>
        <v>0.25811033333333316</v>
      </c>
      <c r="W1160" s="6">
        <f t="shared" si="41"/>
        <v>8.534500000000006E-2</v>
      </c>
      <c r="X1160" s="6">
        <f t="shared" si="42"/>
        <v>1.3142033333333308E-2</v>
      </c>
      <c r="Y1160" s="6">
        <f t="shared" si="43"/>
        <v>6.2773966666666639E-2</v>
      </c>
      <c r="Z1160" s="6">
        <f t="shared" si="44"/>
        <v>0.19339253333333314</v>
      </c>
    </row>
    <row r="1161" spans="1:26" x14ac:dyDescent="0.25">
      <c r="A1161" s="5">
        <v>40603</v>
      </c>
      <c r="B1161" s="2" t="s">
        <v>4</v>
      </c>
      <c r="C1161" s="15">
        <v>4.0866666666666601E-4</v>
      </c>
      <c r="D1161" s="15">
        <v>0.182848333333333</v>
      </c>
      <c r="E1161" s="15">
        <v>8.8856999999999998E-3</v>
      </c>
      <c r="F1161" s="15">
        <v>0.13320136666666599</v>
      </c>
      <c r="G1161" s="15">
        <v>4.82219999999999E-3</v>
      </c>
      <c r="H1161" s="15">
        <v>5.7267133333333303E-2</v>
      </c>
      <c r="I1161" s="15">
        <v>0.26511586666666598</v>
      </c>
      <c r="J1161" s="15">
        <v>8.4059599999999998E-2</v>
      </c>
      <c r="K1161" s="15">
        <v>1.1875800000000001E-2</v>
      </c>
      <c r="L1161" s="15">
        <v>6.14681333333333E-2</v>
      </c>
      <c r="M1161" s="15">
        <v>0.19004726666666599</v>
      </c>
      <c r="O1161" s="15"/>
      <c r="P1161" s="6">
        <f t="shared" si="34"/>
        <v>4.0866663942222439E-4</v>
      </c>
      <c r="Q1161" s="6">
        <f t="shared" si="35"/>
        <v>0.18284832114344537</v>
      </c>
      <c r="R1161" s="6">
        <f t="shared" si="36"/>
        <v>8.8856994076200613E-3</v>
      </c>
      <c r="S1161" s="6">
        <f t="shared" si="37"/>
        <v>0.1332013577865758</v>
      </c>
      <c r="T1161" s="6">
        <f t="shared" si="38"/>
        <v>4.8221996785200233E-3</v>
      </c>
      <c r="U1161" s="6">
        <f t="shared" si="39"/>
        <v>5.726712951552481E-2</v>
      </c>
      <c r="V1161" s="6">
        <f t="shared" si="40"/>
        <v>0.26511584899227669</v>
      </c>
      <c r="W1161" s="6">
        <f t="shared" si="41"/>
        <v>8.405959439602724E-2</v>
      </c>
      <c r="X1161" s="6">
        <f t="shared" si="42"/>
        <v>1.1875799208280084E-2</v>
      </c>
      <c r="Y1161" s="6">
        <f t="shared" si="43"/>
        <v>6.146812923545817E-2</v>
      </c>
      <c r="Z1161" s="6">
        <f t="shared" si="44"/>
        <v>0.19004725399684952</v>
      </c>
    </row>
    <row r="1162" spans="1:26" x14ac:dyDescent="0.25">
      <c r="A1162" s="5">
        <v>40695</v>
      </c>
      <c r="B1162" s="2" t="s">
        <v>4</v>
      </c>
      <c r="C1162" s="15">
        <v>7.9800000000000002E-5</v>
      </c>
      <c r="D1162" s="15">
        <v>0.18476509999999999</v>
      </c>
      <c r="E1162" s="15">
        <v>1.02054333333333E-2</v>
      </c>
      <c r="F1162" s="15">
        <v>0.1286022</v>
      </c>
      <c r="G1162" s="15">
        <v>5.0947333333333303E-3</v>
      </c>
      <c r="H1162" s="15">
        <v>5.6412566666666601E-2</v>
      </c>
      <c r="I1162" s="15">
        <v>0.26552293333333299</v>
      </c>
      <c r="J1162" s="15">
        <v>8.7196399999999993E-2</v>
      </c>
      <c r="K1162" s="15">
        <v>1.19008333333333E-2</v>
      </c>
      <c r="L1162" s="15">
        <v>6.4215099999999997E-2</v>
      </c>
      <c r="M1162" s="15">
        <v>0.18600486666666599</v>
      </c>
      <c r="O1162" s="15"/>
      <c r="P1162" s="6">
        <f t="shared" si="34"/>
        <v>7.9800002660000206E-5</v>
      </c>
      <c r="Q1162" s="6">
        <f t="shared" si="35"/>
        <v>0.18476510615883712</v>
      </c>
      <c r="R1162" s="6">
        <f t="shared" si="36"/>
        <v>1.0205433673514437E-2</v>
      </c>
      <c r="S1162" s="6">
        <f t="shared" si="37"/>
        <v>0.12860220428674032</v>
      </c>
      <c r="T1162" s="6">
        <f t="shared" si="38"/>
        <v>5.0947335031577877E-3</v>
      </c>
      <c r="U1162" s="6">
        <f t="shared" si="39"/>
        <v>5.641256854708563E-2</v>
      </c>
      <c r="V1162" s="6">
        <f t="shared" si="40"/>
        <v>0.26552294218409811</v>
      </c>
      <c r="W1162" s="6">
        <f t="shared" si="41"/>
        <v>8.7196402906546885E-2</v>
      </c>
      <c r="X1162" s="6">
        <f t="shared" si="42"/>
        <v>1.1900833730027774E-2</v>
      </c>
      <c r="Y1162" s="6">
        <f t="shared" si="43"/>
        <v>6.4215102140503494E-2</v>
      </c>
      <c r="Z1162" s="6">
        <f t="shared" si="44"/>
        <v>0.18600487286682868</v>
      </c>
    </row>
    <row r="1163" spans="1:26" x14ac:dyDescent="0.25">
      <c r="A1163" s="5">
        <v>40787</v>
      </c>
      <c r="B1163" s="2" t="s">
        <v>4</v>
      </c>
      <c r="C1163" s="15">
        <v>2.131E-4</v>
      </c>
      <c r="D1163" s="15">
        <v>0.1760072</v>
      </c>
      <c r="E1163" s="15">
        <v>1.5955E-2</v>
      </c>
      <c r="F1163" s="15">
        <v>0.12969639999999999</v>
      </c>
      <c r="G1163" s="15">
        <v>5.0216666666666604E-3</v>
      </c>
      <c r="H1163" s="15">
        <v>5.4539633333333302E-2</v>
      </c>
      <c r="I1163" s="15">
        <v>0.26615556666666601</v>
      </c>
      <c r="J1163" s="15">
        <v>8.3272833333333296E-2</v>
      </c>
      <c r="K1163" s="15">
        <v>1.2204100000000001E-2</v>
      </c>
      <c r="L1163" s="15">
        <v>6.59395333333333E-2</v>
      </c>
      <c r="M1163" s="15">
        <v>0.190995</v>
      </c>
      <c r="O1163" s="15"/>
      <c r="P1163" s="6">
        <f t="shared" si="34"/>
        <v>2.1309999289666708E-4</v>
      </c>
      <c r="Q1163" s="6">
        <f t="shared" si="35"/>
        <v>0.17600719413309368</v>
      </c>
      <c r="R1163" s="6">
        <f t="shared" si="36"/>
        <v>1.5954999468166697E-2</v>
      </c>
      <c r="S1163" s="6">
        <f t="shared" si="37"/>
        <v>0.1296963956767869</v>
      </c>
      <c r="T1163" s="6">
        <f t="shared" si="38"/>
        <v>5.0216664992777807E-3</v>
      </c>
      <c r="U1163" s="6">
        <f t="shared" si="39"/>
        <v>5.4539631515345625E-2</v>
      </c>
      <c r="V1163" s="6">
        <f t="shared" si="40"/>
        <v>0.26615555779481431</v>
      </c>
      <c r="W1163" s="6">
        <f t="shared" si="41"/>
        <v>8.3272830557572342E-2</v>
      </c>
      <c r="X1163" s="6">
        <f t="shared" si="42"/>
        <v>1.2204099593196691E-2</v>
      </c>
      <c r="Y1163" s="6">
        <f t="shared" si="43"/>
        <v>6.5939531135348978E-2</v>
      </c>
      <c r="Z1163" s="6">
        <f t="shared" si="44"/>
        <v>0.19099499363350037</v>
      </c>
    </row>
    <row r="1164" spans="1:26" x14ac:dyDescent="0.25">
      <c r="A1164" s="5">
        <v>40878</v>
      </c>
      <c r="B1164" s="2" t="s">
        <v>4</v>
      </c>
      <c r="C1164" s="15">
        <v>2.06366666666666E-4</v>
      </c>
      <c r="D1164" s="15">
        <v>0.179721033333333</v>
      </c>
      <c r="E1164" s="15">
        <v>1.3322199999999999E-2</v>
      </c>
      <c r="F1164" s="15">
        <v>0.128499433333333</v>
      </c>
      <c r="G1164" s="15">
        <v>5.8485999999999998E-3</v>
      </c>
      <c r="H1164" s="15">
        <v>5.82277E-2</v>
      </c>
      <c r="I1164" s="15">
        <v>0.261174666666666</v>
      </c>
      <c r="J1164" s="15">
        <v>8.0764033333333304E-2</v>
      </c>
      <c r="K1164" s="15">
        <v>1.17015666666666E-2</v>
      </c>
      <c r="L1164" s="15">
        <v>6.6008433333333297E-2</v>
      </c>
      <c r="M1164" s="15">
        <v>0.19452603333333299</v>
      </c>
      <c r="O1164" s="15"/>
      <c r="P1164" s="6">
        <f t="shared" si="34"/>
        <v>2.0636665290888951E-4</v>
      </c>
      <c r="Q1164" s="6">
        <f t="shared" si="35"/>
        <v>0.17972102135193191</v>
      </c>
      <c r="R1164" s="6">
        <f t="shared" si="36"/>
        <v>1.3322199111853415E-2</v>
      </c>
      <c r="S1164" s="6">
        <f t="shared" si="37"/>
        <v>0.12849942476670492</v>
      </c>
      <c r="T1164" s="6">
        <f t="shared" si="38"/>
        <v>5.8485996100933694E-3</v>
      </c>
      <c r="U1164" s="6">
        <f t="shared" si="39"/>
        <v>5.8227696118153698E-2</v>
      </c>
      <c r="V1164" s="6">
        <f t="shared" si="40"/>
        <v>0.26117464925502321</v>
      </c>
      <c r="W1164" s="6">
        <f t="shared" si="41"/>
        <v>8.0764027949064926E-2</v>
      </c>
      <c r="X1164" s="6">
        <f t="shared" si="42"/>
        <v>1.1701565886562229E-2</v>
      </c>
      <c r="Y1164" s="6">
        <f t="shared" si="43"/>
        <v>6.6008428932771493E-2</v>
      </c>
      <c r="Z1164" s="6">
        <f t="shared" si="44"/>
        <v>0.194526020364932</v>
      </c>
    </row>
    <row r="1165" spans="1:26" x14ac:dyDescent="0.25">
      <c r="A1165" s="5">
        <v>40969</v>
      </c>
      <c r="B1165" s="2" t="s">
        <v>4</v>
      </c>
      <c r="C1165" s="15">
        <v>1.77533333333333E-4</v>
      </c>
      <c r="D1165" s="15">
        <v>0.183055366666666</v>
      </c>
      <c r="E1165" s="15">
        <v>9.4425333333333292E-3</v>
      </c>
      <c r="F1165" s="15">
        <v>0.13459006666666601</v>
      </c>
      <c r="G1165" s="15">
        <v>6.0552333333333298E-3</v>
      </c>
      <c r="H1165" s="15">
        <v>5.9614399999999998E-2</v>
      </c>
      <c r="I1165" s="15">
        <v>0.26429859999999999</v>
      </c>
      <c r="J1165" s="15">
        <v>8.0886233333333293E-2</v>
      </c>
      <c r="K1165" s="15">
        <v>1.1990366666666599E-2</v>
      </c>
      <c r="L1165" s="15">
        <v>6.3828766666666606E-2</v>
      </c>
      <c r="M1165" s="15">
        <v>0.18606096666666599</v>
      </c>
      <c r="O1165" s="15"/>
      <c r="P1165" s="6">
        <f t="shared" si="34"/>
        <v>1.775333214977786E-4</v>
      </c>
      <c r="Q1165" s="6">
        <f t="shared" si="35"/>
        <v>0.18305535446297608</v>
      </c>
      <c r="R1165" s="6">
        <f t="shared" si="36"/>
        <v>9.4425327038311687E-3</v>
      </c>
      <c r="S1165" s="6">
        <f t="shared" si="37"/>
        <v>0.13459005769399576</v>
      </c>
      <c r="T1165" s="6">
        <f t="shared" si="38"/>
        <v>6.0552329296511467E-3</v>
      </c>
      <c r="U1165" s="6">
        <f t="shared" si="39"/>
        <v>5.9614396025707048E-2</v>
      </c>
      <c r="V1165" s="6">
        <f t="shared" si="40"/>
        <v>0.26429858238009502</v>
      </c>
      <c r="W1165" s="6">
        <f t="shared" si="41"/>
        <v>8.0886227940918265E-2</v>
      </c>
      <c r="X1165" s="6">
        <f t="shared" si="42"/>
        <v>1.1990365867308899E-2</v>
      </c>
      <c r="Y1165" s="6">
        <f t="shared" si="43"/>
        <v>6.3828762411415912E-2</v>
      </c>
      <c r="Z1165" s="6">
        <f t="shared" si="44"/>
        <v>0.18606095426260275</v>
      </c>
    </row>
    <row r="1166" spans="1:26" x14ac:dyDescent="0.25">
      <c r="A1166" s="5">
        <v>41061</v>
      </c>
      <c r="B1166" s="2" t="s">
        <v>4</v>
      </c>
      <c r="C1166" s="15">
        <v>3.2856666666666602E-4</v>
      </c>
      <c r="D1166" s="15">
        <v>0.180397166666666</v>
      </c>
      <c r="E1166" s="15">
        <v>9.4434999999999901E-3</v>
      </c>
      <c r="F1166" s="15">
        <v>0.13098596666666601</v>
      </c>
      <c r="G1166" s="15">
        <v>5.3902666666666597E-3</v>
      </c>
      <c r="H1166" s="15">
        <v>6.26785333333333E-2</v>
      </c>
      <c r="I1166" s="15">
        <v>0.2644878</v>
      </c>
      <c r="J1166" s="15">
        <v>8.5295266666666605E-2</v>
      </c>
      <c r="K1166" s="15">
        <v>1.35652333333333E-2</v>
      </c>
      <c r="L1166" s="15">
        <v>6.1791633333333297E-2</v>
      </c>
      <c r="M1166" s="15">
        <v>0.18563606666666599</v>
      </c>
      <c r="O1166" s="15"/>
      <c r="P1166" s="6">
        <f t="shared" si="34"/>
        <v>3.2856666666666672E-4</v>
      </c>
      <c r="Q1166" s="6">
        <f t="shared" si="35"/>
        <v>0.18039716666666639</v>
      </c>
      <c r="R1166" s="6">
        <f t="shared" si="36"/>
        <v>9.4435000000000109E-3</v>
      </c>
      <c r="S1166" s="6">
        <f t="shared" si="37"/>
        <v>0.13098596666666629</v>
      </c>
      <c r="T1166" s="6">
        <f t="shared" si="38"/>
        <v>5.3902666666666718E-3</v>
      </c>
      <c r="U1166" s="6">
        <f t="shared" si="39"/>
        <v>6.2678533333333439E-2</v>
      </c>
      <c r="V1166" s="6">
        <f t="shared" si="40"/>
        <v>0.26448780000000061</v>
      </c>
      <c r="W1166" s="6">
        <f t="shared" si="41"/>
        <v>8.52952666666668E-2</v>
      </c>
      <c r="X1166" s="6">
        <f t="shared" si="42"/>
        <v>1.3565233333333329E-2</v>
      </c>
      <c r="Y1166" s="6">
        <f t="shared" si="43"/>
        <v>6.1791633333333436E-2</v>
      </c>
      <c r="Z1166" s="6">
        <f t="shared" si="44"/>
        <v>0.1856360666666664</v>
      </c>
    </row>
    <row r="1167" spans="1:26" x14ac:dyDescent="0.25">
      <c r="A1167" s="5">
        <v>41153</v>
      </c>
      <c r="B1167" s="2" t="s">
        <v>4</v>
      </c>
      <c r="C1167" s="15">
        <v>3.0189999999999899E-4</v>
      </c>
      <c r="D1167" s="15">
        <v>0.16928036666666599</v>
      </c>
      <c r="E1167" s="15">
        <v>1.4290600000000001E-2</v>
      </c>
      <c r="F1167" s="15">
        <v>0.129645866666666</v>
      </c>
      <c r="G1167" s="15">
        <v>4.7759999999999999E-3</v>
      </c>
      <c r="H1167" s="15">
        <v>5.8707799999999997E-2</v>
      </c>
      <c r="I1167" s="15">
        <v>0.26828336666666602</v>
      </c>
      <c r="J1167" s="15">
        <v>8.2305266666666599E-2</v>
      </c>
      <c r="K1167" s="15">
        <v>1.20406E-2</v>
      </c>
      <c r="L1167" s="15">
        <v>6.5285866666666595E-2</v>
      </c>
      <c r="M1167" s="15">
        <v>0.19508236666666601</v>
      </c>
      <c r="O1167" s="15"/>
      <c r="P1167" s="6">
        <f t="shared" si="34"/>
        <v>3.0189999999999986E-4</v>
      </c>
      <c r="Q1167" s="6">
        <f t="shared" si="35"/>
        <v>0.16928036666666649</v>
      </c>
      <c r="R1167" s="6">
        <f t="shared" si="36"/>
        <v>1.4290600000000042E-2</v>
      </c>
      <c r="S1167" s="6">
        <f t="shared" si="37"/>
        <v>0.12964586666666636</v>
      </c>
      <c r="T1167" s="6">
        <f t="shared" si="38"/>
        <v>4.7760000000000137E-3</v>
      </c>
      <c r="U1167" s="6">
        <f t="shared" si="39"/>
        <v>5.8707800000000164E-2</v>
      </c>
      <c r="V1167" s="6">
        <f t="shared" si="40"/>
        <v>0.2682833666666668</v>
      </c>
      <c r="W1167" s="6">
        <f t="shared" si="41"/>
        <v>8.2305266666666835E-2</v>
      </c>
      <c r="X1167" s="6">
        <f t="shared" si="42"/>
        <v>1.2040600000000035E-2</v>
      </c>
      <c r="Y1167" s="6">
        <f t="shared" si="43"/>
        <v>6.5285866666666789E-2</v>
      </c>
      <c r="Z1167" s="6">
        <f t="shared" si="44"/>
        <v>0.19508236666666656</v>
      </c>
    </row>
    <row r="1168" spans="1:26" x14ac:dyDescent="0.25">
      <c r="A1168" s="5">
        <v>41244</v>
      </c>
      <c r="B1168" s="2" t="s">
        <v>4</v>
      </c>
      <c r="C1168" s="15">
        <v>1.3803333333333299E-4</v>
      </c>
      <c r="D1168" s="15">
        <v>0.1745949</v>
      </c>
      <c r="E1168" s="15">
        <v>1.1608066666666601E-2</v>
      </c>
      <c r="F1168" s="15">
        <v>0.123960366666666</v>
      </c>
      <c r="G1168" s="15">
        <v>5.2691333333333302E-3</v>
      </c>
      <c r="H1168" s="15">
        <v>5.76155E-2</v>
      </c>
      <c r="I1168" s="15">
        <v>0.26687483333333301</v>
      </c>
      <c r="J1168" s="15">
        <v>8.5166500000000006E-2</v>
      </c>
      <c r="K1168" s="15">
        <v>1.20059E-2</v>
      </c>
      <c r="L1168" s="15">
        <v>7.1161833333333299E-2</v>
      </c>
      <c r="M1168" s="15">
        <v>0.19160496666666599</v>
      </c>
      <c r="O1168" s="15"/>
      <c r="P1168" s="6">
        <f t="shared" si="34"/>
        <v>1.3803332873222227E-4</v>
      </c>
      <c r="Q1168" s="6">
        <f t="shared" si="35"/>
        <v>0.17459489418017049</v>
      </c>
      <c r="R1168" s="6">
        <f t="shared" si="36"/>
        <v>1.1608066279731077E-2</v>
      </c>
      <c r="S1168" s="6">
        <f t="shared" si="37"/>
        <v>0.12396036253465413</v>
      </c>
      <c r="T1168" s="6">
        <f t="shared" si="38"/>
        <v>5.2691331576955672E-3</v>
      </c>
      <c r="U1168" s="6">
        <f t="shared" si="39"/>
        <v>5.7615498079483497E-2</v>
      </c>
      <c r="V1168" s="6">
        <f t="shared" si="40"/>
        <v>0.26687482443750599</v>
      </c>
      <c r="W1168" s="6">
        <f t="shared" si="41"/>
        <v>8.5166497161116905E-2</v>
      </c>
      <c r="X1168" s="6">
        <f t="shared" si="42"/>
        <v>1.2005899599803367E-2</v>
      </c>
      <c r="Y1168" s="6">
        <f t="shared" si="43"/>
        <v>7.116183096127239E-2</v>
      </c>
      <c r="Z1168" s="6">
        <f t="shared" si="44"/>
        <v>0.19160496027983431</v>
      </c>
    </row>
    <row r="1169" spans="1:26" x14ac:dyDescent="0.25">
      <c r="A1169" s="5">
        <v>41334</v>
      </c>
      <c r="B1169" s="2" t="s">
        <v>4</v>
      </c>
      <c r="C1169" s="15">
        <v>4.4203333333333298E-4</v>
      </c>
      <c r="D1169" s="15">
        <v>0.17658286666666601</v>
      </c>
      <c r="E1169" s="15">
        <v>1.0644933333333301E-2</v>
      </c>
      <c r="F1169" s="15">
        <v>0.12791003333333301</v>
      </c>
      <c r="G1169" s="15">
        <v>5.4085000000000001E-3</v>
      </c>
      <c r="H1169" s="15">
        <v>6.0322066666666598E-2</v>
      </c>
      <c r="I1169" s="15">
        <v>0.26977489999999998</v>
      </c>
      <c r="J1169" s="15">
        <v>7.9890500000000003E-2</v>
      </c>
      <c r="K1169" s="15">
        <v>1.2509333333333299E-2</v>
      </c>
      <c r="L1169" s="15">
        <v>6.9820366666666606E-2</v>
      </c>
      <c r="M1169" s="15">
        <v>0.186694533333333</v>
      </c>
      <c r="O1169" s="15"/>
      <c r="P1169" s="6">
        <f t="shared" si="34"/>
        <v>4.4203330386444678E-4</v>
      </c>
      <c r="Q1169" s="6">
        <f t="shared" si="35"/>
        <v>0.17658285489447595</v>
      </c>
      <c r="R1169" s="6">
        <f t="shared" si="36"/>
        <v>1.0644932623671144E-2</v>
      </c>
      <c r="S1169" s="6">
        <f t="shared" si="37"/>
        <v>0.12791002480599822</v>
      </c>
      <c r="T1169" s="6">
        <f t="shared" si="38"/>
        <v>5.4084996394333663E-3</v>
      </c>
      <c r="U1169" s="6">
        <f t="shared" si="39"/>
        <v>6.0322062645195851E-2</v>
      </c>
      <c r="V1169" s="6">
        <f t="shared" si="40"/>
        <v>0.26977488201500827</v>
      </c>
      <c r="W1169" s="6">
        <f t="shared" si="41"/>
        <v>7.9890494673967152E-2</v>
      </c>
      <c r="X1169" s="6">
        <f t="shared" si="42"/>
        <v>1.250933249937782E-2</v>
      </c>
      <c r="Y1169" s="6">
        <f t="shared" si="43"/>
        <v>6.9820362011975917E-2</v>
      </c>
      <c r="Z1169" s="6">
        <f t="shared" si="44"/>
        <v>0.1866945208870319</v>
      </c>
    </row>
    <row r="1170" spans="1:26" x14ac:dyDescent="0.25">
      <c r="A1170" s="5">
        <v>41426</v>
      </c>
      <c r="B1170" s="2" t="s">
        <v>4</v>
      </c>
      <c r="C1170" s="15">
        <v>1.25033333333333E-4</v>
      </c>
      <c r="D1170" s="15">
        <v>0.17723610000000001</v>
      </c>
      <c r="E1170" s="15">
        <v>1.10750666666666E-2</v>
      </c>
      <c r="F1170" s="15">
        <v>0.119965166666666</v>
      </c>
      <c r="G1170" s="15">
        <v>5.4515666666666599E-3</v>
      </c>
      <c r="H1170" s="15">
        <v>5.5458633333333299E-2</v>
      </c>
      <c r="I1170" s="15">
        <v>0.27672913333333299</v>
      </c>
      <c r="J1170" s="15">
        <v>8.5977766666666594E-2</v>
      </c>
      <c r="K1170" s="15">
        <v>1.27446333333333E-2</v>
      </c>
      <c r="L1170" s="15">
        <v>7.1126400000000006E-2</v>
      </c>
      <c r="M1170" s="15">
        <v>0.18411050000000001</v>
      </c>
      <c r="O1170" s="15"/>
      <c r="P1170" s="6">
        <f t="shared" si="34"/>
        <v>1.2503333333333314E-4</v>
      </c>
      <c r="Q1170" s="6">
        <f t="shared" si="35"/>
        <v>0.1772361000000002</v>
      </c>
      <c r="R1170" s="6">
        <f t="shared" si="36"/>
        <v>1.1075066666666612E-2</v>
      </c>
      <c r="S1170" s="6">
        <f t="shared" si="37"/>
        <v>0.11996516666666614</v>
      </c>
      <c r="T1170" s="6">
        <f t="shared" si="38"/>
        <v>5.451566666666666E-3</v>
      </c>
      <c r="U1170" s="6">
        <f t="shared" si="39"/>
        <v>5.5458633333333361E-2</v>
      </c>
      <c r="V1170" s="6">
        <f t="shared" si="40"/>
        <v>0.27672913333333332</v>
      </c>
      <c r="W1170" s="6">
        <f t="shared" si="41"/>
        <v>8.5977766666666691E-2</v>
      </c>
      <c r="X1170" s="6">
        <f t="shared" si="42"/>
        <v>1.2744633333333314E-2</v>
      </c>
      <c r="Y1170" s="6">
        <f t="shared" si="43"/>
        <v>7.112640000000009E-2</v>
      </c>
      <c r="Z1170" s="6">
        <f t="shared" si="44"/>
        <v>0.1841105000000002</v>
      </c>
    </row>
    <row r="1171" spans="1:26" x14ac:dyDescent="0.25">
      <c r="A1171" s="5">
        <v>41518</v>
      </c>
      <c r="B1171" s="2" t="s">
        <v>4</v>
      </c>
      <c r="C1171" s="15">
        <v>1.5916666666666599E-4</v>
      </c>
      <c r="D1171" s="15">
        <v>0.16063176666666601</v>
      </c>
      <c r="E1171" s="15">
        <v>1.25886E-2</v>
      </c>
      <c r="F1171" s="15">
        <v>0.12627659999999999</v>
      </c>
      <c r="G1171" s="15">
        <v>4.7440666666666602E-3</v>
      </c>
      <c r="H1171" s="15">
        <v>5.49692666666666E-2</v>
      </c>
      <c r="I1171" s="15">
        <v>0.27236569999999999</v>
      </c>
      <c r="J1171" s="15">
        <v>8.4592266666666596E-2</v>
      </c>
      <c r="K1171" s="15">
        <v>1.29445666666666E-2</v>
      </c>
      <c r="L1171" s="15">
        <v>7.07401E-2</v>
      </c>
      <c r="M1171" s="15">
        <v>0.19998786666666599</v>
      </c>
      <c r="O1171" s="15"/>
      <c r="P1171" s="6">
        <f t="shared" si="34"/>
        <v>1.5916667197222198E-4</v>
      </c>
      <c r="Q1171" s="6">
        <f t="shared" si="35"/>
        <v>0.16063177202105866</v>
      </c>
      <c r="R1171" s="6">
        <f t="shared" si="36"/>
        <v>1.2588600419620033E-2</v>
      </c>
      <c r="S1171" s="6">
        <f t="shared" si="37"/>
        <v>0.12627660420922032</v>
      </c>
      <c r="T1171" s="6">
        <f t="shared" si="38"/>
        <v>4.7440668248022282E-3</v>
      </c>
      <c r="U1171" s="6">
        <f t="shared" si="39"/>
        <v>5.4969268498975633E-2</v>
      </c>
      <c r="V1171" s="6">
        <f t="shared" si="40"/>
        <v>0.27236570907885738</v>
      </c>
      <c r="W1171" s="6">
        <f t="shared" si="41"/>
        <v>8.4592269486409036E-2</v>
      </c>
      <c r="X1171" s="6">
        <f t="shared" si="42"/>
        <v>1.294456709815219E-2</v>
      </c>
      <c r="Y1171" s="6">
        <f t="shared" si="43"/>
        <v>7.0740102358003515E-2</v>
      </c>
      <c r="Z1171" s="6">
        <f t="shared" si="44"/>
        <v>0.19998787333292875</v>
      </c>
    </row>
    <row r="1172" spans="1:26" x14ac:dyDescent="0.25">
      <c r="A1172" s="5">
        <v>41609</v>
      </c>
      <c r="B1172" s="2" t="s">
        <v>4</v>
      </c>
      <c r="C1172" s="15">
        <v>1.37033333333333E-4</v>
      </c>
      <c r="D1172" s="15">
        <v>0.17011129999999999</v>
      </c>
      <c r="E1172" s="15">
        <v>1.07596333333333E-2</v>
      </c>
      <c r="F1172" s="15">
        <v>0.11661716666666599</v>
      </c>
      <c r="G1172" s="15">
        <v>5.3592333333333303E-3</v>
      </c>
      <c r="H1172" s="15">
        <v>5.8104133333333301E-2</v>
      </c>
      <c r="I1172" s="15">
        <v>0.27332303333333302</v>
      </c>
      <c r="J1172" s="15">
        <v>8.0302166666666605E-2</v>
      </c>
      <c r="K1172" s="15">
        <v>1.46012333333333E-2</v>
      </c>
      <c r="L1172" s="15">
        <v>7.14292333333333E-2</v>
      </c>
      <c r="M1172" s="15">
        <v>0.199255866666666</v>
      </c>
      <c r="O1172" s="15"/>
      <c r="P1172" s="6">
        <f t="shared" si="34"/>
        <v>1.3703332876555563E-4</v>
      </c>
      <c r="Q1172" s="6">
        <f t="shared" si="35"/>
        <v>0.17011129432962385</v>
      </c>
      <c r="R1172" s="6">
        <f t="shared" si="36"/>
        <v>1.0759632974678888E-2</v>
      </c>
      <c r="S1172" s="6">
        <f t="shared" si="37"/>
        <v>0.11661716277942746</v>
      </c>
      <c r="T1172" s="6">
        <f t="shared" si="38"/>
        <v>5.3592331546922353E-3</v>
      </c>
      <c r="U1172" s="6">
        <f t="shared" si="39"/>
        <v>5.8104131396529028E-2</v>
      </c>
      <c r="V1172" s="6">
        <f t="shared" si="40"/>
        <v>0.27332302422256605</v>
      </c>
      <c r="W1172" s="6">
        <f t="shared" si="41"/>
        <v>8.0302163989927955E-2</v>
      </c>
      <c r="X1172" s="6">
        <f t="shared" si="42"/>
        <v>1.4601232846625567E-2</v>
      </c>
      <c r="Y1172" s="6">
        <f t="shared" si="43"/>
        <v>7.1429230952359077E-2</v>
      </c>
      <c r="Z1172" s="6">
        <f t="shared" si="44"/>
        <v>0.19925586002480439</v>
      </c>
    </row>
    <row r="1173" spans="1:26" x14ac:dyDescent="0.25">
      <c r="A1173" s="5">
        <v>41699</v>
      </c>
      <c r="B1173" s="2" t="s">
        <v>4</v>
      </c>
      <c r="C1173" s="15">
        <v>2.8703333333333301E-4</v>
      </c>
      <c r="D1173" s="15">
        <v>0.1681832</v>
      </c>
      <c r="E1173" s="15">
        <v>7.5691999999999999E-3</v>
      </c>
      <c r="F1173" s="15">
        <v>0.1193847</v>
      </c>
      <c r="G1173" s="15">
        <v>5.3476333333333298E-3</v>
      </c>
      <c r="H1173" s="15">
        <v>6.2577400000000005E-2</v>
      </c>
      <c r="I1173" s="15">
        <v>0.27489409999999997</v>
      </c>
      <c r="J1173" s="15">
        <v>8.06740666666666E-2</v>
      </c>
      <c r="K1173" s="15">
        <v>1.44309E-2</v>
      </c>
      <c r="L1173" s="15">
        <v>6.8935233333333304E-2</v>
      </c>
      <c r="M1173" s="15">
        <v>0.197716533333333</v>
      </c>
      <c r="O1173" s="15"/>
      <c r="P1173" s="6">
        <f t="shared" si="34"/>
        <v>2.8703333333333312E-4</v>
      </c>
      <c r="Q1173" s="6">
        <f t="shared" si="35"/>
        <v>0.16818320000000009</v>
      </c>
      <c r="R1173" s="6">
        <f t="shared" si="36"/>
        <v>7.5692000000000034E-3</v>
      </c>
      <c r="S1173" s="6">
        <f t="shared" si="37"/>
        <v>0.11938470000000005</v>
      </c>
      <c r="T1173" s="6">
        <f t="shared" si="38"/>
        <v>5.3476333333333324E-3</v>
      </c>
      <c r="U1173" s="6">
        <f t="shared" si="39"/>
        <v>6.2577400000000033E-2</v>
      </c>
      <c r="V1173" s="6">
        <f t="shared" si="40"/>
        <v>0.27489410000000009</v>
      </c>
      <c r="W1173" s="6">
        <f t="shared" si="41"/>
        <v>8.0674066666666641E-2</v>
      </c>
      <c r="X1173" s="6">
        <f t="shared" si="42"/>
        <v>1.4430900000000007E-2</v>
      </c>
      <c r="Y1173" s="6">
        <f t="shared" si="43"/>
        <v>6.8935233333333332E-2</v>
      </c>
      <c r="Z1173" s="6">
        <f t="shared" si="44"/>
        <v>0.19771653333333308</v>
      </c>
    </row>
    <row r="1174" spans="1:26" x14ac:dyDescent="0.25">
      <c r="A1174" s="5">
        <v>41791</v>
      </c>
      <c r="B1174" s="2" t="s">
        <v>4</v>
      </c>
      <c r="C1174" s="15">
        <v>1.18833333333333E-4</v>
      </c>
      <c r="D1174" s="15">
        <v>0.16299213333333301</v>
      </c>
      <c r="E1174" s="15">
        <v>9.9188666666666595E-3</v>
      </c>
      <c r="F1174" s="15">
        <v>0.1197203</v>
      </c>
      <c r="G1174" s="15">
        <v>5.8202000000000002E-3</v>
      </c>
      <c r="H1174" s="15">
        <v>6.03134666666666E-2</v>
      </c>
      <c r="I1174" s="15">
        <v>0.27628123333333299</v>
      </c>
      <c r="J1174" s="15">
        <v>8.4822066666666598E-2</v>
      </c>
      <c r="K1174" s="15">
        <v>1.4319866666666599E-2</v>
      </c>
      <c r="L1174" s="15">
        <v>6.9531733333333304E-2</v>
      </c>
      <c r="M1174" s="15">
        <v>0.19616113333333299</v>
      </c>
      <c r="O1174" s="15"/>
      <c r="P1174" s="6">
        <f t="shared" si="34"/>
        <v>1.1883335313889202E-4</v>
      </c>
      <c r="Q1174" s="6">
        <f t="shared" si="35"/>
        <v>0.16299216049869331</v>
      </c>
      <c r="R1174" s="6">
        <f t="shared" si="36"/>
        <v>9.9188683198113935E-3</v>
      </c>
      <c r="S1174" s="6">
        <f t="shared" si="37"/>
        <v>0.11972031995338682</v>
      </c>
      <c r="T1174" s="6">
        <f t="shared" si="38"/>
        <v>5.8202009700335034E-3</v>
      </c>
      <c r="U1174" s="6">
        <f t="shared" si="39"/>
        <v>6.0313476718912802E-2</v>
      </c>
      <c r="V1174" s="6">
        <f t="shared" si="40"/>
        <v>0.27628127938021324</v>
      </c>
      <c r="W1174" s="6">
        <f t="shared" si="41"/>
        <v>8.4822080803680186E-2</v>
      </c>
      <c r="X1174" s="6">
        <f t="shared" si="42"/>
        <v>1.431986905331146E-2</v>
      </c>
      <c r="Y1174" s="6">
        <f t="shared" si="43"/>
        <v>6.9531744921957558E-2</v>
      </c>
      <c r="Z1174" s="6">
        <f t="shared" si="44"/>
        <v>0.19616116602686093</v>
      </c>
    </row>
    <row r="1175" spans="1:26" x14ac:dyDescent="0.25">
      <c r="A1175" t="s">
        <v>63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5"/>
  <sheetViews>
    <sheetView showGridLines="0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1" sqref="D1"/>
    </sheetView>
  </sheetViews>
  <sheetFormatPr baseColWidth="10" defaultRowHeight="15" x14ac:dyDescent="0.25"/>
  <cols>
    <col min="1" max="1" width="19.85546875" customWidth="1"/>
    <col min="2" max="2" width="11.140625" customWidth="1"/>
    <col min="3" max="3" width="9.5703125" style="28" customWidth="1"/>
    <col min="4" max="4" width="12.140625" customWidth="1"/>
    <col min="5" max="5" width="12.5703125" customWidth="1"/>
    <col min="6" max="6" width="10.85546875" customWidth="1"/>
    <col min="7" max="7" width="15.7109375" customWidth="1"/>
  </cols>
  <sheetData>
    <row r="1" spans="1:7" ht="178.5" customHeight="1" x14ac:dyDescent="0.25">
      <c r="A1" s="44" t="s">
        <v>126</v>
      </c>
      <c r="B1" s="40" t="s">
        <v>7</v>
      </c>
      <c r="C1" s="38" t="s">
        <v>99</v>
      </c>
      <c r="D1" s="52" t="s">
        <v>125</v>
      </c>
      <c r="E1" s="51" t="s">
        <v>101</v>
      </c>
      <c r="F1" s="40" t="s">
        <v>7</v>
      </c>
      <c r="G1" s="51" t="s">
        <v>100</v>
      </c>
    </row>
    <row r="2" spans="1:7" x14ac:dyDescent="0.25">
      <c r="A2" s="9">
        <v>18688</v>
      </c>
      <c r="B2" s="2" t="s">
        <v>49</v>
      </c>
      <c r="C2" s="2"/>
      <c r="D2" s="53"/>
      <c r="E2" s="1" t="s">
        <v>49</v>
      </c>
      <c r="F2" s="1" t="str">
        <f>IFERROR(E2*B2,"")</f>
        <v/>
      </c>
      <c r="G2" s="11" t="str">
        <f>B2</f>
        <v/>
      </c>
    </row>
    <row r="3" spans="1:7" x14ac:dyDescent="0.25">
      <c r="A3" s="9">
        <v>18780</v>
      </c>
      <c r="B3" s="2" t="s">
        <v>49</v>
      </c>
      <c r="C3" s="2"/>
      <c r="D3" s="53"/>
      <c r="E3" s="1" t="s">
        <v>49</v>
      </c>
      <c r="F3" s="1" t="str">
        <f t="shared" ref="F3:F66" si="0">IFERROR(E3*B3,"")</f>
        <v/>
      </c>
      <c r="G3" s="11" t="str">
        <f t="shared" ref="G3:G66" si="1">B3</f>
        <v/>
      </c>
    </row>
    <row r="4" spans="1:7" x14ac:dyDescent="0.25">
      <c r="A4" s="9">
        <v>18872</v>
      </c>
      <c r="B4" s="2" t="s">
        <v>49</v>
      </c>
      <c r="C4" s="2"/>
      <c r="D4" s="53"/>
      <c r="E4" s="1" t="s">
        <v>49</v>
      </c>
      <c r="F4" s="1" t="str">
        <f t="shared" si="0"/>
        <v/>
      </c>
      <c r="G4" s="11" t="str">
        <f t="shared" si="1"/>
        <v/>
      </c>
    </row>
    <row r="5" spans="1:7" x14ac:dyDescent="0.25">
      <c r="A5" s="9">
        <v>18963</v>
      </c>
      <c r="B5" s="2">
        <v>3957900</v>
      </c>
      <c r="C5" s="2" t="s">
        <v>49</v>
      </c>
      <c r="D5" s="54">
        <v>3957900</v>
      </c>
      <c r="E5" s="1" t="s">
        <v>49</v>
      </c>
      <c r="F5" s="1" t="str">
        <f t="shared" si="0"/>
        <v/>
      </c>
      <c r="G5" s="11">
        <f>B5</f>
        <v>3957900</v>
      </c>
    </row>
    <row r="6" spans="1:7" x14ac:dyDescent="0.25">
      <c r="A6" s="9">
        <v>19054</v>
      </c>
      <c r="B6" s="2" t="s">
        <v>49</v>
      </c>
      <c r="C6" s="2" t="s">
        <v>49</v>
      </c>
      <c r="D6" s="54">
        <v>3977698.9410351701</v>
      </c>
      <c r="E6" s="1" t="s">
        <v>49</v>
      </c>
      <c r="F6" s="1" t="str">
        <f t="shared" si="0"/>
        <v/>
      </c>
      <c r="G6" s="11" t="str">
        <f t="shared" si="1"/>
        <v/>
      </c>
    </row>
    <row r="7" spans="1:7" x14ac:dyDescent="0.25">
      <c r="A7" s="9">
        <v>19146</v>
      </c>
      <c r="B7" s="2" t="s">
        <v>49</v>
      </c>
      <c r="C7" s="2" t="s">
        <v>49</v>
      </c>
      <c r="D7" s="54">
        <v>3997596.9240032099</v>
      </c>
      <c r="E7" s="1" t="s">
        <v>49</v>
      </c>
      <c r="F7" s="1" t="str">
        <f t="shared" si="0"/>
        <v/>
      </c>
      <c r="G7" s="11" t="str">
        <f t="shared" si="1"/>
        <v/>
      </c>
    </row>
    <row r="8" spans="1:7" x14ac:dyDescent="0.25">
      <c r="A8" s="9">
        <v>19238</v>
      </c>
      <c r="B8" s="2" t="s">
        <v>49</v>
      </c>
      <c r="C8" s="2" t="s">
        <v>49</v>
      </c>
      <c r="D8" s="54">
        <v>4017594.4443500401</v>
      </c>
      <c r="E8" s="1" t="s">
        <v>49</v>
      </c>
      <c r="F8" s="1" t="str">
        <f t="shared" si="0"/>
        <v/>
      </c>
      <c r="G8" s="11" t="str">
        <f t="shared" si="1"/>
        <v/>
      </c>
    </row>
    <row r="9" spans="1:7" x14ac:dyDescent="0.25">
      <c r="A9" s="9">
        <v>19329</v>
      </c>
      <c r="B9" s="2">
        <v>4037692</v>
      </c>
      <c r="C9" s="2" t="s">
        <v>49</v>
      </c>
      <c r="D9" s="54">
        <v>4037691.9999999902</v>
      </c>
      <c r="E9" s="1" t="s">
        <v>49</v>
      </c>
      <c r="F9" s="1" t="str">
        <f t="shared" si="0"/>
        <v/>
      </c>
      <c r="G9" s="11">
        <f t="shared" si="1"/>
        <v>4037692</v>
      </c>
    </row>
    <row r="10" spans="1:7" x14ac:dyDescent="0.25">
      <c r="A10" s="9">
        <v>19419</v>
      </c>
      <c r="B10" s="2" t="s">
        <v>49</v>
      </c>
      <c r="C10" s="2" t="s">
        <v>49</v>
      </c>
      <c r="D10" s="54">
        <v>4057790.6816038298</v>
      </c>
      <c r="E10" s="1" t="s">
        <v>49</v>
      </c>
      <c r="F10" s="1" t="str">
        <f t="shared" si="0"/>
        <v/>
      </c>
      <c r="G10" s="11" t="str">
        <f t="shared" si="1"/>
        <v/>
      </c>
    </row>
    <row r="11" spans="1:7" x14ac:dyDescent="0.25">
      <c r="A11" s="9">
        <v>19511</v>
      </c>
      <c r="B11" s="2" t="s">
        <v>49</v>
      </c>
      <c r="C11" s="2" t="s">
        <v>49</v>
      </c>
      <c r="D11" s="54">
        <v>4077989.4097199398</v>
      </c>
      <c r="E11" s="1" t="s">
        <v>49</v>
      </c>
      <c r="F11" s="1" t="str">
        <f t="shared" si="0"/>
        <v/>
      </c>
      <c r="G11" s="11" t="str">
        <f t="shared" si="1"/>
        <v/>
      </c>
    </row>
    <row r="12" spans="1:7" x14ac:dyDescent="0.25">
      <c r="A12" s="9">
        <v>19603</v>
      </c>
      <c r="B12" s="2" t="s">
        <v>49</v>
      </c>
      <c r="C12" s="2" t="s">
        <v>49</v>
      </c>
      <c r="D12" s="54">
        <v>4098288.6823563301</v>
      </c>
      <c r="E12" s="1" t="s">
        <v>49</v>
      </c>
      <c r="F12" s="1" t="str">
        <f t="shared" si="0"/>
        <v/>
      </c>
      <c r="G12" s="11" t="str">
        <f t="shared" si="1"/>
        <v/>
      </c>
    </row>
    <row r="13" spans="1:7" x14ac:dyDescent="0.25">
      <c r="A13" s="9">
        <v>19694</v>
      </c>
      <c r="B13" s="2">
        <v>4118689</v>
      </c>
      <c r="C13" s="2" t="s">
        <v>49</v>
      </c>
      <c r="D13" s="54">
        <v>4118689</v>
      </c>
      <c r="E13" s="1" t="s">
        <v>49</v>
      </c>
      <c r="F13" s="1" t="str">
        <f t="shared" si="0"/>
        <v/>
      </c>
      <c r="G13" s="11">
        <f t="shared" si="1"/>
        <v>4118689</v>
      </c>
    </row>
    <row r="14" spans="1:7" x14ac:dyDescent="0.25">
      <c r="A14" s="9">
        <v>19784</v>
      </c>
      <c r="B14" s="2" t="s">
        <v>49</v>
      </c>
      <c r="C14" s="2" t="s">
        <v>49</v>
      </c>
      <c r="D14" s="54">
        <v>4139087.7054562801</v>
      </c>
      <c r="E14" s="1" t="s">
        <v>49</v>
      </c>
      <c r="F14" s="1" t="str">
        <f t="shared" si="0"/>
        <v/>
      </c>
      <c r="G14" s="11" t="str">
        <f t="shared" si="1"/>
        <v/>
      </c>
    </row>
    <row r="15" spans="1:7" x14ac:dyDescent="0.25">
      <c r="A15" s="9">
        <v>19876</v>
      </c>
      <c r="B15" s="2" t="s">
        <v>49</v>
      </c>
      <c r="C15" s="2" t="s">
        <v>49</v>
      </c>
      <c r="D15" s="54">
        <v>4159587.4399497798</v>
      </c>
      <c r="E15" s="1" t="s">
        <v>49</v>
      </c>
      <c r="F15" s="1" t="str">
        <f t="shared" si="0"/>
        <v/>
      </c>
      <c r="G15" s="11" t="str">
        <f t="shared" si="1"/>
        <v/>
      </c>
    </row>
    <row r="16" spans="1:7" x14ac:dyDescent="0.25">
      <c r="A16" s="9">
        <v>19968</v>
      </c>
      <c r="B16" s="2" t="s">
        <v>49</v>
      </c>
      <c r="C16" s="2" t="s">
        <v>49</v>
      </c>
      <c r="D16" s="54">
        <v>4180188.70384885</v>
      </c>
      <c r="E16" s="1" t="s">
        <v>49</v>
      </c>
      <c r="F16" s="1" t="str">
        <f t="shared" si="0"/>
        <v/>
      </c>
      <c r="G16" s="11" t="str">
        <f t="shared" si="1"/>
        <v/>
      </c>
    </row>
    <row r="17" spans="1:7" x14ac:dyDescent="0.25">
      <c r="A17" s="9">
        <v>20059</v>
      </c>
      <c r="B17" s="2">
        <v>4200892</v>
      </c>
      <c r="C17" s="2" t="s">
        <v>49</v>
      </c>
      <c r="D17" s="54">
        <v>4200892</v>
      </c>
      <c r="E17" s="1" t="s">
        <v>49</v>
      </c>
      <c r="F17" s="1" t="str">
        <f t="shared" si="0"/>
        <v/>
      </c>
      <c r="G17" s="11">
        <f t="shared" si="1"/>
        <v>4200892</v>
      </c>
    </row>
    <row r="18" spans="1:7" x14ac:dyDescent="0.25">
      <c r="A18" s="9">
        <v>20149</v>
      </c>
      <c r="B18" s="2" t="s">
        <v>49</v>
      </c>
      <c r="C18" s="2" t="s">
        <v>49</v>
      </c>
      <c r="D18" s="54">
        <v>4221590.2727834703</v>
      </c>
      <c r="E18" s="1" t="s">
        <v>49</v>
      </c>
      <c r="F18" s="1" t="str">
        <f t="shared" si="0"/>
        <v/>
      </c>
      <c r="G18" s="11" t="str">
        <f t="shared" si="1"/>
        <v/>
      </c>
    </row>
    <row r="19" spans="1:7" x14ac:dyDescent="0.25">
      <c r="A19" s="9">
        <v>20241</v>
      </c>
      <c r="B19" s="2" t="s">
        <v>49</v>
      </c>
      <c r="C19" s="2" t="s">
        <v>49</v>
      </c>
      <c r="D19" s="54">
        <v>4242390.5283116</v>
      </c>
      <c r="E19" s="1" t="s">
        <v>49</v>
      </c>
      <c r="F19" s="1" t="str">
        <f t="shared" si="0"/>
        <v/>
      </c>
      <c r="G19" s="11" t="str">
        <f t="shared" si="1"/>
        <v/>
      </c>
    </row>
    <row r="20" spans="1:7" x14ac:dyDescent="0.25">
      <c r="A20" s="9">
        <v>20333</v>
      </c>
      <c r="B20" s="2" t="s">
        <v>49</v>
      </c>
      <c r="C20" s="2" t="s">
        <v>49</v>
      </c>
      <c r="D20" s="54">
        <v>4263293.2690649899</v>
      </c>
      <c r="E20" s="1" t="s">
        <v>49</v>
      </c>
      <c r="F20" s="1" t="str">
        <f t="shared" si="0"/>
        <v/>
      </c>
      <c r="G20" s="11" t="str">
        <f t="shared" si="1"/>
        <v/>
      </c>
    </row>
    <row r="21" spans="1:7" x14ac:dyDescent="0.25">
      <c r="A21" s="9">
        <v>20424</v>
      </c>
      <c r="B21" s="2">
        <v>4284299</v>
      </c>
      <c r="C21" s="2" t="s">
        <v>49</v>
      </c>
      <c r="D21" s="54">
        <v>4284299</v>
      </c>
      <c r="E21" s="1" t="s">
        <v>49</v>
      </c>
      <c r="F21" s="1" t="str">
        <f t="shared" si="0"/>
        <v/>
      </c>
      <c r="G21" s="11">
        <f t="shared" si="1"/>
        <v>4284299</v>
      </c>
    </row>
    <row r="22" spans="1:7" x14ac:dyDescent="0.25">
      <c r="A22" s="9">
        <v>20515</v>
      </c>
      <c r="B22" s="2" t="s">
        <v>49</v>
      </c>
      <c r="C22" s="2" t="s">
        <v>49</v>
      </c>
      <c r="D22" s="54">
        <v>4305296.6288862797</v>
      </c>
      <c r="E22" s="1" t="s">
        <v>49</v>
      </c>
      <c r="F22" s="1" t="str">
        <f t="shared" si="0"/>
        <v/>
      </c>
      <c r="G22" s="11" t="str">
        <f t="shared" si="1"/>
        <v/>
      </c>
    </row>
    <row r="23" spans="1:7" x14ac:dyDescent="0.25">
      <c r="A23" s="9">
        <v>20607</v>
      </c>
      <c r="B23" s="2" t="s">
        <v>49</v>
      </c>
      <c r="C23" s="2" t="s">
        <v>49</v>
      </c>
      <c r="D23" s="54">
        <v>4326397.1685215104</v>
      </c>
      <c r="E23" s="1" t="s">
        <v>49</v>
      </c>
      <c r="F23" s="1" t="str">
        <f t="shared" si="0"/>
        <v/>
      </c>
      <c r="G23" s="11" t="str">
        <f t="shared" si="1"/>
        <v/>
      </c>
    </row>
    <row r="24" spans="1:7" x14ac:dyDescent="0.25">
      <c r="A24" s="9">
        <v>20699</v>
      </c>
      <c r="B24" s="2" t="s">
        <v>49</v>
      </c>
      <c r="C24" s="2" t="s">
        <v>49</v>
      </c>
      <c r="D24" s="54">
        <v>4347601.1232780004</v>
      </c>
      <c r="E24" s="1" t="s">
        <v>49</v>
      </c>
      <c r="F24" s="1" t="str">
        <f t="shared" si="0"/>
        <v/>
      </c>
      <c r="G24" s="11" t="str">
        <f t="shared" si="1"/>
        <v/>
      </c>
    </row>
    <row r="25" spans="1:7" x14ac:dyDescent="0.25">
      <c r="A25" s="9">
        <v>20790</v>
      </c>
      <c r="B25" s="2">
        <v>4368909</v>
      </c>
      <c r="C25" s="2" t="s">
        <v>49</v>
      </c>
      <c r="D25" s="54">
        <v>4368908.9999999898</v>
      </c>
      <c r="E25" s="1" t="s">
        <v>49</v>
      </c>
      <c r="F25" s="1" t="str">
        <f t="shared" si="0"/>
        <v/>
      </c>
      <c r="G25" s="11">
        <f t="shared" si="1"/>
        <v>4368909</v>
      </c>
    </row>
    <row r="26" spans="1:7" x14ac:dyDescent="0.25">
      <c r="A26" s="9">
        <v>20880</v>
      </c>
      <c r="B26" s="2" t="s">
        <v>49</v>
      </c>
      <c r="C26" s="2" t="s">
        <v>49</v>
      </c>
      <c r="D26" s="54">
        <v>4390204.7872892804</v>
      </c>
      <c r="E26" s="1" t="s">
        <v>49</v>
      </c>
      <c r="F26" s="1" t="str">
        <f t="shared" si="0"/>
        <v/>
      </c>
      <c r="G26" s="11" t="str">
        <f t="shared" si="1"/>
        <v/>
      </c>
    </row>
    <row r="27" spans="1:7" x14ac:dyDescent="0.25">
      <c r="A27" s="9">
        <v>20972</v>
      </c>
      <c r="B27" s="2" t="s">
        <v>49</v>
      </c>
      <c r="C27" s="2" t="s">
        <v>49</v>
      </c>
      <c r="D27" s="54">
        <v>4411604.3786532898</v>
      </c>
      <c r="E27" s="1" t="s">
        <v>49</v>
      </c>
      <c r="F27" s="1" t="str">
        <f t="shared" si="0"/>
        <v/>
      </c>
      <c r="G27" s="11" t="str">
        <f t="shared" si="1"/>
        <v/>
      </c>
    </row>
    <row r="28" spans="1:7" x14ac:dyDescent="0.25">
      <c r="A28" s="9">
        <v>21064</v>
      </c>
      <c r="B28" s="2" t="s">
        <v>49</v>
      </c>
      <c r="C28" s="2" t="s">
        <v>49</v>
      </c>
      <c r="D28" s="54">
        <v>4433108.2800740702</v>
      </c>
      <c r="E28" s="1" t="s">
        <v>49</v>
      </c>
      <c r="F28" s="1" t="str">
        <f t="shared" si="0"/>
        <v/>
      </c>
      <c r="G28" s="11" t="str">
        <f t="shared" si="1"/>
        <v/>
      </c>
    </row>
    <row r="29" spans="1:7" x14ac:dyDescent="0.25">
      <c r="A29" s="9">
        <v>21155</v>
      </c>
      <c r="B29" s="2">
        <v>4454717</v>
      </c>
      <c r="C29" s="2" t="s">
        <v>49</v>
      </c>
      <c r="D29" s="54">
        <v>4454716.9999999898</v>
      </c>
      <c r="E29" s="1" t="s">
        <v>49</v>
      </c>
      <c r="F29" s="1" t="str">
        <f t="shared" si="0"/>
        <v/>
      </c>
      <c r="G29" s="11">
        <f t="shared" si="1"/>
        <v>4454717</v>
      </c>
    </row>
    <row r="30" spans="1:7" x14ac:dyDescent="0.25">
      <c r="A30" s="9">
        <v>21245</v>
      </c>
      <c r="B30" s="2" t="s">
        <v>49</v>
      </c>
      <c r="C30" s="2" t="s">
        <v>49</v>
      </c>
      <c r="D30" s="54">
        <v>4476309.7466667704</v>
      </c>
      <c r="E30" s="1" t="s">
        <v>49</v>
      </c>
      <c r="F30" s="1" t="str">
        <f t="shared" si="0"/>
        <v/>
      </c>
      <c r="G30" s="11" t="str">
        <f t="shared" si="1"/>
        <v/>
      </c>
    </row>
    <row r="31" spans="1:7" x14ac:dyDescent="0.25">
      <c r="A31" s="9">
        <v>21337</v>
      </c>
      <c r="B31" s="2" t="s">
        <v>49</v>
      </c>
      <c r="C31" s="2" t="s">
        <v>49</v>
      </c>
      <c r="D31" s="54">
        <v>4498007.1569313798</v>
      </c>
      <c r="E31" s="1" t="s">
        <v>49</v>
      </c>
      <c r="F31" s="1" t="str">
        <f t="shared" si="0"/>
        <v/>
      </c>
      <c r="G31" s="11" t="str">
        <f t="shared" si="1"/>
        <v/>
      </c>
    </row>
    <row r="32" spans="1:7" x14ac:dyDescent="0.25">
      <c r="A32" s="9">
        <v>21429</v>
      </c>
      <c r="B32" s="2" t="s">
        <v>49</v>
      </c>
      <c r="C32" s="2" t="s">
        <v>49</v>
      </c>
      <c r="D32" s="54">
        <v>4519809.73811555</v>
      </c>
      <c r="E32" s="1" t="s">
        <v>49</v>
      </c>
      <c r="F32" s="1" t="str">
        <f t="shared" si="0"/>
        <v/>
      </c>
      <c r="G32" s="11" t="str">
        <f t="shared" si="1"/>
        <v/>
      </c>
    </row>
    <row r="33" spans="1:7" x14ac:dyDescent="0.25">
      <c r="A33" s="9">
        <v>21520</v>
      </c>
      <c r="B33" s="2">
        <v>4541718</v>
      </c>
      <c r="C33" s="2" t="s">
        <v>49</v>
      </c>
      <c r="D33" s="54">
        <v>4541718</v>
      </c>
      <c r="E33" s="1" t="s">
        <v>49</v>
      </c>
      <c r="F33" s="1" t="str">
        <f t="shared" si="0"/>
        <v/>
      </c>
      <c r="G33" s="11">
        <f t="shared" si="1"/>
        <v>4541718</v>
      </c>
    </row>
    <row r="34" spans="1:7" x14ac:dyDescent="0.25">
      <c r="A34" s="9">
        <v>21610</v>
      </c>
      <c r="B34" s="2" t="s">
        <v>49</v>
      </c>
      <c r="C34" s="2" t="s">
        <v>49</v>
      </c>
      <c r="D34" s="54">
        <v>4563606.5057037799</v>
      </c>
      <c r="E34" s="1" t="s">
        <v>49</v>
      </c>
      <c r="F34" s="1" t="str">
        <f t="shared" si="0"/>
        <v/>
      </c>
      <c r="G34" s="11" t="str">
        <f t="shared" si="1"/>
        <v/>
      </c>
    </row>
    <row r="35" spans="1:7" x14ac:dyDescent="0.25">
      <c r="A35" s="9">
        <v>21702</v>
      </c>
      <c r="B35" s="2" t="s">
        <v>49</v>
      </c>
      <c r="C35" s="2" t="s">
        <v>49</v>
      </c>
      <c r="D35" s="54">
        <v>4585600.5015947502</v>
      </c>
      <c r="E35" s="1" t="s">
        <v>49</v>
      </c>
      <c r="F35" s="1" t="str">
        <f t="shared" si="0"/>
        <v/>
      </c>
      <c r="G35" s="11" t="str">
        <f t="shared" si="1"/>
        <v/>
      </c>
    </row>
    <row r="36" spans="1:7" x14ac:dyDescent="0.25">
      <c r="A36" s="9">
        <v>21794</v>
      </c>
      <c r="B36" s="2" t="s">
        <v>49</v>
      </c>
      <c r="C36" s="2" t="s">
        <v>49</v>
      </c>
      <c r="D36" s="54">
        <v>4607700.4960757801</v>
      </c>
      <c r="E36" s="1" t="s">
        <v>49</v>
      </c>
      <c r="F36" s="1" t="str">
        <f t="shared" si="0"/>
        <v/>
      </c>
      <c r="G36" s="11" t="str">
        <f t="shared" si="1"/>
        <v/>
      </c>
    </row>
    <row r="37" spans="1:7" x14ac:dyDescent="0.25">
      <c r="A37" s="9">
        <v>21885</v>
      </c>
      <c r="B37" s="2">
        <v>4629907</v>
      </c>
      <c r="C37" s="2" t="s">
        <v>49</v>
      </c>
      <c r="D37" s="54">
        <v>4629907</v>
      </c>
      <c r="E37" s="1" t="s">
        <v>49</v>
      </c>
      <c r="F37" s="1" t="str">
        <f t="shared" si="0"/>
        <v/>
      </c>
      <c r="G37" s="11">
        <f t="shared" si="1"/>
        <v>4629907</v>
      </c>
    </row>
    <row r="38" spans="1:7" x14ac:dyDescent="0.25">
      <c r="A38" s="9">
        <v>21976</v>
      </c>
      <c r="B38" s="2" t="s">
        <v>49</v>
      </c>
      <c r="C38" s="2" t="s">
        <v>49</v>
      </c>
      <c r="D38" s="54">
        <v>4652089.3237767499</v>
      </c>
      <c r="E38" s="1" t="s">
        <v>49</v>
      </c>
      <c r="F38" s="1" t="str">
        <f t="shared" si="0"/>
        <v/>
      </c>
      <c r="G38" s="11" t="str">
        <f t="shared" si="1"/>
        <v/>
      </c>
    </row>
    <row r="39" spans="1:7" x14ac:dyDescent="0.25">
      <c r="A39" s="9">
        <v>22068</v>
      </c>
      <c r="B39" s="2" t="s">
        <v>49</v>
      </c>
      <c r="C39" s="2" t="s">
        <v>49</v>
      </c>
      <c r="D39" s="54">
        <v>4674377.9251716398</v>
      </c>
      <c r="E39" s="1" t="s">
        <v>49</v>
      </c>
      <c r="F39" s="1" t="str">
        <f t="shared" si="0"/>
        <v/>
      </c>
      <c r="G39" s="11" t="str">
        <f t="shared" si="1"/>
        <v/>
      </c>
    </row>
    <row r="40" spans="1:7" x14ac:dyDescent="0.25">
      <c r="A40" s="9">
        <v>22160</v>
      </c>
      <c r="B40" s="2" t="s">
        <v>49</v>
      </c>
      <c r="C40" s="2" t="s">
        <v>49</v>
      </c>
      <c r="D40" s="54">
        <v>4696773.3133708304</v>
      </c>
      <c r="E40" s="1" t="s">
        <v>49</v>
      </c>
      <c r="F40" s="1" t="str">
        <f t="shared" si="0"/>
        <v/>
      </c>
      <c r="G40" s="11" t="str">
        <f t="shared" si="1"/>
        <v/>
      </c>
    </row>
    <row r="41" spans="1:7" x14ac:dyDescent="0.25">
      <c r="A41" s="9">
        <v>22251</v>
      </c>
      <c r="B41" s="2">
        <v>4719276</v>
      </c>
      <c r="C41" s="2" t="s">
        <v>49</v>
      </c>
      <c r="D41" s="54">
        <v>4719275.9999999898</v>
      </c>
      <c r="E41" s="1" t="s">
        <v>49</v>
      </c>
      <c r="F41" s="1" t="str">
        <f t="shared" si="0"/>
        <v/>
      </c>
      <c r="G41" s="11">
        <f t="shared" si="1"/>
        <v>4719276</v>
      </c>
    </row>
    <row r="42" spans="1:7" x14ac:dyDescent="0.25">
      <c r="A42" s="9">
        <v>22341</v>
      </c>
      <c r="B42" s="2" t="s">
        <v>49</v>
      </c>
      <c r="C42" s="2" t="s">
        <v>49</v>
      </c>
      <c r="D42" s="54">
        <v>4741749.7063848702</v>
      </c>
      <c r="E42" s="1" t="s">
        <v>49</v>
      </c>
      <c r="F42" s="1" t="str">
        <f t="shared" si="0"/>
        <v/>
      </c>
      <c r="G42" s="11" t="str">
        <f t="shared" si="1"/>
        <v/>
      </c>
    </row>
    <row r="43" spans="1:7" x14ac:dyDescent="0.25">
      <c r="A43" s="9">
        <v>22433</v>
      </c>
      <c r="B43" s="2" t="s">
        <v>49</v>
      </c>
      <c r="C43" s="2" t="s">
        <v>49</v>
      </c>
      <c r="D43" s="54">
        <v>4764330.4350076299</v>
      </c>
      <c r="E43" s="1" t="s">
        <v>49</v>
      </c>
      <c r="F43" s="1" t="str">
        <f t="shared" si="0"/>
        <v/>
      </c>
      <c r="G43" s="11" t="str">
        <f t="shared" si="1"/>
        <v/>
      </c>
    </row>
    <row r="44" spans="1:7" x14ac:dyDescent="0.25">
      <c r="A44" s="9">
        <v>22525</v>
      </c>
      <c r="B44" s="2" t="s">
        <v>49</v>
      </c>
      <c r="C44" s="2" t="s">
        <v>49</v>
      </c>
      <c r="D44" s="54">
        <v>4787018.6955198096</v>
      </c>
      <c r="E44" s="1" t="s">
        <v>49</v>
      </c>
      <c r="F44" s="1" t="str">
        <f t="shared" si="0"/>
        <v/>
      </c>
      <c r="G44" s="11" t="str">
        <f t="shared" si="1"/>
        <v/>
      </c>
    </row>
    <row r="45" spans="1:7" x14ac:dyDescent="0.25">
      <c r="A45" s="9">
        <v>22616</v>
      </c>
      <c r="B45" s="2">
        <v>4809815</v>
      </c>
      <c r="C45" s="2" t="s">
        <v>49</v>
      </c>
      <c r="D45" s="54">
        <v>4809815</v>
      </c>
      <c r="E45" s="1" t="s">
        <v>49</v>
      </c>
      <c r="F45" s="1" t="str">
        <f t="shared" si="0"/>
        <v/>
      </c>
      <c r="G45" s="11">
        <f t="shared" si="1"/>
        <v>4809815</v>
      </c>
    </row>
    <row r="46" spans="1:7" x14ac:dyDescent="0.25">
      <c r="A46" s="9">
        <v>22706</v>
      </c>
      <c r="B46" s="2" t="s">
        <v>49</v>
      </c>
      <c r="C46" s="2" t="s">
        <v>49</v>
      </c>
      <c r="D46" s="54">
        <v>4832577.4052885501</v>
      </c>
      <c r="E46" s="1" t="s">
        <v>49</v>
      </c>
      <c r="F46" s="1" t="str">
        <f t="shared" si="0"/>
        <v/>
      </c>
      <c r="G46" s="11" t="str">
        <f t="shared" si="1"/>
        <v/>
      </c>
    </row>
    <row r="47" spans="1:7" x14ac:dyDescent="0.25">
      <c r="A47" s="9">
        <v>22798</v>
      </c>
      <c r="B47" s="2" t="s">
        <v>49</v>
      </c>
      <c r="C47" s="2" t="s">
        <v>49</v>
      </c>
      <c r="D47" s="54">
        <v>4855447.5334509499</v>
      </c>
      <c r="E47" s="1" t="s">
        <v>49</v>
      </c>
      <c r="F47" s="1" t="str">
        <f t="shared" si="0"/>
        <v/>
      </c>
      <c r="G47" s="11" t="str">
        <f t="shared" si="1"/>
        <v/>
      </c>
    </row>
    <row r="48" spans="1:7" x14ac:dyDescent="0.25">
      <c r="A48" s="9">
        <v>22890</v>
      </c>
      <c r="B48" s="2" t="s">
        <v>49</v>
      </c>
      <c r="C48" s="2" t="s">
        <v>49</v>
      </c>
      <c r="D48" s="54">
        <v>4878425.8942847298</v>
      </c>
      <c r="E48" s="1" t="s">
        <v>49</v>
      </c>
      <c r="F48" s="1" t="str">
        <f t="shared" si="0"/>
        <v/>
      </c>
      <c r="G48" s="11" t="str">
        <f t="shared" si="1"/>
        <v/>
      </c>
    </row>
    <row r="49" spans="1:7" x14ac:dyDescent="0.25">
      <c r="A49" s="9">
        <v>22981</v>
      </c>
      <c r="B49" s="2">
        <v>4901513</v>
      </c>
      <c r="C49" s="2" t="s">
        <v>49</v>
      </c>
      <c r="D49" s="54">
        <v>4901513</v>
      </c>
      <c r="E49" s="1" t="s">
        <v>49</v>
      </c>
      <c r="F49" s="1" t="str">
        <f t="shared" si="0"/>
        <v/>
      </c>
      <c r="G49" s="11">
        <f t="shared" si="1"/>
        <v>4901513</v>
      </c>
    </row>
    <row r="50" spans="1:7" x14ac:dyDescent="0.25">
      <c r="A50" s="9">
        <v>23071</v>
      </c>
      <c r="B50" s="2" t="s">
        <v>49</v>
      </c>
      <c r="C50" s="2" t="s">
        <v>49</v>
      </c>
      <c r="D50" s="54">
        <v>4924560.9256400596</v>
      </c>
      <c r="E50" s="1" t="s">
        <v>49</v>
      </c>
      <c r="F50" s="1" t="str">
        <f t="shared" si="0"/>
        <v/>
      </c>
      <c r="G50" s="11" t="str">
        <f t="shared" si="1"/>
        <v/>
      </c>
    </row>
    <row r="51" spans="1:7" x14ac:dyDescent="0.25">
      <c r="A51" s="9">
        <v>23163</v>
      </c>
      <c r="B51" s="2" t="s">
        <v>49</v>
      </c>
      <c r="C51" s="2" t="s">
        <v>49</v>
      </c>
      <c r="D51" s="54">
        <v>4947717.2273828397</v>
      </c>
      <c r="E51" s="1" t="s">
        <v>49</v>
      </c>
      <c r="F51" s="1" t="str">
        <f t="shared" si="0"/>
        <v/>
      </c>
      <c r="G51" s="11" t="str">
        <f t="shared" si="1"/>
        <v/>
      </c>
    </row>
    <row r="52" spans="1:7" x14ac:dyDescent="0.25">
      <c r="A52" s="9">
        <v>23255</v>
      </c>
      <c r="B52" s="2" t="s">
        <v>49</v>
      </c>
      <c r="C52" s="2" t="s">
        <v>49</v>
      </c>
      <c r="D52" s="54">
        <v>4970982.4148351299</v>
      </c>
      <c r="E52" s="1" t="s">
        <v>49</v>
      </c>
      <c r="F52" s="1" t="str">
        <f t="shared" si="0"/>
        <v/>
      </c>
      <c r="G52" s="11" t="str">
        <f t="shared" si="1"/>
        <v/>
      </c>
    </row>
    <row r="53" spans="1:7" x14ac:dyDescent="0.25">
      <c r="A53" s="9">
        <v>23346</v>
      </c>
      <c r="B53" s="2">
        <v>4994357</v>
      </c>
      <c r="C53" s="2" t="s">
        <v>49</v>
      </c>
      <c r="D53" s="54">
        <v>4994357</v>
      </c>
      <c r="E53" s="1" t="s">
        <v>49</v>
      </c>
      <c r="F53" s="1" t="str">
        <f t="shared" si="0"/>
        <v/>
      </c>
      <c r="G53" s="11">
        <f t="shared" si="1"/>
        <v>4994357</v>
      </c>
    </row>
    <row r="54" spans="1:7" x14ac:dyDescent="0.25">
      <c r="A54" s="9">
        <v>23437</v>
      </c>
      <c r="B54" s="2" t="s">
        <v>49</v>
      </c>
      <c r="C54" s="2" t="s">
        <v>49</v>
      </c>
      <c r="D54" s="54">
        <v>5015100.9030561298</v>
      </c>
      <c r="E54" s="1" t="s">
        <v>49</v>
      </c>
      <c r="F54" s="1" t="str">
        <f t="shared" si="0"/>
        <v/>
      </c>
      <c r="G54" s="11" t="str">
        <f t="shared" si="1"/>
        <v/>
      </c>
    </row>
    <row r="55" spans="1:7" x14ac:dyDescent="0.25">
      <c r="A55" s="9">
        <v>23529</v>
      </c>
      <c r="B55" s="2" t="s">
        <v>49</v>
      </c>
      <c r="C55" s="2" t="s">
        <v>49</v>
      </c>
      <c r="D55" s="54">
        <v>5035930.96525429</v>
      </c>
      <c r="E55" s="1" t="s">
        <v>49</v>
      </c>
      <c r="F55" s="1" t="str">
        <f t="shared" si="0"/>
        <v/>
      </c>
      <c r="G55" s="11" t="str">
        <f t="shared" si="1"/>
        <v/>
      </c>
    </row>
    <row r="56" spans="1:7" x14ac:dyDescent="0.25">
      <c r="A56" s="9">
        <v>23621</v>
      </c>
      <c r="B56" s="2" t="s">
        <v>49</v>
      </c>
      <c r="C56" s="2" t="s">
        <v>49</v>
      </c>
      <c r="D56" s="54">
        <v>5056847.5444537103</v>
      </c>
      <c r="E56" s="1" t="s">
        <v>49</v>
      </c>
      <c r="F56" s="1" t="str">
        <f t="shared" si="0"/>
        <v/>
      </c>
      <c r="G56" s="11" t="str">
        <f t="shared" si="1"/>
        <v/>
      </c>
    </row>
    <row r="57" spans="1:7" x14ac:dyDescent="0.25">
      <c r="A57" s="9">
        <v>23712</v>
      </c>
      <c r="B57" s="2">
        <v>5077851</v>
      </c>
      <c r="C57" s="2" t="s">
        <v>49</v>
      </c>
      <c r="D57" s="54">
        <v>5077850.9999999898</v>
      </c>
      <c r="E57" s="1" t="s">
        <v>49</v>
      </c>
      <c r="F57" s="1" t="str">
        <f t="shared" si="0"/>
        <v/>
      </c>
      <c r="G57" s="11">
        <f t="shared" si="1"/>
        <v>5077851</v>
      </c>
    </row>
    <row r="58" spans="1:7" x14ac:dyDescent="0.25">
      <c r="A58" s="9">
        <v>23802</v>
      </c>
      <c r="B58" s="2" t="s">
        <v>49</v>
      </c>
      <c r="C58" s="2" t="s">
        <v>49</v>
      </c>
      <c r="D58" s="54">
        <v>5107358.7939265203</v>
      </c>
      <c r="E58" s="1" t="s">
        <v>49</v>
      </c>
      <c r="F58" s="1" t="str">
        <f t="shared" si="0"/>
        <v/>
      </c>
      <c r="G58" s="11" t="str">
        <f t="shared" si="1"/>
        <v/>
      </c>
    </row>
    <row r="59" spans="1:7" x14ac:dyDescent="0.25">
      <c r="A59" s="9">
        <v>23894</v>
      </c>
      <c r="B59" s="2" t="s">
        <v>49</v>
      </c>
      <c r="C59" s="2" t="s">
        <v>49</v>
      </c>
      <c r="D59" s="54">
        <v>5137038.0599782402</v>
      </c>
      <c r="E59" s="1" t="s">
        <v>49</v>
      </c>
      <c r="F59" s="1" t="str">
        <f t="shared" si="0"/>
        <v/>
      </c>
      <c r="G59" s="11" t="str">
        <f t="shared" si="1"/>
        <v/>
      </c>
    </row>
    <row r="60" spans="1:7" x14ac:dyDescent="0.25">
      <c r="A60" s="9">
        <v>23986</v>
      </c>
      <c r="B60" s="2" t="s">
        <v>49</v>
      </c>
      <c r="C60" s="2" t="s">
        <v>49</v>
      </c>
      <c r="D60" s="54">
        <v>5166889.7945932401</v>
      </c>
      <c r="E60" s="1" t="s">
        <v>49</v>
      </c>
      <c r="F60" s="1" t="str">
        <f t="shared" si="0"/>
        <v/>
      </c>
      <c r="G60" s="11" t="str">
        <f t="shared" si="1"/>
        <v/>
      </c>
    </row>
    <row r="61" spans="1:7" x14ac:dyDescent="0.25">
      <c r="A61" s="9">
        <v>24077</v>
      </c>
      <c r="B61" s="2">
        <v>5196915</v>
      </c>
      <c r="C61" s="2" t="s">
        <v>49</v>
      </c>
      <c r="D61" s="54">
        <v>5196915</v>
      </c>
      <c r="E61" s="1" t="s">
        <v>49</v>
      </c>
      <c r="F61" s="1" t="str">
        <f t="shared" si="0"/>
        <v/>
      </c>
      <c r="G61" s="11">
        <f t="shared" si="1"/>
        <v>5196915</v>
      </c>
    </row>
    <row r="62" spans="1:7" x14ac:dyDescent="0.25">
      <c r="A62" s="9">
        <v>24167</v>
      </c>
      <c r="B62" s="2" t="s">
        <v>49</v>
      </c>
      <c r="C62" s="2" t="s">
        <v>49</v>
      </c>
      <c r="D62" s="54">
        <v>5227076.9016750501</v>
      </c>
      <c r="E62" s="1" t="s">
        <v>49</v>
      </c>
      <c r="F62" s="1" t="str">
        <f t="shared" si="0"/>
        <v/>
      </c>
      <c r="G62" s="11" t="str">
        <f t="shared" si="1"/>
        <v/>
      </c>
    </row>
    <row r="63" spans="1:7" x14ac:dyDescent="0.25">
      <c r="A63" s="9">
        <v>24259</v>
      </c>
      <c r="B63" s="2" t="s">
        <v>49</v>
      </c>
      <c r="C63" s="2" t="s">
        <v>49</v>
      </c>
      <c r="D63" s="54">
        <v>5257413.8572643204</v>
      </c>
      <c r="E63" s="1" t="s">
        <v>49</v>
      </c>
      <c r="F63" s="1" t="str">
        <f t="shared" si="0"/>
        <v/>
      </c>
      <c r="G63" s="11" t="str">
        <f t="shared" si="1"/>
        <v/>
      </c>
    </row>
    <row r="64" spans="1:7" x14ac:dyDescent="0.25">
      <c r="A64" s="9">
        <v>24351</v>
      </c>
      <c r="B64" s="2" t="s">
        <v>49</v>
      </c>
      <c r="C64" s="2" t="s">
        <v>49</v>
      </c>
      <c r="D64" s="54">
        <v>5287926.8827473</v>
      </c>
      <c r="E64" s="1" t="s">
        <v>49</v>
      </c>
      <c r="F64" s="1" t="str">
        <f t="shared" si="0"/>
        <v/>
      </c>
      <c r="G64" s="11" t="str">
        <f t="shared" si="1"/>
        <v/>
      </c>
    </row>
    <row r="65" spans="1:7" x14ac:dyDescent="0.25">
      <c r="A65" s="9">
        <v>24442</v>
      </c>
      <c r="B65" s="2">
        <v>5318617</v>
      </c>
      <c r="C65" s="2" t="s">
        <v>49</v>
      </c>
      <c r="D65" s="54">
        <v>5318616.9999999898</v>
      </c>
      <c r="E65" s="1" t="s">
        <v>49</v>
      </c>
      <c r="F65" s="1" t="str">
        <f t="shared" si="0"/>
        <v/>
      </c>
      <c r="G65" s="11">
        <f t="shared" si="1"/>
        <v>5318617</v>
      </c>
    </row>
    <row r="66" spans="1:7" x14ac:dyDescent="0.25">
      <c r="A66" s="9">
        <v>24532</v>
      </c>
      <c r="B66" s="2" t="s">
        <v>49</v>
      </c>
      <c r="C66" s="2" t="s">
        <v>49</v>
      </c>
      <c r="D66" s="54">
        <v>5349445.9168536197</v>
      </c>
      <c r="E66" s="1" t="s">
        <v>49</v>
      </c>
      <c r="F66" s="1" t="str">
        <f t="shared" si="0"/>
        <v/>
      </c>
      <c r="G66" s="11" t="str">
        <f t="shared" si="1"/>
        <v/>
      </c>
    </row>
    <row r="67" spans="1:7" x14ac:dyDescent="0.25">
      <c r="A67" s="9">
        <v>24624</v>
      </c>
      <c r="B67" s="2" t="s">
        <v>49</v>
      </c>
      <c r="C67" s="2" t="s">
        <v>49</v>
      </c>
      <c r="D67" s="54">
        <v>5380453.5309351897</v>
      </c>
      <c r="E67" s="1" t="s">
        <v>49</v>
      </c>
      <c r="F67" s="1" t="str">
        <f t="shared" ref="F67:F130" si="2">IFERROR(E67*B67,"")</f>
        <v/>
      </c>
      <c r="G67" s="11" t="str">
        <f t="shared" ref="G67:G130" si="3">B67</f>
        <v/>
      </c>
    </row>
    <row r="68" spans="1:7" x14ac:dyDescent="0.25">
      <c r="A68" s="9">
        <v>24716</v>
      </c>
      <c r="B68" s="2" t="s">
        <v>49</v>
      </c>
      <c r="C68" s="2" t="s">
        <v>49</v>
      </c>
      <c r="D68" s="54">
        <v>5411640.8780481704</v>
      </c>
      <c r="E68" s="1" t="s">
        <v>49</v>
      </c>
      <c r="F68" s="1" t="str">
        <f t="shared" si="2"/>
        <v/>
      </c>
      <c r="G68" s="11" t="str">
        <f t="shared" si="3"/>
        <v/>
      </c>
    </row>
    <row r="69" spans="1:7" x14ac:dyDescent="0.25">
      <c r="A69" s="9">
        <v>24807</v>
      </c>
      <c r="B69" s="2">
        <v>5443009</v>
      </c>
      <c r="C69" s="2" t="s">
        <v>49</v>
      </c>
      <c r="D69" s="54">
        <v>5443009</v>
      </c>
      <c r="E69" s="1" t="s">
        <v>49</v>
      </c>
      <c r="F69" s="1" t="str">
        <f t="shared" si="2"/>
        <v/>
      </c>
      <c r="G69" s="11">
        <f t="shared" si="3"/>
        <v>5443009</v>
      </c>
    </row>
    <row r="70" spans="1:7" x14ac:dyDescent="0.25">
      <c r="A70" s="9">
        <v>24898</v>
      </c>
      <c r="B70" s="2" t="s">
        <v>49</v>
      </c>
      <c r="C70" s="2" t="s">
        <v>49</v>
      </c>
      <c r="D70" s="54">
        <v>5474518.3333685696</v>
      </c>
      <c r="E70" s="1" t="s">
        <v>49</v>
      </c>
      <c r="F70" s="1" t="str">
        <f t="shared" si="2"/>
        <v/>
      </c>
      <c r="G70" s="11" t="str">
        <f t="shared" si="3"/>
        <v/>
      </c>
    </row>
    <row r="71" spans="1:7" x14ac:dyDescent="0.25">
      <c r="A71" s="9">
        <v>24990</v>
      </c>
      <c r="B71" s="2" t="s">
        <v>49</v>
      </c>
      <c r="C71" s="2" t="s">
        <v>49</v>
      </c>
      <c r="D71" s="54">
        <v>5506210.0728454702</v>
      </c>
      <c r="E71" s="1" t="s">
        <v>49</v>
      </c>
      <c r="F71" s="1" t="str">
        <f t="shared" si="2"/>
        <v/>
      </c>
      <c r="G71" s="11" t="str">
        <f t="shared" si="3"/>
        <v/>
      </c>
    </row>
    <row r="72" spans="1:7" x14ac:dyDescent="0.25">
      <c r="A72" s="9">
        <v>25082</v>
      </c>
      <c r="B72" s="2" t="s">
        <v>49</v>
      </c>
      <c r="C72" s="2" t="s">
        <v>49</v>
      </c>
      <c r="D72" s="54">
        <v>5538085.2743714498</v>
      </c>
      <c r="E72" s="1" t="s">
        <v>49</v>
      </c>
      <c r="F72" s="1" t="str">
        <f t="shared" si="2"/>
        <v/>
      </c>
      <c r="G72" s="11" t="str">
        <f t="shared" si="3"/>
        <v/>
      </c>
    </row>
    <row r="73" spans="1:7" x14ac:dyDescent="0.25">
      <c r="A73" s="9">
        <v>25173</v>
      </c>
      <c r="B73" s="2">
        <v>5570145</v>
      </c>
      <c r="C73" s="2" t="s">
        <v>49</v>
      </c>
      <c r="D73" s="54">
        <v>5570145</v>
      </c>
      <c r="E73" s="1" t="s">
        <v>49</v>
      </c>
      <c r="F73" s="1" t="str">
        <f t="shared" si="2"/>
        <v/>
      </c>
      <c r="G73" s="11">
        <f t="shared" si="3"/>
        <v>5570145</v>
      </c>
    </row>
    <row r="74" spans="1:7" x14ac:dyDescent="0.25">
      <c r="A74" s="9">
        <v>25263</v>
      </c>
      <c r="B74" s="2" t="s">
        <v>49</v>
      </c>
      <c r="C74" s="2" t="s">
        <v>49</v>
      </c>
      <c r="D74" s="54">
        <v>5602348.3995313998</v>
      </c>
      <c r="E74" s="1" t="s">
        <v>49</v>
      </c>
      <c r="F74" s="1" t="str">
        <f t="shared" si="2"/>
        <v/>
      </c>
      <c r="G74" s="11" t="str">
        <f t="shared" si="3"/>
        <v/>
      </c>
    </row>
    <row r="75" spans="1:7" x14ac:dyDescent="0.25">
      <c r="A75" s="9">
        <v>25355</v>
      </c>
      <c r="B75" s="2" t="s">
        <v>49</v>
      </c>
      <c r="C75" s="2" t="s">
        <v>49</v>
      </c>
      <c r="D75" s="54">
        <v>5634737.9807405304</v>
      </c>
      <c r="E75" s="1" t="s">
        <v>49</v>
      </c>
      <c r="F75" s="1" t="str">
        <f t="shared" si="2"/>
        <v/>
      </c>
      <c r="G75" s="11" t="str">
        <f t="shared" si="3"/>
        <v/>
      </c>
    </row>
    <row r="76" spans="1:7" x14ac:dyDescent="0.25">
      <c r="A76" s="9">
        <v>25447</v>
      </c>
      <c r="B76" s="2" t="s">
        <v>49</v>
      </c>
      <c r="C76" s="2" t="s">
        <v>49</v>
      </c>
      <c r="D76" s="54">
        <v>5667314.8200236298</v>
      </c>
      <c r="E76" s="1" t="s">
        <v>49</v>
      </c>
      <c r="F76" s="1" t="str">
        <f t="shared" si="2"/>
        <v/>
      </c>
      <c r="G76" s="11" t="str">
        <f t="shared" si="3"/>
        <v/>
      </c>
    </row>
    <row r="77" spans="1:7" x14ac:dyDescent="0.25">
      <c r="A77" s="9">
        <v>25538</v>
      </c>
      <c r="B77" s="2">
        <v>5700080</v>
      </c>
      <c r="C77" s="2" t="s">
        <v>49</v>
      </c>
      <c r="D77" s="54">
        <v>5700080</v>
      </c>
      <c r="E77" s="1" t="s">
        <v>49</v>
      </c>
      <c r="F77" s="1" t="str">
        <f t="shared" si="2"/>
        <v/>
      </c>
      <c r="G77" s="11">
        <f t="shared" si="3"/>
        <v>5700080</v>
      </c>
    </row>
    <row r="78" spans="1:7" x14ac:dyDescent="0.25">
      <c r="A78" s="9">
        <v>25628</v>
      </c>
      <c r="B78" s="2" t="s">
        <v>49</v>
      </c>
      <c r="C78" s="2" t="s">
        <v>49</v>
      </c>
      <c r="D78" s="54">
        <v>5732991.1179808099</v>
      </c>
      <c r="E78" s="1" t="s">
        <v>49</v>
      </c>
      <c r="F78" s="1" t="str">
        <f t="shared" si="2"/>
        <v/>
      </c>
      <c r="G78" s="11" t="str">
        <f t="shared" si="3"/>
        <v/>
      </c>
    </row>
    <row r="79" spans="1:7" x14ac:dyDescent="0.25">
      <c r="A79" s="9">
        <v>25720</v>
      </c>
      <c r="B79" s="2" t="s">
        <v>49</v>
      </c>
      <c r="C79" s="2" t="s">
        <v>49</v>
      </c>
      <c r="D79" s="54">
        <v>5766092.2581519596</v>
      </c>
      <c r="E79" s="1" t="s">
        <v>49</v>
      </c>
      <c r="F79" s="1" t="str">
        <f t="shared" si="2"/>
        <v/>
      </c>
      <c r="G79" s="11" t="str">
        <f t="shared" si="3"/>
        <v/>
      </c>
    </row>
    <row r="80" spans="1:7" x14ac:dyDescent="0.25">
      <c r="A80" s="9">
        <v>25812</v>
      </c>
      <c r="B80" s="2" t="s">
        <v>49</v>
      </c>
      <c r="C80" s="2" t="s">
        <v>49</v>
      </c>
      <c r="D80" s="54">
        <v>5799384.51766345</v>
      </c>
      <c r="E80" s="1" t="s">
        <v>49</v>
      </c>
      <c r="F80" s="1" t="str">
        <f t="shared" si="2"/>
        <v/>
      </c>
      <c r="G80" s="11" t="str">
        <f t="shared" si="3"/>
        <v/>
      </c>
    </row>
    <row r="81" spans="1:7" x14ac:dyDescent="0.25">
      <c r="A81" s="9">
        <v>25903</v>
      </c>
      <c r="B81" s="2">
        <v>5832869</v>
      </c>
      <c r="C81" s="2" t="s">
        <v>49</v>
      </c>
      <c r="D81" s="54">
        <v>5832869</v>
      </c>
      <c r="E81" s="1" t="s">
        <v>49</v>
      </c>
      <c r="F81" s="1" t="str">
        <f t="shared" si="2"/>
        <v/>
      </c>
      <c r="G81" s="11">
        <f t="shared" si="3"/>
        <v>5832869</v>
      </c>
    </row>
    <row r="82" spans="1:7" x14ac:dyDescent="0.25">
      <c r="A82" s="9">
        <v>25993</v>
      </c>
      <c r="B82" s="2" t="s">
        <v>49</v>
      </c>
      <c r="C82" s="2" t="s">
        <v>49</v>
      </c>
      <c r="D82" s="54">
        <v>5866501.9827789702</v>
      </c>
      <c r="E82" s="1" t="s">
        <v>49</v>
      </c>
      <c r="F82" s="1" t="str">
        <f t="shared" si="2"/>
        <v/>
      </c>
      <c r="G82" s="11" t="str">
        <f t="shared" si="3"/>
        <v/>
      </c>
    </row>
    <row r="83" spans="1:7" x14ac:dyDescent="0.25">
      <c r="A83" s="9">
        <v>26085</v>
      </c>
      <c r="B83" s="2" t="s">
        <v>49</v>
      </c>
      <c r="C83" s="2" t="s">
        <v>49</v>
      </c>
      <c r="D83" s="54">
        <v>5900328.8971430203</v>
      </c>
      <c r="E83" s="1" t="s">
        <v>49</v>
      </c>
      <c r="F83" s="1" t="str">
        <f t="shared" si="2"/>
        <v/>
      </c>
      <c r="G83" s="11" t="str">
        <f t="shared" si="3"/>
        <v/>
      </c>
    </row>
    <row r="84" spans="1:7" x14ac:dyDescent="0.25">
      <c r="A84" s="9">
        <v>26177</v>
      </c>
      <c r="B84" s="2" t="s">
        <v>49</v>
      </c>
      <c r="C84" s="2" t="s">
        <v>49</v>
      </c>
      <c r="D84" s="54">
        <v>5934350.8613235904</v>
      </c>
      <c r="E84" s="1" t="s">
        <v>49</v>
      </c>
      <c r="F84" s="1" t="str">
        <f t="shared" si="2"/>
        <v/>
      </c>
      <c r="G84" s="11" t="str">
        <f t="shared" si="3"/>
        <v/>
      </c>
    </row>
    <row r="85" spans="1:7" x14ac:dyDescent="0.25">
      <c r="A85" s="9">
        <v>26268</v>
      </c>
      <c r="B85" s="2">
        <v>5968569</v>
      </c>
      <c r="C85" s="2" t="s">
        <v>49</v>
      </c>
      <c r="D85" s="54">
        <v>5968568.9999999898</v>
      </c>
      <c r="E85" s="1" t="s">
        <v>49</v>
      </c>
      <c r="F85" s="1" t="str">
        <f t="shared" si="2"/>
        <v/>
      </c>
      <c r="G85" s="11">
        <f t="shared" si="3"/>
        <v>5968569</v>
      </c>
    </row>
    <row r="86" spans="1:7" x14ac:dyDescent="0.25">
      <c r="A86" s="9">
        <v>26359</v>
      </c>
      <c r="B86" s="2" t="s">
        <v>49</v>
      </c>
      <c r="C86" s="2" t="s">
        <v>49</v>
      </c>
      <c r="D86" s="54">
        <v>6002937.7509140596</v>
      </c>
      <c r="E86" s="1" t="s">
        <v>49</v>
      </c>
      <c r="F86" s="1" t="str">
        <f t="shared" si="2"/>
        <v/>
      </c>
      <c r="G86" s="11" t="str">
        <f t="shared" si="3"/>
        <v/>
      </c>
    </row>
    <row r="87" spans="1:7" x14ac:dyDescent="0.25">
      <c r="A87" s="9">
        <v>26451</v>
      </c>
      <c r="B87" s="2" t="s">
        <v>49</v>
      </c>
      <c r="C87" s="2" t="s">
        <v>49</v>
      </c>
      <c r="D87" s="54">
        <v>6037504.4070612499</v>
      </c>
      <c r="E87" s="1" t="s">
        <v>49</v>
      </c>
      <c r="F87" s="1" t="str">
        <f t="shared" si="2"/>
        <v/>
      </c>
      <c r="G87" s="11" t="str">
        <f t="shared" si="3"/>
        <v/>
      </c>
    </row>
    <row r="88" spans="1:7" x14ac:dyDescent="0.25">
      <c r="A88" s="9">
        <v>26543</v>
      </c>
      <c r="B88" s="2" t="s">
        <v>49</v>
      </c>
      <c r="C88" s="2" t="s">
        <v>49</v>
      </c>
      <c r="D88" s="54">
        <v>6072270.1080372799</v>
      </c>
      <c r="E88" s="1" t="s">
        <v>49</v>
      </c>
      <c r="F88" s="1" t="str">
        <f t="shared" si="2"/>
        <v/>
      </c>
      <c r="G88" s="11" t="str">
        <f t="shared" si="3"/>
        <v/>
      </c>
    </row>
    <row r="89" spans="1:7" x14ac:dyDescent="0.25">
      <c r="A89" s="9">
        <v>26634</v>
      </c>
      <c r="B89" s="2">
        <v>6107236</v>
      </c>
      <c r="C89" s="2" t="s">
        <v>49</v>
      </c>
      <c r="D89" s="54">
        <v>6107236</v>
      </c>
      <c r="E89" s="1" t="s">
        <v>49</v>
      </c>
      <c r="F89" s="1" t="str">
        <f t="shared" si="2"/>
        <v/>
      </c>
      <c r="G89" s="11">
        <f t="shared" si="3"/>
        <v>6107236</v>
      </c>
    </row>
    <row r="90" spans="1:7" x14ac:dyDescent="0.25">
      <c r="A90" s="9">
        <v>26724</v>
      </c>
      <c r="B90" s="2" t="s">
        <v>49</v>
      </c>
      <c r="C90" s="2" t="s">
        <v>49</v>
      </c>
      <c r="D90" s="54">
        <v>6140175.5499021402</v>
      </c>
      <c r="E90" s="1" t="s">
        <v>49</v>
      </c>
      <c r="F90" s="1" t="str">
        <f t="shared" si="2"/>
        <v/>
      </c>
      <c r="G90" s="11" t="str">
        <f t="shared" si="3"/>
        <v/>
      </c>
    </row>
    <row r="91" spans="1:7" x14ac:dyDescent="0.25">
      <c r="A91" s="9">
        <v>26816</v>
      </c>
      <c r="B91" s="2" t="s">
        <v>49</v>
      </c>
      <c r="C91" s="2" t="s">
        <v>49</v>
      </c>
      <c r="D91" s="54">
        <v>6173292.7601972697</v>
      </c>
      <c r="E91" s="1" t="s">
        <v>49</v>
      </c>
      <c r="F91" s="1" t="str">
        <f t="shared" si="2"/>
        <v/>
      </c>
      <c r="G91" s="11" t="str">
        <f t="shared" si="3"/>
        <v/>
      </c>
    </row>
    <row r="92" spans="1:7" x14ac:dyDescent="0.25">
      <c r="A92" s="9">
        <v>26908</v>
      </c>
      <c r="B92" s="2" t="s">
        <v>49</v>
      </c>
      <c r="C92" s="2" t="s">
        <v>49</v>
      </c>
      <c r="D92" s="54">
        <v>6206588.5891017197</v>
      </c>
      <c r="E92" s="1" t="s">
        <v>49</v>
      </c>
      <c r="F92" s="1" t="str">
        <f t="shared" si="2"/>
        <v/>
      </c>
      <c r="G92" s="11" t="str">
        <f t="shared" si="3"/>
        <v/>
      </c>
    </row>
    <row r="93" spans="1:7" x14ac:dyDescent="0.25">
      <c r="A93" s="9">
        <v>26999</v>
      </c>
      <c r="B93" s="2">
        <v>6240064</v>
      </c>
      <c r="C93" s="2" t="s">
        <v>49</v>
      </c>
      <c r="D93" s="54">
        <v>6240064</v>
      </c>
      <c r="E93" s="1" t="s">
        <v>49</v>
      </c>
      <c r="F93" s="1" t="str">
        <f t="shared" si="2"/>
        <v/>
      </c>
      <c r="G93" s="11">
        <f t="shared" si="3"/>
        <v>6240064</v>
      </c>
    </row>
    <row r="94" spans="1:7" x14ac:dyDescent="0.25">
      <c r="A94" s="9">
        <v>27089</v>
      </c>
      <c r="B94" s="2" t="s">
        <v>49</v>
      </c>
      <c r="C94" s="2" t="s">
        <v>49</v>
      </c>
      <c r="D94" s="54">
        <v>6308133.0912212403</v>
      </c>
      <c r="E94" s="1" t="s">
        <v>49</v>
      </c>
      <c r="F94" s="1" t="str">
        <f t="shared" si="2"/>
        <v/>
      </c>
      <c r="G94" s="11" t="str">
        <f t="shared" si="3"/>
        <v/>
      </c>
    </row>
    <row r="95" spans="1:7" x14ac:dyDescent="0.25">
      <c r="A95" s="9">
        <v>27181</v>
      </c>
      <c r="B95" s="2" t="s">
        <v>49</v>
      </c>
      <c r="C95" s="2" t="s">
        <v>49</v>
      </c>
      <c r="D95" s="54">
        <v>6376944.7070671599</v>
      </c>
      <c r="E95" s="1" t="s">
        <v>49</v>
      </c>
      <c r="F95" s="1" t="str">
        <f t="shared" si="2"/>
        <v/>
      </c>
      <c r="G95" s="11" t="str">
        <f t="shared" si="3"/>
        <v/>
      </c>
    </row>
    <row r="96" spans="1:7" x14ac:dyDescent="0.25">
      <c r="A96" s="9">
        <v>27273</v>
      </c>
      <c r="B96" s="2" t="s">
        <v>49</v>
      </c>
      <c r="C96" s="2" t="s">
        <v>49</v>
      </c>
      <c r="D96" s="54">
        <v>6446506.9472906804</v>
      </c>
      <c r="E96" s="1" t="s">
        <v>49</v>
      </c>
      <c r="F96" s="1" t="str">
        <f t="shared" si="2"/>
        <v/>
      </c>
      <c r="G96" s="11" t="str">
        <f t="shared" si="3"/>
        <v/>
      </c>
    </row>
    <row r="97" spans="1:7" x14ac:dyDescent="0.25">
      <c r="A97" s="9">
        <v>27364</v>
      </c>
      <c r="B97" s="2">
        <v>6516828</v>
      </c>
      <c r="C97" s="2" t="s">
        <v>49</v>
      </c>
      <c r="D97" s="54">
        <v>6516828</v>
      </c>
      <c r="E97" s="1" t="s">
        <v>49</v>
      </c>
      <c r="F97" s="1" t="str">
        <f t="shared" si="2"/>
        <v/>
      </c>
      <c r="G97" s="11">
        <f t="shared" si="3"/>
        <v>6516828</v>
      </c>
    </row>
    <row r="98" spans="1:7" x14ac:dyDescent="0.25">
      <c r="A98" s="9">
        <v>27454</v>
      </c>
      <c r="B98" s="2" t="s">
        <v>49</v>
      </c>
      <c r="C98" s="2" t="s">
        <v>49</v>
      </c>
      <c r="D98" s="54">
        <v>6587265.2651218697</v>
      </c>
      <c r="E98" s="1" t="s">
        <v>49</v>
      </c>
      <c r="F98" s="1" t="str">
        <f t="shared" si="2"/>
        <v/>
      </c>
      <c r="G98" s="11" t="str">
        <f t="shared" si="3"/>
        <v/>
      </c>
    </row>
    <row r="99" spans="1:7" x14ac:dyDescent="0.25">
      <c r="A99" s="9">
        <v>27546</v>
      </c>
      <c r="B99" s="2" t="s">
        <v>49</v>
      </c>
      <c r="C99" s="2" t="s">
        <v>49</v>
      </c>
      <c r="D99" s="54">
        <v>6658463.8528255196</v>
      </c>
      <c r="E99" s="1" t="s">
        <v>49</v>
      </c>
      <c r="F99" s="1" t="str">
        <f t="shared" si="2"/>
        <v/>
      </c>
      <c r="G99" s="11" t="str">
        <f t="shared" si="3"/>
        <v/>
      </c>
    </row>
    <row r="100" spans="1:7" x14ac:dyDescent="0.25">
      <c r="A100" s="9">
        <v>27638</v>
      </c>
      <c r="B100" s="2" t="s">
        <v>49</v>
      </c>
      <c r="C100" s="2" t="s">
        <v>49</v>
      </c>
      <c r="D100" s="54">
        <v>6730431.9918811899</v>
      </c>
      <c r="E100" s="1" t="s">
        <v>49</v>
      </c>
      <c r="F100" s="1" t="str">
        <f t="shared" si="2"/>
        <v/>
      </c>
      <c r="G100" s="11" t="str">
        <f t="shared" si="3"/>
        <v/>
      </c>
    </row>
    <row r="101" spans="1:7" x14ac:dyDescent="0.25">
      <c r="A101" s="9">
        <v>27729</v>
      </c>
      <c r="B101" s="2">
        <v>6803178</v>
      </c>
      <c r="C101" s="2" t="s">
        <v>49</v>
      </c>
      <c r="D101" s="54">
        <v>6803178</v>
      </c>
      <c r="E101" s="1" t="s">
        <v>49</v>
      </c>
      <c r="F101" s="1" t="str">
        <f t="shared" si="2"/>
        <v/>
      </c>
      <c r="G101" s="11">
        <f t="shared" si="3"/>
        <v>6803178</v>
      </c>
    </row>
    <row r="102" spans="1:7" x14ac:dyDescent="0.25">
      <c r="A102" s="9">
        <v>27820</v>
      </c>
      <c r="B102" s="2" t="s">
        <v>49</v>
      </c>
      <c r="C102" s="2" t="s">
        <v>49</v>
      </c>
      <c r="D102" s="54">
        <v>6876057.2813311899</v>
      </c>
      <c r="E102" s="1" t="s">
        <v>49</v>
      </c>
      <c r="F102" s="1" t="str">
        <f t="shared" si="2"/>
        <v/>
      </c>
      <c r="G102" s="11" t="str">
        <f t="shared" si="3"/>
        <v/>
      </c>
    </row>
    <row r="103" spans="1:7" x14ac:dyDescent="0.25">
      <c r="A103" s="9">
        <v>27912</v>
      </c>
      <c r="B103" s="2" t="s">
        <v>49</v>
      </c>
      <c r="C103" s="2" t="s">
        <v>49</v>
      </c>
      <c r="D103" s="54">
        <v>6949717.2845025798</v>
      </c>
      <c r="E103" s="1" t="s">
        <v>49</v>
      </c>
      <c r="F103" s="1" t="str">
        <f t="shared" si="2"/>
        <v/>
      </c>
      <c r="G103" s="11" t="str">
        <f t="shared" si="3"/>
        <v/>
      </c>
    </row>
    <row r="104" spans="1:7" x14ac:dyDescent="0.25">
      <c r="A104" s="9">
        <v>28004</v>
      </c>
      <c r="B104" s="2" t="s">
        <v>49</v>
      </c>
      <c r="C104" s="2" t="s">
        <v>49</v>
      </c>
      <c r="D104" s="54">
        <v>7024166.3730240697</v>
      </c>
      <c r="E104" s="1" t="s">
        <v>49</v>
      </c>
      <c r="F104" s="1" t="str">
        <f t="shared" si="2"/>
        <v/>
      </c>
      <c r="G104" s="11" t="str">
        <f t="shared" si="3"/>
        <v/>
      </c>
    </row>
    <row r="105" spans="1:7" x14ac:dyDescent="0.25">
      <c r="A105" s="9">
        <v>28095</v>
      </c>
      <c r="B105" s="2">
        <v>7099413</v>
      </c>
      <c r="C105" s="2" t="s">
        <v>49</v>
      </c>
      <c r="D105" s="54">
        <v>7099412.9999999898</v>
      </c>
      <c r="E105" s="1" t="s">
        <v>49</v>
      </c>
      <c r="F105" s="1" t="str">
        <f t="shared" si="2"/>
        <v/>
      </c>
      <c r="G105" s="11">
        <f t="shared" si="3"/>
        <v>7099413</v>
      </c>
    </row>
    <row r="106" spans="1:7" x14ac:dyDescent="0.25">
      <c r="A106" s="9">
        <v>28185</v>
      </c>
      <c r="B106" s="2" t="s">
        <v>49</v>
      </c>
      <c r="C106" s="2" t="s">
        <v>49</v>
      </c>
      <c r="D106" s="54">
        <v>7174809.8834247896</v>
      </c>
      <c r="E106" s="1" t="s">
        <v>49</v>
      </c>
      <c r="F106" s="1" t="str">
        <f t="shared" si="2"/>
        <v/>
      </c>
      <c r="G106" s="11" t="str">
        <f t="shared" si="3"/>
        <v/>
      </c>
    </row>
    <row r="107" spans="1:7" x14ac:dyDescent="0.25">
      <c r="A107" s="9">
        <v>28277</v>
      </c>
      <c r="B107" s="2" t="s">
        <v>49</v>
      </c>
      <c r="C107" s="2" t="s">
        <v>49</v>
      </c>
      <c r="D107" s="54">
        <v>7251007.4936181698</v>
      </c>
      <c r="E107" s="1" t="s">
        <v>49</v>
      </c>
      <c r="F107" s="1" t="str">
        <f t="shared" si="2"/>
        <v/>
      </c>
      <c r="G107" s="11" t="str">
        <f t="shared" si="3"/>
        <v/>
      </c>
    </row>
    <row r="108" spans="1:7" x14ac:dyDescent="0.25">
      <c r="A108" s="9">
        <v>28369</v>
      </c>
      <c r="B108" s="2" t="s">
        <v>49</v>
      </c>
      <c r="C108" s="2" t="s">
        <v>49</v>
      </c>
      <c r="D108" s="54">
        <v>7328014.3344244203</v>
      </c>
      <c r="E108" s="1" t="s">
        <v>49</v>
      </c>
      <c r="F108" s="1" t="str">
        <f t="shared" si="2"/>
        <v/>
      </c>
      <c r="G108" s="11" t="str">
        <f t="shared" si="3"/>
        <v/>
      </c>
    </row>
    <row r="109" spans="1:7" x14ac:dyDescent="0.25">
      <c r="A109" s="9">
        <v>28460</v>
      </c>
      <c r="B109" s="2">
        <v>7405839</v>
      </c>
      <c r="C109" s="2" t="s">
        <v>49</v>
      </c>
      <c r="D109" s="54">
        <v>7405838.9999999898</v>
      </c>
      <c r="E109" s="1" t="s">
        <v>49</v>
      </c>
      <c r="F109" s="1" t="str">
        <f t="shared" si="2"/>
        <v/>
      </c>
      <c r="G109" s="11">
        <f t="shared" si="3"/>
        <v>7405839</v>
      </c>
    </row>
    <row r="110" spans="1:7" x14ac:dyDescent="0.25">
      <c r="A110" s="9">
        <v>28550</v>
      </c>
      <c r="B110" s="2" t="s">
        <v>49</v>
      </c>
      <c r="C110" s="2" t="s">
        <v>49</v>
      </c>
      <c r="D110" s="54">
        <v>7483831.7843196196</v>
      </c>
      <c r="E110" s="1" t="s">
        <v>49</v>
      </c>
      <c r="F110" s="1" t="str">
        <f t="shared" si="2"/>
        <v/>
      </c>
      <c r="G110" s="11" t="str">
        <f t="shared" si="3"/>
        <v/>
      </c>
    </row>
    <row r="111" spans="1:7" x14ac:dyDescent="0.25">
      <c r="A111" s="9">
        <v>28642</v>
      </c>
      <c r="B111" s="2" t="s">
        <v>49</v>
      </c>
      <c r="C111" s="2" t="s">
        <v>49</v>
      </c>
      <c r="D111" s="54">
        <v>7562645.9305951102</v>
      </c>
      <c r="E111" s="1" t="s">
        <v>49</v>
      </c>
      <c r="F111" s="1" t="str">
        <f t="shared" si="2"/>
        <v/>
      </c>
      <c r="G111" s="11" t="str">
        <f t="shared" si="3"/>
        <v/>
      </c>
    </row>
    <row r="112" spans="1:7" x14ac:dyDescent="0.25">
      <c r="A112" s="9">
        <v>28734</v>
      </c>
      <c r="B112" s="2" t="s">
        <v>49</v>
      </c>
      <c r="C112" s="2" t="s">
        <v>49</v>
      </c>
      <c r="D112" s="54">
        <v>7642290.0887992904</v>
      </c>
      <c r="E112" s="1" t="s">
        <v>49</v>
      </c>
      <c r="F112" s="1" t="str">
        <f t="shared" si="2"/>
        <v/>
      </c>
      <c r="G112" s="11" t="str">
        <f t="shared" si="3"/>
        <v/>
      </c>
    </row>
    <row r="113" spans="1:7" x14ac:dyDescent="0.25">
      <c r="A113" s="9">
        <v>28825</v>
      </c>
      <c r="B113" s="2">
        <v>7722773</v>
      </c>
      <c r="C113" s="2" t="s">
        <v>49</v>
      </c>
      <c r="D113" s="54">
        <v>7722772.9999999898</v>
      </c>
      <c r="E113" s="1" t="s">
        <v>49</v>
      </c>
      <c r="F113" s="1" t="str">
        <f t="shared" si="2"/>
        <v/>
      </c>
      <c r="G113" s="11">
        <f t="shared" si="3"/>
        <v>7722773</v>
      </c>
    </row>
    <row r="114" spans="1:7" x14ac:dyDescent="0.25">
      <c r="A114" s="9">
        <v>28915</v>
      </c>
      <c r="B114" s="2" t="s">
        <v>49</v>
      </c>
      <c r="C114" s="2" t="s">
        <v>49</v>
      </c>
      <c r="D114" s="54">
        <v>7803441.7295423103</v>
      </c>
      <c r="E114" s="1" t="s">
        <v>49</v>
      </c>
      <c r="F114" s="1" t="str">
        <f t="shared" si="2"/>
        <v/>
      </c>
      <c r="G114" s="11" t="str">
        <f t="shared" si="3"/>
        <v/>
      </c>
    </row>
    <row r="115" spans="1:7" x14ac:dyDescent="0.25">
      <c r="A115" s="9">
        <v>29007</v>
      </c>
      <c r="B115" s="2" t="s">
        <v>49</v>
      </c>
      <c r="C115" s="2" t="s">
        <v>49</v>
      </c>
      <c r="D115" s="54">
        <v>7884953.0895653898</v>
      </c>
      <c r="E115" s="1" t="s">
        <v>49</v>
      </c>
      <c r="F115" s="1" t="str">
        <f t="shared" si="2"/>
        <v/>
      </c>
      <c r="G115" s="11" t="str">
        <f t="shared" si="3"/>
        <v/>
      </c>
    </row>
    <row r="116" spans="1:7" x14ac:dyDescent="0.25">
      <c r="A116" s="9">
        <v>29099</v>
      </c>
      <c r="B116" s="2" t="s">
        <v>49</v>
      </c>
      <c r="C116" s="2" t="s">
        <v>49</v>
      </c>
      <c r="D116" s="54">
        <v>7967315.8818209702</v>
      </c>
      <c r="E116" s="1" t="s">
        <v>49</v>
      </c>
      <c r="F116" s="1" t="str">
        <f t="shared" si="2"/>
        <v/>
      </c>
      <c r="G116" s="11" t="str">
        <f t="shared" si="3"/>
        <v/>
      </c>
    </row>
    <row r="117" spans="1:7" x14ac:dyDescent="0.25">
      <c r="A117" s="9">
        <v>29190</v>
      </c>
      <c r="B117" s="2">
        <v>8050539</v>
      </c>
      <c r="C117" s="2" t="s">
        <v>49</v>
      </c>
      <c r="D117" s="54">
        <v>8050539</v>
      </c>
      <c r="E117" s="1" t="s">
        <v>49</v>
      </c>
      <c r="F117" s="1" t="str">
        <f t="shared" si="2"/>
        <v/>
      </c>
      <c r="G117" s="11">
        <f t="shared" si="3"/>
        <v>8050539</v>
      </c>
    </row>
    <row r="118" spans="1:7" x14ac:dyDescent="0.25">
      <c r="A118" s="9">
        <v>29281</v>
      </c>
      <c r="B118" s="2" t="s">
        <v>49</v>
      </c>
      <c r="C118" s="2" t="s">
        <v>49</v>
      </c>
      <c r="D118" s="54">
        <v>8133966.6767496699</v>
      </c>
      <c r="E118" s="1" t="s">
        <v>49</v>
      </c>
      <c r="F118" s="1" t="str">
        <f t="shared" si="2"/>
        <v/>
      </c>
      <c r="G118" s="11" t="str">
        <f t="shared" si="3"/>
        <v/>
      </c>
    </row>
    <row r="119" spans="1:7" x14ac:dyDescent="0.25">
      <c r="A119" s="9">
        <v>29373</v>
      </c>
      <c r="B119" s="2" t="s">
        <v>49</v>
      </c>
      <c r="C119" s="2" t="s">
        <v>49</v>
      </c>
      <c r="D119" s="54">
        <v>8218258.9139030604</v>
      </c>
      <c r="E119" s="1" t="s">
        <v>49</v>
      </c>
      <c r="F119" s="1" t="str">
        <f t="shared" si="2"/>
        <v/>
      </c>
      <c r="G119" s="11" t="str">
        <f t="shared" si="3"/>
        <v/>
      </c>
    </row>
    <row r="120" spans="1:7" x14ac:dyDescent="0.25">
      <c r="A120" s="9">
        <v>29465</v>
      </c>
      <c r="B120" s="2" t="s">
        <v>49</v>
      </c>
      <c r="C120" s="2" t="s">
        <v>49</v>
      </c>
      <c r="D120" s="54">
        <v>8303424.6708932798</v>
      </c>
      <c r="E120" s="1" t="s">
        <v>49</v>
      </c>
      <c r="F120" s="1" t="str">
        <f t="shared" si="2"/>
        <v/>
      </c>
      <c r="G120" s="11" t="str">
        <f t="shared" si="3"/>
        <v/>
      </c>
    </row>
    <row r="121" spans="1:7" x14ac:dyDescent="0.25">
      <c r="A121" s="9">
        <v>29556</v>
      </c>
      <c r="B121" s="2">
        <v>8389473</v>
      </c>
      <c r="C121" s="2" t="s">
        <v>49</v>
      </c>
      <c r="D121" s="54">
        <v>8389473</v>
      </c>
      <c r="E121" s="1" t="s">
        <v>49</v>
      </c>
      <c r="F121" s="1" t="str">
        <f t="shared" si="2"/>
        <v/>
      </c>
      <c r="G121" s="11">
        <f t="shared" si="3"/>
        <v>8389473</v>
      </c>
    </row>
    <row r="122" spans="1:7" x14ac:dyDescent="0.25">
      <c r="A122" s="9">
        <v>29646</v>
      </c>
      <c r="B122" s="2" t="s">
        <v>49</v>
      </c>
      <c r="C122" s="2" t="s">
        <v>49</v>
      </c>
      <c r="D122" s="54">
        <v>8475744.6159648709</v>
      </c>
      <c r="E122" s="1" t="s">
        <v>49</v>
      </c>
      <c r="F122" s="1" t="str">
        <f t="shared" si="2"/>
        <v/>
      </c>
      <c r="G122" s="11" t="str">
        <f t="shared" si="3"/>
        <v/>
      </c>
    </row>
    <row r="123" spans="1:7" x14ac:dyDescent="0.25">
      <c r="A123" s="9">
        <v>29738</v>
      </c>
      <c r="B123" s="2" t="s">
        <v>49</v>
      </c>
      <c r="C123" s="2" t="s">
        <v>49</v>
      </c>
      <c r="D123" s="54">
        <v>8562903.3903628197</v>
      </c>
      <c r="E123" s="1" t="s">
        <v>49</v>
      </c>
      <c r="F123" s="1" t="str">
        <f t="shared" si="2"/>
        <v/>
      </c>
      <c r="G123" s="11" t="str">
        <f t="shared" si="3"/>
        <v/>
      </c>
    </row>
    <row r="124" spans="1:7" x14ac:dyDescent="0.25">
      <c r="A124" s="9">
        <v>29830</v>
      </c>
      <c r="B124" s="2" t="s">
        <v>49</v>
      </c>
      <c r="C124" s="2" t="s">
        <v>49</v>
      </c>
      <c r="D124" s="54">
        <v>8650958.4461258706</v>
      </c>
      <c r="E124" s="1" t="s">
        <v>49</v>
      </c>
      <c r="F124" s="1" t="str">
        <f t="shared" si="2"/>
        <v/>
      </c>
      <c r="G124" s="11" t="str">
        <f t="shared" si="3"/>
        <v/>
      </c>
    </row>
    <row r="125" spans="1:7" x14ac:dyDescent="0.25">
      <c r="A125" s="9">
        <v>29921</v>
      </c>
      <c r="B125" s="2">
        <v>8739919</v>
      </c>
      <c r="C125" s="2" t="s">
        <v>49</v>
      </c>
      <c r="D125" s="54">
        <v>8739919</v>
      </c>
      <c r="E125" s="1" t="s">
        <v>49</v>
      </c>
      <c r="F125" s="1" t="str">
        <f t="shared" si="2"/>
        <v/>
      </c>
      <c r="G125" s="11">
        <f t="shared" si="3"/>
        <v>8739919</v>
      </c>
    </row>
    <row r="126" spans="1:7" x14ac:dyDescent="0.25">
      <c r="A126" s="9">
        <v>30011</v>
      </c>
      <c r="B126" s="2" t="s">
        <v>49</v>
      </c>
      <c r="C126" s="2" t="s">
        <v>49</v>
      </c>
      <c r="D126" s="54">
        <v>8829122.0227043796</v>
      </c>
      <c r="E126" s="1" t="s">
        <v>49</v>
      </c>
      <c r="F126" s="1" t="str">
        <f t="shared" si="2"/>
        <v/>
      </c>
      <c r="G126" s="11" t="str">
        <f t="shared" si="3"/>
        <v/>
      </c>
    </row>
    <row r="127" spans="1:7" x14ac:dyDescent="0.25">
      <c r="A127" s="9">
        <v>30103</v>
      </c>
      <c r="B127" s="2" t="s">
        <v>49</v>
      </c>
      <c r="C127" s="2" t="s">
        <v>49</v>
      </c>
      <c r="D127" s="54">
        <v>8919235.4862560499</v>
      </c>
      <c r="E127" s="1" t="s">
        <v>49</v>
      </c>
      <c r="F127" s="1" t="str">
        <f t="shared" si="2"/>
        <v/>
      </c>
      <c r="G127" s="11" t="str">
        <f t="shared" si="3"/>
        <v/>
      </c>
    </row>
    <row r="128" spans="1:7" x14ac:dyDescent="0.25">
      <c r="A128" s="9">
        <v>30195</v>
      </c>
      <c r="B128" s="2" t="s">
        <v>49</v>
      </c>
      <c r="C128" s="2" t="s">
        <v>49</v>
      </c>
      <c r="D128" s="54">
        <v>9010268.6829694603</v>
      </c>
      <c r="E128" s="1" t="s">
        <v>49</v>
      </c>
      <c r="F128" s="1" t="str">
        <f t="shared" si="2"/>
        <v/>
      </c>
      <c r="G128" s="11" t="str">
        <f t="shared" si="3"/>
        <v/>
      </c>
    </row>
    <row r="129" spans="1:7" x14ac:dyDescent="0.25">
      <c r="A129" s="9">
        <v>30286</v>
      </c>
      <c r="B129" s="2">
        <v>9102231</v>
      </c>
      <c r="C129" s="2" t="s">
        <v>49</v>
      </c>
      <c r="D129" s="54">
        <v>9102231</v>
      </c>
      <c r="E129" s="1" t="s">
        <v>49</v>
      </c>
      <c r="F129" s="1" t="str">
        <f t="shared" si="2"/>
        <v/>
      </c>
      <c r="G129" s="11">
        <f t="shared" si="3"/>
        <v>9102231</v>
      </c>
    </row>
    <row r="130" spans="1:7" x14ac:dyDescent="0.25">
      <c r="A130" s="9">
        <v>30376</v>
      </c>
      <c r="B130" s="2" t="s">
        <v>49</v>
      </c>
      <c r="C130" s="2" t="s">
        <v>49</v>
      </c>
      <c r="D130" s="54">
        <v>9194455.8588071093</v>
      </c>
      <c r="E130" s="1" t="s">
        <v>49</v>
      </c>
      <c r="F130" s="1" t="str">
        <f t="shared" si="2"/>
        <v/>
      </c>
      <c r="G130" s="11" t="str">
        <f t="shared" si="3"/>
        <v/>
      </c>
    </row>
    <row r="131" spans="1:7" x14ac:dyDescent="0.25">
      <c r="A131" s="9">
        <v>30468</v>
      </c>
      <c r="B131" s="2" t="s">
        <v>49</v>
      </c>
      <c r="C131" s="2" t="s">
        <v>49</v>
      </c>
      <c r="D131" s="54">
        <v>9287615.1505660992</v>
      </c>
      <c r="E131" s="1" t="s">
        <v>49</v>
      </c>
      <c r="F131" s="1" t="str">
        <f t="shared" ref="F131:F164" si="4">IFERROR(E131*B131,"")</f>
        <v/>
      </c>
      <c r="G131" s="11" t="str">
        <f t="shared" ref="G131:G163" si="5">B131</f>
        <v/>
      </c>
    </row>
    <row r="132" spans="1:7" x14ac:dyDescent="0.25">
      <c r="A132" s="9">
        <v>30560</v>
      </c>
      <c r="B132" s="2" t="s">
        <v>49</v>
      </c>
      <c r="C132" s="2" t="s">
        <v>49</v>
      </c>
      <c r="D132" s="54">
        <v>9381718.3430598695</v>
      </c>
      <c r="E132" s="1" t="s">
        <v>49</v>
      </c>
      <c r="F132" s="1" t="str">
        <f t="shared" si="4"/>
        <v/>
      </c>
      <c r="G132" s="11" t="str">
        <f t="shared" si="5"/>
        <v/>
      </c>
    </row>
    <row r="133" spans="1:7" x14ac:dyDescent="0.25">
      <c r="A133" s="9">
        <v>30651</v>
      </c>
      <c r="B133" s="2">
        <v>9476775</v>
      </c>
      <c r="C133" s="2" t="s">
        <v>49</v>
      </c>
      <c r="D133" s="54">
        <v>9476775</v>
      </c>
      <c r="E133" s="1" t="s">
        <v>49</v>
      </c>
      <c r="F133" s="1" t="str">
        <f t="shared" si="4"/>
        <v/>
      </c>
      <c r="G133" s="11">
        <f t="shared" si="5"/>
        <v>9476775</v>
      </c>
    </row>
    <row r="134" spans="1:7" x14ac:dyDescent="0.25">
      <c r="A134" s="9">
        <v>30742</v>
      </c>
      <c r="B134" s="2" t="s">
        <v>49</v>
      </c>
      <c r="C134" s="2" t="s">
        <v>49</v>
      </c>
      <c r="D134" s="54">
        <v>9572114.3601651695</v>
      </c>
      <c r="E134" s="1" t="s">
        <v>49</v>
      </c>
      <c r="F134" s="1" t="str">
        <f t="shared" si="4"/>
        <v/>
      </c>
      <c r="G134" s="11" t="str">
        <f t="shared" si="5"/>
        <v/>
      </c>
    </row>
    <row r="135" spans="1:7" x14ac:dyDescent="0.25">
      <c r="A135" s="9">
        <v>30834</v>
      </c>
      <c r="B135" s="2" t="s">
        <v>49</v>
      </c>
      <c r="C135" s="2" t="s">
        <v>49</v>
      </c>
      <c r="D135" s="54">
        <v>9668412.8645114191</v>
      </c>
      <c r="E135" s="1" t="s">
        <v>49</v>
      </c>
      <c r="F135" s="1" t="str">
        <f t="shared" si="4"/>
        <v/>
      </c>
      <c r="G135" s="11" t="str">
        <f t="shared" si="5"/>
        <v/>
      </c>
    </row>
    <row r="136" spans="1:7" x14ac:dyDescent="0.25">
      <c r="A136" s="9">
        <v>30926</v>
      </c>
      <c r="B136" s="2" t="s">
        <v>49</v>
      </c>
      <c r="C136" s="2" t="s">
        <v>49</v>
      </c>
      <c r="D136" s="54">
        <v>9765680.1623332202</v>
      </c>
      <c r="E136" s="1" t="s">
        <v>49</v>
      </c>
      <c r="F136" s="1" t="str">
        <f t="shared" si="4"/>
        <v/>
      </c>
      <c r="G136" s="11" t="str">
        <f t="shared" si="5"/>
        <v/>
      </c>
    </row>
    <row r="137" spans="1:7" x14ac:dyDescent="0.25">
      <c r="A137" s="9">
        <v>31017</v>
      </c>
      <c r="B137" s="2">
        <v>9863926</v>
      </c>
      <c r="C137" s="2" t="s">
        <v>49</v>
      </c>
      <c r="D137" s="54">
        <v>9863925.9999999907</v>
      </c>
      <c r="E137" s="1" t="s">
        <v>49</v>
      </c>
      <c r="F137" s="1" t="str">
        <f t="shared" si="4"/>
        <v/>
      </c>
      <c r="G137" s="11">
        <f t="shared" si="5"/>
        <v>9863926</v>
      </c>
    </row>
    <row r="138" spans="1:7" x14ac:dyDescent="0.25">
      <c r="A138" s="9">
        <v>31107</v>
      </c>
      <c r="B138" s="2" t="s">
        <v>49</v>
      </c>
      <c r="C138" s="2" t="s">
        <v>49</v>
      </c>
      <c r="D138" s="54">
        <v>9962475.00603595</v>
      </c>
      <c r="E138" s="1" t="s">
        <v>49</v>
      </c>
      <c r="F138" s="1" t="str">
        <f t="shared" si="4"/>
        <v/>
      </c>
      <c r="G138" s="11" t="str">
        <f t="shared" si="5"/>
        <v/>
      </c>
    </row>
    <row r="139" spans="1:7" x14ac:dyDescent="0.25">
      <c r="A139" s="9">
        <v>31199</v>
      </c>
      <c r="B139" s="2" t="s">
        <v>49</v>
      </c>
      <c r="C139" s="2" t="s">
        <v>49</v>
      </c>
      <c r="D139" s="54">
        <v>10062008.6004184</v>
      </c>
      <c r="E139" s="1" t="s">
        <v>49</v>
      </c>
      <c r="F139" s="1" t="str">
        <f t="shared" si="4"/>
        <v/>
      </c>
      <c r="G139" s="11" t="str">
        <f t="shared" si="5"/>
        <v/>
      </c>
    </row>
    <row r="140" spans="1:7" x14ac:dyDescent="0.25">
      <c r="A140" s="9">
        <v>31291</v>
      </c>
      <c r="B140" s="2" t="s">
        <v>49</v>
      </c>
      <c r="C140" s="2" t="s">
        <v>49</v>
      </c>
      <c r="D140" s="54">
        <v>10162536.6200219</v>
      </c>
      <c r="E140" s="1" t="s">
        <v>49</v>
      </c>
      <c r="F140" s="1" t="str">
        <f t="shared" si="4"/>
        <v/>
      </c>
      <c r="G140" s="11" t="str">
        <f t="shared" si="5"/>
        <v/>
      </c>
    </row>
    <row r="141" spans="1:7" x14ac:dyDescent="0.25">
      <c r="A141" s="9">
        <v>31382</v>
      </c>
      <c r="B141" s="2">
        <v>10264069</v>
      </c>
      <c r="C141" s="2" t="s">
        <v>49</v>
      </c>
      <c r="D141" s="54">
        <v>10264069</v>
      </c>
      <c r="E141" s="1" t="s">
        <v>49</v>
      </c>
      <c r="F141" s="1" t="str">
        <f t="shared" si="4"/>
        <v/>
      </c>
      <c r="G141" s="11">
        <f t="shared" si="5"/>
        <v>10264069</v>
      </c>
    </row>
    <row r="142" spans="1:7" x14ac:dyDescent="0.25">
      <c r="A142" s="9">
        <v>31472</v>
      </c>
      <c r="B142" s="2" t="s">
        <v>49</v>
      </c>
      <c r="C142" s="2" t="s">
        <v>49</v>
      </c>
      <c r="D142" s="54">
        <v>10326202.040739801</v>
      </c>
      <c r="E142" s="1" t="s">
        <v>49</v>
      </c>
      <c r="F142" s="1" t="str">
        <f t="shared" si="4"/>
        <v/>
      </c>
      <c r="G142" s="11" t="str">
        <f t="shared" si="5"/>
        <v/>
      </c>
    </row>
    <row r="143" spans="1:7" x14ac:dyDescent="0.25">
      <c r="A143" s="9">
        <v>31564</v>
      </c>
      <c r="B143" s="2" t="s">
        <v>49</v>
      </c>
      <c r="C143" s="2" t="s">
        <v>49</v>
      </c>
      <c r="D143" s="54">
        <v>10388711.200809401</v>
      </c>
      <c r="E143" s="1" t="s">
        <v>49</v>
      </c>
      <c r="F143" s="1" t="str">
        <f t="shared" si="4"/>
        <v/>
      </c>
      <c r="G143" s="11" t="str">
        <f t="shared" si="5"/>
        <v/>
      </c>
    </row>
    <row r="144" spans="1:7" x14ac:dyDescent="0.25">
      <c r="A144" s="9">
        <v>31656</v>
      </c>
      <c r="B144" s="2" t="s">
        <v>49</v>
      </c>
      <c r="C144" s="2" t="s">
        <v>49</v>
      </c>
      <c r="D144" s="54">
        <v>10451598.7570285</v>
      </c>
      <c r="E144" s="1" t="s">
        <v>49</v>
      </c>
      <c r="F144" s="1" t="str">
        <f t="shared" si="4"/>
        <v/>
      </c>
      <c r="G144" s="11" t="str">
        <f t="shared" si="5"/>
        <v/>
      </c>
    </row>
    <row r="145" spans="1:7" x14ac:dyDescent="0.25">
      <c r="A145" s="9">
        <v>31747</v>
      </c>
      <c r="B145" s="2">
        <v>10514867</v>
      </c>
      <c r="C145" s="2" t="s">
        <v>49</v>
      </c>
      <c r="D145" s="54">
        <v>10514866.999999899</v>
      </c>
      <c r="E145" s="1" t="s">
        <v>49</v>
      </c>
      <c r="F145" s="1" t="str">
        <f t="shared" si="4"/>
        <v/>
      </c>
      <c r="G145" s="11">
        <f t="shared" si="5"/>
        <v>10514867</v>
      </c>
    </row>
    <row r="146" spans="1:7" x14ac:dyDescent="0.25">
      <c r="A146" s="9">
        <v>31837</v>
      </c>
      <c r="B146" s="2" t="s">
        <v>49</v>
      </c>
      <c r="C146" s="2" t="s">
        <v>49</v>
      </c>
      <c r="D146" s="54">
        <v>10578494.630724501</v>
      </c>
      <c r="E146" s="1" t="s">
        <v>49</v>
      </c>
      <c r="F146" s="1" t="str">
        <f t="shared" si="4"/>
        <v/>
      </c>
      <c r="G146" s="11" t="str">
        <f t="shared" si="5"/>
        <v/>
      </c>
    </row>
    <row r="147" spans="1:7" x14ac:dyDescent="0.25">
      <c r="A147" s="9">
        <v>31929</v>
      </c>
      <c r="B147" s="2" t="s">
        <v>49</v>
      </c>
      <c r="C147" s="2" t="s">
        <v>49</v>
      </c>
      <c r="D147" s="54">
        <v>10642507.2853768</v>
      </c>
      <c r="E147" s="1" t="s">
        <v>49</v>
      </c>
      <c r="F147" s="1" t="str">
        <f t="shared" si="4"/>
        <v/>
      </c>
      <c r="G147" s="11" t="str">
        <f t="shared" si="5"/>
        <v/>
      </c>
    </row>
    <row r="148" spans="1:7" x14ac:dyDescent="0.25">
      <c r="A148" s="9">
        <v>32021</v>
      </c>
      <c r="B148" s="2" t="s">
        <v>49</v>
      </c>
      <c r="C148" s="2" t="s">
        <v>49</v>
      </c>
      <c r="D148" s="54">
        <v>10706907.293816</v>
      </c>
      <c r="E148" s="1" t="s">
        <v>49</v>
      </c>
      <c r="F148" s="1" t="str">
        <f t="shared" si="4"/>
        <v/>
      </c>
      <c r="G148" s="11" t="str">
        <f t="shared" si="5"/>
        <v/>
      </c>
    </row>
    <row r="149" spans="1:7" x14ac:dyDescent="0.25">
      <c r="A149" s="9">
        <v>32112</v>
      </c>
      <c r="B149" s="2">
        <v>10771697</v>
      </c>
      <c r="C149" s="2" t="s">
        <v>49</v>
      </c>
      <c r="D149" s="54">
        <v>10771697</v>
      </c>
      <c r="E149" s="1" t="s">
        <v>49</v>
      </c>
      <c r="F149" s="1" t="str">
        <f t="shared" si="4"/>
        <v/>
      </c>
      <c r="G149" s="11">
        <f t="shared" si="5"/>
        <v>10771697</v>
      </c>
    </row>
    <row r="150" spans="1:7" x14ac:dyDescent="0.25">
      <c r="A150" s="9">
        <v>32203</v>
      </c>
      <c r="B150" s="2" t="s">
        <v>49</v>
      </c>
      <c r="C150" s="2" t="s">
        <v>49</v>
      </c>
      <c r="D150" s="54">
        <v>10836855.148371</v>
      </c>
      <c r="E150" s="1" t="s">
        <v>49</v>
      </c>
      <c r="F150" s="1" t="str">
        <f t="shared" si="4"/>
        <v/>
      </c>
      <c r="G150" s="11" t="str">
        <f t="shared" si="5"/>
        <v/>
      </c>
    </row>
    <row r="151" spans="1:7" x14ac:dyDescent="0.25">
      <c r="A151" s="9">
        <v>32295</v>
      </c>
      <c r="B151" s="2" t="s">
        <v>49</v>
      </c>
      <c r="C151" s="2" t="s">
        <v>49</v>
      </c>
      <c r="D151" s="54">
        <v>10902407.439308399</v>
      </c>
      <c r="E151" s="1" t="s">
        <v>49</v>
      </c>
      <c r="F151" s="1" t="str">
        <f t="shared" si="4"/>
        <v/>
      </c>
      <c r="G151" s="11" t="str">
        <f t="shared" si="5"/>
        <v/>
      </c>
    </row>
    <row r="152" spans="1:7" x14ac:dyDescent="0.25">
      <c r="A152" s="9">
        <v>32387</v>
      </c>
      <c r="B152" s="2" t="s">
        <v>49</v>
      </c>
      <c r="C152" s="2" t="s">
        <v>49</v>
      </c>
      <c r="D152" s="54">
        <v>10968356.2569861</v>
      </c>
      <c r="E152" s="1" t="s">
        <v>49</v>
      </c>
      <c r="F152" s="1" t="str">
        <f t="shared" si="4"/>
        <v/>
      </c>
      <c r="G152" s="11" t="str">
        <f t="shared" si="5"/>
        <v/>
      </c>
    </row>
    <row r="153" spans="1:7" x14ac:dyDescent="0.25">
      <c r="A153" s="9">
        <v>32478</v>
      </c>
      <c r="B153" s="2">
        <v>11034704</v>
      </c>
      <c r="C153" s="2" t="s">
        <v>49</v>
      </c>
      <c r="D153" s="54">
        <v>11034703.999999899</v>
      </c>
      <c r="E153" s="1" t="s">
        <v>49</v>
      </c>
      <c r="F153" s="1" t="str">
        <f t="shared" si="4"/>
        <v/>
      </c>
      <c r="G153" s="11">
        <f t="shared" si="5"/>
        <v>11034704</v>
      </c>
    </row>
    <row r="154" spans="1:7" x14ac:dyDescent="0.25">
      <c r="A154" s="9">
        <v>32568</v>
      </c>
      <c r="B154" s="2" t="s">
        <v>49</v>
      </c>
      <c r="C154" s="2" t="s">
        <v>49</v>
      </c>
      <c r="D154" s="54">
        <v>11101428.601552499</v>
      </c>
      <c r="E154" s="1" t="s">
        <v>49</v>
      </c>
      <c r="F154" s="1" t="str">
        <f t="shared" si="4"/>
        <v/>
      </c>
      <c r="G154" s="11" t="str">
        <f t="shared" si="5"/>
        <v/>
      </c>
    </row>
    <row r="155" spans="1:7" x14ac:dyDescent="0.25">
      <c r="A155" s="9">
        <v>32660</v>
      </c>
      <c r="B155" s="2" t="s">
        <v>49</v>
      </c>
      <c r="C155" s="2" t="s">
        <v>49</v>
      </c>
      <c r="D155" s="54">
        <v>11168556.6731441</v>
      </c>
      <c r="E155" s="1" t="s">
        <v>49</v>
      </c>
      <c r="F155" s="1" t="str">
        <f t="shared" si="4"/>
        <v/>
      </c>
      <c r="G155" s="11" t="str">
        <f t="shared" si="5"/>
        <v/>
      </c>
    </row>
    <row r="156" spans="1:7" x14ac:dyDescent="0.25">
      <c r="A156" s="9">
        <v>32752</v>
      </c>
      <c r="B156" s="2" t="s">
        <v>49</v>
      </c>
      <c r="C156" s="2" t="s">
        <v>49</v>
      </c>
      <c r="D156" s="54">
        <v>11236090.654475501</v>
      </c>
      <c r="E156" s="1" t="s">
        <v>49</v>
      </c>
      <c r="F156" s="1" t="str">
        <f t="shared" si="4"/>
        <v/>
      </c>
      <c r="G156" s="11" t="str">
        <f t="shared" si="5"/>
        <v/>
      </c>
    </row>
    <row r="157" spans="1:7" x14ac:dyDescent="0.25">
      <c r="A157" s="9">
        <v>32843</v>
      </c>
      <c r="B157" s="2">
        <v>11304033</v>
      </c>
      <c r="C157" s="2" t="s">
        <v>49</v>
      </c>
      <c r="D157" s="54">
        <v>11304033</v>
      </c>
      <c r="E157" s="1" t="s">
        <v>49</v>
      </c>
      <c r="F157" s="1" t="str">
        <f t="shared" si="4"/>
        <v/>
      </c>
      <c r="G157" s="11">
        <f t="shared" si="5"/>
        <v>11304033</v>
      </c>
    </row>
    <row r="158" spans="1:7" x14ac:dyDescent="0.25">
      <c r="A158" s="9">
        <v>32933</v>
      </c>
      <c r="B158" s="2" t="s">
        <v>49</v>
      </c>
      <c r="C158" s="2" t="s">
        <v>49</v>
      </c>
      <c r="D158" s="54">
        <v>11372361.7167657</v>
      </c>
      <c r="E158" s="1" t="s">
        <v>49</v>
      </c>
      <c r="F158" s="1" t="str">
        <f t="shared" si="4"/>
        <v/>
      </c>
      <c r="G158" s="11" t="str">
        <f t="shared" si="5"/>
        <v/>
      </c>
    </row>
    <row r="159" spans="1:7" x14ac:dyDescent="0.25">
      <c r="A159" s="9">
        <v>33025</v>
      </c>
      <c r="B159" s="2" t="s">
        <v>49</v>
      </c>
      <c r="C159" s="2" t="s">
        <v>49</v>
      </c>
      <c r="D159" s="54">
        <v>11441103.4554621</v>
      </c>
      <c r="E159" s="1" t="s">
        <v>49</v>
      </c>
      <c r="F159" s="1" t="str">
        <f t="shared" si="4"/>
        <v/>
      </c>
      <c r="G159" s="11" t="str">
        <f t="shared" si="5"/>
        <v/>
      </c>
    </row>
    <row r="160" spans="1:7" x14ac:dyDescent="0.25">
      <c r="A160" s="9">
        <v>33117</v>
      </c>
      <c r="B160" s="2" t="s">
        <v>49</v>
      </c>
      <c r="C160" s="2" t="s">
        <v>49</v>
      </c>
      <c r="D160" s="54">
        <v>11510260.712654799</v>
      </c>
      <c r="E160" s="1" t="s">
        <v>49</v>
      </c>
      <c r="F160" s="1" t="str">
        <f t="shared" si="4"/>
        <v/>
      </c>
      <c r="G160" s="11" t="str">
        <f t="shared" si="5"/>
        <v/>
      </c>
    </row>
    <row r="161" spans="1:7" x14ac:dyDescent="0.25">
      <c r="A161" s="9">
        <v>33208</v>
      </c>
      <c r="B161" s="2">
        <v>11579836</v>
      </c>
      <c r="C161" s="2">
        <v>11408207</v>
      </c>
      <c r="D161" s="54">
        <v>11579836</v>
      </c>
      <c r="E161" s="1" t="s">
        <v>49</v>
      </c>
      <c r="F161" s="1" t="str">
        <f t="shared" si="4"/>
        <v/>
      </c>
      <c r="G161" s="11">
        <f t="shared" si="5"/>
        <v>11579836</v>
      </c>
    </row>
    <row r="162" spans="1:7" x14ac:dyDescent="0.25">
      <c r="A162" s="9">
        <v>33298</v>
      </c>
      <c r="B162" s="2" t="s">
        <v>49</v>
      </c>
      <c r="C162" s="2" t="s">
        <v>49</v>
      </c>
      <c r="D162" s="54">
        <v>11186077.973973799</v>
      </c>
      <c r="E162" s="6">
        <v>13.8999996185303</v>
      </c>
      <c r="F162" s="1" t="str">
        <f t="shared" si="4"/>
        <v/>
      </c>
      <c r="G162" s="11" t="str">
        <f t="shared" si="5"/>
        <v/>
      </c>
    </row>
    <row r="163" spans="1:7" x14ac:dyDescent="0.25">
      <c r="A163" s="9">
        <v>33390</v>
      </c>
      <c r="B163" s="2" t="s">
        <v>49</v>
      </c>
      <c r="C163" s="2" t="s">
        <v>49</v>
      </c>
      <c r="D163" s="54">
        <v>10805709.2034656</v>
      </c>
      <c r="E163" s="6">
        <v>13.8999996185303</v>
      </c>
      <c r="F163" s="1" t="str">
        <f t="shared" si="4"/>
        <v/>
      </c>
      <c r="G163" s="11" t="str">
        <f t="shared" si="5"/>
        <v/>
      </c>
    </row>
    <row r="164" spans="1:7" x14ac:dyDescent="0.25">
      <c r="A164" s="9">
        <v>33482</v>
      </c>
      <c r="B164" s="2" t="s">
        <v>49</v>
      </c>
      <c r="C164" s="2" t="s">
        <v>49</v>
      </c>
      <c r="D164" s="54">
        <v>10438274.403372601</v>
      </c>
      <c r="E164" s="6">
        <v>13.8999996185303</v>
      </c>
      <c r="F164" s="1" t="str">
        <f t="shared" si="4"/>
        <v/>
      </c>
      <c r="G164" s="11" t="str">
        <f>B164</f>
        <v/>
      </c>
    </row>
    <row r="165" spans="1:7" x14ac:dyDescent="0.25">
      <c r="A165" s="9">
        <v>33573</v>
      </c>
      <c r="B165" s="2">
        <v>11862267</v>
      </c>
      <c r="C165" s="2">
        <v>11711189</v>
      </c>
      <c r="D165" s="54">
        <v>10083333.77</v>
      </c>
      <c r="E165" s="6">
        <v>13.8999996185303</v>
      </c>
      <c r="F165" s="1">
        <f>IFERROR((1-E165/100)*C165,"")</f>
        <v>10083333.773674637</v>
      </c>
      <c r="G165" s="11">
        <f>F165</f>
        <v>10083333.773674637</v>
      </c>
    </row>
    <row r="166" spans="1:7" x14ac:dyDescent="0.25">
      <c r="A166" s="9">
        <v>33664</v>
      </c>
      <c r="B166" s="2" t="s">
        <v>49</v>
      </c>
      <c r="C166" s="2" t="s">
        <v>49</v>
      </c>
      <c r="D166" s="54">
        <v>10237587.146733699</v>
      </c>
      <c r="E166" s="6">
        <v>10.699999809265099</v>
      </c>
      <c r="F166" s="1" t="str">
        <f t="shared" ref="F166:F229" si="6">IFERROR((1-E166/100)*C166,"")</f>
        <v/>
      </c>
      <c r="G166" s="11" t="str">
        <f t="shared" ref="G166:G203" si="7">F166</f>
        <v/>
      </c>
    </row>
    <row r="167" spans="1:7" x14ac:dyDescent="0.25">
      <c r="A167" s="9">
        <v>33756</v>
      </c>
      <c r="B167" s="2" t="s">
        <v>49</v>
      </c>
      <c r="C167" s="2" t="s">
        <v>49</v>
      </c>
      <c r="D167" s="54">
        <v>10394200.269239699</v>
      </c>
      <c r="E167" s="6">
        <v>10.699999809265099</v>
      </c>
      <c r="F167" s="1" t="str">
        <f t="shared" si="6"/>
        <v/>
      </c>
      <c r="G167" s="11" t="str">
        <f t="shared" si="7"/>
        <v/>
      </c>
    </row>
    <row r="168" spans="1:7" x14ac:dyDescent="0.25">
      <c r="A168" s="9">
        <v>33848</v>
      </c>
      <c r="B168" s="2" t="s">
        <v>49</v>
      </c>
      <c r="C168" s="2" t="s">
        <v>49</v>
      </c>
      <c r="D168" s="54">
        <v>10553209.2365664</v>
      </c>
      <c r="E168" s="6">
        <v>10.699999809265099</v>
      </c>
      <c r="F168" s="1" t="str">
        <f t="shared" si="6"/>
        <v/>
      </c>
      <c r="G168" s="11" t="str">
        <f t="shared" si="7"/>
        <v/>
      </c>
    </row>
    <row r="169" spans="1:7" x14ac:dyDescent="0.25">
      <c r="A169" s="9">
        <v>33939</v>
      </c>
      <c r="B169" s="2">
        <v>12151481</v>
      </c>
      <c r="C169" s="2">
        <v>11998489</v>
      </c>
      <c r="D169" s="54">
        <v>10714650.699999999</v>
      </c>
      <c r="E169" s="6">
        <v>10.699999809265099</v>
      </c>
      <c r="F169" s="1">
        <f t="shared" si="6"/>
        <v>10714650.699885305</v>
      </c>
      <c r="G169" s="11">
        <f t="shared" si="7"/>
        <v>10714650.699885305</v>
      </c>
    </row>
    <row r="170" spans="1:7" x14ac:dyDescent="0.25">
      <c r="A170" s="9">
        <v>34029</v>
      </c>
      <c r="B170" s="2" t="s">
        <v>49</v>
      </c>
      <c r="C170" s="2" t="s">
        <v>49</v>
      </c>
      <c r="D170" s="54">
        <v>10729701.7515892</v>
      </c>
      <c r="E170" s="6">
        <v>12.5</v>
      </c>
      <c r="F170" s="1" t="str">
        <f t="shared" si="6"/>
        <v/>
      </c>
      <c r="G170" s="11" t="str">
        <f t="shared" si="7"/>
        <v/>
      </c>
    </row>
    <row r="171" spans="1:7" x14ac:dyDescent="0.25">
      <c r="A171" s="9">
        <v>34121</v>
      </c>
      <c r="B171" s="2" t="s">
        <v>49</v>
      </c>
      <c r="C171" s="2" t="s">
        <v>49</v>
      </c>
      <c r="D171" s="54">
        <v>10744773.9456458</v>
      </c>
      <c r="E171" s="6">
        <v>12.5</v>
      </c>
      <c r="F171" s="1" t="str">
        <f t="shared" si="6"/>
        <v/>
      </c>
      <c r="G171" s="11" t="str">
        <f t="shared" si="7"/>
        <v/>
      </c>
    </row>
    <row r="172" spans="1:7" x14ac:dyDescent="0.25">
      <c r="A172" s="9">
        <v>34213</v>
      </c>
      <c r="B172" s="2" t="s">
        <v>49</v>
      </c>
      <c r="C172" s="2" t="s">
        <v>49</v>
      </c>
      <c r="D172" s="54">
        <v>10759867.3118691</v>
      </c>
      <c r="E172" s="6">
        <v>12.5</v>
      </c>
      <c r="F172" s="1" t="str">
        <f t="shared" si="6"/>
        <v/>
      </c>
      <c r="G172" s="11" t="str">
        <f t="shared" si="7"/>
        <v/>
      </c>
    </row>
    <row r="173" spans="1:7" x14ac:dyDescent="0.25">
      <c r="A173" s="9">
        <v>34304</v>
      </c>
      <c r="B173" s="2">
        <v>12447641</v>
      </c>
      <c r="C173" s="2">
        <v>12314265</v>
      </c>
      <c r="D173" s="54">
        <v>10774981.880000001</v>
      </c>
      <c r="E173" s="6">
        <v>12.5</v>
      </c>
      <c r="F173" s="1">
        <f t="shared" si="6"/>
        <v>10774981.875</v>
      </c>
      <c r="G173" s="11">
        <f t="shared" si="7"/>
        <v>10774981.875</v>
      </c>
    </row>
    <row r="174" spans="1:7" x14ac:dyDescent="0.25">
      <c r="A174" s="9">
        <v>34394</v>
      </c>
      <c r="B174" s="2"/>
      <c r="C174" s="2" t="s">
        <v>49</v>
      </c>
      <c r="D174" s="54">
        <v>10899847.4415446</v>
      </c>
      <c r="E174" s="6">
        <v>12.800000190734901</v>
      </c>
      <c r="F174" s="1" t="str">
        <f t="shared" si="6"/>
        <v/>
      </c>
      <c r="G174" s="11" t="str">
        <f t="shared" si="7"/>
        <v/>
      </c>
    </row>
    <row r="175" spans="1:7" x14ac:dyDescent="0.25">
      <c r="A175" s="9">
        <v>34486</v>
      </c>
      <c r="B175" s="2"/>
      <c r="C175" s="2" t="s">
        <v>49</v>
      </c>
      <c r="D175" s="54">
        <v>11026160.003987599</v>
      </c>
      <c r="E175" s="6">
        <v>12.800000190734901</v>
      </c>
      <c r="F175" s="1" t="str">
        <f t="shared" si="6"/>
        <v/>
      </c>
      <c r="G175" s="11" t="str">
        <f t="shared" si="7"/>
        <v/>
      </c>
    </row>
    <row r="176" spans="1:7" x14ac:dyDescent="0.25">
      <c r="A176" s="9">
        <v>34578</v>
      </c>
      <c r="B176" s="2"/>
      <c r="C176" s="2" t="s">
        <v>49</v>
      </c>
      <c r="D176" s="54">
        <v>11153936.3358563</v>
      </c>
      <c r="E176" s="6">
        <v>12.800000190734901</v>
      </c>
      <c r="F176" s="1" t="str">
        <f t="shared" si="6"/>
        <v/>
      </c>
      <c r="G176" s="11" t="str">
        <f t="shared" si="7"/>
        <v/>
      </c>
    </row>
    <row r="177" spans="1:7" x14ac:dyDescent="0.25">
      <c r="A177" s="9">
        <v>34669</v>
      </c>
      <c r="B177" s="2"/>
      <c r="C177" s="2">
        <v>12939442</v>
      </c>
      <c r="D177" s="54">
        <v>11283193.4</v>
      </c>
      <c r="E177" s="6">
        <v>12.800000190734901</v>
      </c>
      <c r="F177" s="1">
        <f t="shared" si="6"/>
        <v>11283193.399319967</v>
      </c>
      <c r="G177" s="11">
        <f>F177</f>
        <v>11283193.399319967</v>
      </c>
    </row>
    <row r="178" spans="1:7" x14ac:dyDescent="0.25">
      <c r="A178" s="9">
        <v>34759</v>
      </c>
      <c r="B178" s="2"/>
      <c r="C178" s="2" t="s">
        <v>49</v>
      </c>
      <c r="D178" s="54">
        <v>11420036.4772956</v>
      </c>
      <c r="E178" s="6">
        <v>13</v>
      </c>
      <c r="F178" s="1" t="str">
        <f t="shared" si="6"/>
        <v/>
      </c>
      <c r="G178" s="11" t="str">
        <f t="shared" si="7"/>
        <v/>
      </c>
    </row>
    <row r="179" spans="1:7" x14ac:dyDescent="0.25">
      <c r="A179" s="9">
        <v>34851</v>
      </c>
      <c r="B179" s="2"/>
      <c r="C179" s="2" t="s">
        <v>49</v>
      </c>
      <c r="D179" s="54">
        <v>11558539.1935906</v>
      </c>
      <c r="E179" s="6">
        <v>13</v>
      </c>
      <c r="F179" s="1" t="str">
        <f t="shared" si="6"/>
        <v/>
      </c>
      <c r="G179" s="11" t="str">
        <f t="shared" si="7"/>
        <v/>
      </c>
    </row>
    <row r="180" spans="1:7" x14ac:dyDescent="0.25">
      <c r="A180" s="9">
        <v>34943</v>
      </c>
      <c r="B180" s="2"/>
      <c r="C180" s="2" t="s">
        <v>49</v>
      </c>
      <c r="D180" s="54">
        <v>11698721.677061399</v>
      </c>
      <c r="E180" s="6">
        <v>13</v>
      </c>
      <c r="F180" s="1" t="str">
        <f t="shared" si="6"/>
        <v/>
      </c>
      <c r="G180" s="11" t="str">
        <f t="shared" si="7"/>
        <v/>
      </c>
    </row>
    <row r="181" spans="1:7" x14ac:dyDescent="0.25">
      <c r="A181" s="9">
        <v>35034</v>
      </c>
      <c r="B181" s="2"/>
      <c r="C181" s="2">
        <v>13609890</v>
      </c>
      <c r="D181" s="54">
        <v>11840604.300000001</v>
      </c>
      <c r="E181" s="6">
        <v>13</v>
      </c>
      <c r="F181" s="1">
        <f t="shared" si="6"/>
        <v>11840604.300000001</v>
      </c>
      <c r="G181" s="11">
        <f t="shared" si="7"/>
        <v>11840604.300000001</v>
      </c>
    </row>
    <row r="182" spans="1:7" x14ac:dyDescent="0.25">
      <c r="A182" s="9">
        <v>35125</v>
      </c>
      <c r="B182" s="2"/>
      <c r="C182" s="2" t="s">
        <v>49</v>
      </c>
      <c r="D182" s="54">
        <v>11964534.475148199</v>
      </c>
      <c r="E182" s="6">
        <v>13.699999809265099</v>
      </c>
      <c r="F182" s="1" t="str">
        <f t="shared" si="6"/>
        <v/>
      </c>
      <c r="G182" s="11" t="str">
        <f t="shared" si="7"/>
        <v/>
      </c>
    </row>
    <row r="183" spans="1:7" x14ac:dyDescent="0.25">
      <c r="A183" s="9">
        <v>35217</v>
      </c>
      <c r="B183" s="2"/>
      <c r="C183" s="2" t="s">
        <v>49</v>
      </c>
      <c r="D183" s="54">
        <v>12089761.7706057</v>
      </c>
      <c r="E183" s="6">
        <v>13.699999809265099</v>
      </c>
      <c r="F183" s="1" t="str">
        <f t="shared" si="6"/>
        <v/>
      </c>
      <c r="G183" s="11" t="str">
        <f t="shared" si="7"/>
        <v/>
      </c>
    </row>
    <row r="184" spans="1:7" x14ac:dyDescent="0.25">
      <c r="A184" s="9">
        <v>35309</v>
      </c>
      <c r="B184" s="2"/>
      <c r="C184" s="2" t="s">
        <v>49</v>
      </c>
      <c r="D184" s="54">
        <v>12216299.7627359</v>
      </c>
      <c r="E184" s="6">
        <v>13.699999809265099</v>
      </c>
      <c r="F184" s="1" t="str">
        <f t="shared" si="6"/>
        <v/>
      </c>
      <c r="G184" s="11" t="str">
        <f t="shared" si="7"/>
        <v/>
      </c>
    </row>
    <row r="185" spans="1:7" x14ac:dyDescent="0.25">
      <c r="A185" s="9">
        <v>35400</v>
      </c>
      <c r="B185" s="2"/>
      <c r="C185" s="2">
        <v>14303780</v>
      </c>
      <c r="D185" s="54">
        <v>12344162.169999899</v>
      </c>
      <c r="E185" s="6">
        <v>13.699999809265099</v>
      </c>
      <c r="F185" s="1">
        <f t="shared" si="6"/>
        <v>12344162.167282302</v>
      </c>
      <c r="G185" s="11">
        <f t="shared" si="7"/>
        <v>12344162.167282302</v>
      </c>
    </row>
    <row r="186" spans="1:7" x14ac:dyDescent="0.25">
      <c r="A186" s="9">
        <v>35490</v>
      </c>
      <c r="B186" s="2"/>
      <c r="C186" s="2" t="s">
        <v>49</v>
      </c>
      <c r="D186" s="54">
        <v>12571543.0892848</v>
      </c>
      <c r="E186" s="6">
        <v>11.6000003814697</v>
      </c>
      <c r="F186" s="1" t="str">
        <f t="shared" si="6"/>
        <v/>
      </c>
      <c r="G186" s="11" t="str">
        <f t="shared" si="7"/>
        <v/>
      </c>
    </row>
    <row r="187" spans="1:7" x14ac:dyDescent="0.25">
      <c r="A187" s="9">
        <v>35582</v>
      </c>
      <c r="B187" s="2"/>
      <c r="C187" s="2" t="s">
        <v>49</v>
      </c>
      <c r="D187" s="54">
        <v>12803112.391851</v>
      </c>
      <c r="E187" s="6">
        <v>11.6000003814697</v>
      </c>
      <c r="F187" s="1" t="str">
        <f t="shared" si="6"/>
        <v/>
      </c>
      <c r="G187" s="11" t="str">
        <f t="shared" si="7"/>
        <v/>
      </c>
    </row>
    <row r="188" spans="1:7" x14ac:dyDescent="0.25">
      <c r="A188" s="9">
        <v>35674</v>
      </c>
      <c r="B188" s="2"/>
      <c r="C188" s="2" t="s">
        <v>49</v>
      </c>
      <c r="D188" s="54">
        <v>13038947.2282113</v>
      </c>
      <c r="E188" s="6">
        <v>11.6000003814697</v>
      </c>
      <c r="F188" s="1" t="str">
        <f t="shared" si="6"/>
        <v/>
      </c>
      <c r="G188" s="11" t="str">
        <f t="shared" si="7"/>
        <v/>
      </c>
    </row>
    <row r="189" spans="1:7" x14ac:dyDescent="0.25">
      <c r="A189" s="9">
        <v>35765</v>
      </c>
      <c r="B189" s="2"/>
      <c r="C189" s="2">
        <v>15021636</v>
      </c>
      <c r="D189" s="54">
        <v>13279126.169999899</v>
      </c>
      <c r="E189" s="6">
        <v>11.6000003814697</v>
      </c>
      <c r="F189" s="1">
        <f t="shared" si="6"/>
        <v>13279126.16669701</v>
      </c>
      <c r="G189" s="11">
        <f t="shared" si="7"/>
        <v>13279126.16669701</v>
      </c>
    </row>
    <row r="190" spans="1:7" x14ac:dyDescent="0.25">
      <c r="A190" s="9">
        <v>35855</v>
      </c>
      <c r="B190" s="2"/>
      <c r="C190" s="2" t="s">
        <v>49</v>
      </c>
      <c r="D190" s="54">
        <v>13382609.131553501</v>
      </c>
      <c r="E190" s="6">
        <v>13.1000003814697</v>
      </c>
      <c r="F190" s="1" t="str">
        <f t="shared" si="6"/>
        <v/>
      </c>
      <c r="G190" s="11" t="str">
        <f t="shared" si="7"/>
        <v/>
      </c>
    </row>
    <row r="191" spans="1:7" x14ac:dyDescent="0.25">
      <c r="A191" s="9">
        <v>35947</v>
      </c>
      <c r="B191" s="2"/>
      <c r="C191" s="2" t="s">
        <v>49</v>
      </c>
      <c r="D191" s="54">
        <v>13486898.525939601</v>
      </c>
      <c r="E191" s="6">
        <v>13.1000003814697</v>
      </c>
      <c r="F191" s="1" t="str">
        <f t="shared" si="6"/>
        <v/>
      </c>
      <c r="G191" s="11" t="str">
        <f t="shared" si="7"/>
        <v/>
      </c>
    </row>
    <row r="192" spans="1:7" x14ac:dyDescent="0.25">
      <c r="A192" s="9">
        <v>36039</v>
      </c>
      <c r="B192" s="2"/>
      <c r="C192" s="2" t="s">
        <v>49</v>
      </c>
      <c r="D192" s="54">
        <v>13592000.637612401</v>
      </c>
      <c r="E192" s="6">
        <v>13.1000003814697</v>
      </c>
      <c r="F192" s="1" t="str">
        <f t="shared" si="6"/>
        <v/>
      </c>
      <c r="G192" s="11" t="str">
        <f t="shared" si="7"/>
        <v/>
      </c>
    </row>
    <row r="193" spans="1:8" x14ac:dyDescent="0.25">
      <c r="A193" s="9">
        <v>36130</v>
      </c>
      <c r="B193" s="2"/>
      <c r="C193" s="2">
        <v>15762856</v>
      </c>
      <c r="D193" s="54">
        <v>13697921.800000001</v>
      </c>
      <c r="E193" s="6">
        <v>13.1000003814697</v>
      </c>
      <c r="F193" s="1">
        <f t="shared" si="6"/>
        <v>13697921.80386948</v>
      </c>
      <c r="G193" s="11">
        <f t="shared" si="7"/>
        <v>13697921.80386948</v>
      </c>
    </row>
    <row r="194" spans="1:8" x14ac:dyDescent="0.25">
      <c r="A194" s="9">
        <v>36220</v>
      </c>
      <c r="B194" s="2"/>
      <c r="C194" s="2" t="s">
        <v>49</v>
      </c>
      <c r="D194" s="54">
        <v>13798011.247374</v>
      </c>
      <c r="E194" s="6">
        <v>14.800000190734901</v>
      </c>
      <c r="F194" s="1" t="str">
        <f t="shared" si="6"/>
        <v/>
      </c>
      <c r="G194" s="11" t="str">
        <f t="shared" si="7"/>
        <v/>
      </c>
    </row>
    <row r="195" spans="1:8" x14ac:dyDescent="0.25">
      <c r="A195" s="9">
        <v>36312</v>
      </c>
      <c r="B195" s="2"/>
      <c r="C195" s="2" t="s">
        <v>49</v>
      </c>
      <c r="D195" s="54">
        <v>13898832.039080599</v>
      </c>
      <c r="E195" s="6">
        <v>14.800000190734901</v>
      </c>
      <c r="F195" s="1" t="str">
        <f t="shared" si="6"/>
        <v/>
      </c>
      <c r="G195" s="11" t="str">
        <f t="shared" si="7"/>
        <v/>
      </c>
    </row>
    <row r="196" spans="1:8" x14ac:dyDescent="0.25">
      <c r="A196" s="9">
        <v>36404</v>
      </c>
      <c r="B196" s="2"/>
      <c r="C196" s="2" t="s">
        <v>49</v>
      </c>
      <c r="D196" s="54">
        <v>14000389.5189851</v>
      </c>
      <c r="E196" s="6">
        <v>14.800000190734901</v>
      </c>
      <c r="F196" s="1" t="str">
        <f t="shared" si="6"/>
        <v/>
      </c>
      <c r="G196" s="11" t="str">
        <f t="shared" si="7"/>
        <v/>
      </c>
    </row>
    <row r="197" spans="1:8" x14ac:dyDescent="0.25">
      <c r="A197" s="9">
        <v>36495</v>
      </c>
      <c r="B197" s="2"/>
      <c r="C197" s="2">
        <v>16552452</v>
      </c>
      <c r="D197" s="54">
        <v>14102689.0699999</v>
      </c>
      <c r="E197" s="6">
        <v>14.800000190734901</v>
      </c>
      <c r="F197" s="1">
        <f t="shared" si="6"/>
        <v>14102689.072428698</v>
      </c>
      <c r="G197" s="11">
        <f t="shared" si="7"/>
        <v>14102689.072428698</v>
      </c>
    </row>
    <row r="198" spans="1:8" x14ac:dyDescent="0.25">
      <c r="A198" s="9">
        <v>36586</v>
      </c>
      <c r="B198" s="2"/>
      <c r="C198" s="2" t="s">
        <v>49</v>
      </c>
      <c r="D198" s="54">
        <v>14191090.059789</v>
      </c>
      <c r="E198" s="6">
        <v>16.600000381469702</v>
      </c>
      <c r="F198" s="1" t="str">
        <f t="shared" si="6"/>
        <v/>
      </c>
      <c r="G198" s="11" t="str">
        <f t="shared" si="7"/>
        <v/>
      </c>
    </row>
    <row r="199" spans="1:8" x14ac:dyDescent="0.25">
      <c r="A199" s="9">
        <v>36678</v>
      </c>
      <c r="B199" s="2"/>
      <c r="C199" s="2" t="s">
        <v>49</v>
      </c>
      <c r="D199" s="54">
        <v>14280045.180422001</v>
      </c>
      <c r="E199" s="6">
        <v>16.600000381469702</v>
      </c>
      <c r="F199" s="1" t="str">
        <f t="shared" si="6"/>
        <v/>
      </c>
      <c r="G199" s="11" t="str">
        <f t="shared" si="7"/>
        <v/>
      </c>
    </row>
    <row r="200" spans="1:8" x14ac:dyDescent="0.25">
      <c r="A200" s="9">
        <v>36770</v>
      </c>
      <c r="B200" s="2"/>
      <c r="C200" s="2" t="s">
        <v>49</v>
      </c>
      <c r="D200" s="54">
        <v>14369557.905400701</v>
      </c>
      <c r="E200" s="6">
        <v>16.600000381469702</v>
      </c>
      <c r="F200" s="1" t="str">
        <f t="shared" si="6"/>
        <v/>
      </c>
      <c r="G200" s="11" t="str">
        <f t="shared" si="7"/>
        <v/>
      </c>
    </row>
    <row r="201" spans="1:8" x14ac:dyDescent="0.25">
      <c r="A201" s="9">
        <v>36861</v>
      </c>
      <c r="B201" s="2"/>
      <c r="C201" s="2">
        <v>17337688</v>
      </c>
      <c r="D201" s="54">
        <v>14459631.73</v>
      </c>
      <c r="E201" s="6">
        <v>16.600000381469702</v>
      </c>
      <c r="F201" s="1">
        <f t="shared" si="6"/>
        <v>14459631.725861972</v>
      </c>
      <c r="G201" s="11">
        <f>F201</f>
        <v>14459631.725861972</v>
      </c>
    </row>
    <row r="202" spans="1:8" x14ac:dyDescent="0.25">
      <c r="A202" s="9">
        <v>36951</v>
      </c>
      <c r="B202" s="2"/>
      <c r="C202" s="2" t="s">
        <v>49</v>
      </c>
      <c r="D202" s="54">
        <v>14885717.8891102</v>
      </c>
      <c r="E202" s="6">
        <v>15.1000003814697</v>
      </c>
      <c r="F202" s="1" t="str">
        <f t="shared" si="6"/>
        <v/>
      </c>
      <c r="G202" s="11" t="str">
        <f t="shared" si="7"/>
        <v/>
      </c>
    </row>
    <row r="203" spans="1:8" x14ac:dyDescent="0.25">
      <c r="A203" s="9">
        <v>37043</v>
      </c>
      <c r="B203" s="2"/>
      <c r="C203" s="2" t="s">
        <v>49</v>
      </c>
      <c r="D203" s="54">
        <v>15324359.6525661</v>
      </c>
      <c r="E203" s="6">
        <v>15.1000003814697</v>
      </c>
      <c r="F203" s="1" t="str">
        <f t="shared" si="6"/>
        <v/>
      </c>
      <c r="G203" s="11" t="str">
        <f t="shared" si="7"/>
        <v/>
      </c>
    </row>
    <row r="204" spans="1:8" x14ac:dyDescent="0.25">
      <c r="A204" s="9">
        <v>37135</v>
      </c>
      <c r="B204" s="11">
        <f>VLOOKUP(A204,'3.1'!$A$1:$B$155,2,FALSE)*1000</f>
        <v>15775927.000000002</v>
      </c>
      <c r="C204" s="2" t="s">
        <v>49</v>
      </c>
      <c r="D204" s="54">
        <v>15775927</v>
      </c>
      <c r="E204" s="6">
        <v>15.1000003814697</v>
      </c>
      <c r="F204" s="1" t="str">
        <f t="shared" si="6"/>
        <v/>
      </c>
      <c r="G204" s="11">
        <f>B204</f>
        <v>15775927.000000002</v>
      </c>
    </row>
    <row r="205" spans="1:8" x14ac:dyDescent="0.25">
      <c r="A205" s="9">
        <v>37226</v>
      </c>
      <c r="B205" s="11">
        <f>VLOOKUP(A205,'3.1'!$A$1:$B$155,2,FALSE)*1000</f>
        <v>16452208.999999998</v>
      </c>
      <c r="C205" s="2">
        <v>18116152</v>
      </c>
      <c r="D205" s="54">
        <v>16452208.999999899</v>
      </c>
      <c r="E205" s="6">
        <v>15.1000003814697</v>
      </c>
      <c r="F205" s="1">
        <f t="shared" si="6"/>
        <v>15380612.978892369</v>
      </c>
      <c r="G205" s="11">
        <f>B205</f>
        <v>16452208.999999998</v>
      </c>
    </row>
    <row r="206" spans="1:8" x14ac:dyDescent="0.25">
      <c r="A206" s="9">
        <v>37316</v>
      </c>
      <c r="B206" s="11">
        <f>VLOOKUP(A206,'3.1'!$A$1:$B$155,2,FALSE)*1000</f>
        <v>15774941.666666668</v>
      </c>
      <c r="C206" s="2" t="s">
        <v>49</v>
      </c>
      <c r="D206" s="54">
        <v>15774942</v>
      </c>
      <c r="E206" s="6">
        <v>15.800000190734901</v>
      </c>
      <c r="F206" s="1" t="str">
        <f t="shared" si="6"/>
        <v/>
      </c>
      <c r="G206" s="11">
        <f>B206</f>
        <v>15774941.666666668</v>
      </c>
    </row>
    <row r="207" spans="1:8" x14ac:dyDescent="0.25">
      <c r="A207" s="9">
        <v>37408</v>
      </c>
      <c r="B207" s="11">
        <f>VLOOKUP(A207,'3.1'!$A$1:$B$155,2,FALSE)*1000</f>
        <v>15794428.666666666</v>
      </c>
      <c r="C207" s="2" t="s">
        <v>49</v>
      </c>
      <c r="D207" s="54">
        <v>15794429</v>
      </c>
      <c r="E207" s="6">
        <v>15.800000190734901</v>
      </c>
      <c r="F207" s="1" t="str">
        <f t="shared" si="6"/>
        <v/>
      </c>
      <c r="G207" s="11">
        <f>B207</f>
        <v>15794428.666666666</v>
      </c>
    </row>
    <row r="208" spans="1:8" x14ac:dyDescent="0.25">
      <c r="A208" s="9">
        <v>37500</v>
      </c>
      <c r="B208" s="11">
        <f>VLOOKUP(A208,'3.1'!$A$1:$B$155,2,FALSE)*1000</f>
        <v>15829766.666666668</v>
      </c>
      <c r="C208" s="2" t="s">
        <v>49</v>
      </c>
      <c r="D208" s="54">
        <v>15829767</v>
      </c>
      <c r="E208" s="6">
        <v>15.800000190734901</v>
      </c>
      <c r="F208" s="1" t="str">
        <f t="shared" si="6"/>
        <v/>
      </c>
      <c r="G208" s="11">
        <f t="shared" ref="G208:G255" si="8">B208</f>
        <v>15829766.666666668</v>
      </c>
      <c r="H208" s="28"/>
    </row>
    <row r="209" spans="1:8" x14ac:dyDescent="0.25">
      <c r="A209" s="9">
        <v>37591</v>
      </c>
      <c r="B209" s="11">
        <f>VLOOKUP(A209,'3.1'!$A$1:$B$155,2,FALSE)*1000</f>
        <v>16226602.666666668</v>
      </c>
      <c r="C209" s="2">
        <v>18942215</v>
      </c>
      <c r="D209" s="54">
        <v>16226603</v>
      </c>
      <c r="E209" s="6">
        <v>15.800000190734901</v>
      </c>
      <c r="F209" s="1">
        <f t="shared" si="6"/>
        <v>15949344.993870586</v>
      </c>
      <c r="G209" s="11">
        <f t="shared" si="8"/>
        <v>16226602.666666668</v>
      </c>
      <c r="H209" s="28"/>
    </row>
    <row r="210" spans="1:8" x14ac:dyDescent="0.25">
      <c r="A210" s="9">
        <v>37681</v>
      </c>
      <c r="B210" s="11">
        <f>VLOOKUP(A210,'3.1'!$A$1:$B$155,2,FALSE)*1000</f>
        <v>16221201.333333332</v>
      </c>
      <c r="C210" s="2" t="s">
        <v>49</v>
      </c>
      <c r="D210" s="54">
        <v>16221201</v>
      </c>
      <c r="E210" s="6">
        <v>14.1000003814697</v>
      </c>
      <c r="F210" s="1" t="str">
        <f t="shared" si="6"/>
        <v/>
      </c>
      <c r="G210" s="11">
        <f t="shared" si="8"/>
        <v>16221201.333333332</v>
      </c>
      <c r="H210" s="28"/>
    </row>
    <row r="211" spans="1:8" x14ac:dyDescent="0.25">
      <c r="A211" s="9">
        <v>37773</v>
      </c>
      <c r="B211" s="11">
        <f>VLOOKUP(A211,'3.1'!$A$1:$B$155,2,FALSE)*1000</f>
        <v>16478037.666666668</v>
      </c>
      <c r="C211" s="2" t="s">
        <v>49</v>
      </c>
      <c r="D211" s="54">
        <v>16478038</v>
      </c>
      <c r="E211" s="6">
        <v>14.1000003814697</v>
      </c>
      <c r="F211" s="1" t="str">
        <f t="shared" si="6"/>
        <v/>
      </c>
      <c r="G211" s="11">
        <f t="shared" si="8"/>
        <v>16478037.666666668</v>
      </c>
      <c r="H211" s="28"/>
    </row>
    <row r="212" spans="1:8" x14ac:dyDescent="0.25">
      <c r="A212" s="9">
        <v>37865</v>
      </c>
      <c r="B212" s="11">
        <f>VLOOKUP(A212,'3.1'!$A$1:$B$155,2,FALSE)*1000</f>
        <v>16617002</v>
      </c>
      <c r="C212" s="2" t="s">
        <v>49</v>
      </c>
      <c r="D212" s="54">
        <v>16617002</v>
      </c>
      <c r="E212" s="6">
        <v>14.1000003814697</v>
      </c>
      <c r="F212" s="1" t="str">
        <f t="shared" si="6"/>
        <v/>
      </c>
      <c r="G212" s="11">
        <f t="shared" si="8"/>
        <v>16617002</v>
      </c>
      <c r="H212" s="28"/>
    </row>
    <row r="213" spans="1:8" x14ac:dyDescent="0.25">
      <c r="A213" s="9">
        <v>37956</v>
      </c>
      <c r="B213" s="11">
        <f>VLOOKUP(A213,'3.1'!$A$1:$B$155,2,FALSE)*1000</f>
        <v>17199192.333333336</v>
      </c>
      <c r="C213" s="2">
        <v>19761085</v>
      </c>
      <c r="D213" s="54">
        <v>17199192</v>
      </c>
      <c r="E213" s="6">
        <v>14.1000003814697</v>
      </c>
      <c r="F213" s="1">
        <f t="shared" si="6"/>
        <v>16974771.939617448</v>
      </c>
      <c r="G213" s="11">
        <f t="shared" si="8"/>
        <v>17199192.333333336</v>
      </c>
      <c r="H213" s="28"/>
    </row>
    <row r="214" spans="1:8" x14ac:dyDescent="0.25">
      <c r="A214" s="9">
        <v>38047</v>
      </c>
      <c r="B214" s="11">
        <f>VLOOKUP(A214,'3.1'!$A$1:$B$155,2,FALSE)*1000</f>
        <v>16452805.666666668</v>
      </c>
      <c r="C214" s="2" t="s">
        <v>49</v>
      </c>
      <c r="D214" s="54">
        <v>16452806</v>
      </c>
      <c r="E214" s="6">
        <v>14.300000190734901</v>
      </c>
      <c r="F214" s="1" t="str">
        <f t="shared" si="6"/>
        <v/>
      </c>
      <c r="G214" s="11">
        <f t="shared" si="8"/>
        <v>16452805.666666668</v>
      </c>
      <c r="H214" s="28"/>
    </row>
    <row r="215" spans="1:8" x14ac:dyDescent="0.25">
      <c r="A215" s="9">
        <v>38139</v>
      </c>
      <c r="B215" s="11">
        <f>VLOOKUP(A215,'3.1'!$A$1:$B$155,2,FALSE)*1000</f>
        <v>16426163</v>
      </c>
      <c r="C215" s="2" t="s">
        <v>49</v>
      </c>
      <c r="D215" s="54">
        <v>16426162.999999899</v>
      </c>
      <c r="E215" s="6">
        <v>14.300000190734901</v>
      </c>
      <c r="F215" s="1" t="str">
        <f t="shared" si="6"/>
        <v/>
      </c>
      <c r="G215" s="11">
        <f t="shared" si="8"/>
        <v>16426163</v>
      </c>
      <c r="H215" s="28"/>
    </row>
    <row r="216" spans="1:8" x14ac:dyDescent="0.25">
      <c r="A216" s="9">
        <v>38231</v>
      </c>
      <c r="B216" s="11">
        <f>VLOOKUP(A216,'3.1'!$A$1:$B$155,2,FALSE)*1000</f>
        <v>16704050.666666666</v>
      </c>
      <c r="C216" s="2" t="s">
        <v>49</v>
      </c>
      <c r="D216" s="54">
        <v>16704051</v>
      </c>
      <c r="E216" s="6">
        <v>14.300000190734901</v>
      </c>
      <c r="F216" s="1" t="str">
        <f t="shared" si="6"/>
        <v/>
      </c>
      <c r="G216" s="11">
        <f t="shared" si="8"/>
        <v>16704050.666666666</v>
      </c>
      <c r="H216" s="28"/>
    </row>
    <row r="217" spans="1:8" x14ac:dyDescent="0.25">
      <c r="A217" s="9">
        <v>38322</v>
      </c>
      <c r="B217" s="11">
        <f>VLOOKUP(A217,'3.1'!$A$1:$B$155,2,FALSE)*1000</f>
        <v>17031028.333333336</v>
      </c>
      <c r="C217" s="2">
        <v>19606308</v>
      </c>
      <c r="D217" s="54">
        <v>17031028</v>
      </c>
      <c r="E217" s="6">
        <v>14.300000190734901</v>
      </c>
      <c r="F217" s="1">
        <f t="shared" si="6"/>
        <v>16802605.918603931</v>
      </c>
      <c r="G217" s="11">
        <f t="shared" si="8"/>
        <v>17031028.333333336</v>
      </c>
      <c r="H217" s="28"/>
    </row>
    <row r="218" spans="1:8" x14ac:dyDescent="0.25">
      <c r="A218" s="9">
        <v>38412</v>
      </c>
      <c r="B218" s="11">
        <f>VLOOKUP(A218,'3.1'!$A$1:$B$155,2,FALSE)*1000</f>
        <v>16527128.333333334</v>
      </c>
      <c r="C218" s="2" t="s">
        <v>49</v>
      </c>
      <c r="D218" s="54">
        <v>16527128</v>
      </c>
      <c r="E218" s="6">
        <v>12</v>
      </c>
      <c r="F218" s="1" t="str">
        <f t="shared" si="6"/>
        <v/>
      </c>
      <c r="G218" s="11">
        <f t="shared" si="8"/>
        <v>16527128.333333334</v>
      </c>
      <c r="H218" s="28"/>
    </row>
    <row r="219" spans="1:8" x14ac:dyDescent="0.25">
      <c r="A219" s="9">
        <v>38504</v>
      </c>
      <c r="B219" s="11">
        <f>VLOOKUP(A219,'3.1'!$A$1:$B$155,2,FALSE)*1000</f>
        <v>16805314.333333332</v>
      </c>
      <c r="C219" s="2" t="s">
        <v>49</v>
      </c>
      <c r="D219" s="54">
        <v>16805313.999999899</v>
      </c>
      <c r="E219" s="6">
        <v>12</v>
      </c>
      <c r="F219" s="1" t="str">
        <f t="shared" si="6"/>
        <v/>
      </c>
      <c r="G219" s="11">
        <f t="shared" si="8"/>
        <v>16805314.333333332</v>
      </c>
      <c r="H219" s="28"/>
    </row>
    <row r="220" spans="1:8" x14ac:dyDescent="0.25">
      <c r="A220" s="9">
        <v>38596</v>
      </c>
      <c r="B220" s="11">
        <f>VLOOKUP(A220,'3.1'!$A$1:$B$155,2,FALSE)*1000</f>
        <v>17153879.666666668</v>
      </c>
      <c r="C220" s="2" t="s">
        <v>49</v>
      </c>
      <c r="D220" s="54">
        <v>17153879.999999899</v>
      </c>
      <c r="E220" s="6">
        <v>12</v>
      </c>
      <c r="F220" s="1" t="str">
        <f t="shared" si="6"/>
        <v/>
      </c>
      <c r="G220" s="11">
        <f t="shared" si="8"/>
        <v>17153879.666666668</v>
      </c>
      <c r="H220" s="28"/>
    </row>
    <row r="221" spans="1:8" x14ac:dyDescent="0.25">
      <c r="A221" s="9">
        <v>38687</v>
      </c>
      <c r="B221" s="11">
        <f>VLOOKUP(A221,'3.1'!$A$1:$B$155,2,FALSE)*1000</f>
        <v>17707792.333333336</v>
      </c>
      <c r="C221" s="2">
        <v>19908905</v>
      </c>
      <c r="D221" s="54">
        <v>17707792</v>
      </c>
      <c r="E221" s="6">
        <v>12</v>
      </c>
      <c r="F221" s="1">
        <f t="shared" si="6"/>
        <v>17519836.399999999</v>
      </c>
      <c r="G221" s="11">
        <f t="shared" si="8"/>
        <v>17707792.333333336</v>
      </c>
      <c r="H221" s="28"/>
    </row>
    <row r="222" spans="1:8" x14ac:dyDescent="0.25">
      <c r="A222" s="9">
        <v>38777</v>
      </c>
      <c r="B222" s="11">
        <f>VLOOKUP(A222,'3.1'!$A$1:$B$155,2,FALSE)*1000</f>
        <v>17061582.666666664</v>
      </c>
      <c r="C222" s="2" t="s">
        <v>49</v>
      </c>
      <c r="D222" s="54">
        <v>17061583</v>
      </c>
      <c r="E222" s="6">
        <v>11.699999809265099</v>
      </c>
      <c r="F222" s="1" t="str">
        <f t="shared" si="6"/>
        <v/>
      </c>
      <c r="G222" s="11">
        <f t="shared" si="8"/>
        <v>17061582.666666664</v>
      </c>
      <c r="H222" s="28"/>
    </row>
    <row r="223" spans="1:8" x14ac:dyDescent="0.25">
      <c r="A223" s="9">
        <v>38869</v>
      </c>
      <c r="B223" s="11">
        <f>VLOOKUP(A223,'3.1'!$A$1:$B$155,2,FALSE)*1000</f>
        <v>17176707</v>
      </c>
      <c r="C223" s="2" t="s">
        <v>49</v>
      </c>
      <c r="D223" s="54">
        <v>17176707</v>
      </c>
      <c r="E223" s="6">
        <v>11.699999809265099</v>
      </c>
      <c r="F223" s="1" t="str">
        <f t="shared" si="6"/>
        <v/>
      </c>
      <c r="G223" s="11">
        <f t="shared" si="8"/>
        <v>17176707</v>
      </c>
      <c r="H223" s="28"/>
    </row>
    <row r="224" spans="1:8" x14ac:dyDescent="0.25">
      <c r="A224" s="9">
        <v>38961</v>
      </c>
      <c r="B224" s="11">
        <f>VLOOKUP(A224,'3.1'!$A$1:$B$155,2,FALSE)*1000</f>
        <v>16678540.333333334</v>
      </c>
      <c r="C224" s="2" t="s">
        <v>49</v>
      </c>
      <c r="D224" s="54">
        <v>16678540</v>
      </c>
      <c r="E224" s="6">
        <v>11.699999809265099</v>
      </c>
      <c r="F224" s="1" t="str">
        <f t="shared" si="6"/>
        <v/>
      </c>
      <c r="G224" s="11">
        <f t="shared" si="8"/>
        <v>16678540.333333334</v>
      </c>
      <c r="H224" s="28"/>
    </row>
    <row r="225" spans="1:8" x14ac:dyDescent="0.25">
      <c r="A225" s="9">
        <v>39052</v>
      </c>
      <c r="B225" s="11">
        <f>VLOOKUP(A225,'3.1'!$A$1:$B$155,2,FALSE)*1000</f>
        <v>16661901.666666668</v>
      </c>
      <c r="C225" s="2">
        <v>19722095</v>
      </c>
      <c r="D225" s="54">
        <v>16661901.999999899</v>
      </c>
      <c r="E225" s="6">
        <v>11.699999809265099</v>
      </c>
      <c r="F225" s="1">
        <f t="shared" si="6"/>
        <v>17414609.922616918</v>
      </c>
      <c r="G225" s="11">
        <f t="shared" si="8"/>
        <v>16661901.666666668</v>
      </c>
      <c r="H225" s="28"/>
    </row>
    <row r="226" spans="1:8" x14ac:dyDescent="0.25">
      <c r="A226" s="9">
        <v>39142</v>
      </c>
      <c r="B226" s="11">
        <f>VLOOKUP(A226,'3.1'!$A$1:$B$155,2,FALSE)*1000</f>
        <v>16481358</v>
      </c>
      <c r="C226" s="2" t="s">
        <v>49</v>
      </c>
      <c r="D226" s="54">
        <v>16481358</v>
      </c>
      <c r="E226" s="6">
        <v>11.199999809265099</v>
      </c>
      <c r="F226" s="1" t="str">
        <f t="shared" si="6"/>
        <v/>
      </c>
      <c r="G226" s="11">
        <f t="shared" si="8"/>
        <v>16481358</v>
      </c>
      <c r="H226" s="28"/>
    </row>
    <row r="227" spans="1:8" x14ac:dyDescent="0.25">
      <c r="A227" s="9">
        <v>39234</v>
      </c>
      <c r="B227" s="11">
        <f>VLOOKUP(A227,'3.1'!$A$1:$B$155,2,FALSE)*1000</f>
        <v>17023900.333333336</v>
      </c>
      <c r="C227" s="2" t="s">
        <v>49</v>
      </c>
      <c r="D227" s="54">
        <v>17023899.999999899</v>
      </c>
      <c r="E227" s="6">
        <v>11.199999809265099</v>
      </c>
      <c r="F227" s="1" t="str">
        <f t="shared" si="6"/>
        <v/>
      </c>
      <c r="G227" s="11">
        <f t="shared" si="8"/>
        <v>17023900.333333336</v>
      </c>
      <c r="H227" s="28"/>
    </row>
    <row r="228" spans="1:8" x14ac:dyDescent="0.25">
      <c r="A228" s="9">
        <v>39326</v>
      </c>
      <c r="B228" s="11">
        <f>VLOOKUP(A228,'3.1'!$A$1:$B$155,2,FALSE)*1000</f>
        <v>17070014.333333336</v>
      </c>
      <c r="C228" s="2" t="s">
        <v>49</v>
      </c>
      <c r="D228" s="54">
        <v>17070014</v>
      </c>
      <c r="E228" s="6">
        <v>11.199999809265099</v>
      </c>
      <c r="F228" s="1" t="str">
        <f t="shared" si="6"/>
        <v/>
      </c>
      <c r="G228" s="11">
        <f t="shared" si="8"/>
        <v>17070014.333333336</v>
      </c>
      <c r="H228" s="28"/>
    </row>
    <row r="229" spans="1:8" x14ac:dyDescent="0.25">
      <c r="A229" s="9">
        <v>39417</v>
      </c>
      <c r="B229" s="11">
        <f>VLOOKUP(A229,'3.1'!$A$1:$B$155,2,FALSE)*1000</f>
        <v>17847896</v>
      </c>
      <c r="C229" s="2">
        <v>19886741</v>
      </c>
      <c r="D229" s="54">
        <v>17847896</v>
      </c>
      <c r="E229" s="6">
        <v>11.199999809265099</v>
      </c>
      <c r="F229" s="1">
        <f t="shared" si="6"/>
        <v>17659426.045930956</v>
      </c>
      <c r="G229" s="11">
        <f t="shared" si="8"/>
        <v>17847896</v>
      </c>
      <c r="H229" s="28"/>
    </row>
    <row r="230" spans="1:8" x14ac:dyDescent="0.25">
      <c r="A230" s="9">
        <v>39508</v>
      </c>
      <c r="B230" s="11">
        <f>VLOOKUP(A230,'3.1'!$A$1:$B$155,2,FALSE)*1000</f>
        <v>17254575</v>
      </c>
      <c r="C230" s="2" t="s">
        <v>49</v>
      </c>
      <c r="D230" s="54">
        <v>17254574.999999899</v>
      </c>
      <c r="E230" s="6">
        <v>11.1000003814697</v>
      </c>
      <c r="F230" s="1" t="str">
        <f t="shared" ref="F230:F255" si="9">IFERROR((1-E230/100)*C230,"")</f>
        <v/>
      </c>
      <c r="G230" s="11">
        <f t="shared" si="8"/>
        <v>17254575</v>
      </c>
      <c r="H230" s="28"/>
    </row>
    <row r="231" spans="1:8" x14ac:dyDescent="0.25">
      <c r="A231" s="9">
        <v>39600</v>
      </c>
      <c r="B231" s="11">
        <f>VLOOKUP(A231,'3.1'!$A$1:$B$155,2,FALSE)*1000</f>
        <v>17484737.666666668</v>
      </c>
      <c r="C231" s="2" t="s">
        <v>49</v>
      </c>
      <c r="D231" s="54">
        <v>17484737.999999899</v>
      </c>
      <c r="E231" s="6">
        <v>11.1000003814697</v>
      </c>
      <c r="F231" s="1" t="str">
        <f t="shared" si="9"/>
        <v/>
      </c>
      <c r="G231" s="11">
        <f t="shared" si="8"/>
        <v>17484737.666666668</v>
      </c>
    </row>
    <row r="232" spans="1:8" x14ac:dyDescent="0.25">
      <c r="A232" s="9">
        <v>39692</v>
      </c>
      <c r="B232" s="11">
        <f>VLOOKUP(A232,'3.1'!$A$1:$B$155,2,FALSE)*1000</f>
        <v>17417865</v>
      </c>
      <c r="C232" s="2" t="s">
        <v>49</v>
      </c>
      <c r="D232" s="54">
        <v>17417864.999999899</v>
      </c>
      <c r="E232" s="6">
        <v>11.1000003814697</v>
      </c>
      <c r="F232" s="1" t="str">
        <f t="shared" si="9"/>
        <v/>
      </c>
      <c r="G232" s="11">
        <f t="shared" si="8"/>
        <v>17417865</v>
      </c>
    </row>
    <row r="233" spans="1:8" x14ac:dyDescent="0.25">
      <c r="A233" s="9">
        <v>39783</v>
      </c>
      <c r="B233" s="11">
        <f>VLOOKUP(A233,'3.1'!$A$1:$B$155,2,FALSE)*1000</f>
        <v>17609234.666666668</v>
      </c>
      <c r="C233" s="2">
        <v>20455634</v>
      </c>
      <c r="D233" s="54">
        <v>17609235</v>
      </c>
      <c r="E233" s="6">
        <v>11.1000003814697</v>
      </c>
      <c r="F233" s="1">
        <f t="shared" si="9"/>
        <v>18185058.547967955</v>
      </c>
      <c r="G233" s="11">
        <f t="shared" si="8"/>
        <v>17609234.666666668</v>
      </c>
    </row>
    <row r="234" spans="1:8" x14ac:dyDescent="0.25">
      <c r="A234" s="9">
        <v>39873</v>
      </c>
      <c r="B234" s="11">
        <f>VLOOKUP(A234,'3.1'!$A$1:$B$155,2,FALSE)*1000</f>
        <v>17641536.333333332</v>
      </c>
      <c r="C234" s="2" t="s">
        <v>49</v>
      </c>
      <c r="D234" s="54">
        <v>17641536</v>
      </c>
      <c r="E234" s="6">
        <v>11.800000190734901</v>
      </c>
      <c r="F234" s="1" t="str">
        <f t="shared" si="9"/>
        <v/>
      </c>
      <c r="G234" s="11">
        <f t="shared" si="8"/>
        <v>17641536.333333332</v>
      </c>
    </row>
    <row r="235" spans="1:8" x14ac:dyDescent="0.25">
      <c r="A235" s="9">
        <v>39965</v>
      </c>
      <c r="B235" s="11">
        <f>VLOOKUP(A235,'3.1'!$A$1:$B$155,2,FALSE)*1000</f>
        <v>18484914</v>
      </c>
      <c r="C235" s="2" t="s">
        <v>49</v>
      </c>
      <c r="D235" s="54">
        <v>18484914</v>
      </c>
      <c r="E235" s="6">
        <v>11.800000190734901</v>
      </c>
      <c r="F235" s="1" t="str">
        <f t="shared" si="9"/>
        <v/>
      </c>
      <c r="G235" s="11">
        <f t="shared" si="8"/>
        <v>18484914</v>
      </c>
    </row>
    <row r="236" spans="1:8" x14ac:dyDescent="0.25">
      <c r="A236" s="9">
        <v>40057</v>
      </c>
      <c r="B236" s="11">
        <f>VLOOKUP(A236,'3.1'!$A$1:$B$155,2,FALSE)*1000</f>
        <v>18313634.666666664</v>
      </c>
      <c r="C236" s="2" t="s">
        <v>49</v>
      </c>
      <c r="D236" s="54">
        <v>18313634.999999899</v>
      </c>
      <c r="E236" s="6">
        <v>11.800000190734901</v>
      </c>
      <c r="F236" s="1" t="str">
        <f t="shared" si="9"/>
        <v/>
      </c>
      <c r="G236" s="11">
        <f t="shared" si="8"/>
        <v>18313634.666666664</v>
      </c>
    </row>
    <row r="237" spans="1:8" x14ac:dyDescent="0.25">
      <c r="A237" s="9">
        <v>40148</v>
      </c>
      <c r="B237" s="11">
        <f>VLOOKUP(A237,'3.1'!$A$1:$B$155,2,FALSE)*1000</f>
        <v>19240521.666666668</v>
      </c>
      <c r="C237" s="2">
        <v>21645900</v>
      </c>
      <c r="D237" s="54">
        <v>19240522</v>
      </c>
      <c r="E237" s="6">
        <v>11.800000190734901</v>
      </c>
      <c r="F237" s="1">
        <f t="shared" si="9"/>
        <v>19091683.758713715</v>
      </c>
      <c r="G237" s="11">
        <f t="shared" si="8"/>
        <v>19240521.666666668</v>
      </c>
    </row>
    <row r="238" spans="1:8" x14ac:dyDescent="0.25">
      <c r="A238" s="9">
        <v>40238</v>
      </c>
      <c r="B238" s="11">
        <f>VLOOKUP(A238,'3.1'!$A$1:$B$155,2,FALSE)*1000</f>
        <v>18614944.333333332</v>
      </c>
      <c r="C238" s="2" t="s">
        <v>49</v>
      </c>
      <c r="D238" s="54">
        <v>18614943.999999899</v>
      </c>
      <c r="E238" s="6">
        <v>12</v>
      </c>
      <c r="F238" s="1" t="str">
        <f t="shared" si="9"/>
        <v/>
      </c>
      <c r="G238" s="11">
        <f t="shared" si="8"/>
        <v>18614944.333333332</v>
      </c>
    </row>
    <row r="239" spans="1:8" x14ac:dyDescent="0.25">
      <c r="A239" s="9">
        <v>40330</v>
      </c>
      <c r="B239" s="11">
        <f>VLOOKUP(A239,'3.1'!$A$1:$B$155,2,FALSE)*1000</f>
        <v>19102521.333333336</v>
      </c>
      <c r="C239" s="2" t="s">
        <v>49</v>
      </c>
      <c r="D239" s="54">
        <v>19102521</v>
      </c>
      <c r="E239" s="6">
        <v>12</v>
      </c>
      <c r="F239" s="1" t="str">
        <f t="shared" si="9"/>
        <v/>
      </c>
      <c r="G239" s="11">
        <f t="shared" si="8"/>
        <v>19102521.333333336</v>
      </c>
    </row>
    <row r="240" spans="1:8" x14ac:dyDescent="0.25">
      <c r="A240" s="9">
        <v>40422</v>
      </c>
      <c r="B240" s="11">
        <f>VLOOKUP(A240,'3.1'!$A$1:$B$155,2,FALSE)*1000</f>
        <v>19339399</v>
      </c>
      <c r="C240" s="2" t="s">
        <v>49</v>
      </c>
      <c r="D240" s="54">
        <v>19339398.999999899</v>
      </c>
      <c r="E240" s="6">
        <v>12</v>
      </c>
      <c r="F240" s="1" t="str">
        <f t="shared" si="9"/>
        <v/>
      </c>
      <c r="G240" s="11">
        <f t="shared" si="8"/>
        <v>19339399</v>
      </c>
    </row>
    <row r="241" spans="1:7" x14ac:dyDescent="0.25">
      <c r="A241" s="9">
        <v>40513</v>
      </c>
      <c r="B241" s="11">
        <f>VLOOKUP(A241,'3.1'!$A$1:$B$155,2,FALSE)*1000</f>
        <v>19796425.333333336</v>
      </c>
      <c r="C241" s="2">
        <v>22201272</v>
      </c>
      <c r="D241" s="54">
        <v>19796425</v>
      </c>
      <c r="E241" s="6">
        <v>12</v>
      </c>
      <c r="F241" s="1">
        <f t="shared" si="9"/>
        <v>19537119.359999999</v>
      </c>
      <c r="G241" s="11">
        <f t="shared" si="8"/>
        <v>19796425.333333336</v>
      </c>
    </row>
    <row r="242" spans="1:7" x14ac:dyDescent="0.25">
      <c r="A242" s="9">
        <v>40603</v>
      </c>
      <c r="B242" s="11">
        <f>VLOOKUP(A242,'3.1'!$A$1:$B$155,2,FALSE)*1000</f>
        <v>19194487.666666668</v>
      </c>
      <c r="C242" s="2" t="s">
        <v>49</v>
      </c>
      <c r="D242" s="54">
        <v>19194487.999999899</v>
      </c>
      <c r="E242" s="6">
        <v>11.1000003814697</v>
      </c>
      <c r="F242" s="1" t="str">
        <f t="shared" si="9"/>
        <v/>
      </c>
      <c r="G242" s="11">
        <f t="shared" si="8"/>
        <v>19194487.666666668</v>
      </c>
    </row>
    <row r="243" spans="1:7" x14ac:dyDescent="0.25">
      <c r="A243" s="9">
        <v>40695</v>
      </c>
      <c r="B243" s="11">
        <f>VLOOKUP(A243,'3.1'!$A$1:$B$155,2,FALSE)*1000</f>
        <v>19723507.666666668</v>
      </c>
      <c r="C243" s="2" t="s">
        <v>49</v>
      </c>
      <c r="D243" s="54">
        <v>19723507.999999899</v>
      </c>
      <c r="E243" s="6">
        <v>11.1000003814697</v>
      </c>
      <c r="F243" s="1" t="str">
        <f t="shared" si="9"/>
        <v/>
      </c>
      <c r="G243" s="11">
        <f t="shared" si="8"/>
        <v>19723507.666666668</v>
      </c>
    </row>
    <row r="244" spans="1:7" x14ac:dyDescent="0.25">
      <c r="A244" s="9">
        <v>40787</v>
      </c>
      <c r="B244" s="11">
        <f>VLOOKUP(A244,'3.1'!$A$1:$B$155,2,FALSE)*1000</f>
        <v>20023652</v>
      </c>
      <c r="C244" s="2" t="s">
        <v>49</v>
      </c>
      <c r="D244" s="54">
        <v>20023651.999999899</v>
      </c>
      <c r="E244" s="6">
        <v>11.1000003814697</v>
      </c>
      <c r="F244" s="1" t="str">
        <f t="shared" si="9"/>
        <v/>
      </c>
      <c r="G244" s="11">
        <f t="shared" si="8"/>
        <v>20023652</v>
      </c>
    </row>
    <row r="245" spans="1:7" x14ac:dyDescent="0.25">
      <c r="A245" s="9">
        <v>40878</v>
      </c>
      <c r="B245" s="11">
        <f>VLOOKUP(A245,'3.1'!$A$1:$B$155,2,FALSE)*1000</f>
        <v>21136396.666666668</v>
      </c>
      <c r="C245" s="2">
        <v>22655935</v>
      </c>
      <c r="D245" s="54">
        <v>21136396.999999899</v>
      </c>
      <c r="E245" s="6">
        <v>11.1000003814697</v>
      </c>
      <c r="F245" s="1">
        <f t="shared" si="9"/>
        <v>20141126.128574472</v>
      </c>
      <c r="G245" s="11">
        <f t="shared" si="8"/>
        <v>21136396.666666668</v>
      </c>
    </row>
    <row r="246" spans="1:7" x14ac:dyDescent="0.25">
      <c r="A246" s="9">
        <v>40969</v>
      </c>
      <c r="B246" s="11">
        <f>VLOOKUP(A246,'3.1'!$A$1:$B$155,2,FALSE)*1000</f>
        <v>20188314.333333332</v>
      </c>
      <c r="C246" s="2" t="s">
        <v>49</v>
      </c>
      <c r="D246" s="54">
        <v>20188314</v>
      </c>
      <c r="E246" s="6">
        <v>10.6000003814697</v>
      </c>
      <c r="F246" s="1" t="str">
        <f t="shared" si="9"/>
        <v/>
      </c>
      <c r="G246" s="11">
        <f t="shared" si="8"/>
        <v>20188314.333333332</v>
      </c>
    </row>
    <row r="247" spans="1:7" x14ac:dyDescent="0.25">
      <c r="A247" s="9">
        <v>41061</v>
      </c>
      <c r="B247" s="11">
        <f>VLOOKUP(A247,'3.1'!$A$1:$B$155,2,FALSE)*1000</f>
        <v>20777804.666666668</v>
      </c>
      <c r="C247" s="2" t="s">
        <v>49</v>
      </c>
      <c r="D247" s="54">
        <v>20777805</v>
      </c>
      <c r="E247" s="6">
        <v>10.6000003814697</v>
      </c>
      <c r="F247" s="1" t="str">
        <f t="shared" si="9"/>
        <v/>
      </c>
      <c r="G247" s="11">
        <f t="shared" si="8"/>
        <v>20777804.666666668</v>
      </c>
    </row>
    <row r="248" spans="1:7" x14ac:dyDescent="0.25">
      <c r="A248" s="9">
        <v>41153</v>
      </c>
      <c r="B248" s="11">
        <f>VLOOKUP(A248,'3.1'!$A$1:$B$155,2,FALSE)*1000</f>
        <v>20627382.999999996</v>
      </c>
      <c r="C248" s="2" t="s">
        <v>49</v>
      </c>
      <c r="D248" s="54">
        <v>20627383</v>
      </c>
      <c r="E248" s="6">
        <v>10.6000003814697</v>
      </c>
      <c r="F248" s="1" t="str">
        <f t="shared" si="9"/>
        <v/>
      </c>
      <c r="G248" s="11">
        <f t="shared" si="8"/>
        <v>20627382.999999996</v>
      </c>
    </row>
    <row r="249" spans="1:7" x14ac:dyDescent="0.25">
      <c r="A249" s="9">
        <v>41244</v>
      </c>
      <c r="B249" s="11">
        <f>VLOOKUP(A249,'3.1'!$A$1:$B$155,2,FALSE)*1000</f>
        <v>21192167.666666664</v>
      </c>
      <c r="C249" s="2">
        <v>23107344</v>
      </c>
      <c r="D249" s="54">
        <v>21192167.999999899</v>
      </c>
      <c r="E249" s="6">
        <v>10.6000003814697</v>
      </c>
      <c r="F249" s="1">
        <f t="shared" si="9"/>
        <v>20657965.447852485</v>
      </c>
      <c r="G249" s="11">
        <f t="shared" si="8"/>
        <v>21192167.666666664</v>
      </c>
    </row>
    <row r="250" spans="1:7" x14ac:dyDescent="0.25">
      <c r="A250" s="9">
        <v>41334</v>
      </c>
      <c r="B250" s="11">
        <f>VLOOKUP(A250,'3.1'!$A$1:$B$155,2,FALSE)*1000</f>
        <v>20321441.333333332</v>
      </c>
      <c r="C250" s="2" t="s">
        <v>49</v>
      </c>
      <c r="D250" s="54">
        <v>20321440.999999899</v>
      </c>
      <c r="E250" s="6">
        <v>10.5</v>
      </c>
      <c r="F250" s="1" t="str">
        <f t="shared" si="9"/>
        <v/>
      </c>
      <c r="G250" s="11">
        <f t="shared" si="8"/>
        <v>20321441.333333332</v>
      </c>
    </row>
    <row r="251" spans="1:7" x14ac:dyDescent="0.25">
      <c r="A251" s="9">
        <v>41426</v>
      </c>
      <c r="B251" s="11">
        <f>VLOOKUP(A251,'3.1'!$A$1:$B$155,2,FALSE)*1000</f>
        <v>20968562.666666664</v>
      </c>
      <c r="C251" s="2" t="s">
        <v>49</v>
      </c>
      <c r="D251" s="54">
        <v>20968562.999999899</v>
      </c>
      <c r="E251" s="6">
        <v>10.5</v>
      </c>
      <c r="F251" s="1" t="str">
        <f t="shared" si="9"/>
        <v/>
      </c>
      <c r="G251" s="11">
        <f t="shared" si="8"/>
        <v>20968562.666666664</v>
      </c>
    </row>
    <row r="252" spans="1:7" x14ac:dyDescent="0.25">
      <c r="A252" s="9">
        <v>41518</v>
      </c>
      <c r="B252" s="11">
        <f>VLOOKUP(A252,'3.1'!$A$1:$B$155,2,FALSE)*1000</f>
        <v>21144823.999999996</v>
      </c>
      <c r="C252" s="2" t="s">
        <v>49</v>
      </c>
      <c r="D252" s="54">
        <v>21144824</v>
      </c>
      <c r="E252" s="6">
        <v>10.5</v>
      </c>
      <c r="F252" s="1" t="str">
        <f t="shared" si="9"/>
        <v/>
      </c>
      <c r="G252" s="11">
        <f t="shared" si="8"/>
        <v>21144823.999999996</v>
      </c>
    </row>
    <row r="253" spans="1:7" x14ac:dyDescent="0.25">
      <c r="A253" s="9">
        <v>41609</v>
      </c>
      <c r="B253" s="11">
        <f>VLOOKUP(A253,'3.1'!$A$1:$B$155,2,FALSE)*1000</f>
        <v>21757945.666666668</v>
      </c>
      <c r="C253" s="2">
        <v>23551036</v>
      </c>
      <c r="D253" s="54">
        <v>21757945.999999899</v>
      </c>
      <c r="E253" s="6">
        <v>10.5</v>
      </c>
      <c r="F253" s="1">
        <f t="shared" si="9"/>
        <v>21078177.219999999</v>
      </c>
      <c r="G253" s="11">
        <f t="shared" si="8"/>
        <v>21757945.666666668</v>
      </c>
    </row>
    <row r="254" spans="1:7" x14ac:dyDescent="0.25">
      <c r="A254" s="9">
        <v>41699</v>
      </c>
      <c r="B254" s="11">
        <f>VLOOKUP(A254,'3.1'!$A$1:$B$155,2,FALSE)*1000</f>
        <v>20706617</v>
      </c>
      <c r="C254" s="2" t="s">
        <v>49</v>
      </c>
      <c r="D254" s="54">
        <v>20706617</v>
      </c>
      <c r="E254" s="6" t="s">
        <v>49</v>
      </c>
      <c r="F254" s="1" t="str">
        <f t="shared" si="9"/>
        <v/>
      </c>
      <c r="G254" s="11">
        <f>B254</f>
        <v>20706617</v>
      </c>
    </row>
    <row r="255" spans="1:7" x14ac:dyDescent="0.25">
      <c r="A255" s="9">
        <v>41791</v>
      </c>
      <c r="B255" s="11">
        <f>VLOOKUP(A255,'3.1'!$A$1:$B$155,2,FALSE)*1000</f>
        <v>21419453.333333336</v>
      </c>
      <c r="C255" s="2" t="s">
        <v>49</v>
      </c>
      <c r="D255" s="54">
        <v>21419452.999999899</v>
      </c>
      <c r="E255" s="6" t="s">
        <v>49</v>
      </c>
      <c r="F255" s="1" t="str">
        <f t="shared" si="9"/>
        <v/>
      </c>
      <c r="G255" s="11">
        <f t="shared" si="8"/>
        <v>21419453.333333336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N340"/>
  <sheetViews>
    <sheetView showGridLines="0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5" x14ac:dyDescent="0.25"/>
  <cols>
    <col min="1" max="1" width="19.7109375" customWidth="1"/>
    <col min="2" max="2" width="14.85546875" bestFit="1" customWidth="1"/>
    <col min="3" max="3" width="11.42578125" bestFit="1" customWidth="1"/>
    <col min="4" max="4" width="19.140625" bestFit="1" customWidth="1"/>
    <col min="5" max="5" width="22.85546875" bestFit="1" customWidth="1"/>
    <col min="6" max="6" width="15.28515625" bestFit="1" customWidth="1"/>
    <col min="7" max="7" width="18.5703125" bestFit="1" customWidth="1"/>
    <col min="8" max="8" width="14" customWidth="1"/>
    <col min="9" max="9" width="20" bestFit="1" customWidth="1"/>
    <col min="10" max="10" width="18.5703125" bestFit="1" customWidth="1"/>
    <col min="11" max="11" width="16.28515625" bestFit="1" customWidth="1"/>
    <col min="12" max="12" width="12.85546875" bestFit="1" customWidth="1"/>
    <col min="13" max="13" width="22.7109375" bestFit="1" customWidth="1"/>
  </cols>
  <sheetData>
    <row r="1" spans="1:14" ht="162" customHeight="1" x14ac:dyDescent="0.25">
      <c r="A1" s="44" t="s">
        <v>127</v>
      </c>
      <c r="B1" s="40" t="s">
        <v>39</v>
      </c>
      <c r="C1" s="40" t="s">
        <v>40</v>
      </c>
      <c r="D1" s="40" t="s">
        <v>41</v>
      </c>
      <c r="E1" s="40" t="s">
        <v>42</v>
      </c>
      <c r="F1" s="40" t="s">
        <v>43</v>
      </c>
      <c r="G1" s="40" t="s">
        <v>44</v>
      </c>
      <c r="H1" s="40" t="s">
        <v>24</v>
      </c>
      <c r="I1" s="40" t="s">
        <v>45</v>
      </c>
      <c r="J1" s="40" t="s">
        <v>26</v>
      </c>
      <c r="K1" s="40" t="s">
        <v>46</v>
      </c>
      <c r="L1" s="40" t="s">
        <v>47</v>
      </c>
      <c r="M1" s="40" t="s">
        <v>48</v>
      </c>
      <c r="N1" s="55"/>
    </row>
    <row r="2" spans="1:14" x14ac:dyDescent="0.25">
      <c r="A2" s="5">
        <f>'3.2'!A5</f>
        <v>18963</v>
      </c>
      <c r="B2" s="58">
        <f>'3.2'!D5</f>
        <v>3957900</v>
      </c>
      <c r="C2" s="58">
        <f>$B2*'3.1'!P924</f>
        <v>97819.826257085952</v>
      </c>
      <c r="D2" s="58">
        <f>$B2*'3.1'!Q924</f>
        <v>1279910.8551411924</v>
      </c>
      <c r="E2" s="58">
        <f>$B2*'3.1'!R924</f>
        <v>-37711.923673425808</v>
      </c>
      <c r="F2" s="58">
        <f>$B2*'3.1'!S924</f>
        <v>336848.45569528593</v>
      </c>
      <c r="G2" s="58">
        <f>$B2*'3.1'!T924</f>
        <v>3959.99604571894</v>
      </c>
      <c r="H2" s="58">
        <f>$B2*'3.1'!U924</f>
        <v>-63676.672006647037</v>
      </c>
      <c r="I2" s="58">
        <f>$B2*'3.1'!V924</f>
        <v>1653006.7560515883</v>
      </c>
      <c r="J2" s="58">
        <f>$B2*'3.1'!W924</f>
        <v>-12556.273716563141</v>
      </c>
      <c r="K2" s="58">
        <f>$B2*'3.1'!X924</f>
        <v>29662.208305692013</v>
      </c>
      <c r="L2" s="58">
        <f>$B2*'3.1'!Y924</f>
        <v>-246647.39763623488</v>
      </c>
      <c r="M2" s="58">
        <f>$B2*'3.1'!Z924</f>
        <v>917284.16953630699</v>
      </c>
    </row>
    <row r="3" spans="1:14" x14ac:dyDescent="0.25">
      <c r="A3" s="5">
        <f>'3.2'!A6</f>
        <v>19054</v>
      </c>
      <c r="B3" s="58">
        <f>'3.2'!D6</f>
        <v>3977698.9410351701</v>
      </c>
      <c r="C3" s="58">
        <f>$B3*'3.1'!P925</f>
        <v>97849.406437561775</v>
      </c>
      <c r="D3" s="58">
        <f>$B3*'3.1'!Q925</f>
        <v>1284703.7405469073</v>
      </c>
      <c r="E3" s="58">
        <f>$B3*'3.1'!R925</f>
        <v>-37578.76287378907</v>
      </c>
      <c r="F3" s="58">
        <f>$B3*'3.1'!S925</f>
        <v>339436.30800628138</v>
      </c>
      <c r="G3" s="58">
        <f>$B3*'3.1'!T925</f>
        <v>4037.8737815507716</v>
      </c>
      <c r="H3" s="58">
        <f>$B3*'3.1'!U925</f>
        <v>-63040.013975024725</v>
      </c>
      <c r="I3" s="58">
        <f>$B3*'3.1'!V925</f>
        <v>1658445.4882922969</v>
      </c>
      <c r="J3" s="58">
        <f>$B3*'3.1'!W925</f>
        <v>-11514.294232176053</v>
      </c>
      <c r="K3" s="58">
        <f>$B3*'3.1'!X925</f>
        <v>29888.381885927207</v>
      </c>
      <c r="L3" s="58">
        <f>$B3*'3.1'!Y925</f>
        <v>-246244.90071922043</v>
      </c>
      <c r="M3" s="58">
        <f>$B3*'3.1'!Z925</f>
        <v>921715.71388485434</v>
      </c>
    </row>
    <row r="4" spans="1:14" x14ac:dyDescent="0.25">
      <c r="A4" s="5">
        <f>'3.2'!A7</f>
        <v>19146</v>
      </c>
      <c r="B4" s="58">
        <f>'3.2'!D7</f>
        <v>3997596.9240032099</v>
      </c>
      <c r="C4" s="58">
        <f>$B4*'3.1'!P926</f>
        <v>97880.392925279521</v>
      </c>
      <c r="D4" s="58">
        <f>$B4*'3.1'!Q926</f>
        <v>1289520.2306662111</v>
      </c>
      <c r="E4" s="58">
        <f>$B4*'3.1'!R926</f>
        <v>-37442.933091104773</v>
      </c>
      <c r="F4" s="58">
        <f>$B4*'3.1'!S926</f>
        <v>342046.2578558253</v>
      </c>
      <c r="G4" s="58">
        <f>$B4*'3.1'!T926</f>
        <v>4116.5976553554874</v>
      </c>
      <c r="H4" s="58">
        <f>$B4*'3.1'!U926</f>
        <v>-62393.799688418912</v>
      </c>
      <c r="I4" s="58">
        <f>$B4*'3.1'!V926</f>
        <v>1663844.4743148759</v>
      </c>
      <c r="J4" s="58">
        <f>$B4*'3.1'!W926</f>
        <v>-10459.192969924465</v>
      </c>
      <c r="K4" s="58">
        <f>$B4*'3.1'!X926</f>
        <v>30116.513839514886</v>
      </c>
      <c r="L4" s="58">
        <f>$B4*'3.1'!Y926</f>
        <v>-245830.69167942688</v>
      </c>
      <c r="M4" s="58">
        <f>$B4*'3.1'!Z926</f>
        <v>926199.07417502208</v>
      </c>
    </row>
    <row r="5" spans="1:14" x14ac:dyDescent="0.25">
      <c r="A5" s="5">
        <f>'3.2'!A8</f>
        <v>19238</v>
      </c>
      <c r="B5" s="58">
        <f>'3.2'!D8</f>
        <v>4017594.4443500401</v>
      </c>
      <c r="C5" s="58">
        <f>$B5*'3.1'!P927</f>
        <v>97902.676457386784</v>
      </c>
      <c r="D5" s="58">
        <f>$B5*'3.1'!Q927</f>
        <v>1294331.1794768404</v>
      </c>
      <c r="E5" s="58">
        <f>$B5*'3.1'!R927</f>
        <v>-37303.555136865616</v>
      </c>
      <c r="F5" s="58">
        <f>$B5*'3.1'!S927</f>
        <v>344671.46883959038</v>
      </c>
      <c r="G5" s="58">
        <f>$B5*'3.1'!T927</f>
        <v>4196.0821875810789</v>
      </c>
      <c r="H5" s="58">
        <f>$B5*'3.1'!U927</f>
        <v>-61736.513911231981</v>
      </c>
      <c r="I5" s="58">
        <f>$B5*'3.1'!V927</f>
        <v>1669258.9621079105</v>
      </c>
      <c r="J5" s="58">
        <f>$B5*'3.1'!W927</f>
        <v>-9390.6028687112303</v>
      </c>
      <c r="K5" s="58">
        <f>$B5*'3.1'!X927</f>
        <v>30345.937275924513</v>
      </c>
      <c r="L5" s="58">
        <f>$B5*'3.1'!Y927</f>
        <v>-245399.05508690787</v>
      </c>
      <c r="M5" s="58">
        <f>$B5*'3.1'!Z927</f>
        <v>930717.86500852217</v>
      </c>
    </row>
    <row r="6" spans="1:14" x14ac:dyDescent="0.25">
      <c r="A6" s="5">
        <f>'3.2'!A9</f>
        <v>19329</v>
      </c>
      <c r="B6" s="58">
        <f>'3.2'!D9</f>
        <v>4037691.9999999902</v>
      </c>
      <c r="C6" s="58">
        <f>$B6*'3.1'!P928</f>
        <v>97921.399551886134</v>
      </c>
      <c r="D6" s="58">
        <f>$B6*'3.1'!Q928</f>
        <v>1299168.4427957684</v>
      </c>
      <c r="E6" s="58">
        <f>$B6*'3.1'!R928</f>
        <v>-37161.51955860421</v>
      </c>
      <c r="F6" s="58">
        <f>$B6*'3.1'!S928</f>
        <v>347319.75973433896</v>
      </c>
      <c r="G6" s="58">
        <f>$B6*'3.1'!T928</f>
        <v>4276.4369790874071</v>
      </c>
      <c r="H6" s="58">
        <f>$B6*'3.1'!U928</f>
        <v>-61069.588261943558</v>
      </c>
      <c r="I6" s="58">
        <f>$B6*'3.1'!V928</f>
        <v>1674689.7951884058</v>
      </c>
      <c r="J6" s="58">
        <f>$B6*'3.1'!W928</f>
        <v>-8308.6457533979537</v>
      </c>
      <c r="K6" s="58">
        <f>$B6*'3.1'!X928</f>
        <v>30577.410614704731</v>
      </c>
      <c r="L6" s="58">
        <f>$B6*'3.1'!Y928</f>
        <v>-244955.89756095913</v>
      </c>
      <c r="M6" s="58">
        <f>$B6*'3.1'!Z928</f>
        <v>935234.40627070365</v>
      </c>
    </row>
    <row r="7" spans="1:14" x14ac:dyDescent="0.25">
      <c r="A7" s="5">
        <f>'3.2'!A10</f>
        <v>19419</v>
      </c>
      <c r="B7" s="58">
        <f>'3.2'!D10</f>
        <v>4057790.6816038298</v>
      </c>
      <c r="C7" s="58">
        <f>$B7*'3.1'!P929</f>
        <v>97935.604942420294</v>
      </c>
      <c r="D7" s="58">
        <f>$B7*'3.1'!Q929</f>
        <v>1303977.6064669518</v>
      </c>
      <c r="E7" s="58">
        <f>$B7*'3.1'!R929</f>
        <v>-37015.240139545131</v>
      </c>
      <c r="F7" s="58">
        <f>$B7*'3.1'!S929</f>
        <v>349977.65804425732</v>
      </c>
      <c r="G7" s="58">
        <f>$B7*'3.1'!T929</f>
        <v>4357.4897619849826</v>
      </c>
      <c r="H7" s="58">
        <f>$B7*'3.1'!U929</f>
        <v>-60390.369894707015</v>
      </c>
      <c r="I7" s="58">
        <f>$B7*'3.1'!V929</f>
        <v>1680116.8851655866</v>
      </c>
      <c r="J7" s="58">
        <f>$B7*'3.1'!W929</f>
        <v>-7212.855384957481</v>
      </c>
      <c r="K7" s="58">
        <f>$B7*'3.1'!X929</f>
        <v>30809.665653664364</v>
      </c>
      <c r="L7" s="58">
        <f>$B7*'3.1'!Y929</f>
        <v>-244490.81542229661</v>
      </c>
      <c r="M7" s="58">
        <f>$B7*'3.1'!Z929</f>
        <v>939725.05241046997</v>
      </c>
    </row>
    <row r="8" spans="1:14" x14ac:dyDescent="0.25">
      <c r="A8" s="5">
        <f>'3.2'!A11</f>
        <v>19511</v>
      </c>
      <c r="B8" s="58">
        <f>'3.2'!D11</f>
        <v>4077989.4097199398</v>
      </c>
      <c r="C8" s="58">
        <f>$B8*'3.1'!P930</f>
        <v>97951.774394919601</v>
      </c>
      <c r="D8" s="58">
        <f>$B8*'3.1'!Q930</f>
        <v>1308811.4349710534</v>
      </c>
      <c r="E8" s="58">
        <f>$B8*'3.1'!R930</f>
        <v>-36866.196747255781</v>
      </c>
      <c r="F8" s="58">
        <f>$B8*'3.1'!S930</f>
        <v>352658.45908694551</v>
      </c>
      <c r="G8" s="58">
        <f>$B8*'3.1'!T930</f>
        <v>4439.4209655326395</v>
      </c>
      <c r="H8" s="58">
        <f>$B8*'3.1'!U930</f>
        <v>-59701.245460499034</v>
      </c>
      <c r="I8" s="58">
        <f>$B8*'3.1'!V930</f>
        <v>1685496.8021633497</v>
      </c>
      <c r="J8" s="58">
        <f>$B8*'3.1'!W930</f>
        <v>-6103.4526941247404</v>
      </c>
      <c r="K8" s="58">
        <f>$B8*'3.1'!X930</f>
        <v>31043.956579824655</v>
      </c>
      <c r="L8" s="58">
        <f>$B8*'3.1'!Y930</f>
        <v>-244013.61543251801</v>
      </c>
      <c r="M8" s="58">
        <f>$B8*'3.1'!Z930</f>
        <v>944272.07189271133</v>
      </c>
    </row>
    <row r="9" spans="1:14" x14ac:dyDescent="0.25">
      <c r="A9" s="5">
        <f>'3.2'!A12</f>
        <v>19603</v>
      </c>
      <c r="B9" s="58">
        <f>'3.2'!D12</f>
        <v>4098288.6823563301</v>
      </c>
      <c r="C9" s="58">
        <f>$B9*'3.1'!P931</f>
        <v>97958.211571795109</v>
      </c>
      <c r="D9" s="58">
        <f>$B9*'3.1'!Q931</f>
        <v>1313636.9272137131</v>
      </c>
      <c r="E9" s="58">
        <f>$B9*'3.1'!R931</f>
        <v>-36713.425930089245</v>
      </c>
      <c r="F9" s="58">
        <f>$B9*'3.1'!S931</f>
        <v>355354.3334265399</v>
      </c>
      <c r="G9" s="58">
        <f>$B9*'3.1'!T931</f>
        <v>4522.1264477172026</v>
      </c>
      <c r="H9" s="58">
        <f>$B9*'3.1'!U931</f>
        <v>-59000.601411647942</v>
      </c>
      <c r="I9" s="58">
        <f>$B9*'3.1'!V931</f>
        <v>1690892.863164674</v>
      </c>
      <c r="J9" s="58">
        <f>$B9*'3.1'!W931</f>
        <v>-4980.1491299106774</v>
      </c>
      <c r="K9" s="58">
        <f>$B9*'3.1'!X931</f>
        <v>31279.514865551984</v>
      </c>
      <c r="L9" s="58">
        <f>$B9*'3.1'!Y931</f>
        <v>-243517.98092245593</v>
      </c>
      <c r="M9" s="58">
        <f>$B9*'3.1'!Z931</f>
        <v>948856.86306044168</v>
      </c>
    </row>
    <row r="10" spans="1:14" x14ac:dyDescent="0.25">
      <c r="A10" s="5">
        <f>'3.2'!A13</f>
        <v>19694</v>
      </c>
      <c r="B10" s="58">
        <f>'3.2'!D13</f>
        <v>4118689</v>
      </c>
      <c r="C10" s="58">
        <f>$B10*'3.1'!P932</f>
        <v>97960.82272450866</v>
      </c>
      <c r="D10" s="58">
        <f>$B10*'3.1'!Q932</f>
        <v>1318490.3657089772</v>
      </c>
      <c r="E10" s="58">
        <f>$B10*'3.1'!R932</f>
        <v>-36557.913947733687</v>
      </c>
      <c r="F10" s="58">
        <f>$B10*'3.1'!S932</f>
        <v>358074.25568920851</v>
      </c>
      <c r="G10" s="58">
        <f>$B10*'3.1'!T932</f>
        <v>4605.7374802446911</v>
      </c>
      <c r="H10" s="58">
        <f>$B10*'3.1'!U932</f>
        <v>-58289.978909308848</v>
      </c>
      <c r="I10" s="58">
        <f>$B10*'3.1'!V932</f>
        <v>1696305.9290589143</v>
      </c>
      <c r="J10" s="58">
        <f>$B10*'3.1'!W932</f>
        <v>-3842.9722006430452</v>
      </c>
      <c r="K10" s="58">
        <f>$B10*'3.1'!X932</f>
        <v>31517.216078321315</v>
      </c>
      <c r="L10" s="58">
        <f>$B10*'3.1'!Y932</f>
        <v>-243010.50382961158</v>
      </c>
      <c r="M10" s="58">
        <f>$B10*'3.1'!Z932</f>
        <v>953436.04214712244</v>
      </c>
    </row>
    <row r="11" spans="1:14" x14ac:dyDescent="0.25">
      <c r="A11" s="5">
        <f>'3.2'!A14</f>
        <v>19784</v>
      </c>
      <c r="B11" s="58">
        <f>'3.2'!D14</f>
        <v>4139087.7054562801</v>
      </c>
      <c r="C11" s="58">
        <f>$B11*'3.1'!P933</f>
        <v>97958.937608625376</v>
      </c>
      <c r="D11" s="58">
        <f>$B11*'3.1'!Q933</f>
        <v>1323313.1975091049</v>
      </c>
      <c r="E11" s="58">
        <f>$B11*'3.1'!R933</f>
        <v>-36398.00629820313</v>
      </c>
      <c r="F11" s="58">
        <f>$B11*'3.1'!S933</f>
        <v>360803.61133942759</v>
      </c>
      <c r="G11" s="58">
        <f>$B11*'3.1'!T933</f>
        <v>4690.0566646306934</v>
      </c>
      <c r="H11" s="58">
        <f>$B11*'3.1'!U933</f>
        <v>-57566.690273119988</v>
      </c>
      <c r="I11" s="58">
        <f>$B11*'3.1'!V933</f>
        <v>1701717.7082594044</v>
      </c>
      <c r="J11" s="58">
        <f>$B11*'3.1'!W933</f>
        <v>-2691.6279518629181</v>
      </c>
      <c r="K11" s="58">
        <f>$B11*'3.1'!X933</f>
        <v>31755.673598277761</v>
      </c>
      <c r="L11" s="58">
        <f>$B11*'3.1'!Y933</f>
        <v>-242480.24214317277</v>
      </c>
      <c r="M11" s="58">
        <f>$B11*'3.1'!Z933</f>
        <v>957985.08714316867</v>
      </c>
    </row>
    <row r="12" spans="1:14" x14ac:dyDescent="0.25">
      <c r="A12" s="5">
        <f>'3.2'!A15</f>
        <v>19876</v>
      </c>
      <c r="B12" s="58">
        <f>'3.2'!D15</f>
        <v>4159587.4399497798</v>
      </c>
      <c r="C12" s="58">
        <f>$B12*'3.1'!P934</f>
        <v>97959.685407278448</v>
      </c>
      <c r="D12" s="58">
        <f>$B12*'3.1'!Q934</f>
        <v>1328161.9052189761</v>
      </c>
      <c r="E12" s="58">
        <f>$B12*'3.1'!R934</f>
        <v>-36235.238550804817</v>
      </c>
      <c r="F12" s="58">
        <f>$B12*'3.1'!S934</f>
        <v>363556.72302342614</v>
      </c>
      <c r="G12" s="58">
        <f>$B12*'3.1'!T934</f>
        <v>4775.2883008813551</v>
      </c>
      <c r="H12" s="58">
        <f>$B12*'3.1'!U934</f>
        <v>-56833.135481454199</v>
      </c>
      <c r="I12" s="58">
        <f>$B12*'3.1'!V934</f>
        <v>1707073.8972089104</v>
      </c>
      <c r="J12" s="58">
        <f>$B12*'3.1'!W934</f>
        <v>-1526.1601829337617</v>
      </c>
      <c r="K12" s="58">
        <f>$B12*'3.1'!X934</f>
        <v>31996.250357139274</v>
      </c>
      <c r="L12" s="58">
        <f>$B12*'3.1'!Y934</f>
        <v>-241937.45901414828</v>
      </c>
      <c r="M12" s="58">
        <f>$B12*'3.1'!Z934</f>
        <v>962595.68366250943</v>
      </c>
    </row>
    <row r="13" spans="1:14" x14ac:dyDescent="0.25">
      <c r="A13" s="5">
        <f>'3.2'!A16</f>
        <v>19968</v>
      </c>
      <c r="B13" s="58">
        <f>'3.2'!D16</f>
        <v>4180188.70384885</v>
      </c>
      <c r="C13" s="58">
        <f>$B13*'3.1'!P935</f>
        <v>97949.530797538362</v>
      </c>
      <c r="D13" s="58">
        <f>$B13*'3.1'!Q935</f>
        <v>1332999.1296560159</v>
      </c>
      <c r="E13" s="58">
        <f>$B13*'3.1'!R935</f>
        <v>-36068.556563782455</v>
      </c>
      <c r="F13" s="58">
        <f>$B13*'3.1'!S935</f>
        <v>366324.63149310701</v>
      </c>
      <c r="G13" s="58">
        <f>$B13*'3.1'!T935</f>
        <v>4861.3061012659737</v>
      </c>
      <c r="H13" s="58">
        <f>$B13*'3.1'!U935</f>
        <v>-56087.604394796283</v>
      </c>
      <c r="I13" s="58">
        <f>$B13*'3.1'!V935</f>
        <v>1712447.0544254498</v>
      </c>
      <c r="J13" s="58">
        <f>$B13*'3.1'!W935</f>
        <v>-346.3872010619624</v>
      </c>
      <c r="K13" s="58">
        <f>$B13*'3.1'!X935</f>
        <v>32238.061014964969</v>
      </c>
      <c r="L13" s="58">
        <f>$B13*'3.1'!Y935</f>
        <v>-241375.18012934021</v>
      </c>
      <c r="M13" s="58">
        <f>$B13*'3.1'!Z935</f>
        <v>967246.71864948876</v>
      </c>
    </row>
    <row r="14" spans="1:14" x14ac:dyDescent="0.25">
      <c r="A14" s="5">
        <f>'3.2'!A17</f>
        <v>20059</v>
      </c>
      <c r="B14" s="58">
        <f>'3.2'!D17</f>
        <v>4200892</v>
      </c>
      <c r="C14" s="58">
        <f>$B14*'3.1'!P936</f>
        <v>97935.257303616454</v>
      </c>
      <c r="D14" s="58">
        <f>$B14*'3.1'!Q936</f>
        <v>1337866.1908908114</v>
      </c>
      <c r="E14" s="58">
        <f>$B14*'3.1'!R936</f>
        <v>-35899.050504475796</v>
      </c>
      <c r="F14" s="58">
        <f>$B14*'3.1'!S936</f>
        <v>369117.63617473247</v>
      </c>
      <c r="G14" s="58">
        <f>$B14*'3.1'!T936</f>
        <v>4948.2671492696782</v>
      </c>
      <c r="H14" s="58">
        <f>$B14*'3.1'!U936</f>
        <v>-55331.746864792098</v>
      </c>
      <c r="I14" s="58">
        <f>$B14*'3.1'!V936</f>
        <v>1717838.0425310701</v>
      </c>
      <c r="J14" s="58">
        <f>$B14*'3.1'!W936</f>
        <v>847.79068854118111</v>
      </c>
      <c r="K14" s="58">
        <f>$B14*'3.1'!X936</f>
        <v>32482.11655315027</v>
      </c>
      <c r="L14" s="58">
        <f>$B14*'3.1'!Y936</f>
        <v>-240800.75311641593</v>
      </c>
      <c r="M14" s="58">
        <f>$B14*'3.1'!Z936</f>
        <v>971888.2491944927</v>
      </c>
    </row>
    <row r="15" spans="1:14" x14ac:dyDescent="0.25">
      <c r="A15" s="5">
        <f>'3.2'!A18</f>
        <v>20149</v>
      </c>
      <c r="B15" s="58">
        <f>'3.2'!D18</f>
        <v>4221590.2727834703</v>
      </c>
      <c r="C15" s="58">
        <f>$B15*'3.1'!P937</f>
        <v>97916.536965797553</v>
      </c>
      <c r="D15" s="58">
        <f>$B15*'3.1'!Q937</f>
        <v>1342699.7780037874</v>
      </c>
      <c r="E15" s="58">
        <f>$B15*'3.1'!R937</f>
        <v>-35724.989226935242</v>
      </c>
      <c r="F15" s="58">
        <f>$B15*'3.1'!S937</f>
        <v>371919.81552410033</v>
      </c>
      <c r="G15" s="58">
        <f>$B15*'3.1'!T937</f>
        <v>5035.9447317540389</v>
      </c>
      <c r="H15" s="58">
        <f>$B15*'3.1'!U937</f>
        <v>-54562.84105605504</v>
      </c>
      <c r="I15" s="58">
        <f>$B15*'3.1'!V937</f>
        <v>1723230.5637431422</v>
      </c>
      <c r="J15" s="58">
        <f>$B15*'3.1'!W937</f>
        <v>2056.4620505792436</v>
      </c>
      <c r="K15" s="58">
        <f>$B15*'3.1'!X937</f>
        <v>32726.893443616591</v>
      </c>
      <c r="L15" s="58">
        <f>$B15*'3.1'!Y937</f>
        <v>-240202.62602326606</v>
      </c>
      <c r="M15" s="58">
        <f>$B15*'3.1'!Z937</f>
        <v>976494.73462694918</v>
      </c>
    </row>
    <row r="16" spans="1:14" x14ac:dyDescent="0.25">
      <c r="A16" s="5">
        <f>'3.2'!A19</f>
        <v>20241</v>
      </c>
      <c r="B16" s="58">
        <f>'3.2'!D19</f>
        <v>4242390.5283116</v>
      </c>
      <c r="C16" s="58">
        <f>$B16*'3.1'!P938</f>
        <v>97901.248149870342</v>
      </c>
      <c r="D16" s="58">
        <f>$B16*'3.1'!Q938</f>
        <v>1347560.6221293421</v>
      </c>
      <c r="E16" s="58">
        <f>$B16*'3.1'!R938</f>
        <v>-35547.97062953229</v>
      </c>
      <c r="F16" s="58">
        <f>$B16*'3.1'!S938</f>
        <v>374746.65575275593</v>
      </c>
      <c r="G16" s="58">
        <f>$B16*'3.1'!T938</f>
        <v>5124.5707247154369</v>
      </c>
      <c r="H16" s="58">
        <f>$B16*'3.1'!U938</f>
        <v>-53783.298011810009</v>
      </c>
      <c r="I16" s="58">
        <f>$B16*'3.1'!V938</f>
        <v>1728557.9488918236</v>
      </c>
      <c r="J16" s="58">
        <f>$B16*'3.1'!W938</f>
        <v>3279.7906669987606</v>
      </c>
      <c r="K16" s="58">
        <f>$B16*'3.1'!X938</f>
        <v>32973.879423280479</v>
      </c>
      <c r="L16" s="58">
        <f>$B16*'3.1'!Y938</f>
        <v>-239591.5771864595</v>
      </c>
      <c r="M16" s="58">
        <f>$B16*'3.1'!Z938</f>
        <v>981168.65840061568</v>
      </c>
    </row>
    <row r="17" spans="1:13" x14ac:dyDescent="0.25">
      <c r="A17" s="5">
        <f>'3.2'!A20</f>
        <v>20333</v>
      </c>
      <c r="B17" s="58">
        <f>'3.2'!D20</f>
        <v>4263293.2690649899</v>
      </c>
      <c r="C17" s="58">
        <f>$B17*'3.1'!P939</f>
        <v>97873.724350234901</v>
      </c>
      <c r="D17" s="58">
        <f>$B17*'3.1'!Q939</f>
        <v>1352406.4382534639</v>
      </c>
      <c r="E17" s="58">
        <f>$B17*'3.1'!R939</f>
        <v>-35366.843328773604</v>
      </c>
      <c r="F17" s="58">
        <f>$B17*'3.1'!S939</f>
        <v>377587.91337039828</v>
      </c>
      <c r="G17" s="58">
        <f>$B17*'3.1'!T939</f>
        <v>5213.992602679099</v>
      </c>
      <c r="H17" s="58">
        <f>$B17*'3.1'!U939</f>
        <v>-52991.315170715738</v>
      </c>
      <c r="I17" s="58">
        <f>$B17*'3.1'!V939</f>
        <v>1733903.3397992307</v>
      </c>
      <c r="J17" s="58">
        <f>$B17*'3.1'!W939</f>
        <v>4517.8166034372516</v>
      </c>
      <c r="K17" s="58">
        <f>$B17*'3.1'!X939</f>
        <v>33222.054918881055</v>
      </c>
      <c r="L17" s="58">
        <f>$B17*'3.1'!Y939</f>
        <v>-238959.91436290555</v>
      </c>
      <c r="M17" s="58">
        <f>$B17*'3.1'!Z939</f>
        <v>985886.06202905986</v>
      </c>
    </row>
    <row r="18" spans="1:13" x14ac:dyDescent="0.25">
      <c r="A18" s="5">
        <f>'3.2'!A21</f>
        <v>20424</v>
      </c>
      <c r="B18" s="58">
        <f>'3.2'!D21</f>
        <v>4284299</v>
      </c>
      <c r="C18" s="58">
        <f>$B18*'3.1'!P940</f>
        <v>97841.756862170718</v>
      </c>
      <c r="D18" s="58">
        <f>$B18*'3.1'!Q940</f>
        <v>1357284.2783503709</v>
      </c>
      <c r="E18" s="58">
        <f>$B18*'3.1'!R940</f>
        <v>-35182.809882973605</v>
      </c>
      <c r="F18" s="58">
        <f>$B18*'3.1'!S940</f>
        <v>380455.40535983245</v>
      </c>
      <c r="G18" s="58">
        <f>$B18*'3.1'!T940</f>
        <v>5304.3981583178729</v>
      </c>
      <c r="H18" s="58">
        <f>$B18*'3.1'!U940</f>
        <v>-52188.647461811095</v>
      </c>
      <c r="I18" s="58">
        <f>$B18*'3.1'!V940</f>
        <v>1739267.5799105742</v>
      </c>
      <c r="J18" s="58">
        <f>$B18*'3.1'!W940</f>
        <v>5770.8074298648135</v>
      </c>
      <c r="K18" s="58">
        <f>$B18*'3.1'!X940</f>
        <v>33472.587435994756</v>
      </c>
      <c r="L18" s="58">
        <f>$B18*'3.1'!Y940</f>
        <v>-238315.81685271533</v>
      </c>
      <c r="M18" s="58">
        <f>$B18*'3.1'!Z940</f>
        <v>990589.46069037449</v>
      </c>
    </row>
    <row r="19" spans="1:13" x14ac:dyDescent="0.25">
      <c r="A19" s="5">
        <f>'3.2'!A22</f>
        <v>20515</v>
      </c>
      <c r="B19" s="58">
        <f>'3.2'!D22</f>
        <v>4305296.6288862797</v>
      </c>
      <c r="C19" s="58">
        <f>$B19*'3.1'!P941</f>
        <v>97805.451824052827</v>
      </c>
      <c r="D19" s="58">
        <f>$B19*'3.1'!Q941</f>
        <v>1362125.7197319537</v>
      </c>
      <c r="E19" s="58">
        <f>$B19*'3.1'!R941</f>
        <v>-34994.062877988123</v>
      </c>
      <c r="F19" s="58">
        <f>$B19*'3.1'!S941</f>
        <v>383331.81374400132</v>
      </c>
      <c r="G19" s="58">
        <f>$B19*'3.1'!T941</f>
        <v>5395.527792347526</v>
      </c>
      <c r="H19" s="58">
        <f>$B19*'3.1'!U941</f>
        <v>-51372.555671431597</v>
      </c>
      <c r="I19" s="58">
        <f>$B19*'3.1'!V941</f>
        <v>1744637.0408367796</v>
      </c>
      <c r="J19" s="58">
        <f>$B19*'3.1'!W941</f>
        <v>7038.6070109600823</v>
      </c>
      <c r="K19" s="58">
        <f>$B19*'3.1'!X941</f>
        <v>33723.803817417953</v>
      </c>
      <c r="L19" s="58">
        <f>$B19*'3.1'!Y941</f>
        <v>-237647.10667981647</v>
      </c>
      <c r="M19" s="58">
        <f>$B19*'3.1'!Z941</f>
        <v>995252.38935800304</v>
      </c>
    </row>
    <row r="20" spans="1:13" x14ac:dyDescent="0.25">
      <c r="A20" s="5">
        <f>'3.2'!A23</f>
        <v>20607</v>
      </c>
      <c r="B20" s="58">
        <f>'3.2'!D23</f>
        <v>4326397.1685215104</v>
      </c>
      <c r="C20" s="58">
        <f>$B20*'3.1'!P942</f>
        <v>97773.528362186087</v>
      </c>
      <c r="D20" s="58">
        <f>$B20*'3.1'!Q942</f>
        <v>1366995.9931043247</v>
      </c>
      <c r="E20" s="58">
        <f>$B20*'3.1'!R942</f>
        <v>-34802.260161500279</v>
      </c>
      <c r="F20" s="58">
        <f>$B20*'3.1'!S942</f>
        <v>386233.84439177054</v>
      </c>
      <c r="G20" s="58">
        <f>$B20*'3.1'!T942</f>
        <v>5487.6439736133389</v>
      </c>
      <c r="H20" s="58">
        <f>$B20*'3.1'!U942</f>
        <v>-50545.443304338747</v>
      </c>
      <c r="I20" s="58">
        <f>$B20*'3.1'!V942</f>
        <v>1749930.536779399</v>
      </c>
      <c r="J20" s="58">
        <f>$B20*'3.1'!W942</f>
        <v>8321.6229396805102</v>
      </c>
      <c r="K20" s="58">
        <f>$B20*'3.1'!X942</f>
        <v>33977.326512680476</v>
      </c>
      <c r="L20" s="58">
        <f>$B20*'3.1'!Y942</f>
        <v>-236965.07862651473</v>
      </c>
      <c r="M20" s="58">
        <f>$B20*'3.1'!Z942</f>
        <v>999989.45455021039</v>
      </c>
    </row>
    <row r="21" spans="1:13" x14ac:dyDescent="0.25">
      <c r="A21" s="5">
        <f>'3.2'!A24</f>
        <v>20699</v>
      </c>
      <c r="B21" s="58">
        <f>'3.2'!D24</f>
        <v>4347601.1232780004</v>
      </c>
      <c r="C21" s="58">
        <f>$B21*'3.1'!P943</f>
        <v>97727.849827896425</v>
      </c>
      <c r="D21" s="58">
        <f>$B21*'3.1'!Q943</f>
        <v>1371847.246969169</v>
      </c>
      <c r="E21" s="58">
        <f>$B21*'3.1'!R943</f>
        <v>-34606.146524594391</v>
      </c>
      <c r="F21" s="58">
        <f>$B21*'3.1'!S943</f>
        <v>389149.7954938297</v>
      </c>
      <c r="G21" s="58">
        <f>$B21*'3.1'!T943</f>
        <v>5580.563136722305</v>
      </c>
      <c r="H21" s="58">
        <f>$B21*'3.1'!U943</f>
        <v>-49705.422645787941</v>
      </c>
      <c r="I21" s="58">
        <f>$B21*'3.1'!V943</f>
        <v>1755243.3280452061</v>
      </c>
      <c r="J21" s="58">
        <f>$B21*'3.1'!W943</f>
        <v>9619.7112312028348</v>
      </c>
      <c r="K21" s="58">
        <f>$B21*'3.1'!X943</f>
        <v>34231.981719895259</v>
      </c>
      <c r="L21" s="58">
        <f>$B21*'3.1'!Y943</f>
        <v>-236261.25837558019</v>
      </c>
      <c r="M21" s="58">
        <f>$B21*'3.1'!Z943</f>
        <v>1004773.4744000414</v>
      </c>
    </row>
    <row r="22" spans="1:13" x14ac:dyDescent="0.25">
      <c r="A22" s="5">
        <f>'3.2'!A25</f>
        <v>20790</v>
      </c>
      <c r="B22" s="58">
        <f>'3.2'!D25</f>
        <v>4368908.9999999898</v>
      </c>
      <c r="C22" s="58">
        <f>$B22*'3.1'!P944</f>
        <v>97677.365287063774</v>
      </c>
      <c r="D22" s="58">
        <f>$B22*'3.1'!Q944</f>
        <v>1376733.0543435563</v>
      </c>
      <c r="E22" s="58">
        <f>$B22*'3.1'!R944</f>
        <v>-34407.045586058448</v>
      </c>
      <c r="F22" s="58">
        <f>$B22*'3.1'!S944</f>
        <v>392093.22131416801</v>
      </c>
      <c r="G22" s="58">
        <f>$B22*'3.1'!T944</f>
        <v>5674.5095717507866</v>
      </c>
      <c r="H22" s="58">
        <f>$B22*'3.1'!U944</f>
        <v>-48854.346511576463</v>
      </c>
      <c r="I22" s="58">
        <f>$B22*'3.1'!V944</f>
        <v>1760576.2115203873</v>
      </c>
      <c r="J22" s="58">
        <f>$B22*'3.1'!W944</f>
        <v>10933.357393429158</v>
      </c>
      <c r="K22" s="58">
        <f>$B22*'3.1'!X944</f>
        <v>34489.117866710534</v>
      </c>
      <c r="L22" s="58">
        <f>$B22*'3.1'!Y944</f>
        <v>-235544.73858158136</v>
      </c>
      <c r="M22" s="58">
        <f>$B22*'3.1'!Z944</f>
        <v>1009538.29338214</v>
      </c>
    </row>
    <row r="23" spans="1:13" x14ac:dyDescent="0.25">
      <c r="A23" s="5">
        <f>'3.2'!A26</f>
        <v>20880</v>
      </c>
      <c r="B23" s="58">
        <f>'3.2'!D26</f>
        <v>4390204.7872892804</v>
      </c>
      <c r="C23" s="58">
        <f>$B23*'3.1'!P945</f>
        <v>97622.693508874378</v>
      </c>
      <c r="D23" s="58">
        <f>$B23*'3.1'!Q945</f>
        <v>1381579.0673904149</v>
      </c>
      <c r="E23" s="58">
        <f>$B23*'3.1'!R945</f>
        <v>-34203.06390677765</v>
      </c>
      <c r="F23" s="58">
        <f>$B23*'3.1'!S945</f>
        <v>395045.1929529474</v>
      </c>
      <c r="G23" s="58">
        <f>$B23*'3.1'!T945</f>
        <v>5769.1850193052469</v>
      </c>
      <c r="H23" s="58">
        <f>$B23*'3.1'!U945</f>
        <v>-47989.463055551176</v>
      </c>
      <c r="I23" s="58">
        <f>$B23*'3.1'!V945</f>
        <v>1765918.4713538515</v>
      </c>
      <c r="J23" s="58">
        <f>$B23*'3.1'!W945</f>
        <v>12262.112307697842</v>
      </c>
      <c r="K23" s="58">
        <f>$B23*'3.1'!X945</f>
        <v>34746.887370045966</v>
      </c>
      <c r="L23" s="58">
        <f>$B23*'3.1'!Y945</f>
        <v>-234802.62701384383</v>
      </c>
      <c r="M23" s="58">
        <f>$B23*'3.1'!Z945</f>
        <v>1014256.3313623153</v>
      </c>
    </row>
    <row r="24" spans="1:13" x14ac:dyDescent="0.25">
      <c r="A24" s="5">
        <f>'3.2'!A27</f>
        <v>20972</v>
      </c>
      <c r="B24" s="58">
        <f>'3.2'!D27</f>
        <v>4411604.3786532898</v>
      </c>
      <c r="C24" s="58">
        <f>$B24*'3.1'!P946</f>
        <v>97573.530043671999</v>
      </c>
      <c r="D24" s="58">
        <f>$B24*'3.1'!Q946</f>
        <v>1386455.7050406979</v>
      </c>
      <c r="E24" s="58">
        <f>$B24*'3.1'!R946</f>
        <v>-33995.926944960011</v>
      </c>
      <c r="F24" s="58">
        <f>$B24*'3.1'!S946</f>
        <v>398023.80831959064</v>
      </c>
      <c r="G24" s="58">
        <f>$B24*'3.1'!T946</f>
        <v>5864.8875638516638</v>
      </c>
      <c r="H24" s="58">
        <f>$B24*'3.1'!U946</f>
        <v>-47113.162363084506</v>
      </c>
      <c r="I24" s="58">
        <f>$B24*'3.1'!V946</f>
        <v>1771172.4746625582</v>
      </c>
      <c r="J24" s="58">
        <f>$B24*'3.1'!W946</f>
        <v>13606.670575484231</v>
      </c>
      <c r="K24" s="58">
        <f>$B24*'3.1'!X946</f>
        <v>35007.068631367118</v>
      </c>
      <c r="L24" s="58">
        <f>$B24*'3.1'!Y946</f>
        <v>-234046.80677831522</v>
      </c>
      <c r="M24" s="58">
        <f>$B24*'3.1'!Z946</f>
        <v>1019056.129902428</v>
      </c>
    </row>
    <row r="25" spans="1:13" x14ac:dyDescent="0.25">
      <c r="A25" s="5">
        <f>'3.2'!A28</f>
        <v>21064</v>
      </c>
      <c r="B25" s="58">
        <f>'3.2'!D28</f>
        <v>4433108.2800740702</v>
      </c>
      <c r="C25" s="58">
        <f>$B25*'3.1'!P947</f>
        <v>97508.874861511838</v>
      </c>
      <c r="D25" s="58">
        <f>$B25*'3.1'!Q947</f>
        <v>1391308.8265328708</v>
      </c>
      <c r="E25" s="58">
        <f>$B25*'3.1'!R947</f>
        <v>-33784.269178602575</v>
      </c>
      <c r="F25" s="58">
        <f>$B25*'3.1'!S947</f>
        <v>401015.71136624797</v>
      </c>
      <c r="G25" s="58">
        <f>$B25*'3.1'!T947</f>
        <v>5961.3969683770219</v>
      </c>
      <c r="H25" s="58">
        <f>$B25*'3.1'!U947</f>
        <v>-46223.482735526188</v>
      </c>
      <c r="I25" s="58">
        <f>$B25*'3.1'!V947</f>
        <v>1776447.3564822078</v>
      </c>
      <c r="J25" s="58">
        <f>$B25*'3.1'!W947</f>
        <v>14966.652604820198</v>
      </c>
      <c r="K25" s="58">
        <f>$B25*'3.1'!X947</f>
        <v>35268.310671090374</v>
      </c>
      <c r="L25" s="58">
        <f>$B25*'3.1'!Y947</f>
        <v>-233267.95361661451</v>
      </c>
      <c r="M25" s="58">
        <f>$B25*'3.1'!Z947</f>
        <v>1023906.8561176878</v>
      </c>
    </row>
    <row r="26" spans="1:13" x14ac:dyDescent="0.25">
      <c r="A26" s="5">
        <f>'3.2'!A29</f>
        <v>21155</v>
      </c>
      <c r="B26" s="58">
        <f>'3.2'!D29</f>
        <v>4454716.9999999898</v>
      </c>
      <c r="C26" s="58">
        <f>$B26*'3.1'!P948</f>
        <v>97439.007236526901</v>
      </c>
      <c r="D26" s="58">
        <f>$B26*'3.1'!Q948</f>
        <v>1396199.4226397935</v>
      </c>
      <c r="E26" s="58">
        <f>$B26*'3.1'!R948</f>
        <v>-33569.544009323756</v>
      </c>
      <c r="F26" s="58">
        <f>$B26*'3.1'!S948</f>
        <v>404036.443822756</v>
      </c>
      <c r="G26" s="58">
        <f>$B26*'3.1'!T948</f>
        <v>6058.9808552587392</v>
      </c>
      <c r="H26" s="58">
        <f>$B26*'3.1'!U948</f>
        <v>-45322.363128536439</v>
      </c>
      <c r="I26" s="58">
        <f>$B26*'3.1'!V948</f>
        <v>1781743.8318134665</v>
      </c>
      <c r="J26" s="58">
        <f>$B26*'3.1'!W948</f>
        <v>16342.823178853576</v>
      </c>
      <c r="K26" s="58">
        <f>$B26*'3.1'!X948</f>
        <v>35532.171033036255</v>
      </c>
      <c r="L26" s="58">
        <f>$B26*'3.1'!Y948</f>
        <v>-232476.16093458844</v>
      </c>
      <c r="M26" s="58">
        <f>$B26*'3.1'!Z948</f>
        <v>1028732.3874927463</v>
      </c>
    </row>
    <row r="27" spans="1:13" x14ac:dyDescent="0.25">
      <c r="A27" s="5">
        <f>'3.2'!A30</f>
        <v>21245</v>
      </c>
      <c r="B27" s="58">
        <f>'3.2'!D30</f>
        <v>4476309.7466667704</v>
      </c>
      <c r="C27" s="58">
        <f>$B27*'3.1'!P949</f>
        <v>97365.178201675328</v>
      </c>
      <c r="D27" s="58">
        <f>$B27*'3.1'!Q949</f>
        <v>1401046.6559825353</v>
      </c>
      <c r="E27" s="58">
        <f>$B27*'3.1'!R949</f>
        <v>-33349.770755843565</v>
      </c>
      <c r="F27" s="58">
        <f>$B27*'3.1'!S949</f>
        <v>407065.32619181415</v>
      </c>
      <c r="G27" s="58">
        <f>$B27*'3.1'!T949</f>
        <v>6157.297029230157</v>
      </c>
      <c r="H27" s="58">
        <f>$B27*'3.1'!U949</f>
        <v>-44407.059974094474</v>
      </c>
      <c r="I27" s="58">
        <f>$B27*'3.1'!V949</f>
        <v>1787054.8374552899</v>
      </c>
      <c r="J27" s="58">
        <f>$B27*'3.1'!W949</f>
        <v>17734.384768841261</v>
      </c>
      <c r="K27" s="58">
        <f>$B27*'3.1'!X949</f>
        <v>35796.608184995857</v>
      </c>
      <c r="L27" s="58">
        <f>$B27*'3.1'!Y949</f>
        <v>-231657.78772264035</v>
      </c>
      <c r="M27" s="58">
        <f>$B27*'3.1'!Z949</f>
        <v>1033504.0773049673</v>
      </c>
    </row>
    <row r="28" spans="1:13" x14ac:dyDescent="0.25">
      <c r="A28" s="5">
        <f>'3.2'!A31</f>
        <v>21337</v>
      </c>
      <c r="B28" s="58">
        <f>'3.2'!D31</f>
        <v>4498007.1569313798</v>
      </c>
      <c r="C28" s="58">
        <f>$B28*'3.1'!P950</f>
        <v>97298.190224609396</v>
      </c>
      <c r="D28" s="58">
        <f>$B28*'3.1'!Q950</f>
        <v>1405926.5532549792</v>
      </c>
      <c r="E28" s="58">
        <f>$B28*'3.1'!R950</f>
        <v>-33126.741322435562</v>
      </c>
      <c r="F28" s="58">
        <f>$B28*'3.1'!S950</f>
        <v>410121.93883272924</v>
      </c>
      <c r="G28" s="58">
        <f>$B28*'3.1'!T950</f>
        <v>6256.6835808066971</v>
      </c>
      <c r="H28" s="58">
        <f>$B28*'3.1'!U950</f>
        <v>-43479.927888591868</v>
      </c>
      <c r="I28" s="58">
        <f>$B28*'3.1'!V950</f>
        <v>1792263.6306229846</v>
      </c>
      <c r="J28" s="58">
        <f>$B28*'3.1'!W950</f>
        <v>19142.368281801922</v>
      </c>
      <c r="K28" s="58">
        <f>$B28*'3.1'!X950</f>
        <v>36063.571848534571</v>
      </c>
      <c r="L28" s="58">
        <f>$B28*'3.1'!Y950</f>
        <v>-230825.32121544064</v>
      </c>
      <c r="M28" s="58">
        <f>$B28*'3.1'!Z950</f>
        <v>1038366.2107114018</v>
      </c>
    </row>
    <row r="29" spans="1:13" x14ac:dyDescent="0.25">
      <c r="A29" s="5">
        <f>'3.2'!A32</f>
        <v>21429</v>
      </c>
      <c r="B29" s="58">
        <f>'3.2'!D32</f>
        <v>4519809.73811555</v>
      </c>
      <c r="C29" s="58">
        <f>$B29*'3.1'!P951</f>
        <v>97213.723653388413</v>
      </c>
      <c r="D29" s="58">
        <f>$B29*'3.1'!Q951</f>
        <v>1410777.8691990762</v>
      </c>
      <c r="E29" s="58">
        <f>$B29*'3.1'!R951</f>
        <v>-32898.973642406119</v>
      </c>
      <c r="F29" s="58">
        <f>$B29*'3.1'!S951</f>
        <v>413191.05137530679</v>
      </c>
      <c r="G29" s="58">
        <f>$B29*'3.1'!T951</f>
        <v>6356.8770029804455</v>
      </c>
      <c r="H29" s="58">
        <f>$B29*'3.1'!U951</f>
        <v>-42538.947206199089</v>
      </c>
      <c r="I29" s="58">
        <f>$B29*'3.1'!V951</f>
        <v>1797495.2298551588</v>
      </c>
      <c r="J29" s="58">
        <f>$B29*'3.1'!W951</f>
        <v>20566.096113031599</v>
      </c>
      <c r="K29" s="58">
        <f>$B29*'3.1'!X951</f>
        <v>36331.507532145581</v>
      </c>
      <c r="L29" s="58">
        <f>$B29*'3.1'!Y951</f>
        <v>-229968.51584484513</v>
      </c>
      <c r="M29" s="58">
        <f>$B29*'3.1'!Z951</f>
        <v>1043283.820077913</v>
      </c>
    </row>
    <row r="30" spans="1:13" x14ac:dyDescent="0.25">
      <c r="A30" s="5">
        <f>'3.2'!A33</f>
        <v>21520</v>
      </c>
      <c r="B30" s="58">
        <f>'3.2'!D33</f>
        <v>4541718</v>
      </c>
      <c r="C30" s="58">
        <f>$B30*'3.1'!P952</f>
        <v>97123.586212856157</v>
      </c>
      <c r="D30" s="58">
        <f>$B30*'3.1'!Q952</f>
        <v>1415670.0311360012</v>
      </c>
      <c r="E30" s="58">
        <f>$B30*'3.1'!R952</f>
        <v>-32668.059490688003</v>
      </c>
      <c r="F30" s="58">
        <f>$B30*'3.1'!S952</f>
        <v>416290.47758141963</v>
      </c>
      <c r="G30" s="58">
        <f>$B30*'3.1'!T952</f>
        <v>6458.1963162284637</v>
      </c>
      <c r="H30" s="58">
        <f>$B30*'3.1'!U952</f>
        <v>-41586.125507003613</v>
      </c>
      <c r="I30" s="58">
        <f>$B30*'3.1'!V952</f>
        <v>1802750.2232751392</v>
      </c>
      <c r="J30" s="58">
        <f>$B30*'3.1'!W952</f>
        <v>22006.687197172145</v>
      </c>
      <c r="K30" s="58">
        <f>$B30*'3.1'!X952</f>
        <v>36602.214476679888</v>
      </c>
      <c r="L30" s="58">
        <f>$B30*'3.1'!Y952</f>
        <v>-229098.55874658559</v>
      </c>
      <c r="M30" s="58">
        <f>$B30*'3.1'!Z952</f>
        <v>1048169.3275487808</v>
      </c>
    </row>
    <row r="31" spans="1:13" x14ac:dyDescent="0.25">
      <c r="A31" s="5">
        <f>'3.2'!A34</f>
        <v>21610</v>
      </c>
      <c r="B31" s="58">
        <f>'3.2'!D34</f>
        <v>4563606.5057037799</v>
      </c>
      <c r="C31" s="58">
        <f>$B31*'3.1'!P953</f>
        <v>97029.801322101164</v>
      </c>
      <c r="D31" s="58">
        <f>$B31*'3.1'!Q953</f>
        <v>1420515.0604560236</v>
      </c>
      <c r="E31" s="58">
        <f>$B31*'3.1'!R953</f>
        <v>-32431.929726175003</v>
      </c>
      <c r="F31" s="58">
        <f>$B31*'3.1'!S953</f>
        <v>419397.6307287864</v>
      </c>
      <c r="G31" s="58">
        <f>$B31*'3.1'!T953</f>
        <v>6560.2492594275618</v>
      </c>
      <c r="H31" s="58">
        <f>$B31*'3.1'!U953</f>
        <v>-40618.752176244991</v>
      </c>
      <c r="I31" s="58">
        <f>$B31*'3.1'!V953</f>
        <v>1808026.0303618282</v>
      </c>
      <c r="J31" s="58">
        <f>$B31*'3.1'!W953</f>
        <v>23462.93093582652</v>
      </c>
      <c r="K31" s="58">
        <f>$B31*'3.1'!X953</f>
        <v>36873.434588087206</v>
      </c>
      <c r="L31" s="58">
        <f>$B31*'3.1'!Y953</f>
        <v>-228201.02107040235</v>
      </c>
      <c r="M31" s="58">
        <f>$B31*'3.1'!Z953</f>
        <v>1052993.071024522</v>
      </c>
    </row>
    <row r="32" spans="1:13" x14ac:dyDescent="0.25">
      <c r="A32" s="5">
        <f>'3.2'!A35</f>
        <v>21702</v>
      </c>
      <c r="B32" s="58">
        <f>'3.2'!D35</f>
        <v>4585600.5015947502</v>
      </c>
      <c r="C32" s="58">
        <f>$B32*'3.1'!P954</f>
        <v>96944.430326571106</v>
      </c>
      <c r="D32" s="58">
        <f>$B32*'3.1'!Q954</f>
        <v>1425395.0721528817</v>
      </c>
      <c r="E32" s="58">
        <f>$B32*'3.1'!R954</f>
        <v>-32192.441334433712</v>
      </c>
      <c r="F32" s="58">
        <f>$B32*'3.1'!S954</f>
        <v>422533.67082292563</v>
      </c>
      <c r="G32" s="58">
        <f>$B32*'3.1'!T954</f>
        <v>6663.4189584248679</v>
      </c>
      <c r="H32" s="58">
        <f>$B32*'3.1'!U954</f>
        <v>-39639.121098839554</v>
      </c>
      <c r="I32" s="58">
        <f>$B32*'3.1'!V954</f>
        <v>1813183.7744359951</v>
      </c>
      <c r="J32" s="58">
        <f>$B32*'3.1'!W954</f>
        <v>24936.251014841819</v>
      </c>
      <c r="K32" s="58">
        <f>$B32*'3.1'!X954</f>
        <v>37147.30651158798</v>
      </c>
      <c r="L32" s="58">
        <f>$B32*'3.1'!Y954</f>
        <v>-227289.01227214237</v>
      </c>
      <c r="M32" s="58">
        <f>$B32*'3.1'!Z954</f>
        <v>1057917.1520769368</v>
      </c>
    </row>
    <row r="33" spans="1:13" x14ac:dyDescent="0.25">
      <c r="A33" s="5">
        <f>'3.2'!A36</f>
        <v>21794</v>
      </c>
      <c r="B33" s="58">
        <f>'3.2'!D36</f>
        <v>4607700.4960757801</v>
      </c>
      <c r="C33" s="58">
        <f>$B33*'3.1'!P955</f>
        <v>96839.304570698616</v>
      </c>
      <c r="D33" s="58">
        <f>$B33*'3.1'!Q955</f>
        <v>1430240.7971424966</v>
      </c>
      <c r="E33" s="58">
        <f>$B33*'3.1'!R955</f>
        <v>-31947.98993610359</v>
      </c>
      <c r="F33" s="58">
        <f>$B33*'3.1'!S955</f>
        <v>425681.24642954435</v>
      </c>
      <c r="G33" s="58">
        <f>$B33*'3.1'!T955</f>
        <v>6767.3909110062641</v>
      </c>
      <c r="H33" s="58">
        <f>$B33*'3.1'!U955</f>
        <v>-38645.176649630717</v>
      </c>
      <c r="I33" s="58">
        <f>$B33*'3.1'!V955</f>
        <v>1818366.6548147756</v>
      </c>
      <c r="J33" s="58">
        <f>$B33*'3.1'!W955</f>
        <v>26425.596532242722</v>
      </c>
      <c r="K33" s="58">
        <f>$B33*'3.1'!X955</f>
        <v>37422.04202793297</v>
      </c>
      <c r="L33" s="58">
        <f>$B33*'3.1'!Y955</f>
        <v>-226351.29097291827</v>
      </c>
      <c r="M33" s="58">
        <f>$B33*'3.1'!Z955</f>
        <v>1062901.921205736</v>
      </c>
    </row>
    <row r="34" spans="1:13" x14ac:dyDescent="0.25">
      <c r="A34" s="5">
        <f>'3.2'!A37</f>
        <v>21885</v>
      </c>
      <c r="B34" s="58">
        <f>'3.2'!D37</f>
        <v>4629907</v>
      </c>
      <c r="C34" s="58">
        <f>$B34*'3.1'!P956</f>
        <v>96727.988163082016</v>
      </c>
      <c r="D34" s="58">
        <f>$B34*'3.1'!Q956</f>
        <v>1435131.2566184972</v>
      </c>
      <c r="E34" s="58">
        <f>$B34*'3.1'!R956</f>
        <v>-31700.313899030065</v>
      </c>
      <c r="F34" s="58">
        <f>$B34*'3.1'!S956</f>
        <v>428860.76662808476</v>
      </c>
      <c r="G34" s="58">
        <f>$B34*'3.1'!T956</f>
        <v>6872.5450475867929</v>
      </c>
      <c r="H34" s="58">
        <f>$B34*'3.1'!U956</f>
        <v>-37638.970288107317</v>
      </c>
      <c r="I34" s="58">
        <f>$B34*'3.1'!V956</f>
        <v>1823575.0760223225</v>
      </c>
      <c r="J34" s="58">
        <f>$B34*'3.1'!W956</f>
        <v>27932.531664695416</v>
      </c>
      <c r="K34" s="58">
        <f>$B34*'3.1'!X956</f>
        <v>37699.719723724673</v>
      </c>
      <c r="L34" s="58">
        <f>$B34*'3.1'!Y956</f>
        <v>-225400.23631078846</v>
      </c>
      <c r="M34" s="58">
        <f>$B34*'3.1'!Z956</f>
        <v>1067846.6366299319</v>
      </c>
    </row>
    <row r="35" spans="1:13" x14ac:dyDescent="0.25">
      <c r="A35" s="5">
        <f>'3.2'!A38</f>
        <v>21976</v>
      </c>
      <c r="B35" s="58">
        <f>'3.2'!D38</f>
        <v>4652089.3237767499</v>
      </c>
      <c r="C35" s="58">
        <f>$B35*'3.1'!P957</f>
        <v>96613.425887598147</v>
      </c>
      <c r="D35" s="58">
        <f>$B35*'3.1'!Q957</f>
        <v>1439970.351215251</v>
      </c>
      <c r="E35" s="58">
        <f>$B35*'3.1'!R957</f>
        <v>-31447.249586517439</v>
      </c>
      <c r="F35" s="58">
        <f>$B35*'3.1'!S957</f>
        <v>432047.49371584476</v>
      </c>
      <c r="G35" s="58">
        <f>$B35*'3.1'!T957</f>
        <v>6978.4307950646253</v>
      </c>
      <c r="H35" s="58">
        <f>$B35*'3.1'!U957</f>
        <v>-36617.848010862574</v>
      </c>
      <c r="I35" s="58">
        <f>$B35*'3.1'!V957</f>
        <v>1828811.5824148534</v>
      </c>
      <c r="J35" s="58">
        <f>$B35*'3.1'!W957</f>
        <v>29455.352269686075</v>
      </c>
      <c r="K35" s="58">
        <f>$B35*'3.1'!X957</f>
        <v>37977.832721248786</v>
      </c>
      <c r="L35" s="58">
        <f>$B35*'3.1'!Y957</f>
        <v>-224420.55253303936</v>
      </c>
      <c r="M35" s="58">
        <f>$B35*'3.1'!Z957</f>
        <v>1072720.504887623</v>
      </c>
    </row>
    <row r="36" spans="1:13" x14ac:dyDescent="0.25">
      <c r="A36" s="5">
        <f>'3.2'!A39</f>
        <v>22068</v>
      </c>
      <c r="B36" s="58">
        <f>'3.2'!D39</f>
        <v>4674377.9251716398</v>
      </c>
      <c r="C36" s="58">
        <f>$B36*'3.1'!P958</f>
        <v>96509.130088982318</v>
      </c>
      <c r="D36" s="58">
        <f>$B36*'3.1'!Q958</f>
        <v>1444847.0603163324</v>
      </c>
      <c r="E36" s="58">
        <f>$B36*'3.1'!R958</f>
        <v>-31190.722411463288</v>
      </c>
      <c r="F36" s="58">
        <f>$B36*'3.1'!S958</f>
        <v>435264.33850568271</v>
      </c>
      <c r="G36" s="58">
        <f>$B36*'3.1'!T958</f>
        <v>7085.4831629566952</v>
      </c>
      <c r="H36" s="58">
        <f>$B36*'3.1'!U958</f>
        <v>-35584.0198568259</v>
      </c>
      <c r="I36" s="58">
        <f>$B36*'3.1'!V958</f>
        <v>1833912.016532806</v>
      </c>
      <c r="J36" s="58">
        <f>$B36*'3.1'!W958</f>
        <v>30995.944010649637</v>
      </c>
      <c r="K36" s="58">
        <f>$B36*'3.1'!X958</f>
        <v>38258.734693885737</v>
      </c>
      <c r="L36" s="58">
        <f>$B36*'3.1'!Y958</f>
        <v>-223426.02733749134</v>
      </c>
      <c r="M36" s="58">
        <f>$B36*'3.1'!Z958</f>
        <v>1077705.9874661246</v>
      </c>
    </row>
    <row r="37" spans="1:13" x14ac:dyDescent="0.25">
      <c r="A37" s="5">
        <f>'3.2'!A40</f>
        <v>22160</v>
      </c>
      <c r="B37" s="58">
        <f>'3.2'!D40</f>
        <v>4696773.3133708304</v>
      </c>
      <c r="C37" s="58">
        <f>$B37*'3.1'!P959</f>
        <v>96382.468821645612</v>
      </c>
      <c r="D37" s="58">
        <f>$B37*'3.1'!Q959</f>
        <v>1449683.0545185169</v>
      </c>
      <c r="E37" s="58">
        <f>$B37*'3.1'!R959</f>
        <v>-30929.00064399495</v>
      </c>
      <c r="F37" s="58">
        <f>$B37*'3.1'!S959</f>
        <v>438491.55246670608</v>
      </c>
      <c r="G37" s="58">
        <f>$B37*'3.1'!T959</f>
        <v>7193.3276153692177</v>
      </c>
      <c r="H37" s="58">
        <f>$B37*'3.1'!U959</f>
        <v>-34535.423616729589</v>
      </c>
      <c r="I37" s="58">
        <f>$B37*'3.1'!V959</f>
        <v>1839040.3852708875</v>
      </c>
      <c r="J37" s="58">
        <f>$B37*'3.1'!W959</f>
        <v>32552.792131408263</v>
      </c>
      <c r="K37" s="58">
        <f>$B37*'3.1'!X959</f>
        <v>38540.369027862187</v>
      </c>
      <c r="L37" s="58">
        <f>$B37*'3.1'!Y959</f>
        <v>-222404.34645074431</v>
      </c>
      <c r="M37" s="58">
        <f>$B37*'3.1'!Z959</f>
        <v>1082758.1342299031</v>
      </c>
    </row>
    <row r="38" spans="1:13" x14ac:dyDescent="0.25">
      <c r="A38" s="5">
        <f>'3.2'!A41</f>
        <v>22251</v>
      </c>
      <c r="B38" s="58">
        <f>'3.2'!D41</f>
        <v>4719275.9999999898</v>
      </c>
      <c r="C38" s="58">
        <f>$B38*'3.1'!P960</f>
        <v>96249.024677707028</v>
      </c>
      <c r="D38" s="58">
        <f>$B38*'3.1'!Q960</f>
        <v>1454568.263357549</v>
      </c>
      <c r="E38" s="58">
        <f>$B38*'3.1'!R960</f>
        <v>-30663.976784839124</v>
      </c>
      <c r="F38" s="58">
        <f>$B38*'3.1'!S960</f>
        <v>441752.50677512633</v>
      </c>
      <c r="G38" s="58">
        <f>$B38*'3.1'!T960</f>
        <v>7302.4162018490288</v>
      </c>
      <c r="H38" s="58">
        <f>$B38*'3.1'!U960</f>
        <v>-33474.120892137202</v>
      </c>
      <c r="I38" s="58">
        <f>$B38*'3.1'!V960</f>
        <v>1844196.8386435597</v>
      </c>
      <c r="J38" s="58">
        <f>$B38*'3.1'!W960</f>
        <v>34128.016518887242</v>
      </c>
      <c r="K38" s="58">
        <f>$B38*'3.1'!X960</f>
        <v>38825.137157159566</v>
      </c>
      <c r="L38" s="58">
        <f>$B38*'3.1'!Y960</f>
        <v>-221369.18409910606</v>
      </c>
      <c r="M38" s="58">
        <f>$B38*'3.1'!Z960</f>
        <v>1087761.0784442343</v>
      </c>
    </row>
    <row r="39" spans="1:13" x14ac:dyDescent="0.25">
      <c r="A39" s="5">
        <f>'3.2'!A42</f>
        <v>22341</v>
      </c>
      <c r="B39" s="58">
        <f>'3.2'!D42</f>
        <v>4741749.7063848702</v>
      </c>
      <c r="C39" s="58">
        <f>$B39*'3.1'!P961</f>
        <v>96112.848037878182</v>
      </c>
      <c r="D39" s="58">
        <f>$B39*'3.1'!Q961</f>
        <v>1459397.4633758608</v>
      </c>
      <c r="E39" s="58">
        <f>$B39*'3.1'!R961</f>
        <v>-30393.389621480532</v>
      </c>
      <c r="F39" s="58">
        <f>$B39*'3.1'!S961</f>
        <v>445020.07262677542</v>
      </c>
      <c r="G39" s="58">
        <f>$B39*'3.1'!T961</f>
        <v>7412.230893881414</v>
      </c>
      <c r="H39" s="58">
        <f>$B39*'3.1'!U961</f>
        <v>-32397.548196314219</v>
      </c>
      <c r="I39" s="58">
        <f>$B39*'3.1'!V961</f>
        <v>1849389.9194937935</v>
      </c>
      <c r="J39" s="58">
        <f>$B39*'3.1'!W961</f>
        <v>35719.325019480166</v>
      </c>
      <c r="K39" s="58">
        <f>$B39*'3.1'!X961</f>
        <v>39110.249143138521</v>
      </c>
      <c r="L39" s="58">
        <f>$B39*'3.1'!Y961</f>
        <v>-220304.31129784952</v>
      </c>
      <c r="M39" s="58">
        <f>$B39*'3.1'!Z961</f>
        <v>1092682.846909706</v>
      </c>
    </row>
    <row r="40" spans="1:13" x14ac:dyDescent="0.25">
      <c r="A40" s="5">
        <f>'3.2'!A43</f>
        <v>22433</v>
      </c>
      <c r="B40" s="58">
        <f>'3.2'!D43</f>
        <v>4764330.4350076299</v>
      </c>
      <c r="C40" s="58">
        <f>$B40*'3.1'!P962</f>
        <v>95989.116287523575</v>
      </c>
      <c r="D40" s="58">
        <f>$B40*'3.1'!Q962</f>
        <v>1464267.2630184812</v>
      </c>
      <c r="E40" s="58">
        <f>$B40*'3.1'!R962</f>
        <v>-30119.233201485844</v>
      </c>
      <c r="F40" s="58">
        <f>$B40*'3.1'!S962</f>
        <v>448319.06502553908</v>
      </c>
      <c r="G40" s="58">
        <f>$B40*'3.1'!T962</f>
        <v>7523.2660197315672</v>
      </c>
      <c r="H40" s="58">
        <f>$B40*'3.1'!U962</f>
        <v>-31307.799405490678</v>
      </c>
      <c r="I40" s="58">
        <f>$B40*'3.1'!V962</f>
        <v>1854426.4599937447</v>
      </c>
      <c r="J40" s="58">
        <f>$B40*'3.1'!W962</f>
        <v>37329.145329426996</v>
      </c>
      <c r="K40" s="58">
        <f>$B40*'3.1'!X962</f>
        <v>39398.300662861737</v>
      </c>
      <c r="L40" s="58">
        <f>$B40*'3.1'!Y962</f>
        <v>-219224.23472328199</v>
      </c>
      <c r="M40" s="58">
        <f>$B40*'3.1'!Z962</f>
        <v>1097729.0860005785</v>
      </c>
    </row>
    <row r="41" spans="1:13" x14ac:dyDescent="0.25">
      <c r="A41" s="5">
        <f>'3.2'!A44</f>
        <v>22525</v>
      </c>
      <c r="B41" s="58">
        <f>'3.2'!D44</f>
        <v>4787018.6955198096</v>
      </c>
      <c r="C41" s="58">
        <f>$B41*'3.1'!P963</f>
        <v>95840.021349835253</v>
      </c>
      <c r="D41" s="58">
        <f>$B41*'3.1'!Q963</f>
        <v>1469089.1042620519</v>
      </c>
      <c r="E41" s="58">
        <f>$B41*'3.1'!R963</f>
        <v>-29839.644471497366</v>
      </c>
      <c r="F41" s="58">
        <f>$B41*'3.1'!S963</f>
        <v>451627.03030869138</v>
      </c>
      <c r="G41" s="58">
        <f>$B41*'3.1'!T963</f>
        <v>7635.0764425363222</v>
      </c>
      <c r="H41" s="58">
        <f>$B41*'3.1'!U963</f>
        <v>-30202.84410321468</v>
      </c>
      <c r="I41" s="58">
        <f>$B41*'3.1'!V963</f>
        <v>1859494.2776239547</v>
      </c>
      <c r="J41" s="58">
        <f>$B41*'3.1'!W963</f>
        <v>38955.390212211634</v>
      </c>
      <c r="K41" s="58">
        <f>$B41*'3.1'!X963</f>
        <v>39686.926940099336</v>
      </c>
      <c r="L41" s="58">
        <f>$B41*'3.1'!Y963</f>
        <v>-218115.48830448944</v>
      </c>
      <c r="M41" s="58">
        <f>$B41*'3.1'!Z963</f>
        <v>1102848.8452596308</v>
      </c>
    </row>
    <row r="42" spans="1:13" x14ac:dyDescent="0.25">
      <c r="A42" s="5">
        <f>'3.2'!A45</f>
        <v>22616</v>
      </c>
      <c r="B42" s="58">
        <f>'3.2'!D45</f>
        <v>4809815</v>
      </c>
      <c r="C42" s="58">
        <f>$B42*'3.1'!P964</f>
        <v>95683.465709482276</v>
      </c>
      <c r="D42" s="58">
        <f>$B42*'3.1'!Q964</f>
        <v>1473965.3176669206</v>
      </c>
      <c r="E42" s="58">
        <f>$B42*'3.1'!R964</f>
        <v>-29556.676524947765</v>
      </c>
      <c r="F42" s="58">
        <f>$B42*'3.1'!S964</f>
        <v>454970.71727959171</v>
      </c>
      <c r="G42" s="58">
        <f>$B42*'3.1'!T964</f>
        <v>7748.1995322873772</v>
      </c>
      <c r="H42" s="58">
        <f>$B42*'3.1'!U964</f>
        <v>-29084.709165185192</v>
      </c>
      <c r="I42" s="58">
        <f>$B42*'3.1'!V964</f>
        <v>1864593.179888017</v>
      </c>
      <c r="J42" s="58">
        <f>$B42*'3.1'!W964</f>
        <v>40600.868869642989</v>
      </c>
      <c r="K42" s="58">
        <f>$B42*'3.1'!X964</f>
        <v>39978.90251811366</v>
      </c>
      <c r="L42" s="58">
        <f>$B42*'3.1'!Y964</f>
        <v>-216993.14847409696</v>
      </c>
      <c r="M42" s="58">
        <f>$B42*'3.1'!Z964</f>
        <v>1107908.8827001741</v>
      </c>
    </row>
    <row r="43" spans="1:13" x14ac:dyDescent="0.25">
      <c r="A43" s="5">
        <f>'3.2'!A46</f>
        <v>22706</v>
      </c>
      <c r="B43" s="58">
        <f>'3.2'!D46</f>
        <v>4832577.4052885501</v>
      </c>
      <c r="C43" s="58">
        <f>$B43*'3.1'!P965</f>
        <v>95524.829218409373</v>
      </c>
      <c r="D43" s="58">
        <f>$B43*'3.1'!Q965</f>
        <v>1478780.5084386426</v>
      </c>
      <c r="E43" s="58">
        <f>$B43*'3.1'!R965</f>
        <v>-29267.970320192046</v>
      </c>
      <c r="F43" s="58">
        <f>$B43*'3.1'!S965</f>
        <v>458320.36818140367</v>
      </c>
      <c r="G43" s="58">
        <f>$B43*'3.1'!T965</f>
        <v>7862.0396050816671</v>
      </c>
      <c r="H43" s="58">
        <f>$B43*'3.1'!U965</f>
        <v>-27950.966120865687</v>
      </c>
      <c r="I43" s="58">
        <f>$B43*'3.1'!V965</f>
        <v>1869738.8224314121</v>
      </c>
      <c r="J43" s="58">
        <f>$B43*'3.1'!W965</f>
        <v>42262.591198542643</v>
      </c>
      <c r="K43" s="58">
        <f>$B43*'3.1'!X965</f>
        <v>40271.117421682058</v>
      </c>
      <c r="L43" s="58">
        <f>$B43*'3.1'!Y965</f>
        <v>-215839.9975931927</v>
      </c>
      <c r="M43" s="58">
        <f>$B43*'3.1'!Z965</f>
        <v>1112876.0628276258</v>
      </c>
    </row>
    <row r="44" spans="1:13" x14ac:dyDescent="0.25">
      <c r="A44" s="5">
        <f>'3.2'!A47</f>
        <v>22798</v>
      </c>
      <c r="B44" s="58">
        <f>'3.2'!D47</f>
        <v>4855447.5334509499</v>
      </c>
      <c r="C44" s="58">
        <f>$B44*'3.1'!P966</f>
        <v>95381.195416220478</v>
      </c>
      <c r="D44" s="58">
        <f>$B44*'3.1'!Q966</f>
        <v>1483639.6814113618</v>
      </c>
      <c r="E44" s="58">
        <f>$B44*'3.1'!R966</f>
        <v>-28975.585764284569</v>
      </c>
      <c r="F44" s="58">
        <f>$B44*'3.1'!S966</f>
        <v>461702.83640492591</v>
      </c>
      <c r="G44" s="58">
        <f>$B44*'3.1'!T966</f>
        <v>7977.1584203113971</v>
      </c>
      <c r="H44" s="58">
        <f>$B44*'3.1'!U966</f>
        <v>-26803.551212576433</v>
      </c>
      <c r="I44" s="58">
        <f>$B44*'3.1'!V966</f>
        <v>1874704.6565330736</v>
      </c>
      <c r="J44" s="58">
        <f>$B44*'3.1'!W966</f>
        <v>43943.618513526751</v>
      </c>
      <c r="K44" s="58">
        <f>$B44*'3.1'!X966</f>
        <v>40566.437590117566</v>
      </c>
      <c r="L44" s="58">
        <f>$B44*'3.1'!Y966</f>
        <v>-214671.28849339081</v>
      </c>
      <c r="M44" s="58">
        <f>$B44*'3.1'!Z966</f>
        <v>1117982.3746316638</v>
      </c>
    </row>
    <row r="45" spans="1:13" x14ac:dyDescent="0.25">
      <c r="A45" s="5">
        <f>'3.2'!A48</f>
        <v>22890</v>
      </c>
      <c r="B45" s="58">
        <f>'3.2'!D48</f>
        <v>4878425.8942847298</v>
      </c>
      <c r="C45" s="58">
        <f>$B45*'3.1'!P967</f>
        <v>95208.752847946351</v>
      </c>
      <c r="D45" s="58">
        <f>$B45*'3.1'!Q967</f>
        <v>1488442.7333738229</v>
      </c>
      <c r="E45" s="58">
        <f>$B45*'3.1'!R967</f>
        <v>-28677.525994242493</v>
      </c>
      <c r="F45" s="58">
        <f>$B45*'3.1'!S967</f>
        <v>465092.62034898694</v>
      </c>
      <c r="G45" s="58">
        <f>$B45*'3.1'!T967</f>
        <v>8093.027893840379</v>
      </c>
      <c r="H45" s="58">
        <f>$B45*'3.1'!U967</f>
        <v>-25640.515142264579</v>
      </c>
      <c r="I45" s="58">
        <f>$B45*'3.1'!V967</f>
        <v>1879705.7426936817</v>
      </c>
      <c r="J45" s="58">
        <f>$B45*'3.1'!W967</f>
        <v>45641.161122030913</v>
      </c>
      <c r="K45" s="58">
        <f>$B45*'3.1'!X967</f>
        <v>40862.14447040188</v>
      </c>
      <c r="L45" s="58">
        <f>$B45*'3.1'!Y967</f>
        <v>-213472.32359433509</v>
      </c>
      <c r="M45" s="58">
        <f>$B45*'3.1'!Z967</f>
        <v>1123170.0762648606</v>
      </c>
    </row>
    <row r="46" spans="1:13" x14ac:dyDescent="0.25">
      <c r="A46" s="5">
        <f>'3.2'!A49</f>
        <v>22981</v>
      </c>
      <c r="B46" s="58">
        <f>'3.2'!D49</f>
        <v>4901513</v>
      </c>
      <c r="C46" s="58">
        <f>$B46*'3.1'!P968</f>
        <v>95028.070532795042</v>
      </c>
      <c r="D46" s="58">
        <f>$B46*'3.1'!Q968</f>
        <v>1493306.0906868316</v>
      </c>
      <c r="E46" s="58">
        <f>$B46*'3.1'!R968</f>
        <v>-28376.009565105007</v>
      </c>
      <c r="F46" s="58">
        <f>$B46*'3.1'!S968</f>
        <v>468520.31647934322</v>
      </c>
      <c r="G46" s="58">
        <f>$B46*'3.1'!T968</f>
        <v>8210.2862545107928</v>
      </c>
      <c r="H46" s="58">
        <f>$B46*'3.1'!U968</f>
        <v>-24463.791486905553</v>
      </c>
      <c r="I46" s="58">
        <f>$B46*'3.1'!V968</f>
        <v>1884741.4374021376</v>
      </c>
      <c r="J46" s="58">
        <f>$B46*'3.1'!W968</f>
        <v>47358.878729682372</v>
      </c>
      <c r="K46" s="58">
        <f>$B46*'3.1'!X968</f>
        <v>41161.443785603369</v>
      </c>
      <c r="L46" s="58">
        <f>$B46*'3.1'!Y968</f>
        <v>-212259.69160799726</v>
      </c>
      <c r="M46" s="58">
        <f>$B46*'3.1'!Z968</f>
        <v>1128285.9687891039</v>
      </c>
    </row>
    <row r="47" spans="1:13" x14ac:dyDescent="0.25">
      <c r="A47" s="5">
        <f>'3.2'!A50</f>
        <v>23071</v>
      </c>
      <c r="B47" s="58">
        <f>'3.2'!D50</f>
        <v>4924560.9256400596</v>
      </c>
      <c r="C47" s="58">
        <f>$B47*'3.1'!P969</f>
        <v>94846.117114622946</v>
      </c>
      <c r="D47" s="58">
        <f>$B47*'3.1'!Q969</f>
        <v>1498102.9240712228</v>
      </c>
      <c r="E47" s="58">
        <f>$B47*'3.1'!R969</f>
        <v>-28068.579344930928</v>
      </c>
      <c r="F47" s="58">
        <f>$B47*'3.1'!S969</f>
        <v>471953.25402776129</v>
      </c>
      <c r="G47" s="58">
        <f>$B47*'3.1'!T969</f>
        <v>8328.2478761105613</v>
      </c>
      <c r="H47" s="58">
        <f>$B47*'3.1'!U969</f>
        <v>-23271.140244586102</v>
      </c>
      <c r="I47" s="58">
        <f>$B47*'3.1'!V969</f>
        <v>1889835.6867032766</v>
      </c>
      <c r="J47" s="58">
        <f>$B47*'3.1'!W969</f>
        <v>49092.950955069173</v>
      </c>
      <c r="K47" s="58">
        <f>$B47*'3.1'!X969</f>
        <v>41460.860954233751</v>
      </c>
      <c r="L47" s="58">
        <f>$B47*'3.1'!Y969</f>
        <v>-211015.11904869816</v>
      </c>
      <c r="M47" s="58">
        <f>$B47*'3.1'!Z969</f>
        <v>1133295.7225759777</v>
      </c>
    </row>
    <row r="48" spans="1:13" x14ac:dyDescent="0.25">
      <c r="A48" s="5">
        <f>'3.2'!A51</f>
        <v>23163</v>
      </c>
      <c r="B48" s="58">
        <f>'3.2'!D51</f>
        <v>4947717.2273828397</v>
      </c>
      <c r="C48" s="58">
        <f>$B48*'3.1'!P970</f>
        <v>94682.165834083731</v>
      </c>
      <c r="D48" s="58">
        <f>$B48*'3.1'!Q970</f>
        <v>1502947.5687860488</v>
      </c>
      <c r="E48" s="58">
        <f>$B48*'3.1'!R970</f>
        <v>-27757.358280983142</v>
      </c>
      <c r="F48" s="58">
        <f>$B48*'3.1'!S970</f>
        <v>475420.4842726998</v>
      </c>
      <c r="G48" s="58">
        <f>$B48*'3.1'!T970</f>
        <v>8447.5516625170167</v>
      </c>
      <c r="H48" s="58">
        <f>$B48*'3.1'!U970</f>
        <v>-22064.291784329402</v>
      </c>
      <c r="I48" s="58">
        <f>$B48*'3.1'!V970</f>
        <v>1894723.6703064446</v>
      </c>
      <c r="J48" s="58">
        <f>$B48*'3.1'!W970</f>
        <v>50847.181424706207</v>
      </c>
      <c r="K48" s="58">
        <f>$B48*'3.1'!X970</f>
        <v>41763.566281074614</v>
      </c>
      <c r="L48" s="58">
        <f>$B48*'3.1'!Y970</f>
        <v>-209754.64138143297</v>
      </c>
      <c r="M48" s="58">
        <f>$B48*'3.1'!Z970</f>
        <v>1138461.3302620105</v>
      </c>
    </row>
    <row r="49" spans="1:13" x14ac:dyDescent="0.25">
      <c r="A49" s="5">
        <f>'3.2'!A52</f>
        <v>23255</v>
      </c>
      <c r="B49" s="58">
        <f>'3.2'!D52</f>
        <v>4970982.4148351299</v>
      </c>
      <c r="C49" s="58">
        <f>$B49*'3.1'!P971</f>
        <v>94485.441806641262</v>
      </c>
      <c r="D49" s="58">
        <f>$B49*'3.1'!Q971</f>
        <v>1507726.8931298617</v>
      </c>
      <c r="E49" s="58">
        <f>$B49*'3.1'!R971</f>
        <v>-27440.215234963602</v>
      </c>
      <c r="F49" s="58">
        <f>$B49*'3.1'!S971</f>
        <v>478893.07733719837</v>
      </c>
      <c r="G49" s="58">
        <f>$B49*'3.1'!T971</f>
        <v>8567.5721664960965</v>
      </c>
      <c r="H49" s="58">
        <f>$B49*'3.1'!U971</f>
        <v>-20841.440520854794</v>
      </c>
      <c r="I49" s="58">
        <f>$B49*'3.1'!V971</f>
        <v>1899651.6142553871</v>
      </c>
      <c r="J49" s="58">
        <f>$B49*'3.1'!W971</f>
        <v>52617.922815224825</v>
      </c>
      <c r="K49" s="58">
        <f>$B49*'3.1'!X971</f>
        <v>42066.435121521929</v>
      </c>
      <c r="L49" s="58">
        <f>$B49*'3.1'!Y971</f>
        <v>-208462.25036025984</v>
      </c>
      <c r="M49" s="58">
        <f>$B49*'3.1'!Z971</f>
        <v>1143717.3643188765</v>
      </c>
    </row>
    <row r="50" spans="1:13" x14ac:dyDescent="0.25">
      <c r="A50" s="5">
        <f>'3.2'!A53</f>
        <v>23346</v>
      </c>
      <c r="B50" s="58">
        <f>'3.2'!D53</f>
        <v>4994357</v>
      </c>
      <c r="C50" s="58">
        <f>$B50*'3.1'!P972</f>
        <v>94279.579284798558</v>
      </c>
      <c r="D50" s="58">
        <f>$B50*'3.1'!Q972</f>
        <v>1512573.3431397148</v>
      </c>
      <c r="E50" s="58">
        <f>$B50*'3.1'!R972</f>
        <v>-27119.536852836834</v>
      </c>
      <c r="F50" s="58">
        <f>$B50*'3.1'!S972</f>
        <v>482406.00812393829</v>
      </c>
      <c r="G50" s="58">
        <f>$B50*'3.1'!T972</f>
        <v>8689.0667542200499</v>
      </c>
      <c r="H50" s="58">
        <f>$B50*'3.1'!U972</f>
        <v>-19604.351365126935</v>
      </c>
      <c r="I50" s="58">
        <f>$B50*'3.1'!V972</f>
        <v>1904618.2909621974</v>
      </c>
      <c r="J50" s="58">
        <f>$B50*'3.1'!W972</f>
        <v>54409.879361382234</v>
      </c>
      <c r="K50" s="58">
        <f>$B50*'3.1'!X972</f>
        <v>42373.171466656509</v>
      </c>
      <c r="L50" s="58">
        <f>$B50*'3.1'!Y972</f>
        <v>-207156.15845176656</v>
      </c>
      <c r="M50" s="58">
        <f>$B50*'3.1'!Z972</f>
        <v>1148887.7075768232</v>
      </c>
    </row>
    <row r="51" spans="1:13" x14ac:dyDescent="0.25">
      <c r="A51" s="5">
        <f>'3.2'!A54</f>
        <v>23437</v>
      </c>
      <c r="B51" s="58">
        <f>'3.2'!D54</f>
        <v>5015100.9030561298</v>
      </c>
      <c r="C51" s="58">
        <f>$B51*'3.1'!P973</f>
        <v>94024.961975265556</v>
      </c>
      <c r="D51" s="58">
        <f>$B51*'3.1'!Q973</f>
        <v>1516565.2692869802</v>
      </c>
      <c r="E51" s="58">
        <f>$B51*'3.1'!R973</f>
        <v>-26778.962199733101</v>
      </c>
      <c r="F51" s="58">
        <f>$B51*'3.1'!S973</f>
        <v>485672.96422683768</v>
      </c>
      <c r="G51" s="58">
        <f>$B51*'3.1'!T973</f>
        <v>8806.7046971775326</v>
      </c>
      <c r="H51" s="58">
        <f>$B51*'3.1'!U973</f>
        <v>-18341.582134708966</v>
      </c>
      <c r="I51" s="58">
        <f>$B51*'3.1'!V973</f>
        <v>1908673.1557926207</v>
      </c>
      <c r="J51" s="58">
        <f>$B51*'3.1'!W973</f>
        <v>56189.271475100082</v>
      </c>
      <c r="K51" s="58">
        <f>$B51*'3.1'!X973</f>
        <v>42657.890068910703</v>
      </c>
      <c r="L51" s="58">
        <f>$B51*'3.1'!Y973</f>
        <v>-205710.90272734713</v>
      </c>
      <c r="M51" s="58">
        <f>$B51*'3.1'!Z973</f>
        <v>1153342.1325950266</v>
      </c>
    </row>
    <row r="52" spans="1:13" x14ac:dyDescent="0.25">
      <c r="A52" s="5">
        <f>'3.2'!A55</f>
        <v>23529</v>
      </c>
      <c r="B52" s="58">
        <f>'3.2'!D55</f>
        <v>5035930.96525429</v>
      </c>
      <c r="C52" s="58">
        <f>$B52*'3.1'!P974</f>
        <v>93792.075489369236</v>
      </c>
      <c r="D52" s="58">
        <f>$B52*'3.1'!Q974</f>
        <v>1520604.7673281003</v>
      </c>
      <c r="E52" s="58">
        <f>$B52*'3.1'!R974</f>
        <v>-26434.827734106908</v>
      </c>
      <c r="F52" s="58">
        <f>$B52*'3.1'!S974</f>
        <v>488972.2421061293</v>
      </c>
      <c r="G52" s="58">
        <f>$B52*'3.1'!T974</f>
        <v>8925.6290435881183</v>
      </c>
      <c r="H52" s="58">
        <f>$B52*'3.1'!U974</f>
        <v>-17065.367453044753</v>
      </c>
      <c r="I52" s="58">
        <f>$B52*'3.1'!V974</f>
        <v>1912487.2238663235</v>
      </c>
      <c r="J52" s="58">
        <f>$B52*'3.1'!W974</f>
        <v>57987.873846527102</v>
      </c>
      <c r="K52" s="58">
        <f>$B52*'3.1'!X974</f>
        <v>42945.790839195339</v>
      </c>
      <c r="L52" s="58">
        <f>$B52*'3.1'!Y974</f>
        <v>-204250.85302179932</v>
      </c>
      <c r="M52" s="58">
        <f>$B52*'3.1'!Z974</f>
        <v>1157966.4109440071</v>
      </c>
    </row>
    <row r="53" spans="1:13" x14ac:dyDescent="0.25">
      <c r="A53" s="5">
        <f>'3.2'!A56</f>
        <v>23621</v>
      </c>
      <c r="B53" s="58">
        <f>'3.2'!D56</f>
        <v>5056847.5444537103</v>
      </c>
      <c r="C53" s="58">
        <f>$B53*'3.1'!P975</f>
        <v>93522.12484187317</v>
      </c>
      <c r="D53" s="58">
        <f>$B53*'3.1'!Q975</f>
        <v>1524564.1269116239</v>
      </c>
      <c r="E53" s="58">
        <f>$B53*'3.1'!R975</f>
        <v>-26084.879538489742</v>
      </c>
      <c r="F53" s="58">
        <f>$B53*'3.1'!S975</f>
        <v>492271.06110337476</v>
      </c>
      <c r="G53" s="58">
        <f>$B53*'3.1'!T975</f>
        <v>9045.0992203069363</v>
      </c>
      <c r="H53" s="58">
        <f>$B53*'3.1'!U975</f>
        <v>-15774.148299607126</v>
      </c>
      <c r="I53" s="58">
        <f>$B53*'3.1'!V975</f>
        <v>1916342.3016312232</v>
      </c>
      <c r="J53" s="58">
        <f>$B53*'3.1'!W975</f>
        <v>59800.972765894439</v>
      </c>
      <c r="K53" s="58">
        <f>$B53*'3.1'!X975</f>
        <v>43233.283444474371</v>
      </c>
      <c r="L53" s="58">
        <f>$B53*'3.1'!Y975</f>
        <v>-202758.66440989202</v>
      </c>
      <c r="M53" s="58">
        <f>$B53*'3.1'!Z975</f>
        <v>1162686.2667829287</v>
      </c>
    </row>
    <row r="54" spans="1:13" x14ac:dyDescent="0.25">
      <c r="A54" s="5">
        <f>'3.2'!A57</f>
        <v>23712</v>
      </c>
      <c r="B54" s="58">
        <f>'3.2'!D57</f>
        <v>5077850.9999999898</v>
      </c>
      <c r="C54" s="58">
        <f>$B54*'3.1'!P976</f>
        <v>93242.269664578474</v>
      </c>
      <c r="D54" s="58">
        <f>$B54*'3.1'!Q976</f>
        <v>1528593.8074752036</v>
      </c>
      <c r="E54" s="58">
        <f>$B54*'3.1'!R976</f>
        <v>-25731.675913244475</v>
      </c>
      <c r="F54" s="58">
        <f>$B54*'3.1'!S976</f>
        <v>495609.28852442343</v>
      </c>
      <c r="G54" s="58">
        <f>$B54*'3.1'!T976</f>
        <v>9166.0104313110751</v>
      </c>
      <c r="H54" s="58">
        <f>$B54*'3.1'!U976</f>
        <v>-14469.446171290414</v>
      </c>
      <c r="I54" s="58">
        <f>$B54*'3.1'!V976</f>
        <v>1920236.3524458774</v>
      </c>
      <c r="J54" s="58">
        <f>$B54*'3.1'!W976</f>
        <v>61634.513892493705</v>
      </c>
      <c r="K54" s="58">
        <f>$B54*'3.1'!X976</f>
        <v>43524.639226881169</v>
      </c>
      <c r="L54" s="58">
        <f>$B54*'3.1'!Y976</f>
        <v>-201254.29376573971</v>
      </c>
      <c r="M54" s="58">
        <f>$B54*'3.1'!Z976</f>
        <v>1167299.534189495</v>
      </c>
    </row>
    <row r="55" spans="1:13" x14ac:dyDescent="0.25">
      <c r="A55" s="5">
        <f>'3.2'!A58</f>
        <v>23802</v>
      </c>
      <c r="B55" s="58">
        <f>'3.2'!D58</f>
        <v>5107358.7939265203</v>
      </c>
      <c r="C55" s="58">
        <f>$B55*'3.1'!P977</f>
        <v>93120.018696516199</v>
      </c>
      <c r="D55" s="58">
        <f>$B55*'3.1'!Q977</f>
        <v>1535118.2425577322</v>
      </c>
      <c r="E55" s="58">
        <f>$B55*'3.1'!R977</f>
        <v>-25415.270275085462</v>
      </c>
      <c r="F55" s="58">
        <f>$B55*'3.1'!S977</f>
        <v>499786.92800534645</v>
      </c>
      <c r="G55" s="58">
        <f>$B55*'3.1'!T977</f>
        <v>9303.0768696360938</v>
      </c>
      <c r="H55" s="58">
        <f>$B55*'3.1'!U977</f>
        <v>-13171.761994509421</v>
      </c>
      <c r="I55" s="58">
        <f>$B55*'3.1'!V977</f>
        <v>1927451.2417494985</v>
      </c>
      <c r="J55" s="58">
        <f>$B55*'3.1'!W977</f>
        <v>63589.29976607531</v>
      </c>
      <c r="K55" s="58">
        <f>$B55*'3.1'!X977</f>
        <v>43889.212665999417</v>
      </c>
      <c r="L55" s="58">
        <f>$B55*'3.1'!Y977</f>
        <v>-200053.2311422877</v>
      </c>
      <c r="M55" s="58">
        <f>$B55*'3.1'!Z977</f>
        <v>1173741.0370275981</v>
      </c>
    </row>
    <row r="56" spans="1:13" x14ac:dyDescent="0.25">
      <c r="A56" s="5">
        <f>'3.2'!A59</f>
        <v>23894</v>
      </c>
      <c r="B56" s="58">
        <f>'3.2'!D59</f>
        <v>5137038.0599782402</v>
      </c>
      <c r="C56" s="58">
        <f>$B56*'3.1'!P978</f>
        <v>93022.98986776371</v>
      </c>
      <c r="D56" s="58">
        <f>$B56*'3.1'!Q978</f>
        <v>1541712.8659463052</v>
      </c>
      <c r="E56" s="58">
        <f>$B56*'3.1'!R978</f>
        <v>-25094.060550035661</v>
      </c>
      <c r="F56" s="58">
        <f>$B56*'3.1'!S978</f>
        <v>504011.14823111886</v>
      </c>
      <c r="G56" s="58">
        <f>$B56*'3.1'!T978</f>
        <v>9441.9382389937509</v>
      </c>
      <c r="H56" s="58">
        <f>$B56*'3.1'!U978</f>
        <v>-11855.670491183078</v>
      </c>
      <c r="I56" s="58">
        <f>$B56*'3.1'!V978</f>
        <v>1934409.6932744728</v>
      </c>
      <c r="J56" s="58">
        <f>$B56*'3.1'!W978</f>
        <v>65570.648861109104</v>
      </c>
      <c r="K56" s="58">
        <f>$B56*'3.1'!X978</f>
        <v>44258.29300701274</v>
      </c>
      <c r="L56" s="58">
        <f>$B56*'3.1'!Y978</f>
        <v>-198832.50869617678</v>
      </c>
      <c r="M56" s="58">
        <f>$B56*'3.1'!Z978</f>
        <v>1180392.7222888593</v>
      </c>
    </row>
    <row r="57" spans="1:13" x14ac:dyDescent="0.25">
      <c r="A57" s="5">
        <f>'3.2'!A60</f>
        <v>23986</v>
      </c>
      <c r="B57" s="58">
        <f>'3.2'!D60</f>
        <v>5166889.7945932401</v>
      </c>
      <c r="C57" s="58">
        <f>$B57*'3.1'!P979</f>
        <v>92882.950837148892</v>
      </c>
      <c r="D57" s="58">
        <f>$B57*'3.1'!Q979</f>
        <v>1548233.2800902382</v>
      </c>
      <c r="E57" s="58">
        <f>$B57*'3.1'!R979</f>
        <v>-24765.638373525388</v>
      </c>
      <c r="F57" s="58">
        <f>$B57*'3.1'!S979</f>
        <v>508244.95209554024</v>
      </c>
      <c r="G57" s="58">
        <f>$B57*'3.1'!T979</f>
        <v>9581.7255849415815</v>
      </c>
      <c r="H57" s="58">
        <f>$B57*'3.1'!U979</f>
        <v>-10519.847733826031</v>
      </c>
      <c r="I57" s="58">
        <f>$B57*'3.1'!V979</f>
        <v>1941433.8863831558</v>
      </c>
      <c r="J57" s="58">
        <f>$B57*'3.1'!W979</f>
        <v>67572.685499147876</v>
      </c>
      <c r="K57" s="58">
        <f>$B57*'3.1'!X979</f>
        <v>44627.763072764574</v>
      </c>
      <c r="L57" s="58">
        <f>$B57*'3.1'!Y979</f>
        <v>-197573.18008682676</v>
      </c>
      <c r="M57" s="58">
        <f>$B57*'3.1'!Z979</f>
        <v>1187171.2172244815</v>
      </c>
    </row>
    <row r="58" spans="1:13" x14ac:dyDescent="0.25">
      <c r="A58" s="5">
        <f>'3.2'!A61</f>
        <v>24077</v>
      </c>
      <c r="B58" s="58">
        <f>'3.2'!D61</f>
        <v>5196915</v>
      </c>
      <c r="C58" s="58">
        <f>$B58*'3.1'!P980</f>
        <v>92731.042431767113</v>
      </c>
      <c r="D58" s="58">
        <f>$B58*'3.1'!Q980</f>
        <v>1554850.9772203001</v>
      </c>
      <c r="E58" s="58">
        <f>$B58*'3.1'!R980</f>
        <v>-24432.704353943624</v>
      </c>
      <c r="F58" s="58">
        <f>$B58*'3.1'!S980</f>
        <v>512534.07654676144</v>
      </c>
      <c r="G58" s="58">
        <f>$B58*'3.1'!T980</f>
        <v>9723.5082377894396</v>
      </c>
      <c r="H58" s="58">
        <f>$B58*'3.1'!U980</f>
        <v>-9165.3480147361606</v>
      </c>
      <c r="I58" s="58">
        <f>$B58*'3.1'!V980</f>
        <v>1948521.1004882925</v>
      </c>
      <c r="J58" s="58">
        <f>$B58*'3.1'!W980</f>
        <v>69603.032570988973</v>
      </c>
      <c r="K58" s="58">
        <f>$B58*'3.1'!X980</f>
        <v>45002.580724411375</v>
      </c>
      <c r="L58" s="58">
        <f>$B58*'3.1'!Y980</f>
        <v>-196296.96164216715</v>
      </c>
      <c r="M58" s="58">
        <f>$B58*'3.1'!Z980</f>
        <v>1193843.695790536</v>
      </c>
    </row>
    <row r="59" spans="1:13" x14ac:dyDescent="0.25">
      <c r="A59" s="5">
        <f>'3.2'!A62</f>
        <v>24167</v>
      </c>
      <c r="B59" s="58">
        <f>'3.2'!D62</f>
        <v>5227076.9016750501</v>
      </c>
      <c r="C59" s="58">
        <f>$B59*'3.1'!P981</f>
        <v>92583.407700691401</v>
      </c>
      <c r="D59" s="58">
        <f>$B59*'3.1'!Q981</f>
        <v>1561434.3746147547</v>
      </c>
      <c r="E59" s="58">
        <f>$B59*'3.1'!R981</f>
        <v>-24093.110463250807</v>
      </c>
      <c r="F59" s="58">
        <f>$B59*'3.1'!S981</f>
        <v>516848.13632111799</v>
      </c>
      <c r="G59" s="58">
        <f>$B59*'3.1'!T981</f>
        <v>9866.4851269756691</v>
      </c>
      <c r="H59" s="58">
        <f>$B59*'3.1'!U981</f>
        <v>-7791.0930337288273</v>
      </c>
      <c r="I59" s="58">
        <f>$B59*'3.1'!V981</f>
        <v>1955778.6204731511</v>
      </c>
      <c r="J59" s="58">
        <f>$B59*'3.1'!W981</f>
        <v>71656.176375989657</v>
      </c>
      <c r="K59" s="58">
        <f>$B59*'3.1'!X981</f>
        <v>45378.977314099247</v>
      </c>
      <c r="L59" s="58">
        <f>$B59*'3.1'!Y981</f>
        <v>-194986.78262757385</v>
      </c>
      <c r="M59" s="58">
        <f>$B59*'3.1'!Z981</f>
        <v>1200401.7098728239</v>
      </c>
    </row>
    <row r="60" spans="1:13" x14ac:dyDescent="0.25">
      <c r="A60" s="5">
        <f>'3.2'!A63</f>
        <v>24259</v>
      </c>
      <c r="B60" s="58">
        <f>'3.2'!D63</f>
        <v>5257413.8572643204</v>
      </c>
      <c r="C60" s="58">
        <f>$B60*'3.1'!P982</f>
        <v>92465.876182275126</v>
      </c>
      <c r="D60" s="58">
        <f>$B60*'3.1'!Q982</f>
        <v>1568094.121259094</v>
      </c>
      <c r="E60" s="58">
        <f>$B60*'3.1'!R982</f>
        <v>-23748.492383224588</v>
      </c>
      <c r="F60" s="58">
        <f>$B60*'3.1'!S982</f>
        <v>521211.17394718685</v>
      </c>
      <c r="G60" s="58">
        <f>$B60*'3.1'!T982</f>
        <v>10011.367522801471</v>
      </c>
      <c r="H60" s="58">
        <f>$B60*'3.1'!U982</f>
        <v>-6397.4670395058829</v>
      </c>
      <c r="I60" s="58">
        <f>$B60*'3.1'!V982</f>
        <v>1962739.6040711757</v>
      </c>
      <c r="J60" s="58">
        <f>$B60*'3.1'!W982</f>
        <v>73737.403614783179</v>
      </c>
      <c r="K60" s="58">
        <f>$B60*'3.1'!X982</f>
        <v>45760.190649948767</v>
      </c>
      <c r="L60" s="58">
        <f>$B60*'3.1'!Y982</f>
        <v>-193656.20623831931</v>
      </c>
      <c r="M60" s="58">
        <f>$B60*'3.1'!Z982</f>
        <v>1207196.2856781047</v>
      </c>
    </row>
    <row r="61" spans="1:13" x14ac:dyDescent="0.25">
      <c r="A61" s="5">
        <f>'3.2'!A64</f>
        <v>24351</v>
      </c>
      <c r="B61" s="58">
        <f>'3.2'!D64</f>
        <v>5287926.8827473</v>
      </c>
      <c r="C61" s="58">
        <f>$B61*'3.1'!P983</f>
        <v>92298.97171983977</v>
      </c>
      <c r="D61" s="58">
        <f>$B61*'3.1'!Q983</f>
        <v>1574666.3444712355</v>
      </c>
      <c r="E61" s="58">
        <f>$B61*'3.1'!R983</f>
        <v>-23396.312811654054</v>
      </c>
      <c r="F61" s="58">
        <f>$B61*'3.1'!S983</f>
        <v>525581.17734468763</v>
      </c>
      <c r="G61" s="58">
        <f>$B61*'3.1'!T983</f>
        <v>10157.125161133428</v>
      </c>
      <c r="H61" s="58">
        <f>$B61*'3.1'!U983</f>
        <v>-4983.5798070543142</v>
      </c>
      <c r="I61" s="58">
        <f>$B61*'3.1'!V983</f>
        <v>1969774.5024909407</v>
      </c>
      <c r="J61" s="58">
        <f>$B61*'3.1'!W983</f>
        <v>75839.284232501654</v>
      </c>
      <c r="K61" s="58">
        <f>$B61*'3.1'!X983</f>
        <v>46141.467733078542</v>
      </c>
      <c r="L61" s="58">
        <f>$B61*'3.1'!Y983</f>
        <v>-192284.65857081444</v>
      </c>
      <c r="M61" s="58">
        <f>$B61*'3.1'!Z983</f>
        <v>1214132.5607834053</v>
      </c>
    </row>
    <row r="62" spans="1:13" x14ac:dyDescent="0.25">
      <c r="A62" s="5">
        <f>'3.2'!A65</f>
        <v>24442</v>
      </c>
      <c r="B62" s="58">
        <f>'3.2'!D65</f>
        <v>5318616.9999999898</v>
      </c>
      <c r="C62" s="58">
        <f>$B62*'3.1'!P984</f>
        <v>92118.651404564996</v>
      </c>
      <c r="D62" s="58">
        <f>$B62*'3.1'!Q984</f>
        <v>1581346.9677959762</v>
      </c>
      <c r="E62" s="58">
        <f>$B62*'3.1'!R984</f>
        <v>-23039.437989182825</v>
      </c>
      <c r="F62" s="58">
        <f>$B62*'3.1'!S984</f>
        <v>530010.54381732503</v>
      </c>
      <c r="G62" s="58">
        <f>$B62*'3.1'!T984</f>
        <v>10305.029286487246</v>
      </c>
      <c r="H62" s="58">
        <f>$B62*'3.1'!U984</f>
        <v>-3549.9477706147436</v>
      </c>
      <c r="I62" s="58">
        <f>$B62*'3.1'!V984</f>
        <v>1976879.4233982272</v>
      </c>
      <c r="J62" s="58">
        <f>$B62*'3.1'!W984</f>
        <v>77971.383349761774</v>
      </c>
      <c r="K62" s="58">
        <f>$B62*'3.1'!X984</f>
        <v>46528.563239139759</v>
      </c>
      <c r="L62" s="58">
        <f>$B62*'3.1'!Y984</f>
        <v>-190895.90713180706</v>
      </c>
      <c r="M62" s="58">
        <f>$B62*'3.1'!Z984</f>
        <v>1220941.7306001121</v>
      </c>
    </row>
    <row r="63" spans="1:13" x14ac:dyDescent="0.25">
      <c r="A63" s="5">
        <f>'3.2'!A66</f>
        <v>24532</v>
      </c>
      <c r="B63" s="58">
        <f>'3.2'!D66</f>
        <v>5349445.9168536197</v>
      </c>
      <c r="C63" s="58">
        <f>$B63*'3.1'!P985</f>
        <v>91944.381686660636</v>
      </c>
      <c r="D63" s="58">
        <f>$B63*'3.1'!Q985</f>
        <v>1587986.8572957125</v>
      </c>
      <c r="E63" s="58">
        <f>$B63*'3.1'!R985</f>
        <v>-22675.61505384824</v>
      </c>
      <c r="F63" s="58">
        <f>$B63*'3.1'!S985</f>
        <v>534465.15069684829</v>
      </c>
      <c r="G63" s="58">
        <f>$B63*'3.1'!T985</f>
        <v>10454.131701560913</v>
      </c>
      <c r="H63" s="58">
        <f>$B63*'3.1'!U985</f>
        <v>-2095.9077970740173</v>
      </c>
      <c r="I63" s="58">
        <f>$B63*'3.1'!V985</f>
        <v>1984179.1611304593</v>
      </c>
      <c r="J63" s="58">
        <f>$B63*'3.1'!W985</f>
        <v>80126.756177974268</v>
      </c>
      <c r="K63" s="58">
        <f>$B63*'3.1'!X985</f>
        <v>46917.132309541914</v>
      </c>
      <c r="L63" s="58">
        <f>$B63*'3.1'!Y985</f>
        <v>-189471.4512368459</v>
      </c>
      <c r="M63" s="58">
        <f>$B63*'3.1'!Z985</f>
        <v>1227615.3199426297</v>
      </c>
    </row>
    <row r="64" spans="1:13" x14ac:dyDescent="0.25">
      <c r="A64" s="5">
        <f>'3.2'!A67</f>
        <v>24624</v>
      </c>
      <c r="B64" s="58">
        <f>'3.2'!D67</f>
        <v>5380453.5309351897</v>
      </c>
      <c r="C64" s="58">
        <f>$B64*'3.1'!P986</f>
        <v>91805.957553908083</v>
      </c>
      <c r="D64" s="58">
        <f>$B64*'3.1'!Q986</f>
        <v>1594710.0316548892</v>
      </c>
      <c r="E64" s="58">
        <f>$B64*'3.1'!R986</f>
        <v>-22306.531473341642</v>
      </c>
      <c r="F64" s="58">
        <f>$B64*'3.1'!S986</f>
        <v>538971.25656474102</v>
      </c>
      <c r="G64" s="58">
        <f>$B64*'3.1'!T986</f>
        <v>10605.261153088917</v>
      </c>
      <c r="H64" s="58">
        <f>$B64*'3.1'!U986</f>
        <v>-621.45288897908108</v>
      </c>
      <c r="I64" s="58">
        <f>$B64*'3.1'!V986</f>
        <v>1991136.4405363873</v>
      </c>
      <c r="J64" s="58">
        <f>$B64*'3.1'!W986</f>
        <v>82311.872855155365</v>
      </c>
      <c r="K64" s="58">
        <f>$B64*'3.1'!X986</f>
        <v>47310.861546410786</v>
      </c>
      <c r="L64" s="58">
        <f>$B64*'3.1'!Y986</f>
        <v>-188025.8297224463</v>
      </c>
      <c r="M64" s="58">
        <f>$B64*'3.1'!Z986</f>
        <v>1234555.663155375</v>
      </c>
    </row>
    <row r="65" spans="1:13" x14ac:dyDescent="0.25">
      <c r="A65" s="5">
        <f>'3.2'!A68</f>
        <v>24716</v>
      </c>
      <c r="B65" s="58">
        <f>'3.2'!D68</f>
        <v>5411640.8780481704</v>
      </c>
      <c r="C65" s="58">
        <f>$B65*'3.1'!P987</f>
        <v>91610.787153981801</v>
      </c>
      <c r="D65" s="58">
        <f>$B65*'3.1'!Q987</f>
        <v>1601330.5358875478</v>
      </c>
      <c r="E65" s="58">
        <f>$B65*'3.1'!R987</f>
        <v>-21929.536112403144</v>
      </c>
      <c r="F65" s="58">
        <f>$B65*'3.1'!S987</f>
        <v>543481.22366319015</v>
      </c>
      <c r="G65" s="58">
        <f>$B65*'3.1'!T987</f>
        <v>10757.197552374668</v>
      </c>
      <c r="H65" s="58">
        <f>$B65*'3.1'!U987</f>
        <v>873.71937455096861</v>
      </c>
      <c r="I65" s="58">
        <f>$B65*'3.1'!V987</f>
        <v>1998177.2014235896</v>
      </c>
      <c r="J65" s="58">
        <f>$B65*'3.1'!W987</f>
        <v>84517.421344688511</v>
      </c>
      <c r="K65" s="58">
        <f>$B65*'3.1'!X987</f>
        <v>47704.264375730017</v>
      </c>
      <c r="L65" s="58">
        <f>$B65*'3.1'!Y987</f>
        <v>-186536.76882512495</v>
      </c>
      <c r="M65" s="58">
        <f>$B65*'3.1'!Z987</f>
        <v>1241654.8322100446</v>
      </c>
    </row>
    <row r="66" spans="1:13" x14ac:dyDescent="0.25">
      <c r="A66" s="5">
        <f>'3.2'!A69</f>
        <v>24807</v>
      </c>
      <c r="B66" s="58">
        <f>'3.2'!D69</f>
        <v>5443009</v>
      </c>
      <c r="C66" s="58">
        <f>$B66*'3.1'!P988</f>
        <v>91400.395706972136</v>
      </c>
      <c r="D66" s="58">
        <f>$B66*'3.1'!Q988</f>
        <v>1608072.1962791227</v>
      </c>
      <c r="E66" s="58">
        <f>$B66*'3.1'!R988</f>
        <v>-21547.64530052133</v>
      </c>
      <c r="F66" s="58">
        <f>$B66*'3.1'!S988</f>
        <v>548055.03170408332</v>
      </c>
      <c r="G66" s="58">
        <f>$B66*'3.1'!T988</f>
        <v>10911.451283336728</v>
      </c>
      <c r="H66" s="58">
        <f>$B66*'3.1'!U988</f>
        <v>2389.8252915347985</v>
      </c>
      <c r="I66" s="58">
        <f>$B66*'3.1'!V988</f>
        <v>2005296.0829944687</v>
      </c>
      <c r="J66" s="58">
        <f>$B66*'3.1'!W988</f>
        <v>86755.332384452791</v>
      </c>
      <c r="K66" s="58">
        <f>$B66*'3.1'!X988</f>
        <v>48104.021090241273</v>
      </c>
      <c r="L66" s="58">
        <f>$B66*'3.1'!Y988</f>
        <v>-185030.19902122859</v>
      </c>
      <c r="M66" s="58">
        <f>$B66*'3.1'!Z988</f>
        <v>1248602.5075875372</v>
      </c>
    </row>
    <row r="67" spans="1:13" x14ac:dyDescent="0.25">
      <c r="A67" s="5">
        <f>'3.2'!A70</f>
        <v>24898</v>
      </c>
      <c r="B67" s="58">
        <f>'3.2'!D70</f>
        <v>5474518.3333685696</v>
      </c>
      <c r="C67" s="58">
        <f>$B67*'3.1'!P989</f>
        <v>91198.211766629553</v>
      </c>
      <c r="D67" s="58">
        <f>$B67*'3.1'!Q989</f>
        <v>1614765.9496511091</v>
      </c>
      <c r="E67" s="58">
        <f>$B67*'3.1'!R989</f>
        <v>-21158.51757084491</v>
      </c>
      <c r="F67" s="58">
        <f>$B67*'3.1'!S989</f>
        <v>552654.44154187921</v>
      </c>
      <c r="G67" s="58">
        <f>$B67*'3.1'!T989</f>
        <v>11066.900935936883</v>
      </c>
      <c r="H67" s="58">
        <f>$B67*'3.1'!U989</f>
        <v>3926.9712090434068</v>
      </c>
      <c r="I67" s="58">
        <f>$B67*'3.1'!V989</f>
        <v>2012638.1312843657</v>
      </c>
      <c r="J67" s="58">
        <f>$B67*'3.1'!W989</f>
        <v>89016.929954085295</v>
      </c>
      <c r="K67" s="58">
        <f>$B67*'3.1'!X989</f>
        <v>48505.121316722536</v>
      </c>
      <c r="L67" s="58">
        <f>$B67*'3.1'!Y989</f>
        <v>-183486.12537938618</v>
      </c>
      <c r="M67" s="58">
        <f>$B67*'3.1'!Z989</f>
        <v>1255390.3186590292</v>
      </c>
    </row>
    <row r="68" spans="1:13" x14ac:dyDescent="0.25">
      <c r="A68" s="5">
        <f>'3.2'!A71</f>
        <v>24990</v>
      </c>
      <c r="B68" s="58">
        <f>'3.2'!D71</f>
        <v>5506210.0728454702</v>
      </c>
      <c r="C68" s="58">
        <f>$B68*'3.1'!P990</f>
        <v>91038.624626823061</v>
      </c>
      <c r="D68" s="58">
        <f>$B68*'3.1'!Q990</f>
        <v>1621550.7964933931</v>
      </c>
      <c r="E68" s="58">
        <f>$B68*'3.1'!R990</f>
        <v>-20763.872841192977</v>
      </c>
      <c r="F68" s="58">
        <f>$B68*'3.1'!S990</f>
        <v>557307.98847274191</v>
      </c>
      <c r="G68" s="58">
        <f>$B68*'3.1'!T990</f>
        <v>11224.511638108719</v>
      </c>
      <c r="H68" s="58">
        <f>$B68*'3.1'!U990</f>
        <v>5485.6683251974409</v>
      </c>
      <c r="I68" s="58">
        <f>$B68*'3.1'!V990</f>
        <v>2019585.127943051</v>
      </c>
      <c r="J68" s="58">
        <f>$B68*'3.1'!W990</f>
        <v>91310.092179020794</v>
      </c>
      <c r="K68" s="58">
        <f>$B68*'3.1'!X990</f>
        <v>48911.763221782734</v>
      </c>
      <c r="L68" s="58">
        <f>$B68*'3.1'!Y990</f>
        <v>-181920.08038798822</v>
      </c>
      <c r="M68" s="58">
        <f>$B68*'3.1'!Z990</f>
        <v>1262479.4531745329</v>
      </c>
    </row>
    <row r="69" spans="1:13" x14ac:dyDescent="0.25">
      <c r="A69" s="5">
        <f>'3.2'!A72</f>
        <v>25082</v>
      </c>
      <c r="B69" s="58">
        <f>'3.2'!D72</f>
        <v>5538085.2743714498</v>
      </c>
      <c r="C69" s="58">
        <f>$B69*'3.1'!P991</f>
        <v>90813.74069626673</v>
      </c>
      <c r="D69" s="58">
        <f>$B69*'3.1'!Q991</f>
        <v>1628215.7458479039</v>
      </c>
      <c r="E69" s="58">
        <f>$B69*'3.1'!R991</f>
        <v>-20360.969399083249</v>
      </c>
      <c r="F69" s="58">
        <f>$B69*'3.1'!S991</f>
        <v>561961.7407988481</v>
      </c>
      <c r="G69" s="58">
        <f>$B69*'3.1'!T991</f>
        <v>11382.840057829499</v>
      </c>
      <c r="H69" s="58">
        <f>$B69*'3.1'!U991</f>
        <v>7065.4412150720673</v>
      </c>
      <c r="I69" s="58">
        <f>$B69*'3.1'!V991</f>
        <v>2026626.7927222759</v>
      </c>
      <c r="J69" s="58">
        <f>$B69*'3.1'!W991</f>
        <v>93623.234656212924</v>
      </c>
      <c r="K69" s="58">
        <f>$B69*'3.1'!X991</f>
        <v>49317.613875828531</v>
      </c>
      <c r="L69" s="58">
        <f>$B69*'3.1'!Y991</f>
        <v>-180308.03174777582</v>
      </c>
      <c r="M69" s="58">
        <f>$B69*'3.1'!Z991</f>
        <v>1269747.1256480722</v>
      </c>
    </row>
    <row r="70" spans="1:13" x14ac:dyDescent="0.25">
      <c r="A70" s="5">
        <f>'3.2'!A73</f>
        <v>25173</v>
      </c>
      <c r="B70" s="58">
        <f>'3.2'!D73</f>
        <v>5570145</v>
      </c>
      <c r="C70" s="58">
        <f>$B70*'3.1'!P992</f>
        <v>90571.523818767877</v>
      </c>
      <c r="D70" s="58">
        <f>$B70*'3.1'!Q992</f>
        <v>1635016.4899168697</v>
      </c>
      <c r="E70" s="58">
        <f>$B70*'3.1'!R992</f>
        <v>-19952.94846108216</v>
      </c>
      <c r="F70" s="58">
        <f>$B70*'3.1'!S992</f>
        <v>566684.29773189477</v>
      </c>
      <c r="G70" s="58">
        <f>$B70*'3.1'!T992</f>
        <v>11543.679675006926</v>
      </c>
      <c r="H70" s="58">
        <f>$B70*'3.1'!U992</f>
        <v>8667.481613713695</v>
      </c>
      <c r="I70" s="58">
        <f>$B70*'3.1'!V992</f>
        <v>2033755.9373249065</v>
      </c>
      <c r="J70" s="58">
        <f>$B70*'3.1'!W992</f>
        <v>95971.16228451411</v>
      </c>
      <c r="K70" s="58">
        <f>$B70*'3.1'!X992</f>
        <v>49730.428900607869</v>
      </c>
      <c r="L70" s="58">
        <f>$B70*'3.1'!Y992</f>
        <v>-178678.17034752635</v>
      </c>
      <c r="M70" s="58">
        <f>$B70*'3.1'!Z992</f>
        <v>1276835.1175423267</v>
      </c>
    </row>
    <row r="71" spans="1:13" x14ac:dyDescent="0.25">
      <c r="A71" s="5">
        <f>'3.2'!A74</f>
        <v>25263</v>
      </c>
      <c r="B71" s="58">
        <f>'3.2'!D74</f>
        <v>5602348.3995313998</v>
      </c>
      <c r="C71" s="58">
        <f>$B71*'3.1'!P993</f>
        <v>90340.11584846089</v>
      </c>
      <c r="D71" s="58">
        <f>$B71*'3.1'!Q993</f>
        <v>1641761.2266921077</v>
      </c>
      <c r="E71" s="58">
        <f>$B71*'3.1'!R993</f>
        <v>-19537.403546500576</v>
      </c>
      <c r="F71" s="58">
        <f>$B71*'3.1'!S993</f>
        <v>571432.87199498678</v>
      </c>
      <c r="G71" s="58">
        <f>$B71*'3.1'!T993</f>
        <v>11705.704464264352</v>
      </c>
      <c r="H71" s="58">
        <f>$B71*'3.1'!U993</f>
        <v>10291.163688298757</v>
      </c>
      <c r="I71" s="58">
        <f>$B71*'3.1'!V993</f>
        <v>2041140.8888521413</v>
      </c>
      <c r="J71" s="58">
        <f>$B71*'3.1'!W993</f>
        <v>98343.103142588458</v>
      </c>
      <c r="K71" s="58">
        <f>$B71*'3.1'!X993</f>
        <v>50144.425832371933</v>
      </c>
      <c r="L71" s="58">
        <f>$B71*'3.1'!Y993</f>
        <v>-177008.94299905683</v>
      </c>
      <c r="M71" s="58">
        <f>$B71*'3.1'!Z993</f>
        <v>1283735.2455617369</v>
      </c>
    </row>
    <row r="72" spans="1:13" x14ac:dyDescent="0.25">
      <c r="A72" s="5">
        <f>'3.2'!A75</f>
        <v>25355</v>
      </c>
      <c r="B72" s="58">
        <f>'3.2'!D75</f>
        <v>5634737.9807405304</v>
      </c>
      <c r="C72" s="58">
        <f>$B72*'3.1'!P994</f>
        <v>90159.237473423986</v>
      </c>
      <c r="D72" s="58">
        <f>$B72*'3.1'!Q994</f>
        <v>1648605.8481116248</v>
      </c>
      <c r="E72" s="58">
        <f>$B72*'3.1'!R994</f>
        <v>-19116.060731907342</v>
      </c>
      <c r="F72" s="58">
        <f>$B72*'3.1'!S994</f>
        <v>576238.32489930105</v>
      </c>
      <c r="G72" s="58">
        <f>$B72*'3.1'!T994</f>
        <v>11870.038545515292</v>
      </c>
      <c r="H72" s="58">
        <f>$B72*'3.1'!U994</f>
        <v>11937.6396464644</v>
      </c>
      <c r="I72" s="58">
        <f>$B72*'3.1'!V994</f>
        <v>2048070.5515758188</v>
      </c>
      <c r="J72" s="58">
        <f>$B72*'3.1'!W994</f>
        <v>100748.61307608962</v>
      </c>
      <c r="K72" s="58">
        <f>$B72*'3.1'!X994</f>
        <v>50564.389155728859</v>
      </c>
      <c r="L72" s="58">
        <f>$B72*'3.1'!Y994</f>
        <v>-175316.89261137336</v>
      </c>
      <c r="M72" s="58">
        <f>$B72*'3.1'!Z994</f>
        <v>1290976.2915998434</v>
      </c>
    </row>
    <row r="73" spans="1:13" x14ac:dyDescent="0.25">
      <c r="A73" s="5">
        <f>'3.2'!A76</f>
        <v>25447</v>
      </c>
      <c r="B73" s="58">
        <f>'3.2'!D76</f>
        <v>5667314.8200236298</v>
      </c>
      <c r="C73" s="58">
        <f>$B73*'3.1'!P995</f>
        <v>89903.140107747982</v>
      </c>
      <c r="D73" s="58">
        <f>$B73*'3.1'!Q995</f>
        <v>1655310.9815975672</v>
      </c>
      <c r="E73" s="58">
        <f>$B73*'3.1'!R995</f>
        <v>-18686.121751785075</v>
      </c>
      <c r="F73" s="58">
        <f>$B73*'3.1'!S995</f>
        <v>581039.70434721326</v>
      </c>
      <c r="G73" s="58">
        <f>$B73*'3.1'!T995</f>
        <v>12034.976192905186</v>
      </c>
      <c r="H73" s="58">
        <f>$B73*'3.1'!U995</f>
        <v>13605.422966300539</v>
      </c>
      <c r="I73" s="58">
        <f>$B73*'3.1'!V995</f>
        <v>2055107.9504353015</v>
      </c>
      <c r="J73" s="58">
        <f>$B73*'3.1'!W995</f>
        <v>103173.37073397433</v>
      </c>
      <c r="K73" s="58">
        <f>$B73*'3.1'!X995</f>
        <v>50983.009468301512</v>
      </c>
      <c r="L73" s="58">
        <f>$B73*'3.1'!Y995</f>
        <v>-173576.18945525642</v>
      </c>
      <c r="M73" s="58">
        <f>$B73*'3.1'!Z995</f>
        <v>1298418.5753813586</v>
      </c>
    </row>
    <row r="74" spans="1:13" x14ac:dyDescent="0.25">
      <c r="A74" s="5">
        <f>'3.2'!A77</f>
        <v>25538</v>
      </c>
      <c r="B74" s="58">
        <f>'3.2'!D77</f>
        <v>5700080</v>
      </c>
      <c r="C74" s="58">
        <f>$B74*'3.1'!P996</f>
        <v>89627.234256370866</v>
      </c>
      <c r="D74" s="58">
        <f>$B74*'3.1'!Q996</f>
        <v>1662168.7091123771</v>
      </c>
      <c r="E74" s="58">
        <f>$B74*'3.1'!R996</f>
        <v>-18250.814750179026</v>
      </c>
      <c r="F74" s="58">
        <f>$B74*'3.1'!S996</f>
        <v>585915.39204188762</v>
      </c>
      <c r="G74" s="58">
        <f>$B74*'3.1'!T996</f>
        <v>12202.645867942723</v>
      </c>
      <c r="H74" s="58">
        <f>$B74*'3.1'!U996</f>
        <v>15296.9815769046</v>
      </c>
      <c r="I74" s="58">
        <f>$B74*'3.1'!V996</f>
        <v>2062243.6360006582</v>
      </c>
      <c r="J74" s="58">
        <f>$B74*'3.1'!W996</f>
        <v>105635.66519775928</v>
      </c>
      <c r="K74" s="58">
        <f>$B74*'3.1'!X996</f>
        <v>51409.29173777673</v>
      </c>
      <c r="L74" s="58">
        <f>$B74*'3.1'!Y996</f>
        <v>-171817.3592998294</v>
      </c>
      <c r="M74" s="58">
        <f>$B74*'3.1'!Z996</f>
        <v>1305648.6182583312</v>
      </c>
    </row>
    <row r="75" spans="1:13" x14ac:dyDescent="0.25">
      <c r="A75" s="5">
        <f>'3.2'!A78</f>
        <v>25628</v>
      </c>
      <c r="B75" s="58">
        <f>'3.2'!D78</f>
        <v>5732991.1179808099</v>
      </c>
      <c r="C75" s="58">
        <f>$B75*'3.1'!P997</f>
        <v>89365.260777540796</v>
      </c>
      <c r="D75" s="58">
        <f>$B75*'3.1'!Q997</f>
        <v>1668961.2032911559</v>
      </c>
      <c r="E75" s="58">
        <f>$B75*'3.1'!R997</f>
        <v>-17807.702808469396</v>
      </c>
      <c r="F75" s="58">
        <f>$B75*'3.1'!S997</f>
        <v>590817.57272106898</v>
      </c>
      <c r="G75" s="58">
        <f>$B75*'3.1'!T997</f>
        <v>12371.479293516348</v>
      </c>
      <c r="H75" s="58">
        <f>$B75*'3.1'!U997</f>
        <v>17010.73978343801</v>
      </c>
      <c r="I75" s="58">
        <f>$B75*'3.1'!V997</f>
        <v>2069672.5963259346</v>
      </c>
      <c r="J75" s="58">
        <f>$B75*'3.1'!W997</f>
        <v>108122.18648448684</v>
      </c>
      <c r="K75" s="58">
        <f>$B75*'3.1'!X997</f>
        <v>51836.555090691632</v>
      </c>
      <c r="L75" s="58">
        <f>$B75*'3.1'!Y997</f>
        <v>-170017.23525467227</v>
      </c>
      <c r="M75" s="58">
        <f>$B75*'3.1'!Z997</f>
        <v>1312658.4622761195</v>
      </c>
    </row>
    <row r="76" spans="1:13" x14ac:dyDescent="0.25">
      <c r="A76" s="5">
        <f>'3.2'!A79</f>
        <v>25720</v>
      </c>
      <c r="B76" s="58">
        <f>'3.2'!D79</f>
        <v>5766092.2581519596</v>
      </c>
      <c r="C76" s="58">
        <f>$B76*'3.1'!P998</f>
        <v>89163.133499930686</v>
      </c>
      <c r="D76" s="58">
        <f>$B76*'3.1'!Q998</f>
        <v>1675863.478072087</v>
      </c>
      <c r="E76" s="58">
        <f>$B76*'3.1'!R998</f>
        <v>-17358.481321603707</v>
      </c>
      <c r="F76" s="58">
        <f>$B76*'3.1'!S998</f>
        <v>595779.4550621321</v>
      </c>
      <c r="G76" s="58">
        <f>$B76*'3.1'!T998</f>
        <v>12542.78647970599</v>
      </c>
      <c r="H76" s="58">
        <f>$B76*'3.1'!U998</f>
        <v>18748.657366524225</v>
      </c>
      <c r="I76" s="58">
        <f>$B76*'3.1'!V998</f>
        <v>2076577.2720842781</v>
      </c>
      <c r="J76" s="58">
        <f>$B76*'3.1'!W998</f>
        <v>110644.49163239948</v>
      </c>
      <c r="K76" s="58">
        <f>$B76*'3.1'!X998</f>
        <v>52270.25853910482</v>
      </c>
      <c r="L76" s="58">
        <f>$B76*'3.1'!Y998</f>
        <v>-168193.3800868901</v>
      </c>
      <c r="M76" s="58">
        <f>$B76*'3.1'!Z998</f>
        <v>1320054.5868242907</v>
      </c>
    </row>
    <row r="77" spans="1:13" x14ac:dyDescent="0.25">
      <c r="A77" s="5">
        <f>'3.2'!A80</f>
        <v>25812</v>
      </c>
      <c r="B77" s="58">
        <f>'3.2'!D80</f>
        <v>5799384.51766345</v>
      </c>
      <c r="C77" s="58">
        <f>$B77*'3.1'!P999</f>
        <v>88874.266330520069</v>
      </c>
      <c r="D77" s="58">
        <f>$B77*'3.1'!Q999</f>
        <v>1682603.9899106761</v>
      </c>
      <c r="E77" s="58">
        <f>$B77*'3.1'!R999</f>
        <v>-16900.343779817984</v>
      </c>
      <c r="F77" s="58">
        <f>$B77*'3.1'!S999</f>
        <v>600732.28288394783</v>
      </c>
      <c r="G77" s="58">
        <f>$B77*'3.1'!T999</f>
        <v>12714.553456085036</v>
      </c>
      <c r="H77" s="58">
        <f>$B77*'3.1'!U999</f>
        <v>20507.951606471139</v>
      </c>
      <c r="I77" s="58">
        <f>$B77*'3.1'!V999</f>
        <v>2083604.9346239248</v>
      </c>
      <c r="J77" s="58">
        <f>$B77*'3.1'!W999</f>
        <v>113184.97011496573</v>
      </c>
      <c r="K77" s="58">
        <f>$B77*'3.1'!X999</f>
        <v>52701.966077218749</v>
      </c>
      <c r="L77" s="58">
        <f>$B77*'3.1'!Y999</f>
        <v>-166318.15365705325</v>
      </c>
      <c r="M77" s="58">
        <f>$B77*'3.1'!Z999</f>
        <v>1327678.1000965119</v>
      </c>
    </row>
    <row r="78" spans="1:13" x14ac:dyDescent="0.25">
      <c r="A78" s="5">
        <f>'3.2'!A81</f>
        <v>25903</v>
      </c>
      <c r="B78" s="58">
        <f>'3.2'!D81</f>
        <v>5832869</v>
      </c>
      <c r="C78" s="58">
        <f>$B78*'3.1'!P1000</f>
        <v>88562.684030867822</v>
      </c>
      <c r="D78" s="58">
        <f>$B78*'3.1'!Q1000</f>
        <v>1689516.3745316106</v>
      </c>
      <c r="E78" s="58">
        <f>$B78*'3.1'!R1000</f>
        <v>-16436.550455662691</v>
      </c>
      <c r="F78" s="58">
        <f>$B78*'3.1'!S1000</f>
        <v>605765.52052402578</v>
      </c>
      <c r="G78" s="58">
        <f>$B78*'3.1'!T1000</f>
        <v>12889.304896498459</v>
      </c>
      <c r="H78" s="58">
        <f>$B78*'3.1'!U1000</f>
        <v>22292.737699856883</v>
      </c>
      <c r="I78" s="58">
        <f>$B78*'3.1'!V1000</f>
        <v>2090743.3520405132</v>
      </c>
      <c r="J78" s="58">
        <f>$B78*'3.1'!W1000</f>
        <v>115766.12611859752</v>
      </c>
      <c r="K78" s="58">
        <f>$B78*'3.1'!X1000</f>
        <v>53142.134321457052</v>
      </c>
      <c r="L78" s="58">
        <f>$B78*'3.1'!Y1000</f>
        <v>-164424.46102562532</v>
      </c>
      <c r="M78" s="58">
        <f>$B78*'3.1'!Z1000</f>
        <v>1335051.7773178616</v>
      </c>
    </row>
    <row r="79" spans="1:13" x14ac:dyDescent="0.25">
      <c r="A79" s="5">
        <f>'3.2'!A82</f>
        <v>25993</v>
      </c>
      <c r="B79" s="58">
        <f>'3.2'!D82</f>
        <v>5866501.9827789702</v>
      </c>
      <c r="C79" s="58">
        <f>$B79*'3.1'!P1001</f>
        <v>88268.783516668555</v>
      </c>
      <c r="D79" s="58">
        <f>$B79*'3.1'!Q1001</f>
        <v>1696353.1756042212</v>
      </c>
      <c r="E79" s="58">
        <f>$B79*'3.1'!R1001</f>
        <v>-15964.686439861653</v>
      </c>
      <c r="F79" s="58">
        <f>$B79*'3.1'!S1001</f>
        <v>610825.88025133393</v>
      </c>
      <c r="G79" s="58">
        <f>$B79*'3.1'!T1001</f>
        <v>13065.18696747765</v>
      </c>
      <c r="H79" s="58">
        <f>$B79*'3.1'!U1001</f>
        <v>24100.223170776291</v>
      </c>
      <c r="I79" s="58">
        <f>$B79*'3.1'!V1001</f>
        <v>2098218.2377294749</v>
      </c>
      <c r="J79" s="58">
        <f>$B79*'3.1'!W1001</f>
        <v>118371.59161456497</v>
      </c>
      <c r="K79" s="58">
        <f>$B79*'3.1'!X1001</f>
        <v>53583.04175762181</v>
      </c>
      <c r="L79" s="58">
        <f>$B79*'3.1'!Y1001</f>
        <v>-162487.50273340003</v>
      </c>
      <c r="M79" s="58">
        <f>$B79*'3.1'!Z1001</f>
        <v>1342168.051340092</v>
      </c>
    </row>
    <row r="80" spans="1:13" x14ac:dyDescent="0.25">
      <c r="A80" s="5">
        <f>'3.2'!A83</f>
        <v>26085</v>
      </c>
      <c r="B80" s="58">
        <f>'3.2'!D83</f>
        <v>5900328.8971430203</v>
      </c>
      <c r="C80" s="58">
        <f>$B80*'3.1'!P1002</f>
        <v>88045.666315623297</v>
      </c>
      <c r="D80" s="58">
        <f>$B80*'3.1'!Q1002</f>
        <v>1703310.8961447536</v>
      </c>
      <c r="E80" s="58">
        <f>$B80*'3.1'!R1002</f>
        <v>-15486.361933876424</v>
      </c>
      <c r="F80" s="58">
        <f>$B80*'3.1'!S1002</f>
        <v>615948.81446585082</v>
      </c>
      <c r="G80" s="58">
        <f>$B80*'3.1'!T1002</f>
        <v>13243.725825289319</v>
      </c>
      <c r="H80" s="58">
        <f>$B80*'3.1'!U1002</f>
        <v>25933.375875649272</v>
      </c>
      <c r="I80" s="58">
        <f>$B80*'3.1'!V1002</f>
        <v>2105089.8089337712</v>
      </c>
      <c r="J80" s="58">
        <f>$B80*'3.1'!W1002</f>
        <v>121015.29764038988</v>
      </c>
      <c r="K80" s="58">
        <f>$B80*'3.1'!X1002</f>
        <v>54030.918665168138</v>
      </c>
      <c r="L80" s="58">
        <f>$B80*'3.1'!Y1002</f>
        <v>-160525.83542722158</v>
      </c>
      <c r="M80" s="58">
        <f>$B80*'3.1'!Z1002</f>
        <v>1349722.5906376231</v>
      </c>
    </row>
    <row r="81" spans="1:13" x14ac:dyDescent="0.25">
      <c r="A81" s="5">
        <f>'3.2'!A84</f>
        <v>26177</v>
      </c>
      <c r="B81" s="58">
        <f>'3.2'!D84</f>
        <v>5934350.8613235904</v>
      </c>
      <c r="C81" s="58">
        <f>$B81*'3.1'!P1003</f>
        <v>87722.424534637699</v>
      </c>
      <c r="D81" s="58">
        <f>$B81*'3.1'!Q1003</f>
        <v>1710081.5310186958</v>
      </c>
      <c r="E81" s="58">
        <f>$B81*'3.1'!R1003</f>
        <v>-14998.829588319026</v>
      </c>
      <c r="F81" s="58">
        <f>$B81*'3.1'!S1003</f>
        <v>621056.92566262593</v>
      </c>
      <c r="G81" s="58">
        <f>$B81*'3.1'!T1003</f>
        <v>13422.545580697561</v>
      </c>
      <c r="H81" s="58">
        <f>$B81*'3.1'!U1003</f>
        <v>27787.76970696776</v>
      </c>
      <c r="I81" s="58">
        <f>$B81*'3.1'!V1003</f>
        <v>2112102.1502247876</v>
      </c>
      <c r="J81" s="58">
        <f>$B81*'3.1'!W1003</f>
        <v>123675.68887440306</v>
      </c>
      <c r="K81" s="58">
        <f>$B81*'3.1'!X1003</f>
        <v>54476.029227400119</v>
      </c>
      <c r="L81" s="58">
        <f>$B81*'3.1'!Y1003</f>
        <v>-158510.03177358289</v>
      </c>
      <c r="M81" s="58">
        <f>$B81*'3.1'!Z1003</f>
        <v>1357534.6578552769</v>
      </c>
    </row>
    <row r="82" spans="1:13" x14ac:dyDescent="0.25">
      <c r="A82" s="5">
        <f>'3.2'!A85</f>
        <v>26268</v>
      </c>
      <c r="B82" s="58">
        <f>'3.2'!D85</f>
        <v>5968568.9999999898</v>
      </c>
      <c r="C82" s="58">
        <f>$B82*'3.1'!P1004</f>
        <v>87373.049804280396</v>
      </c>
      <c r="D82" s="58">
        <f>$B82*'3.1'!Q1004</f>
        <v>1717046.1625279777</v>
      </c>
      <c r="E82" s="58">
        <f>$B82*'3.1'!R1004</f>
        <v>-14505.304684448871</v>
      </c>
      <c r="F82" s="58">
        <f>$B82*'3.1'!S1004</f>
        <v>626252.20843089605</v>
      </c>
      <c r="G82" s="58">
        <f>$B82*'3.1'!T1004</f>
        <v>13604.639348474664</v>
      </c>
      <c r="H82" s="58">
        <f>$B82*'3.1'!U1004</f>
        <v>29669.623201108247</v>
      </c>
      <c r="I82" s="58">
        <f>$B82*'3.1'!V1004</f>
        <v>2119239.6204930991</v>
      </c>
      <c r="J82" s="58">
        <f>$B82*'3.1'!W1004</f>
        <v>126380.35935453961</v>
      </c>
      <c r="K82" s="58">
        <f>$B82*'3.1'!X1004</f>
        <v>54930.516873343302</v>
      </c>
      <c r="L82" s="58">
        <f>$B82*'3.1'!Y1004</f>
        <v>-156475.374765655</v>
      </c>
      <c r="M82" s="58">
        <f>$B82*'3.1'!Z1004</f>
        <v>1365053.4994163748</v>
      </c>
    </row>
    <row r="83" spans="1:13" x14ac:dyDescent="0.25">
      <c r="A83" s="5">
        <f>'3.2'!A86</f>
        <v>26359</v>
      </c>
      <c r="B83" s="58">
        <f>'3.2'!D86</f>
        <v>6002937.7509140596</v>
      </c>
      <c r="C83" s="58">
        <f>$B83*'3.1'!P1005</f>
        <v>87045.833840536405</v>
      </c>
      <c r="D83" s="58">
        <f>$B83*'3.1'!Q1005</f>
        <v>1723923.3555240133</v>
      </c>
      <c r="E83" s="58">
        <f>$B83*'3.1'!R1005</f>
        <v>-14003.4673022592</v>
      </c>
      <c r="F83" s="58">
        <f>$B83*'3.1'!S1005</f>
        <v>631475.37446116086</v>
      </c>
      <c r="G83" s="58">
        <f>$B83*'3.1'!T1005</f>
        <v>13787.814819688851</v>
      </c>
      <c r="H83" s="58">
        <f>$B83*'3.1'!U1005</f>
        <v>31574.595985555439</v>
      </c>
      <c r="I83" s="58">
        <f>$B83*'3.1'!V1005</f>
        <v>2126763.0305717825</v>
      </c>
      <c r="J83" s="58">
        <f>$B83*'3.1'!W1005</f>
        <v>129109.24419957172</v>
      </c>
      <c r="K83" s="58">
        <f>$B83*'3.1'!X1005</f>
        <v>55385.446574395428</v>
      </c>
      <c r="L83" s="58">
        <f>$B83*'3.1'!Y1005</f>
        <v>-154395.42462191355</v>
      </c>
      <c r="M83" s="58">
        <f>$B83*'3.1'!Z1005</f>
        <v>1372271.9468615293</v>
      </c>
    </row>
    <row r="84" spans="1:13" x14ac:dyDescent="0.25">
      <c r="A84" s="5">
        <f>'3.2'!A87</f>
        <v>26451</v>
      </c>
      <c r="B84" s="58">
        <f>'3.2'!D87</f>
        <v>6037504.4070612499</v>
      </c>
      <c r="C84" s="58">
        <f>$B84*'3.1'!P1006</f>
        <v>86802.235961662707</v>
      </c>
      <c r="D84" s="58">
        <f>$B84*'3.1'!Q1006</f>
        <v>1730934.0024939016</v>
      </c>
      <c r="E84" s="58">
        <f>$B84*'3.1'!R1006</f>
        <v>-13494.76742843849</v>
      </c>
      <c r="F84" s="58">
        <f>$B84*'3.1'!S1006</f>
        <v>636763.99095517513</v>
      </c>
      <c r="G84" s="58">
        <f>$B84*'3.1'!T1006</f>
        <v>13973.851300723984</v>
      </c>
      <c r="H84" s="58">
        <f>$B84*'3.1'!U1006</f>
        <v>33506.908701626773</v>
      </c>
      <c r="I84" s="58">
        <f>$B84*'3.1'!V1006</f>
        <v>2133592.5991433491</v>
      </c>
      <c r="J84" s="58">
        <f>$B84*'3.1'!W1006</f>
        <v>131879.10402482751</v>
      </c>
      <c r="K84" s="58">
        <f>$B84*'3.1'!X1006</f>
        <v>55847.938296653112</v>
      </c>
      <c r="L84" s="58">
        <f>$B84*'3.1'!Y1006</f>
        <v>-152289.70180971085</v>
      </c>
      <c r="M84" s="58">
        <f>$B84*'3.1'!Z1006</f>
        <v>1379988.2454214802</v>
      </c>
    </row>
    <row r="85" spans="1:13" x14ac:dyDescent="0.25">
      <c r="A85" s="5">
        <f>'3.2'!A88</f>
        <v>26543</v>
      </c>
      <c r="B85" s="58">
        <f>'3.2'!D88</f>
        <v>6072270.1080372799</v>
      </c>
      <c r="C85" s="58">
        <f>$B85*'3.1'!P1007</f>
        <v>86442.955524711026</v>
      </c>
      <c r="D85" s="58">
        <f>$B85*'3.1'!Q1007</f>
        <v>1737728.7787160678</v>
      </c>
      <c r="E85" s="58">
        <f>$B85*'3.1'!R1007</f>
        <v>-12976.610050426762</v>
      </c>
      <c r="F85" s="58">
        <f>$B85*'3.1'!S1007</f>
        <v>642031.13482564525</v>
      </c>
      <c r="G85" s="58">
        <f>$B85*'3.1'!T1007</f>
        <v>14159.948165582793</v>
      </c>
      <c r="H85" s="58">
        <f>$B85*'3.1'!U1007</f>
        <v>35460.070400815093</v>
      </c>
      <c r="I85" s="58">
        <f>$B85*'3.1'!V1007</f>
        <v>2140583.6552439067</v>
      </c>
      <c r="J85" s="58">
        <f>$B85*'3.1'!W1007</f>
        <v>134663.66110202088</v>
      </c>
      <c r="K85" s="58">
        <f>$B85*'3.1'!X1007</f>
        <v>56306.756553255174</v>
      </c>
      <c r="L85" s="58">
        <f>$B85*'3.1'!Y1007</f>
        <v>-150127.0590892277</v>
      </c>
      <c r="M85" s="58">
        <f>$B85*'3.1'!Z1007</f>
        <v>1387996.81664493</v>
      </c>
    </row>
    <row r="86" spans="1:13" x14ac:dyDescent="0.25">
      <c r="A86" s="5">
        <f>'3.2'!A89</f>
        <v>26634</v>
      </c>
      <c r="B86" s="58">
        <f>'3.2'!D89</f>
        <v>6107236</v>
      </c>
      <c r="C86" s="58">
        <f>$B86*'3.1'!P1008</f>
        <v>86053.518434871396</v>
      </c>
      <c r="D86" s="58">
        <f>$B86*'3.1'!Q1008</f>
        <v>1744742.9386653036</v>
      </c>
      <c r="E86" s="58">
        <f>$B86*'3.1'!R1008</f>
        <v>-12452.058627717808</v>
      </c>
      <c r="F86" s="58">
        <f>$B86*'3.1'!S1008</f>
        <v>647392.93652282457</v>
      </c>
      <c r="G86" s="58">
        <f>$B86*'3.1'!T1008</f>
        <v>14349.65216276357</v>
      </c>
      <c r="H86" s="58">
        <f>$B86*'3.1'!U1008</f>
        <v>37442.961617335779</v>
      </c>
      <c r="I86" s="58">
        <f>$B86*'3.1'!V1008</f>
        <v>2147716.3996947818</v>
      </c>
      <c r="J86" s="58">
        <f>$B86*'3.1'!W1008</f>
        <v>137496.64525293588</v>
      </c>
      <c r="K86" s="58">
        <f>$B86*'3.1'!X1008</f>
        <v>56776.005029920423</v>
      </c>
      <c r="L86" s="58">
        <f>$B86*'3.1'!Y1008</f>
        <v>-147945.10267896811</v>
      </c>
      <c r="M86" s="58">
        <f>$B86*'3.1'!Z1008</f>
        <v>1395662.1039259487</v>
      </c>
    </row>
    <row r="87" spans="1:13" x14ac:dyDescent="0.25">
      <c r="A87" s="5">
        <f>'3.2'!A90</f>
        <v>26724</v>
      </c>
      <c r="B87" s="58">
        <f>'3.2'!D90</f>
        <v>6140175.5499021402</v>
      </c>
      <c r="C87" s="58">
        <f>$B87*'3.1'!P1009</f>
        <v>85661.184856312306</v>
      </c>
      <c r="D87" s="58">
        <f>$B87*'3.1'!Q1009</f>
        <v>1751034.8272722471</v>
      </c>
      <c r="E87" s="58">
        <f>$B87*'3.1'!R1009</f>
        <v>-11914.766001735135</v>
      </c>
      <c r="F87" s="58">
        <f>$B87*'3.1'!S1009</f>
        <v>652552.05310230481</v>
      </c>
      <c r="G87" s="58">
        <f>$B87*'3.1'!T1009</f>
        <v>14535.212830093504</v>
      </c>
      <c r="H87" s="58">
        <f>$B87*'3.1'!U1009</f>
        <v>39435.295158461136</v>
      </c>
      <c r="I87" s="58">
        <f>$B87*'3.1'!V1009</f>
        <v>2154527.3230964742</v>
      </c>
      <c r="J87" s="58">
        <f>$B87*'3.1'!W1009</f>
        <v>140303.74877321525</v>
      </c>
      <c r="K87" s="58">
        <f>$B87*'3.1'!X1009</f>
        <v>57225.030266681839</v>
      </c>
      <c r="L87" s="58">
        <f>$B87*'3.1'!Y1009</f>
        <v>-145664.10267336923</v>
      </c>
      <c r="M87" s="58">
        <f>$B87*'3.1'!Z1009</f>
        <v>1402479.7432214541</v>
      </c>
    </row>
    <row r="88" spans="1:13" x14ac:dyDescent="0.25">
      <c r="A88" s="5">
        <f>'3.2'!A91</f>
        <v>26816</v>
      </c>
      <c r="B88" s="58">
        <f>'3.2'!D91</f>
        <v>6173292.7601972697</v>
      </c>
      <c r="C88" s="58">
        <f>$B88*'3.1'!P1010</f>
        <v>85367.723703889176</v>
      </c>
      <c r="D88" s="58">
        <f>$B88*'3.1'!Q1010</f>
        <v>1757469.4832251775</v>
      </c>
      <c r="E88" s="58">
        <f>$B88*'3.1'!R1010</f>
        <v>-11370.525954680739</v>
      </c>
      <c r="F88" s="58">
        <f>$B88*'3.1'!S1010</f>
        <v>657775.64518473356</v>
      </c>
      <c r="G88" s="58">
        <f>$B88*'3.1'!T1010</f>
        <v>14723.727338433824</v>
      </c>
      <c r="H88" s="58">
        <f>$B88*'3.1'!U1010</f>
        <v>41455.393812824666</v>
      </c>
      <c r="I88" s="58">
        <f>$B88*'3.1'!V1010</f>
        <v>2160536.1697243066</v>
      </c>
      <c r="J88" s="58">
        <f>$B88*'3.1'!W1010</f>
        <v>143152.84135941559</v>
      </c>
      <c r="K88" s="58">
        <f>$B88*'3.1'!X1010</f>
        <v>57681.9502973204</v>
      </c>
      <c r="L88" s="58">
        <f>$B88*'3.1'!Y1010</f>
        <v>-143357.77926006334</v>
      </c>
      <c r="M88" s="58">
        <f>$B88*'3.1'!Z1010</f>
        <v>1409858.1307659124</v>
      </c>
    </row>
    <row r="89" spans="1:13" x14ac:dyDescent="0.25">
      <c r="A89" s="5">
        <f>'3.2'!A92</f>
        <v>26908</v>
      </c>
      <c r="B89" s="58">
        <f>'3.2'!D92</f>
        <v>6206588.5891017197</v>
      </c>
      <c r="C89" s="58">
        <f>$B89*'3.1'!P1011</f>
        <v>84940.827100025301</v>
      </c>
      <c r="D89" s="58">
        <f>$B89*'3.1'!Q1011</f>
        <v>1763651.0320601061</v>
      </c>
      <c r="E89" s="58">
        <f>$B89*'3.1'!R1011</f>
        <v>-10817.034265413264</v>
      </c>
      <c r="F89" s="58">
        <f>$B89*'3.1'!S1011</f>
        <v>662966.37770259683</v>
      </c>
      <c r="G89" s="58">
        <f>$B89*'3.1'!T1011</f>
        <v>14911.897141221432</v>
      </c>
      <c r="H89" s="58">
        <f>$B89*'3.1'!U1011</f>
        <v>43494.171054574021</v>
      </c>
      <c r="I89" s="58">
        <f>$B89*'3.1'!V1011</f>
        <v>2166725.8900850858</v>
      </c>
      <c r="J89" s="58">
        <f>$B89*'3.1'!W1011</f>
        <v>146011.98985522296</v>
      </c>
      <c r="K89" s="58">
        <f>$B89*'3.1'!X1011</f>
        <v>58133.804633596745</v>
      </c>
      <c r="L89" s="58">
        <f>$B89*'3.1'!Y1011</f>
        <v>-140993.45743056625</v>
      </c>
      <c r="M89" s="58">
        <f>$B89*'3.1'!Z1011</f>
        <v>1417563.0911652695</v>
      </c>
    </row>
    <row r="90" spans="1:13" x14ac:dyDescent="0.25">
      <c r="A90" s="5">
        <f>'3.2'!A93</f>
        <v>26999</v>
      </c>
      <c r="B90" s="58">
        <f>'3.2'!D93</f>
        <v>6240064</v>
      </c>
      <c r="C90" s="58">
        <f>$B90*'3.1'!P1012</f>
        <v>84479.373570749769</v>
      </c>
      <c r="D90" s="58">
        <f>$B90*'3.1'!Q1012</f>
        <v>1770076.132860024</v>
      </c>
      <c r="E90" s="58">
        <f>$B90*'3.1'!R1012</f>
        <v>-10257.061934364874</v>
      </c>
      <c r="F90" s="58">
        <f>$B90*'3.1'!S1012</f>
        <v>668256.13316740713</v>
      </c>
      <c r="G90" s="58">
        <f>$B90*'3.1'!T1012</f>
        <v>15103.917380142284</v>
      </c>
      <c r="H90" s="58">
        <f>$B90*'3.1'!U1012</f>
        <v>45563.813599380657</v>
      </c>
      <c r="I90" s="58">
        <f>$B90*'3.1'!V1012</f>
        <v>2173071.4695196711</v>
      </c>
      <c r="J90" s="58">
        <f>$B90*'3.1'!W1012</f>
        <v>148922.23887308213</v>
      </c>
      <c r="K90" s="58">
        <f>$B90*'3.1'!X1012</f>
        <v>58596.957039172987</v>
      </c>
      <c r="L90" s="58">
        <f>$B90*'3.1'!Y1012</f>
        <v>-138610.93397827013</v>
      </c>
      <c r="M90" s="58">
        <f>$B90*'3.1'!Z1012</f>
        <v>1424861.9599030046</v>
      </c>
    </row>
    <row r="91" spans="1:13" x14ac:dyDescent="0.25">
      <c r="A91" s="5">
        <f>'3.2'!A94</f>
        <v>27089</v>
      </c>
      <c r="B91" s="58">
        <f>'3.2'!D94</f>
        <v>6308133.0912212403</v>
      </c>
      <c r="C91" s="58">
        <f>$B91*'3.1'!P1013</f>
        <v>84513.779166666209</v>
      </c>
      <c r="D91" s="58">
        <f>$B91*'3.1'!Q1013</f>
        <v>1786138.9556883406</v>
      </c>
      <c r="E91" s="58">
        <f>$B91*'3.1'!R1013</f>
        <v>-9742.077416682183</v>
      </c>
      <c r="F91" s="58">
        <f>$B91*'3.1'!S1013</f>
        <v>677272.44666756014</v>
      </c>
      <c r="G91" s="58">
        <f>$B91*'3.1'!T1013</f>
        <v>15380.75574779194</v>
      </c>
      <c r="H91" s="58">
        <f>$B91*'3.1'!U1013</f>
        <v>47917.356285886883</v>
      </c>
      <c r="I91" s="58">
        <f>$B91*'3.1'!V1013</f>
        <v>2191894.5977855986</v>
      </c>
      <c r="J91" s="58">
        <f>$B91*'3.1'!W1013</f>
        <v>152687.90803197311</v>
      </c>
      <c r="K91" s="58">
        <f>$B91*'3.1'!X1013</f>
        <v>59383.868559319824</v>
      </c>
      <c r="L91" s="58">
        <f>$B91*'3.1'!Y1013</f>
        <v>-136928.84607004479</v>
      </c>
      <c r="M91" s="58">
        <f>$B91*'3.1'!Z1013</f>
        <v>1439614.3467748291</v>
      </c>
    </row>
    <row r="92" spans="1:13" x14ac:dyDescent="0.25">
      <c r="A92" s="5">
        <f>'3.2'!A95</f>
        <v>27181</v>
      </c>
      <c r="B92" s="58">
        <f>'3.2'!D95</f>
        <v>6376944.7070671599</v>
      </c>
      <c r="C92" s="58">
        <f>$B92*'3.1'!P1014</f>
        <v>84663.67411902656</v>
      </c>
      <c r="D92" s="58">
        <f>$B92*'3.1'!Q1014</f>
        <v>1802484.9587639002</v>
      </c>
      <c r="E92" s="58">
        <f>$B92*'3.1'!R1014</f>
        <v>-9213.5677517222939</v>
      </c>
      <c r="F92" s="58">
        <f>$B92*'3.1'!S1014</f>
        <v>686435.3189372638</v>
      </c>
      <c r="G92" s="58">
        <f>$B92*'3.1'!T1014</f>
        <v>15663.41509805243</v>
      </c>
      <c r="H92" s="58">
        <f>$B92*'3.1'!U1014</f>
        <v>50325.444128102863</v>
      </c>
      <c r="I92" s="58">
        <f>$B92*'3.1'!V1014</f>
        <v>2209929.3139841529</v>
      </c>
      <c r="J92" s="58">
        <f>$B92*'3.1'!W1014</f>
        <v>156536.20690952076</v>
      </c>
      <c r="K92" s="58">
        <f>$B92*'3.1'!X1014</f>
        <v>60186.370081277433</v>
      </c>
      <c r="L92" s="58">
        <f>$B92*'3.1'!Y1014</f>
        <v>-135197.32742565</v>
      </c>
      <c r="M92" s="58">
        <f>$B92*'3.1'!Z1014</f>
        <v>1455130.9002232363</v>
      </c>
    </row>
    <row r="93" spans="1:13" x14ac:dyDescent="0.25">
      <c r="A93" s="5">
        <f>'3.2'!A96</f>
        <v>27273</v>
      </c>
      <c r="B93" s="58">
        <f>'3.2'!D96</f>
        <v>6446506.9472906804</v>
      </c>
      <c r="C93" s="58">
        <f>$B93*'3.1'!P1015</f>
        <v>84655.879209291466</v>
      </c>
      <c r="D93" s="58">
        <f>$B93*'3.1'!Q1015</f>
        <v>1818661.984550724</v>
      </c>
      <c r="E93" s="58">
        <f>$B93*'3.1'!R1015</f>
        <v>-8669.4841924867596</v>
      </c>
      <c r="F93" s="58">
        <f>$B93*'3.1'!S1015</f>
        <v>695636.1063650212</v>
      </c>
      <c r="G93" s="58">
        <f>$B93*'3.1'!T1015</f>
        <v>15948.027716006518</v>
      </c>
      <c r="H93" s="58">
        <f>$B93*'3.1'!U1015</f>
        <v>52776.308781574699</v>
      </c>
      <c r="I93" s="58">
        <f>$B93*'3.1'!V1015</f>
        <v>2228308.1351664471</v>
      </c>
      <c r="J93" s="58">
        <f>$B93*'3.1'!W1015</f>
        <v>160428.93234527114</v>
      </c>
      <c r="K93" s="58">
        <f>$B93*'3.1'!X1015</f>
        <v>60989.475341363359</v>
      </c>
      <c r="L93" s="58">
        <f>$B93*'3.1'!Y1015</f>
        <v>-133381.1595169451</v>
      </c>
      <c r="M93" s="58">
        <f>$B93*'3.1'!Z1015</f>
        <v>1471152.7415244132</v>
      </c>
    </row>
    <row r="94" spans="1:13" x14ac:dyDescent="0.25">
      <c r="A94" s="5">
        <f>'3.2'!A97</f>
        <v>27364</v>
      </c>
      <c r="B94" s="58">
        <f>'3.2'!D97</f>
        <v>6516828</v>
      </c>
      <c r="C94" s="58">
        <f>$B94*'3.1'!P1016</f>
        <v>84604.499089641919</v>
      </c>
      <c r="D94" s="58">
        <f>$B94*'3.1'!Q1016</f>
        <v>1835245.0027348113</v>
      </c>
      <c r="E94" s="58">
        <f>$B94*'3.1'!R1016</f>
        <v>-8111.9388983567969</v>
      </c>
      <c r="F94" s="58">
        <f>$B94*'3.1'!S1016</f>
        <v>705027.53257616062</v>
      </c>
      <c r="G94" s="58">
        <f>$B94*'3.1'!T1016</f>
        <v>16239.672443280489</v>
      </c>
      <c r="H94" s="58">
        <f>$B94*'3.1'!U1016</f>
        <v>55287.140832610712</v>
      </c>
      <c r="I94" s="58">
        <f>$B94*'3.1'!V1016</f>
        <v>2247003.6604760354</v>
      </c>
      <c r="J94" s="58">
        <f>$B94*'3.1'!W1016</f>
        <v>164417.43825508992</v>
      </c>
      <c r="K94" s="58">
        <f>$B94*'3.1'!X1016</f>
        <v>61812.534186086872</v>
      </c>
      <c r="L94" s="58">
        <f>$B94*'3.1'!Y1016</f>
        <v>-131521.74940236058</v>
      </c>
      <c r="M94" s="58">
        <f>$B94*'3.1'!Z1016</f>
        <v>1486824.2077070011</v>
      </c>
    </row>
    <row r="95" spans="1:13" x14ac:dyDescent="0.25">
      <c r="A95" s="5">
        <f>'3.2'!A98</f>
        <v>27454</v>
      </c>
      <c r="B95" s="58">
        <f>'3.2'!D98</f>
        <v>6587265.2651218697</v>
      </c>
      <c r="C95" s="58">
        <f>$B95*'3.1'!P1017</f>
        <v>84585.157940647376</v>
      </c>
      <c r="D95" s="58">
        <f>$B95*'3.1'!Q1017</f>
        <v>1851646.1119672598</v>
      </c>
      <c r="E95" s="58">
        <f>$B95*'3.1'!R1017</f>
        <v>-7538.8584223206426</v>
      </c>
      <c r="F95" s="58">
        <f>$B95*'3.1'!S1017</f>
        <v>714465.22697760002</v>
      </c>
      <c r="G95" s="58">
        <f>$B95*'3.1'!T1017</f>
        <v>16533.228392757064</v>
      </c>
      <c r="H95" s="58">
        <f>$B95*'3.1'!U1017</f>
        <v>57841.363847059816</v>
      </c>
      <c r="I95" s="58">
        <f>$B95*'3.1'!V1017</f>
        <v>2266224.4660670543</v>
      </c>
      <c r="J95" s="58">
        <f>$B95*'3.1'!W1017</f>
        <v>168450.46281805041</v>
      </c>
      <c r="K95" s="58">
        <f>$B95*'3.1'!X1017</f>
        <v>62635.893251614383</v>
      </c>
      <c r="L95" s="58">
        <f>$B95*'3.1'!Y1017</f>
        <v>-129575.24080411028</v>
      </c>
      <c r="M95" s="58">
        <f>$B95*'3.1'!Z1017</f>
        <v>1501997.4530862574</v>
      </c>
    </row>
    <row r="96" spans="1:13" x14ac:dyDescent="0.25">
      <c r="A96" s="5">
        <f>'3.2'!A99</f>
        <v>27546</v>
      </c>
      <c r="B96" s="58">
        <f>'3.2'!D99</f>
        <v>6658463.8528255196</v>
      </c>
      <c r="C96" s="58">
        <f>$B96*'3.1'!P1018</f>
        <v>84704.557926981244</v>
      </c>
      <c r="D96" s="58">
        <f>$B96*'3.1'!Q1018</f>
        <v>1868352.6141776633</v>
      </c>
      <c r="E96" s="58">
        <f>$B96*'3.1'!R1018</f>
        <v>-6950.9520528542644</v>
      </c>
      <c r="F96" s="58">
        <f>$B96*'3.1'!S1018</f>
        <v>724055.71881257067</v>
      </c>
      <c r="G96" s="58">
        <f>$B96*'3.1'!T1018</f>
        <v>16833.074622278898</v>
      </c>
      <c r="H96" s="58">
        <f>$B96*'3.1'!U1018</f>
        <v>60454.586868726758</v>
      </c>
      <c r="I96" s="58">
        <f>$B96*'3.1'!V1018</f>
        <v>2284498.5128603573</v>
      </c>
      <c r="J96" s="58">
        <f>$B96*'3.1'!W1018</f>
        <v>172572.81721944618</v>
      </c>
      <c r="K96" s="58">
        <f>$B96*'3.1'!X1018</f>
        <v>63476.08857789333</v>
      </c>
      <c r="L96" s="58">
        <f>$B96*'3.1'!Y1018</f>
        <v>-127575.15970965146</v>
      </c>
      <c r="M96" s="58">
        <f>$B96*'3.1'!Z1018</f>
        <v>1518041.9935221069</v>
      </c>
    </row>
    <row r="97" spans="1:13" x14ac:dyDescent="0.25">
      <c r="A97" s="5">
        <f>'3.2'!A100</f>
        <v>27638</v>
      </c>
      <c r="B97" s="58">
        <f>'3.2'!D100</f>
        <v>6730431.9918811899</v>
      </c>
      <c r="C97" s="58">
        <f>$B97*'3.1'!P1019</f>
        <v>84637.451440584395</v>
      </c>
      <c r="D97" s="58">
        <f>$B97*'3.1'!Q1019</f>
        <v>1884841.1631112564</v>
      </c>
      <c r="E97" s="58">
        <f>$B97*'3.1'!R1019</f>
        <v>-6346.8472647976268</v>
      </c>
      <c r="F97" s="58">
        <f>$B97*'3.1'!S1019</f>
        <v>733675.41814707243</v>
      </c>
      <c r="G97" s="58">
        <f>$B97*'3.1'!T1019</f>
        <v>17134.559640991389</v>
      </c>
      <c r="H97" s="58">
        <f>$B97*'3.1'!U1019</f>
        <v>63110.763441216855</v>
      </c>
      <c r="I97" s="58">
        <f>$B97*'3.1'!V1019</f>
        <v>2303154.1097132009</v>
      </c>
      <c r="J97" s="58">
        <f>$B97*'3.1'!W1019</f>
        <v>176737.26504412363</v>
      </c>
      <c r="K97" s="58">
        <f>$B97*'3.1'!X1019</f>
        <v>64315.454895651586</v>
      </c>
      <c r="L97" s="58">
        <f>$B97*'3.1'!Y1019</f>
        <v>-125484.4190066906</v>
      </c>
      <c r="M97" s="58">
        <f>$B97*'3.1'!Z1019</f>
        <v>1534657.0727185803</v>
      </c>
    </row>
    <row r="98" spans="1:13" x14ac:dyDescent="0.25">
      <c r="A98" s="5">
        <f>'3.2'!A101</f>
        <v>27729</v>
      </c>
      <c r="B98" s="58">
        <f>'3.2'!D101</f>
        <v>6803178</v>
      </c>
      <c r="C98" s="58">
        <f>$B98*'3.1'!P1020</f>
        <v>84518.535583899924</v>
      </c>
      <c r="D98" s="58">
        <f>$B98*'3.1'!Q1020</f>
        <v>1901781.6030721881</v>
      </c>
      <c r="E98" s="58">
        <f>$B98*'3.1'!R1020</f>
        <v>-5727.8948715505521</v>
      </c>
      <c r="F98" s="58">
        <f>$B98*'3.1'!S1020</f>
        <v>743500.76695826813</v>
      </c>
      <c r="G98" s="58">
        <f>$B98*'3.1'!T1020</f>
        <v>17443.807941563664</v>
      </c>
      <c r="H98" s="58">
        <f>$B98*'3.1'!U1020</f>
        <v>65832.798282281583</v>
      </c>
      <c r="I98" s="58">
        <f>$B98*'3.1'!V1020</f>
        <v>2322156.0171415512</v>
      </c>
      <c r="J98" s="58">
        <f>$B98*'3.1'!W1020</f>
        <v>181007.21826699816</v>
      </c>
      <c r="K98" s="58">
        <f>$B98*'3.1'!X1020</f>
        <v>65176.914333014727</v>
      </c>
      <c r="L98" s="58">
        <f>$B98*'3.1'!Y1020</f>
        <v>-123346.88689715262</v>
      </c>
      <c r="M98" s="58">
        <f>$B98*'3.1'!Z1020</f>
        <v>1550835.1201889373</v>
      </c>
    </row>
    <row r="99" spans="1:13" x14ac:dyDescent="0.25">
      <c r="A99" s="5">
        <f>'3.2'!A102</f>
        <v>27820</v>
      </c>
      <c r="B99" s="58">
        <f>'3.2'!D102</f>
        <v>6876057.2813311899</v>
      </c>
      <c r="C99" s="58">
        <f>$B99*'3.1'!P1021</f>
        <v>84441.683779990446</v>
      </c>
      <c r="D99" s="58">
        <f>$B99*'3.1'!Q1021</f>
        <v>1918519.1742566684</v>
      </c>
      <c r="E99" s="58">
        <f>$B99*'3.1'!R1021</f>
        <v>-5093.1424489731808</v>
      </c>
      <c r="F99" s="58">
        <f>$B99*'3.1'!S1021</f>
        <v>753377.45381098741</v>
      </c>
      <c r="G99" s="58">
        <f>$B99*'3.1'!T1021</f>
        <v>17754.903906994477</v>
      </c>
      <c r="H99" s="58">
        <f>$B99*'3.1'!U1021</f>
        <v>68599.285820579476</v>
      </c>
      <c r="I99" s="58">
        <f>$B99*'3.1'!V1021</f>
        <v>2341787.5817668941</v>
      </c>
      <c r="J99" s="58">
        <f>$B99*'3.1'!W1021</f>
        <v>185321.91926449002</v>
      </c>
      <c r="K99" s="58">
        <f>$B99*'3.1'!X1021</f>
        <v>66038.190270360879</v>
      </c>
      <c r="L99" s="58">
        <f>$B99*'3.1'!Y1021</f>
        <v>-121118.18476360143</v>
      </c>
      <c r="M99" s="58">
        <f>$B99*'3.1'!Z1021</f>
        <v>1566428.4156668007</v>
      </c>
    </row>
    <row r="100" spans="1:13" x14ac:dyDescent="0.25">
      <c r="A100" s="5">
        <f>'3.2'!A103</f>
        <v>27912</v>
      </c>
      <c r="B100" s="58">
        <f>'3.2'!D103</f>
        <v>6949717.2845025798</v>
      </c>
      <c r="C100" s="58">
        <f>$B100*'3.1'!P1022</f>
        <v>84531.41847769513</v>
      </c>
      <c r="D100" s="58">
        <f>$B100*'3.1'!Q1022</f>
        <v>1935587.3905346554</v>
      </c>
      <c r="E100" s="58">
        <f>$B100*'3.1'!R1022</f>
        <v>-4442.0285158506331</v>
      </c>
      <c r="F100" s="58">
        <f>$B100*'3.1'!S1022</f>
        <v>763412.92793231842</v>
      </c>
      <c r="G100" s="58">
        <f>$B100*'3.1'!T1022</f>
        <v>18072.813946114551</v>
      </c>
      <c r="H100" s="58">
        <f>$B100*'3.1'!U1022</f>
        <v>71429.70300585372</v>
      </c>
      <c r="I100" s="58">
        <f>$B100*'3.1'!V1022</f>
        <v>2360287.6687843008</v>
      </c>
      <c r="J100" s="58">
        <f>$B100*'3.1'!W1022</f>
        <v>189733.39866925118</v>
      </c>
      <c r="K100" s="58">
        <f>$B100*'3.1'!X1022</f>
        <v>66917.70164592746</v>
      </c>
      <c r="L100" s="58">
        <f>$B100*'3.1'!Y1022</f>
        <v>-118831.40852421672</v>
      </c>
      <c r="M100" s="58">
        <f>$B100*'3.1'!Z1022</f>
        <v>1583017.6985465297</v>
      </c>
    </row>
    <row r="101" spans="1:13" x14ac:dyDescent="0.25">
      <c r="A101" s="5">
        <f>'3.2'!A104</f>
        <v>28004</v>
      </c>
      <c r="B101" s="58">
        <f>'3.2'!D104</f>
        <v>7024166.3730240697</v>
      </c>
      <c r="C101" s="58">
        <f>$B101*'3.1'!P1023</f>
        <v>84400.575623492143</v>
      </c>
      <c r="D101" s="58">
        <f>$B101*'3.1'!Q1023</f>
        <v>1952380.8423333378</v>
      </c>
      <c r="E101" s="58">
        <f>$B101*'3.1'!R1023</f>
        <v>-3774.2453873243949</v>
      </c>
      <c r="F101" s="58">
        <f>$B101*'3.1'!S1023</f>
        <v>773467.19233965699</v>
      </c>
      <c r="G101" s="58">
        <f>$B101*'3.1'!T1023</f>
        <v>18391.950862847145</v>
      </c>
      <c r="H101" s="58">
        <f>$B101*'3.1'!U1023</f>
        <v>74302.625818639659</v>
      </c>
      <c r="I101" s="58">
        <f>$B101*'3.1'!V1023</f>
        <v>2379213.5849150568</v>
      </c>
      <c r="J101" s="58">
        <f>$B101*'3.1'!W1023</f>
        <v>194183.45171824831</v>
      </c>
      <c r="K101" s="58">
        <f>$B101*'3.1'!X1023</f>
        <v>67794.635883979776</v>
      </c>
      <c r="L101" s="58">
        <f>$B101*'3.1'!Y1023</f>
        <v>-116447.97789687113</v>
      </c>
      <c r="M101" s="58">
        <f>$B101*'3.1'!Z1023</f>
        <v>1600253.7368130072</v>
      </c>
    </row>
    <row r="102" spans="1:13" x14ac:dyDescent="0.25">
      <c r="A102" s="5">
        <f>'3.2'!A105</f>
        <v>28095</v>
      </c>
      <c r="B102" s="58">
        <f>'3.2'!D105</f>
        <v>7099412.9999999898</v>
      </c>
      <c r="C102" s="58">
        <f>$B102*'3.1'!P1024</f>
        <v>84208.133455430856</v>
      </c>
      <c r="D102" s="58">
        <f>$B102*'3.1'!Q1024</f>
        <v>1969679.602554678</v>
      </c>
      <c r="E102" s="58">
        <f>$B102*'3.1'!R1024</f>
        <v>-3089.9510843098219</v>
      </c>
      <c r="F102" s="58">
        <f>$B102*'3.1'!S1024</f>
        <v>783743.64925315394</v>
      </c>
      <c r="G102" s="58">
        <f>$B102*'3.1'!T1024</f>
        <v>18719.696023945147</v>
      </c>
      <c r="H102" s="58">
        <f>$B102*'3.1'!U1024</f>
        <v>77248.177757184094</v>
      </c>
      <c r="I102" s="58">
        <f>$B102*'3.1'!V1024</f>
        <v>2398520.4335966124</v>
      </c>
      <c r="J102" s="58">
        <f>$B102*'3.1'!W1024</f>
        <v>198750.22417027695</v>
      </c>
      <c r="K102" s="58">
        <f>$B102*'3.1'!X1024</f>
        <v>68696.142500425136</v>
      </c>
      <c r="L102" s="58">
        <f>$B102*'3.1'!Y1024</f>
        <v>-114013.7726073606</v>
      </c>
      <c r="M102" s="58">
        <f>$B102*'3.1'!Z1024</f>
        <v>1616950.6643799546</v>
      </c>
    </row>
    <row r="103" spans="1:13" x14ac:dyDescent="0.25">
      <c r="A103" s="5">
        <f>'3.2'!A106</f>
        <v>28185</v>
      </c>
      <c r="B103" s="58">
        <f>'3.2'!D106</f>
        <v>7174809.8834247896</v>
      </c>
      <c r="C103" s="58">
        <f>$B103*'3.1'!P1025</f>
        <v>84069.905999853116</v>
      </c>
      <c r="D103" s="58">
        <f>$B103*'3.1'!Q1025</f>
        <v>1986750.820161103</v>
      </c>
      <c r="E103" s="58">
        <f>$B103*'3.1'!R1025</f>
        <v>-2389.8268116750996</v>
      </c>
      <c r="F103" s="58">
        <f>$B103*'3.1'!S1025</f>
        <v>794077.54072669626</v>
      </c>
      <c r="G103" s="58">
        <f>$B103*'3.1'!T1025</f>
        <v>19049.184429980643</v>
      </c>
      <c r="H103" s="58">
        <f>$B103*'3.1'!U1025</f>
        <v>80239.021961186445</v>
      </c>
      <c r="I103" s="58">
        <f>$B103*'3.1'!V1025</f>
        <v>2418578.285886663</v>
      </c>
      <c r="J103" s="58">
        <f>$B103*'3.1'!W1025</f>
        <v>203361.50352860743</v>
      </c>
      <c r="K103" s="58">
        <f>$B103*'3.1'!X1025</f>
        <v>69596.841957580633</v>
      </c>
      <c r="L103" s="58">
        <f>$B103*'3.1'!Y1025</f>
        <v>-111484.22536842417</v>
      </c>
      <c r="M103" s="58">
        <f>$B103*'3.1'!Z1025</f>
        <v>1632960.8309532185</v>
      </c>
    </row>
    <row r="104" spans="1:13" x14ac:dyDescent="0.25">
      <c r="A104" s="5">
        <f>'3.2'!A107</f>
        <v>28277</v>
      </c>
      <c r="B104" s="58">
        <f>'3.2'!D107</f>
        <v>7251007.4936181698</v>
      </c>
      <c r="C104" s="58">
        <f>$B104*'3.1'!P1026</f>
        <v>84131.582195176132</v>
      </c>
      <c r="D104" s="58">
        <f>$B104*'3.1'!Q1026</f>
        <v>2004181.38302055</v>
      </c>
      <c r="E104" s="58">
        <f>$B104*'3.1'!R1026</f>
        <v>-1671.4753572510567</v>
      </c>
      <c r="F104" s="58">
        <f>$B104*'3.1'!S1026</f>
        <v>804575.72083412146</v>
      </c>
      <c r="G104" s="58">
        <f>$B104*'3.1'!T1026</f>
        <v>19386.073338939594</v>
      </c>
      <c r="H104" s="58">
        <f>$B104*'3.1'!U1026</f>
        <v>83299.27548444143</v>
      </c>
      <c r="I104" s="58">
        <f>$B104*'3.1'!V1026</f>
        <v>2437289.2413954828</v>
      </c>
      <c r="J104" s="58">
        <f>$B104*'3.1'!W1026</f>
        <v>208077.87261310121</v>
      </c>
      <c r="K104" s="58">
        <f>$B104*'3.1'!X1026</f>
        <v>70517.351091442732</v>
      </c>
      <c r="L104" s="58">
        <f>$B104*'3.1'!Y1026</f>
        <v>-108891.67711045132</v>
      </c>
      <c r="M104" s="58">
        <f>$B104*'3.1'!Z1026</f>
        <v>1650112.1461126164</v>
      </c>
    </row>
    <row r="105" spans="1:13" x14ac:dyDescent="0.25">
      <c r="A105" s="5">
        <f>'3.2'!A108</f>
        <v>28369</v>
      </c>
      <c r="B105" s="58">
        <f>'3.2'!D108</f>
        <v>7328014.3344244203</v>
      </c>
      <c r="C105" s="58">
        <f>$B105*'3.1'!P1027</f>
        <v>83932.382288263019</v>
      </c>
      <c r="D105" s="58">
        <f>$B105*'3.1'!Q1027</f>
        <v>2021271.3469001793</v>
      </c>
      <c r="E105" s="58">
        <f>$B105*'3.1'!R1027</f>
        <v>-936.21495233466601</v>
      </c>
      <c r="F105" s="58">
        <f>$B105*'3.1'!S1027</f>
        <v>815080.36750006955</v>
      </c>
      <c r="G105" s="58">
        <f>$B105*'3.1'!T1027</f>
        <v>19723.659452749958</v>
      </c>
      <c r="H105" s="58">
        <f>$B105*'3.1'!U1027</f>
        <v>86400.791106398698</v>
      </c>
      <c r="I105" s="58">
        <f>$B105*'3.1'!V1027</f>
        <v>2456478.3598915781</v>
      </c>
      <c r="J105" s="58">
        <f>$B105*'3.1'!W1027</f>
        <v>212827.8334539184</v>
      </c>
      <c r="K105" s="58">
        <f>$B105*'3.1'!X1027</f>
        <v>71433.161503922136</v>
      </c>
      <c r="L105" s="58">
        <f>$B105*'3.1'!Y1027</f>
        <v>-106196.64610628993</v>
      </c>
      <c r="M105" s="58">
        <f>$B105*'3.1'!Z1027</f>
        <v>1667999.2933859662</v>
      </c>
    </row>
    <row r="106" spans="1:13" x14ac:dyDescent="0.25">
      <c r="A106" s="5">
        <f>'3.2'!A109</f>
        <v>28460</v>
      </c>
      <c r="B106" s="58">
        <f>'3.2'!D109</f>
        <v>7405838.9999999898</v>
      </c>
      <c r="C106" s="58">
        <f>$B106*'3.1'!P1028</f>
        <v>83659.912367856014</v>
      </c>
      <c r="D106" s="58">
        <f>$B106*'3.1'!Q1028</f>
        <v>2038928.7644465747</v>
      </c>
      <c r="E106" s="58">
        <f>$B106*'3.1'!R1028</f>
        <v>-182.39845446399303</v>
      </c>
      <c r="F106" s="58">
        <f>$B106*'3.1'!S1028</f>
        <v>825825.38844246988</v>
      </c>
      <c r="G106" s="58">
        <f>$B106*'3.1'!T1028</f>
        <v>20070.833735799115</v>
      </c>
      <c r="H106" s="58">
        <f>$B106*'3.1'!U1028</f>
        <v>89582.766581209376</v>
      </c>
      <c r="I106" s="58">
        <f>$B106*'3.1'!V1028</f>
        <v>2476088.8513364773</v>
      </c>
      <c r="J106" s="58">
        <f>$B106*'3.1'!W1028</f>
        <v>217707.50542782241</v>
      </c>
      <c r="K106" s="58">
        <f>$B106*'3.1'!X1028</f>
        <v>72376.423280047238</v>
      </c>
      <c r="L106" s="58">
        <f>$B106*'3.1'!Y1028</f>
        <v>-103446.24135095347</v>
      </c>
      <c r="M106" s="58">
        <f>$B106*'3.1'!Z1028</f>
        <v>1685227.1941871506</v>
      </c>
    </row>
    <row r="107" spans="1:13" x14ac:dyDescent="0.25">
      <c r="A107" s="5">
        <f>'3.2'!A110</f>
        <v>28550</v>
      </c>
      <c r="B107" s="58">
        <f>'3.2'!D110</f>
        <v>7483831.7843196196</v>
      </c>
      <c r="C107" s="58">
        <f>$B107*'3.1'!P1029</f>
        <v>83456.373378612509</v>
      </c>
      <c r="D107" s="58">
        <f>$B107*'3.1'!Q1029</f>
        <v>2056329.9769920385</v>
      </c>
      <c r="E107" s="58">
        <f>$B107*'3.1'!R1029</f>
        <v>586.89534645313063</v>
      </c>
      <c r="F107" s="58">
        <f>$B107*'3.1'!S1029</f>
        <v>836635.41729626025</v>
      </c>
      <c r="G107" s="58">
        <f>$B107*'3.1'!T1029</f>
        <v>20419.599316102998</v>
      </c>
      <c r="H107" s="58">
        <f>$B107*'3.1'!U1029</f>
        <v>92810.585171595667</v>
      </c>
      <c r="I107" s="58">
        <f>$B107*'3.1'!V1029</f>
        <v>2496591.7957913005</v>
      </c>
      <c r="J107" s="58">
        <f>$B107*'3.1'!W1029</f>
        <v>222630.87635472804</v>
      </c>
      <c r="K107" s="58">
        <f>$B107*'3.1'!X1029</f>
        <v>73318.097135929129</v>
      </c>
      <c r="L107" s="58">
        <f>$B107*'3.1'!Y1029</f>
        <v>-100596.28573373694</v>
      </c>
      <c r="M107" s="58">
        <f>$B107*'3.1'!Z1029</f>
        <v>1701648.4532703361</v>
      </c>
    </row>
    <row r="108" spans="1:13" x14ac:dyDescent="0.25">
      <c r="A108" s="5">
        <f>'3.2'!A111</f>
        <v>28642</v>
      </c>
      <c r="B108" s="58">
        <f>'3.2'!D111</f>
        <v>7562645.9305951102</v>
      </c>
      <c r="C108" s="58">
        <f>$B108*'3.1'!P1030</f>
        <v>83492.570725479993</v>
      </c>
      <c r="D108" s="58">
        <f>$B108*'3.1'!Q1030</f>
        <v>2074123.1432735478</v>
      </c>
      <c r="E108" s="58">
        <f>$B108*'3.1'!R1030</f>
        <v>1376.7575265898943</v>
      </c>
      <c r="F108" s="58">
        <f>$B108*'3.1'!S1030</f>
        <v>847614.42757814331</v>
      </c>
      <c r="G108" s="58">
        <f>$B108*'3.1'!T1030</f>
        <v>20776.423983536195</v>
      </c>
      <c r="H108" s="58">
        <f>$B108*'3.1'!U1030</f>
        <v>96113.932560387359</v>
      </c>
      <c r="I108" s="58">
        <f>$B108*'3.1'!V1030</f>
        <v>2515496.6991342353</v>
      </c>
      <c r="J108" s="58">
        <f>$B108*'3.1'!W1030</f>
        <v>227668.64562283395</v>
      </c>
      <c r="K108" s="58">
        <f>$B108*'3.1'!X1030</f>
        <v>74281.355624775097</v>
      </c>
      <c r="L108" s="58">
        <f>$B108*'3.1'!Y1030</f>
        <v>-97677.900931209311</v>
      </c>
      <c r="M108" s="58">
        <f>$B108*'3.1'!Z1030</f>
        <v>1719379.8754967912</v>
      </c>
    </row>
    <row r="109" spans="1:13" x14ac:dyDescent="0.25">
      <c r="A109" s="5">
        <f>'3.2'!A112</f>
        <v>28734</v>
      </c>
      <c r="B109" s="58">
        <f>'3.2'!D112</f>
        <v>7642290.0887992904</v>
      </c>
      <c r="C109" s="58">
        <f>$B109*'3.1'!P1031</f>
        <v>83220.211297965376</v>
      </c>
      <c r="D109" s="58">
        <f>$B109*'3.1'!Q1031</f>
        <v>2091499.4723863902</v>
      </c>
      <c r="E109" s="58">
        <f>$B109*'3.1'!R1031</f>
        <v>2183.4268270436291</v>
      </c>
      <c r="F109" s="58">
        <f>$B109*'3.1'!S1031</f>
        <v>858585.46733610495</v>
      </c>
      <c r="G109" s="58">
        <f>$B109*'3.1'!T1031</f>
        <v>21133.274042958434</v>
      </c>
      <c r="H109" s="58">
        <f>$B109*'3.1'!U1031</f>
        <v>99456.294396891826</v>
      </c>
      <c r="I109" s="58">
        <f>$B109*'3.1'!V1031</f>
        <v>2534941.5595150599</v>
      </c>
      <c r="J109" s="58">
        <f>$B109*'3.1'!W1031</f>
        <v>232733.2297565327</v>
      </c>
      <c r="K109" s="58">
        <f>$B109*'3.1'!X1031</f>
        <v>75237.351411775249</v>
      </c>
      <c r="L109" s="58">
        <f>$B109*'3.1'!Y1031</f>
        <v>-94651.467525867047</v>
      </c>
      <c r="M109" s="58">
        <f>$B109*'3.1'!Z1031</f>
        <v>1737951.2693544349</v>
      </c>
    </row>
    <row r="110" spans="1:13" x14ac:dyDescent="0.25">
      <c r="A110" s="5">
        <f>'3.2'!A113</f>
        <v>28825</v>
      </c>
      <c r="B110" s="58">
        <f>'3.2'!D113</f>
        <v>7722772.9999999898</v>
      </c>
      <c r="C110" s="58">
        <f>$B110*'3.1'!P1032</f>
        <v>82860.654352705533</v>
      </c>
      <c r="D110" s="58">
        <f>$B110*'3.1'!Q1032</f>
        <v>2109515.5708121262</v>
      </c>
      <c r="E110" s="58">
        <f>$B110*'3.1'!R1032</f>
        <v>3011.2302857201817</v>
      </c>
      <c r="F110" s="58">
        <f>$B110*'3.1'!S1032</f>
        <v>869816.81081176642</v>
      </c>
      <c r="G110" s="58">
        <f>$B110*'3.1'!T1032</f>
        <v>21500.852943090111</v>
      </c>
      <c r="H110" s="58">
        <f>$B110*'3.1'!U1032</f>
        <v>102888.2274499404</v>
      </c>
      <c r="I110" s="58">
        <f>$B110*'3.1'!V1032</f>
        <v>2554855.036822163</v>
      </c>
      <c r="J110" s="58">
        <f>$B110*'3.1'!W1032</f>
        <v>237942.64758323628</v>
      </c>
      <c r="K110" s="58">
        <f>$B110*'3.1'!X1032</f>
        <v>76224.149906997074</v>
      </c>
      <c r="L110" s="58">
        <f>$B110*'3.1'!Y1032</f>
        <v>-91564.370588160426</v>
      </c>
      <c r="M110" s="58">
        <f>$B110*'3.1'!Z1032</f>
        <v>1755722.1896204054</v>
      </c>
    </row>
    <row r="111" spans="1:13" x14ac:dyDescent="0.25">
      <c r="A111" s="5">
        <f>'3.2'!A114</f>
        <v>28915</v>
      </c>
      <c r="B111" s="58">
        <f>'3.2'!D114</f>
        <v>7803441.7295423103</v>
      </c>
      <c r="C111" s="58">
        <f>$B111*'3.1'!P1033</f>
        <v>82587.809977536381</v>
      </c>
      <c r="D111" s="58">
        <f>$B111*'3.1'!Q1033</f>
        <v>2127241.9185528965</v>
      </c>
      <c r="E111" s="58">
        <f>$B111*'3.1'!R1033</f>
        <v>3853.545819703651</v>
      </c>
      <c r="F111" s="58">
        <f>$B111*'3.1'!S1033</f>
        <v>881122.54924511502</v>
      </c>
      <c r="G111" s="58">
        <f>$B111*'3.1'!T1033</f>
        <v>21869.810003521747</v>
      </c>
      <c r="H111" s="58">
        <f>$B111*'3.1'!U1033</f>
        <v>106366.15993352036</v>
      </c>
      <c r="I111" s="58">
        <f>$B111*'3.1'!V1033</f>
        <v>2575825.440071207</v>
      </c>
      <c r="J111" s="58">
        <f>$B111*'3.1'!W1033</f>
        <v>243194.21110940745</v>
      </c>
      <c r="K111" s="58">
        <f>$B111*'3.1'!X1033</f>
        <v>77208.381676617006</v>
      </c>
      <c r="L111" s="58">
        <f>$B111*'3.1'!Y1033</f>
        <v>-88373.534870628413</v>
      </c>
      <c r="M111" s="58">
        <f>$B111*'3.1'!Z1033</f>
        <v>1772545.4380234135</v>
      </c>
    </row>
    <row r="112" spans="1:13" x14ac:dyDescent="0.25">
      <c r="A112" s="5">
        <f>'3.2'!A115</f>
        <v>29007</v>
      </c>
      <c r="B112" s="58">
        <f>'3.2'!D115</f>
        <v>7884953.0895653898</v>
      </c>
      <c r="C112" s="58">
        <f>$B112*'3.1'!P1034</f>
        <v>82602.290216199122</v>
      </c>
      <c r="D112" s="58">
        <f>$B112*'3.1'!Q1034</f>
        <v>2145397.2349825893</v>
      </c>
      <c r="E112" s="58">
        <f>$B112*'3.1'!R1034</f>
        <v>4719.4705216090351</v>
      </c>
      <c r="F112" s="58">
        <f>$B112*'3.1'!S1034</f>
        <v>892600.72055923974</v>
      </c>
      <c r="G112" s="58">
        <f>$B112*'3.1'!T1034</f>
        <v>22247.56774686509</v>
      </c>
      <c r="H112" s="58">
        <f>$B112*'3.1'!U1034</f>
        <v>109926.48564544684</v>
      </c>
      <c r="I112" s="58">
        <f>$B112*'3.1'!V1034</f>
        <v>2594905.0810513943</v>
      </c>
      <c r="J112" s="58">
        <f>$B112*'3.1'!W1034</f>
        <v>248570.63356798221</v>
      </c>
      <c r="K112" s="58">
        <f>$B112*'3.1'!X1034</f>
        <v>78216.202672205211</v>
      </c>
      <c r="L112" s="58">
        <f>$B112*'3.1'!Y1034</f>
        <v>-85108.241482339072</v>
      </c>
      <c r="M112" s="58">
        <f>$B112*'3.1'!Z1034</f>
        <v>1790875.6440841989</v>
      </c>
    </row>
    <row r="113" spans="1:13" x14ac:dyDescent="0.25">
      <c r="A113" s="5">
        <f>'3.2'!A116</f>
        <v>29099</v>
      </c>
      <c r="B113" s="58">
        <f>'3.2'!D116</f>
        <v>7967315.8818209702</v>
      </c>
      <c r="C113" s="58">
        <f>$B113*'3.1'!P1035</f>
        <v>82251.784023731976</v>
      </c>
      <c r="D113" s="58">
        <f>$B113*'3.1'!Q1035</f>
        <v>2163047.5386083899</v>
      </c>
      <c r="E113" s="58">
        <f>$B113*'3.1'!R1035</f>
        <v>5601.5981393331831</v>
      </c>
      <c r="F113" s="58">
        <f>$B113*'3.1'!S1035</f>
        <v>904054.18439139507</v>
      </c>
      <c r="G113" s="58">
        <f>$B113*'3.1'!T1035</f>
        <v>22624.508284127136</v>
      </c>
      <c r="H113" s="58">
        <f>$B113*'3.1'!U1035</f>
        <v>113522.32197217054</v>
      </c>
      <c r="I113" s="58">
        <f>$B113*'3.1'!V1035</f>
        <v>2614597.6317925425</v>
      </c>
      <c r="J113" s="58">
        <f>$B113*'3.1'!W1035</f>
        <v>253964.90277069807</v>
      </c>
      <c r="K113" s="58">
        <f>$B113*'3.1'!X1035</f>
        <v>79213.674990192128</v>
      </c>
      <c r="L113" s="58">
        <f>$B113*'3.1'!Y1035</f>
        <v>-81729.900764602033</v>
      </c>
      <c r="M113" s="58">
        <f>$B113*'3.1'!Z1035</f>
        <v>1810167.6376129913</v>
      </c>
    </row>
    <row r="114" spans="1:13" x14ac:dyDescent="0.25">
      <c r="A114" s="5">
        <f>'3.2'!A117</f>
        <v>29190</v>
      </c>
      <c r="B114" s="58">
        <f>'3.2'!D117</f>
        <v>8050539</v>
      </c>
      <c r="C114" s="58">
        <f>$B114*'3.1'!P1036</f>
        <v>81797.442254063542</v>
      </c>
      <c r="D114" s="58">
        <f>$B114*'3.1'!Q1036</f>
        <v>2181421.6771657085</v>
      </c>
      <c r="E114" s="58">
        <f>$B114*'3.1'!R1036</f>
        <v>6508.1959221838906</v>
      </c>
      <c r="F114" s="58">
        <f>$B114*'3.1'!S1036</f>
        <v>915789.67766123824</v>
      </c>
      <c r="G114" s="58">
        <f>$B114*'3.1'!T1036</f>
        <v>23013.508989003021</v>
      </c>
      <c r="H114" s="58">
        <f>$B114*'3.1'!U1036</f>
        <v>117218.38418621459</v>
      </c>
      <c r="I114" s="58">
        <f>$B114*'3.1'!V1036</f>
        <v>2634813.8878224022</v>
      </c>
      <c r="J114" s="58">
        <f>$B114*'3.1'!W1036</f>
        <v>259521.67398679894</v>
      </c>
      <c r="K114" s="58">
        <f>$B114*'3.1'!X1036</f>
        <v>80245.856491897488</v>
      </c>
      <c r="L114" s="58">
        <f>$B114*'3.1'!Y1036</f>
        <v>-78284.5355634968</v>
      </c>
      <c r="M114" s="58">
        <f>$B114*'3.1'!Z1036</f>
        <v>1828493.2310839868</v>
      </c>
    </row>
    <row r="115" spans="1:13" x14ac:dyDescent="0.25">
      <c r="A115" s="5">
        <f>'3.2'!A118</f>
        <v>29281</v>
      </c>
      <c r="B115" s="58">
        <f>'3.2'!D118</f>
        <v>8133966.6767496699</v>
      </c>
      <c r="C115" s="58">
        <f>$B115*'3.1'!P1037</f>
        <v>81451.284255830498</v>
      </c>
      <c r="D115" s="58">
        <f>$B115*'3.1'!Q1037</f>
        <v>2199467.2856574096</v>
      </c>
      <c r="E115" s="58">
        <f>$B115*'3.1'!R1037</f>
        <v>7427.3668940370926</v>
      </c>
      <c r="F115" s="58">
        <f>$B115*'3.1'!S1037</f>
        <v>927611.49061910645</v>
      </c>
      <c r="G115" s="58">
        <f>$B115*'3.1'!T1037</f>
        <v>23403.603930531182</v>
      </c>
      <c r="H115" s="58">
        <f>$B115*'3.1'!U1037</f>
        <v>120960.10833637932</v>
      </c>
      <c r="I115" s="58">
        <f>$B115*'3.1'!V1037</f>
        <v>2656278.7673287187</v>
      </c>
      <c r="J115" s="58">
        <f>$B115*'3.1'!W1037</f>
        <v>265118.15076024155</v>
      </c>
      <c r="K115" s="58">
        <f>$B115*'3.1'!X1037</f>
        <v>81274.270196969272</v>
      </c>
      <c r="L115" s="58">
        <f>$B115*'3.1'!Y1037</f>
        <v>-74731.357098075285</v>
      </c>
      <c r="M115" s="58">
        <f>$B115*'3.1'!Z1037</f>
        <v>1845705.7058685212</v>
      </c>
    </row>
    <row r="116" spans="1:13" x14ac:dyDescent="0.25">
      <c r="A116" s="5">
        <f>'3.2'!A119</f>
        <v>29373</v>
      </c>
      <c r="B116" s="58">
        <f>'3.2'!D119</f>
        <v>8218258.9139030604</v>
      </c>
      <c r="C116" s="58">
        <f>$B116*'3.1'!P1038</f>
        <v>81449.267733469111</v>
      </c>
      <c r="D116" s="58">
        <f>$B116*'3.1'!Q1038</f>
        <v>2217983.8300910881</v>
      </c>
      <c r="E116" s="58">
        <f>$B116*'3.1'!R1038</f>
        <v>8374.2360521395403</v>
      </c>
      <c r="F116" s="58">
        <f>$B116*'3.1'!S1038</f>
        <v>939607.37673720915</v>
      </c>
      <c r="G116" s="58">
        <f>$B116*'3.1'!T1038</f>
        <v>23803.33677112242</v>
      </c>
      <c r="H116" s="58">
        <f>$B116*'3.1'!U1038</f>
        <v>124791.96076566249</v>
      </c>
      <c r="I116" s="58">
        <f>$B116*'3.1'!V1038</f>
        <v>2675511.7911610818</v>
      </c>
      <c r="J116" s="58">
        <f>$B116*'3.1'!W1038</f>
        <v>270851.27997184091</v>
      </c>
      <c r="K116" s="58">
        <f>$B116*'3.1'!X1038</f>
        <v>82328.540585500145</v>
      </c>
      <c r="L116" s="58">
        <f>$B116*'3.1'!Y1038</f>
        <v>-71096.985377043588</v>
      </c>
      <c r="M116" s="58">
        <f>$B116*'3.1'!Z1038</f>
        <v>1864654.27941099</v>
      </c>
    </row>
    <row r="117" spans="1:13" x14ac:dyDescent="0.25">
      <c r="A117" s="5">
        <f>'3.2'!A120</f>
        <v>29465</v>
      </c>
      <c r="B117" s="58">
        <f>'3.2'!D120</f>
        <v>8303424.6708932798</v>
      </c>
      <c r="C117" s="58">
        <f>$B117*'3.1'!P1039</f>
        <v>81015.462591947202</v>
      </c>
      <c r="D117" s="58">
        <f>$B117*'3.1'!Q1039</f>
        <v>2235893.4289623108</v>
      </c>
      <c r="E117" s="58">
        <f>$B117*'3.1'!R1039</f>
        <v>9335.9651625976148</v>
      </c>
      <c r="F117" s="58">
        <f>$B117*'3.1'!S1039</f>
        <v>951559.3196941911</v>
      </c>
      <c r="G117" s="58">
        <f>$B117*'3.1'!T1039</f>
        <v>24201.204232550488</v>
      </c>
      <c r="H117" s="58">
        <f>$B117*'3.1'!U1039</f>
        <v>128654.25551611454</v>
      </c>
      <c r="I117" s="58">
        <f>$B117*'3.1'!V1039</f>
        <v>2695443.731833633</v>
      </c>
      <c r="J117" s="58">
        <f>$B117*'3.1'!W1039</f>
        <v>276590.61343602167</v>
      </c>
      <c r="K117" s="58">
        <f>$B117*'3.1'!X1039</f>
        <v>83368.758182856152</v>
      </c>
      <c r="L117" s="58">
        <f>$B117*'3.1'!Y1039</f>
        <v>-67345.198680358735</v>
      </c>
      <c r="M117" s="58">
        <f>$B117*'3.1'!Z1039</f>
        <v>1884707.1299614168</v>
      </c>
    </row>
    <row r="118" spans="1:13" x14ac:dyDescent="0.25">
      <c r="A118" s="5">
        <f>'3.2'!A121</f>
        <v>29556</v>
      </c>
      <c r="B118" s="58">
        <f>'3.2'!D121</f>
        <v>8389473</v>
      </c>
      <c r="C118" s="58">
        <f>$B118*'3.1'!P1040</f>
        <v>80457.934953315664</v>
      </c>
      <c r="D118" s="58">
        <f>$B118*'3.1'!Q1040</f>
        <v>2254624.6259765038</v>
      </c>
      <c r="E118" s="58">
        <f>$B118*'3.1'!R1040</f>
        <v>10326.596366033906</v>
      </c>
      <c r="F118" s="58">
        <f>$B118*'3.1'!S1040</f>
        <v>963816.87283940136</v>
      </c>
      <c r="G118" s="58">
        <f>$B118*'3.1'!T1040</f>
        <v>24612.691009673708</v>
      </c>
      <c r="H118" s="58">
        <f>$B118*'3.1'!U1040</f>
        <v>132629.29870910812</v>
      </c>
      <c r="I118" s="58">
        <f>$B118*'3.1'!V1040</f>
        <v>2715963.6779453568</v>
      </c>
      <c r="J118" s="58">
        <f>$B118*'3.1'!W1040</f>
        <v>282513.17868408601</v>
      </c>
      <c r="K118" s="58">
        <f>$B118*'3.1'!X1040</f>
        <v>84448.249402246642</v>
      </c>
      <c r="L118" s="58">
        <f>$B118*'3.1'!Y1040</f>
        <v>-63518.988344707206</v>
      </c>
      <c r="M118" s="58">
        <f>$B118*'3.1'!Z1040</f>
        <v>1903598.8624589799</v>
      </c>
    </row>
    <row r="119" spans="1:13" x14ac:dyDescent="0.25">
      <c r="A119" s="5">
        <f>'3.2'!A122</f>
        <v>29646</v>
      </c>
      <c r="B119" s="58">
        <f>'3.2'!D122</f>
        <v>8475744.6159648709</v>
      </c>
      <c r="C119" s="58">
        <f>$B119*'3.1'!P1041</f>
        <v>80034.470085022243</v>
      </c>
      <c r="D119" s="58">
        <f>$B119*'3.1'!Q1041</f>
        <v>2272982.2598257796</v>
      </c>
      <c r="E119" s="58">
        <f>$B119*'3.1'!R1041</f>
        <v>11326.318628526202</v>
      </c>
      <c r="F119" s="58">
        <f>$B119*'3.1'!S1041</f>
        <v>976175.86209618719</v>
      </c>
      <c r="G119" s="58">
        <f>$B119*'3.1'!T1041</f>
        <v>25024.899302646565</v>
      </c>
      <c r="H119" s="58">
        <f>$B119*'3.1'!U1041</f>
        <v>136649.01955011714</v>
      </c>
      <c r="I119" s="58">
        <f>$B119*'3.1'!V1041</f>
        <v>2737955.2646792657</v>
      </c>
      <c r="J119" s="58">
        <f>$B119*'3.1'!W1041</f>
        <v>288471.87941127317</v>
      </c>
      <c r="K119" s="58">
        <f>$B119*'3.1'!X1041</f>
        <v>85522.497756572833</v>
      </c>
      <c r="L119" s="58">
        <f>$B119*'3.1'!Y1041</f>
        <v>-59581.124899504866</v>
      </c>
      <c r="M119" s="58">
        <f>$B119*'3.1'!Z1041</f>
        <v>1921183.269528985</v>
      </c>
    </row>
    <row r="120" spans="1:13" x14ac:dyDescent="0.25">
      <c r="A120" s="5">
        <f>'3.2'!A123</f>
        <v>29738</v>
      </c>
      <c r="B120" s="58">
        <f>'3.2'!D123</f>
        <v>8562903.3903628197</v>
      </c>
      <c r="C120" s="58">
        <f>$B120*'3.1'!P1042</f>
        <v>80022.940933465754</v>
      </c>
      <c r="D120" s="58">
        <f>$B120*'3.1'!Q1042</f>
        <v>2291858.3073115679</v>
      </c>
      <c r="E120" s="58">
        <f>$B120*'3.1'!R1042</f>
        <v>12359.421554982029</v>
      </c>
      <c r="F120" s="58">
        <f>$B120*'3.1'!S1042</f>
        <v>988707.99317015079</v>
      </c>
      <c r="G120" s="58">
        <f>$B120*'3.1'!T1042</f>
        <v>25447.692517069219</v>
      </c>
      <c r="H120" s="58">
        <f>$B120*'3.1'!U1042</f>
        <v>140767.62197690236</v>
      </c>
      <c r="I120" s="58">
        <f>$B120*'3.1'!V1042</f>
        <v>2757317.6055394737</v>
      </c>
      <c r="J120" s="58">
        <f>$B120*'3.1'!W1042</f>
        <v>294580.56467120786</v>
      </c>
      <c r="K120" s="58">
        <f>$B120*'3.1'!X1042</f>
        <v>86625.169916911298</v>
      </c>
      <c r="L120" s="58">
        <f>$B120*'3.1'!Y1042</f>
        <v>-55554.472544316566</v>
      </c>
      <c r="M120" s="58">
        <f>$B120*'3.1'!Z1042</f>
        <v>1940770.5453154058</v>
      </c>
    </row>
    <row r="121" spans="1:13" x14ac:dyDescent="0.25">
      <c r="A121" s="5">
        <f>'3.2'!A124</f>
        <v>29830</v>
      </c>
      <c r="B121" s="58">
        <f>'3.2'!D124</f>
        <v>8650958.4461258706</v>
      </c>
      <c r="C121" s="58">
        <f>$B121*'3.1'!P1043</f>
        <v>79500.529745273729</v>
      </c>
      <c r="D121" s="58">
        <f>$B121*'3.1'!Q1043</f>
        <v>2310009.8088022433</v>
      </c>
      <c r="E121" s="58">
        <f>$B121*'3.1'!R1043</f>
        <v>13404.950931891568</v>
      </c>
      <c r="F121" s="58">
        <f>$B121*'3.1'!S1043</f>
        <v>1001174.3391951658</v>
      </c>
      <c r="G121" s="58">
        <f>$B121*'3.1'!T1043</f>
        <v>25867.326844947849</v>
      </c>
      <c r="H121" s="58">
        <f>$B121*'3.1'!U1043</f>
        <v>144909.66966346436</v>
      </c>
      <c r="I121" s="58">
        <f>$B121*'3.1'!V1043</f>
        <v>2777480.3239624975</v>
      </c>
      <c r="J121" s="58">
        <f>$B121*'3.1'!W1043</f>
        <v>300680.57607761363</v>
      </c>
      <c r="K121" s="58">
        <f>$B121*'3.1'!X1043</f>
        <v>87709.359678287656</v>
      </c>
      <c r="L121" s="58">
        <f>$B121*'3.1'!Y1043</f>
        <v>-51407.333464889729</v>
      </c>
      <c r="M121" s="58">
        <f>$B121*'3.1'!Z1043</f>
        <v>1961628.8946893746</v>
      </c>
    </row>
    <row r="122" spans="1:13" x14ac:dyDescent="0.25">
      <c r="A122" s="5">
        <f>'3.2'!A125</f>
        <v>29921</v>
      </c>
      <c r="B122" s="58">
        <f>'3.2'!D125</f>
        <v>8739919</v>
      </c>
      <c r="C122" s="58">
        <f>$B122*'3.1'!P1044</f>
        <v>78830.606990568587</v>
      </c>
      <c r="D122" s="58">
        <f>$B122*'3.1'!Q1044</f>
        <v>2329096.3375194194</v>
      </c>
      <c r="E122" s="58">
        <f>$B122*'3.1'!R1044</f>
        <v>14485.421974401004</v>
      </c>
      <c r="F122" s="58">
        <f>$B122*'3.1'!S1044</f>
        <v>1013971.6203058579</v>
      </c>
      <c r="G122" s="58">
        <f>$B122*'3.1'!T1044</f>
        <v>26302.408985433289</v>
      </c>
      <c r="H122" s="58">
        <f>$B122*'3.1'!U1044</f>
        <v>149179.23107812551</v>
      </c>
      <c r="I122" s="58">
        <f>$B122*'3.1'!V1044</f>
        <v>2798305.8328964817</v>
      </c>
      <c r="J122" s="58">
        <f>$B122*'3.1'!W1044</f>
        <v>306988.1979383608</v>
      </c>
      <c r="K122" s="58">
        <f>$B122*'3.1'!X1044</f>
        <v>88838.157249646189</v>
      </c>
      <c r="L122" s="58">
        <f>$B122*'3.1'!Y1044</f>
        <v>-47176.445748563376</v>
      </c>
      <c r="M122" s="58">
        <f>$B122*'3.1'!Z1044</f>
        <v>1981097.6308102689</v>
      </c>
    </row>
    <row r="123" spans="1:13" x14ac:dyDescent="0.25">
      <c r="A123" s="5">
        <f>'3.2'!A126</f>
        <v>30011</v>
      </c>
      <c r="B123" s="58">
        <f>'3.2'!D126</f>
        <v>8829122.0227043796</v>
      </c>
      <c r="C123" s="58">
        <f>$B123*'3.1'!P1045</f>
        <v>78325.908412862904</v>
      </c>
      <c r="D123" s="58">
        <f>$B123*'3.1'!Q1045</f>
        <v>2347757.3562075105</v>
      </c>
      <c r="E123" s="58">
        <f>$B123*'3.1'!R1045</f>
        <v>15569.060000737089</v>
      </c>
      <c r="F123" s="58">
        <f>$B123*'3.1'!S1045</f>
        <v>1026889.699950587</v>
      </c>
      <c r="G123" s="58">
        <f>$B123*'3.1'!T1045</f>
        <v>26737.734727531573</v>
      </c>
      <c r="H123" s="58">
        <f>$B123*'3.1'!U1045</f>
        <v>153491.67676442486</v>
      </c>
      <c r="I123" s="58">
        <f>$B123*'3.1'!V1045</f>
        <v>2820862.6455903305</v>
      </c>
      <c r="J123" s="58">
        <f>$B123*'3.1'!W1045</f>
        <v>313327.01994063403</v>
      </c>
      <c r="K123" s="58">
        <f>$B123*'3.1'!X1045</f>
        <v>89959.919690627561</v>
      </c>
      <c r="L123" s="58">
        <f>$B123*'3.1'!Y1045</f>
        <v>-42830.41386141254</v>
      </c>
      <c r="M123" s="58">
        <f>$B123*'3.1'!Z1045</f>
        <v>1999031.4152805458</v>
      </c>
    </row>
    <row r="124" spans="1:13" x14ac:dyDescent="0.25">
      <c r="A124" s="5">
        <f>'3.2'!A127</f>
        <v>30103</v>
      </c>
      <c r="B124" s="58">
        <f>'3.2'!D127</f>
        <v>8919235.4862560499</v>
      </c>
      <c r="C124" s="58">
        <f>$B124*'3.1'!P1046</f>
        <v>78313.993373142293</v>
      </c>
      <c r="D124" s="58">
        <f>$B124*'3.1'!Q1046</f>
        <v>2366990.3415117254</v>
      </c>
      <c r="E124" s="58">
        <f>$B124*'3.1'!R1046</f>
        <v>16694.21212384824</v>
      </c>
      <c r="F124" s="58">
        <f>$B124*'3.1'!S1046</f>
        <v>1039976.4221241269</v>
      </c>
      <c r="G124" s="58">
        <f>$B124*'3.1'!T1046</f>
        <v>27184.718353093911</v>
      </c>
      <c r="H124" s="58">
        <f>$B124*'3.1'!U1046</f>
        <v>157912.95198968609</v>
      </c>
      <c r="I124" s="58">
        <f>$B124*'3.1'!V1046</f>
        <v>2840327.3098807284</v>
      </c>
      <c r="J124" s="58">
        <f>$B124*'3.1'!W1046</f>
        <v>319830.93304216588</v>
      </c>
      <c r="K124" s="58">
        <f>$B124*'3.1'!X1046</f>
        <v>91113.014031433224</v>
      </c>
      <c r="L124" s="58">
        <f>$B124*'3.1'!Y1046</f>
        <v>-38386.999462033142</v>
      </c>
      <c r="M124" s="58">
        <f>$B124*'3.1'!Z1046</f>
        <v>2019278.5892881344</v>
      </c>
    </row>
    <row r="125" spans="1:13" x14ac:dyDescent="0.25">
      <c r="A125" s="5">
        <f>'3.2'!A128</f>
        <v>30195</v>
      </c>
      <c r="B125" s="58">
        <f>'3.2'!D128</f>
        <v>9010268.6829694603</v>
      </c>
      <c r="C125" s="58">
        <f>$B125*'3.1'!P1047</f>
        <v>77697.528182440277</v>
      </c>
      <c r="D125" s="58">
        <f>$B125*'3.1'!Q1047</f>
        <v>2385363.1114425855</v>
      </c>
      <c r="E125" s="58">
        <f>$B125*'3.1'!R1047</f>
        <v>17827.73518541567</v>
      </c>
      <c r="F125" s="58">
        <f>$B125*'3.1'!S1047</f>
        <v>1052972.7527317165</v>
      </c>
      <c r="G125" s="58">
        <f>$B125*'3.1'!T1047</f>
        <v>27626.954202833687</v>
      </c>
      <c r="H125" s="58">
        <f>$B125*'3.1'!U1047</f>
        <v>162348.29300311775</v>
      </c>
      <c r="I125" s="58">
        <f>$B125*'3.1'!V1047</f>
        <v>2860711.7559289834</v>
      </c>
      <c r="J125" s="58">
        <f>$B125*'3.1'!W1047</f>
        <v>326307.35411231575</v>
      </c>
      <c r="K125" s="58">
        <f>$B125*'3.1'!X1047</f>
        <v>92242.335175699365</v>
      </c>
      <c r="L125" s="58">
        <f>$B125*'3.1'!Y1047</f>
        <v>-33821.107909975188</v>
      </c>
      <c r="M125" s="58">
        <f>$B125*'3.1'!Z1047</f>
        <v>2040991.9709143271</v>
      </c>
    </row>
    <row r="126" spans="1:13" x14ac:dyDescent="0.25">
      <c r="A126" s="5">
        <f>'3.2'!A129</f>
        <v>30286</v>
      </c>
      <c r="B126" s="58">
        <f>'3.2'!D129</f>
        <v>9102231</v>
      </c>
      <c r="C126" s="58">
        <f>$B126*'3.1'!P1048</f>
        <v>76905.094498498176</v>
      </c>
      <c r="D126" s="58">
        <f>$B126*'3.1'!Q1048</f>
        <v>2404802.6457099756</v>
      </c>
      <c r="E126" s="58">
        <f>$B126*'3.1'!R1048</f>
        <v>19004.633518807215</v>
      </c>
      <c r="F126" s="58">
        <f>$B126*'3.1'!S1048</f>
        <v>1066327.0494695667</v>
      </c>
      <c r="G126" s="58">
        <f>$B126*'3.1'!T1048</f>
        <v>28086.789869325108</v>
      </c>
      <c r="H126" s="58">
        <f>$B126*'3.1'!U1048</f>
        <v>166928.62859448808</v>
      </c>
      <c r="I126" s="58">
        <f>$B126*'3.1'!V1048</f>
        <v>2881846.2374473559</v>
      </c>
      <c r="J126" s="58">
        <f>$B126*'3.1'!W1048</f>
        <v>333020.17223905702</v>
      </c>
      <c r="K126" s="58">
        <f>$B126*'3.1'!X1048</f>
        <v>93422.515819971057</v>
      </c>
      <c r="L126" s="58">
        <f>$B126*'3.1'!Y1048</f>
        <v>-29160.779901608854</v>
      </c>
      <c r="M126" s="58">
        <f>$B126*'3.1'!Z1048</f>
        <v>2061048.0127345624</v>
      </c>
    </row>
    <row r="127" spans="1:13" x14ac:dyDescent="0.25">
      <c r="A127" s="5">
        <f>'3.2'!A130</f>
        <v>30376</v>
      </c>
      <c r="B127" s="58">
        <f>'3.2'!D130</f>
        <v>9194455.8588071093</v>
      </c>
      <c r="C127" s="58">
        <f>$B127*'3.1'!P1049</f>
        <v>76315.370039414993</v>
      </c>
      <c r="D127" s="58">
        <f>$B127*'3.1'!Q1049</f>
        <v>2423757.1683025304</v>
      </c>
      <c r="E127" s="58">
        <f>$B127*'3.1'!R1049</f>
        <v>20174.911424893962</v>
      </c>
      <c r="F127" s="58">
        <f>$B127*'3.1'!S1049</f>
        <v>1079827.1277589574</v>
      </c>
      <c r="G127" s="58">
        <f>$B127*'3.1'!T1049</f>
        <v>28546.267462927262</v>
      </c>
      <c r="H127" s="58">
        <f>$B127*'3.1'!U1049</f>
        <v>171549.05455208279</v>
      </c>
      <c r="I127" s="58">
        <f>$B127*'3.1'!V1049</f>
        <v>2905014.5653875358</v>
      </c>
      <c r="J127" s="58">
        <f>$B127*'3.1'!W1049</f>
        <v>339757.62043989502</v>
      </c>
      <c r="K127" s="58">
        <f>$B127*'3.1'!X1049</f>
        <v>94593.503783325461</v>
      </c>
      <c r="L127" s="58">
        <f>$B127*'3.1'!Y1049</f>
        <v>-24382.411560935841</v>
      </c>
      <c r="M127" s="58">
        <f>$B127*'3.1'!Z1049</f>
        <v>2079302.6812164823</v>
      </c>
    </row>
    <row r="128" spans="1:13" x14ac:dyDescent="0.25">
      <c r="A128" s="5">
        <f>'3.2'!A131</f>
        <v>30468</v>
      </c>
      <c r="B128" s="58">
        <f>'3.2'!D131</f>
        <v>9287615.1505660992</v>
      </c>
      <c r="C128" s="58">
        <f>$B128*'3.1'!P1050</f>
        <v>76314.793135569402</v>
      </c>
      <c r="D128" s="58">
        <f>$B128*'3.1'!Q1050</f>
        <v>2443343.7680897447</v>
      </c>
      <c r="E128" s="58">
        <f>$B128*'3.1'!R1050</f>
        <v>21398.641365235384</v>
      </c>
      <c r="F128" s="58">
        <f>$B128*'3.1'!S1050</f>
        <v>1093486.4604927676</v>
      </c>
      <c r="G128" s="58">
        <f>$B128*'3.1'!T1050</f>
        <v>29018.619513818459</v>
      </c>
      <c r="H128" s="58">
        <f>$B128*'3.1'!U1050</f>
        <v>176289.66253833866</v>
      </c>
      <c r="I128" s="58">
        <f>$B128*'3.1'!V1050</f>
        <v>2924551.5519619063</v>
      </c>
      <c r="J128" s="58">
        <f>$B128*'3.1'!W1050</f>
        <v>346677.30322472821</v>
      </c>
      <c r="K128" s="58">
        <f>$B128*'3.1'!X1050</f>
        <v>95799.116831113148</v>
      </c>
      <c r="L128" s="58">
        <f>$B128*'3.1'!Y1050</f>
        <v>-19496.822767117046</v>
      </c>
      <c r="M128" s="58">
        <f>$B128*'3.1'!Z1050</f>
        <v>2100232.0561799952</v>
      </c>
    </row>
    <row r="129" spans="1:13" x14ac:dyDescent="0.25">
      <c r="A129" s="5">
        <f>'3.2'!A132</f>
        <v>30560</v>
      </c>
      <c r="B129" s="58">
        <f>'3.2'!D132</f>
        <v>9381718.3430598695</v>
      </c>
      <c r="C129" s="58">
        <f>$B129*'3.1'!P1051</f>
        <v>75598.733480957351</v>
      </c>
      <c r="D129" s="58">
        <f>$B129*'3.1'!Q1051</f>
        <v>2461914.2430609502</v>
      </c>
      <c r="E129" s="58">
        <f>$B129*'3.1'!R1051</f>
        <v>22624.259323151313</v>
      </c>
      <c r="F129" s="58">
        <f>$B129*'3.1'!S1051</f>
        <v>1107028.1656968701</v>
      </c>
      <c r="G129" s="58">
        <f>$B129*'3.1'!T1051</f>
        <v>29484.286015226207</v>
      </c>
      <c r="H129" s="58">
        <f>$B129*'3.1'!U1051</f>
        <v>181032.06556992952</v>
      </c>
      <c r="I129" s="58">
        <f>$B129*'3.1'!V1051</f>
        <v>2945149.1768124336</v>
      </c>
      <c r="J129" s="58">
        <f>$B129*'3.1'!W1051</f>
        <v>353545.96305275662</v>
      </c>
      <c r="K129" s="58">
        <f>$B129*'3.1'!X1051</f>
        <v>96974.665060208863</v>
      </c>
      <c r="L129" s="58">
        <f>$B129*'3.1'!Y1051</f>
        <v>-14489.468667332547</v>
      </c>
      <c r="M129" s="58">
        <f>$B129*'3.1'!Z1051</f>
        <v>2122856.2536547184</v>
      </c>
    </row>
    <row r="130" spans="1:13" x14ac:dyDescent="0.25">
      <c r="A130" s="5">
        <f>'3.2'!A133</f>
        <v>30651</v>
      </c>
      <c r="B130" s="58">
        <f>'3.2'!D133</f>
        <v>9476775</v>
      </c>
      <c r="C130" s="58">
        <f>$B130*'3.1'!P1052</f>
        <v>74672.639089507749</v>
      </c>
      <c r="D130" s="58">
        <f>$B130*'3.1'!Q1052</f>
        <v>2481703.6883085724</v>
      </c>
      <c r="E130" s="58">
        <f>$B130*'3.1'!R1052</f>
        <v>23905.289148693737</v>
      </c>
      <c r="F130" s="58">
        <f>$B130*'3.1'!S1052</f>
        <v>1120956.0659148002</v>
      </c>
      <c r="G130" s="58">
        <f>$B130*'3.1'!T1052</f>
        <v>29970.083132262051</v>
      </c>
      <c r="H130" s="58">
        <f>$B130*'3.1'!U1052</f>
        <v>185940.16630223676</v>
      </c>
      <c r="I130" s="58">
        <f>$B130*'3.1'!V1052</f>
        <v>2966597.8607816179</v>
      </c>
      <c r="J130" s="58">
        <f>$B130*'3.1'!W1052</f>
        <v>360685.01656428154</v>
      </c>
      <c r="K130" s="58">
        <f>$B130*'3.1'!X1052</f>
        <v>98208.385266715559</v>
      </c>
      <c r="L130" s="58">
        <f>$B130*'3.1'!Y1052</f>
        <v>-9373.3090394291958</v>
      </c>
      <c r="M130" s="58">
        <f>$B130*'3.1'!Z1052</f>
        <v>2143509.1145307412</v>
      </c>
    </row>
    <row r="131" spans="1:13" x14ac:dyDescent="0.25">
      <c r="A131" s="5">
        <f>'3.2'!A134</f>
        <v>30742</v>
      </c>
      <c r="B131" s="58">
        <f>'3.2'!D134</f>
        <v>9572114.3601651695</v>
      </c>
      <c r="C131" s="58">
        <f>$B131*'3.1'!P1053</f>
        <v>73994.290692228649</v>
      </c>
      <c r="D131" s="58">
        <f>$B131*'3.1'!Q1053</f>
        <v>2500940.1383605339</v>
      </c>
      <c r="E131" s="58">
        <f>$B131*'3.1'!R1053</f>
        <v>25163.790588961387</v>
      </c>
      <c r="F131" s="58">
        <f>$B131*'3.1'!S1053</f>
        <v>1135061.9687448861</v>
      </c>
      <c r="G131" s="58">
        <f>$B131*'3.1'!T1053</f>
        <v>30454.771375478722</v>
      </c>
      <c r="H131" s="58">
        <f>$B131*'3.1'!U1053</f>
        <v>190884.30820560092</v>
      </c>
      <c r="I131" s="58">
        <f>$B131*'3.1'!V1053</f>
        <v>2990432.6729071434</v>
      </c>
      <c r="J131" s="58">
        <f>$B131*'3.1'!W1053</f>
        <v>367840.13444783015</v>
      </c>
      <c r="K131" s="58">
        <f>$B131*'3.1'!X1053</f>
        <v>99430.322249345496</v>
      </c>
      <c r="L131" s="58">
        <f>$B131*'3.1'!Y1053</f>
        <v>-4136.9102500108356</v>
      </c>
      <c r="M131" s="58">
        <f>$B131*'3.1'!Z1053</f>
        <v>2162048.8728431701</v>
      </c>
    </row>
    <row r="132" spans="1:13" x14ac:dyDescent="0.25">
      <c r="A132" s="5">
        <f>'3.2'!A135</f>
        <v>30834</v>
      </c>
      <c r="B132" s="58">
        <f>'3.2'!D135</f>
        <v>9668412.8645114191</v>
      </c>
      <c r="C132" s="58">
        <f>$B132*'3.1'!P1054</f>
        <v>74019.892581650085</v>
      </c>
      <c r="D132" s="58">
        <f>$B132*'3.1'!Q1054</f>
        <v>2520875.6857466283</v>
      </c>
      <c r="E132" s="58">
        <f>$B132*'3.1'!R1054</f>
        <v>26493.628841309626</v>
      </c>
      <c r="F132" s="58">
        <f>$B132*'3.1'!S1054</f>
        <v>1149311.1234986326</v>
      </c>
      <c r="G132" s="58">
        <f>$B132*'3.1'!T1054</f>
        <v>30953.713614652672</v>
      </c>
      <c r="H132" s="58">
        <f>$B132*'3.1'!U1054</f>
        <v>195961.6430152391</v>
      </c>
      <c r="I132" s="58">
        <f>$B132*'3.1'!V1054</f>
        <v>3010008.1002991432</v>
      </c>
      <c r="J132" s="58">
        <f>$B132*'3.1'!W1054</f>
        <v>375196.95792375086</v>
      </c>
      <c r="K132" s="58">
        <f>$B132*'3.1'!X1054</f>
        <v>100690.6100217401</v>
      </c>
      <c r="L132" s="58">
        <f>$B132*'3.1'!Y1054</f>
        <v>1217.9314784631331</v>
      </c>
      <c r="M132" s="58">
        <f>$B132*'3.1'!Z1054</f>
        <v>2183683.5774902087</v>
      </c>
    </row>
    <row r="133" spans="1:13" x14ac:dyDescent="0.25">
      <c r="A133" s="5">
        <f>'3.2'!A136</f>
        <v>30926</v>
      </c>
      <c r="B133" s="58">
        <f>'3.2'!D136</f>
        <v>9765680.1623332202</v>
      </c>
      <c r="C133" s="58">
        <f>$B133*'3.1'!P1055</f>
        <v>73198.600013103336</v>
      </c>
      <c r="D133" s="58">
        <f>$B133*'3.1'!Q1055</f>
        <v>2539615.767958913</v>
      </c>
      <c r="E133" s="58">
        <f>$B133*'3.1'!R1055</f>
        <v>27815.198769443719</v>
      </c>
      <c r="F133" s="58">
        <f>$B133*'3.1'!S1055</f>
        <v>1163412.6868964543</v>
      </c>
      <c r="G133" s="58">
        <f>$B133*'3.1'!T1055</f>
        <v>31443.610140445682</v>
      </c>
      <c r="H133" s="58">
        <f>$B133*'3.1'!U1055</f>
        <v>201024.94368487736</v>
      </c>
      <c r="I133" s="58">
        <f>$B133*'3.1'!V1055</f>
        <v>3030809.5468292539</v>
      </c>
      <c r="J133" s="58">
        <f>$B133*'3.1'!W1055</f>
        <v>382473.47155718756</v>
      </c>
      <c r="K133" s="58">
        <f>$B133*'3.1'!X1055</f>
        <v>101913.34360295121</v>
      </c>
      <c r="L133" s="58">
        <f>$B133*'3.1'!Y1055</f>
        <v>6692.5132937837661</v>
      </c>
      <c r="M133" s="58">
        <f>$B133*'3.1'!Z1055</f>
        <v>2207280.4795868052</v>
      </c>
    </row>
    <row r="134" spans="1:13" x14ac:dyDescent="0.25">
      <c r="A134" s="5">
        <f>'3.2'!A137</f>
        <v>31017</v>
      </c>
      <c r="B134" s="58">
        <f>'3.2'!D137</f>
        <v>9863925.9999999907</v>
      </c>
      <c r="C134" s="58">
        <f>$B134*'3.1'!P1056</f>
        <v>72126.518577588518</v>
      </c>
      <c r="D134" s="58">
        <f>$B134*'3.1'!Q1056</f>
        <v>2559751.1729359766</v>
      </c>
      <c r="E134" s="58">
        <f>$B134*'3.1'!R1056</f>
        <v>29209.712067985056</v>
      </c>
      <c r="F134" s="58">
        <f>$B134*'3.1'!S1056</f>
        <v>1177929.7329388435</v>
      </c>
      <c r="G134" s="58">
        <f>$B134*'3.1'!T1056</f>
        <v>31956.628468833092</v>
      </c>
      <c r="H134" s="58">
        <f>$B134*'3.1'!U1056</f>
        <v>206278.55172251756</v>
      </c>
      <c r="I134" s="58">
        <f>$B134*'3.1'!V1056</f>
        <v>3052579.9843433229</v>
      </c>
      <c r="J134" s="58">
        <f>$B134*'3.1'!W1056</f>
        <v>390060.73406085582</v>
      </c>
      <c r="K134" s="58">
        <f>$B134*'3.1'!X1056</f>
        <v>103202.84363962985</v>
      </c>
      <c r="L134" s="58">
        <f>$B134*'3.1'!Y1056</f>
        <v>12291.388129957781</v>
      </c>
      <c r="M134" s="58">
        <f>$B134*'3.1'!Z1056</f>
        <v>2228538.7331144791</v>
      </c>
    </row>
    <row r="135" spans="1:13" x14ac:dyDescent="0.25">
      <c r="A135" s="5">
        <f>'3.2'!A138</f>
        <v>31107</v>
      </c>
      <c r="B135" s="58">
        <f>'3.2'!D138</f>
        <v>9962475.00603595</v>
      </c>
      <c r="C135" s="58">
        <f>$B135*'3.1'!P1057</f>
        <v>71356.247345944037</v>
      </c>
      <c r="D135" s="58">
        <f>$B135*'3.1'!Q1057</f>
        <v>2579256.7894051163</v>
      </c>
      <c r="E135" s="58">
        <f>$B135*'3.1'!R1057</f>
        <v>30556.088388065673</v>
      </c>
      <c r="F135" s="58">
        <f>$B135*'3.1'!S1057</f>
        <v>1192666.559907817</v>
      </c>
      <c r="G135" s="58">
        <f>$B135*'3.1'!T1057</f>
        <v>32467.614865982152</v>
      </c>
      <c r="H135" s="58">
        <f>$B135*'3.1'!U1057</f>
        <v>211562.62463610803</v>
      </c>
      <c r="I135" s="58">
        <f>$B135*'3.1'!V1057</f>
        <v>3077147.1714462144</v>
      </c>
      <c r="J135" s="58">
        <f>$B135*'3.1'!W1057</f>
        <v>397653.15317809879</v>
      </c>
      <c r="K135" s="58">
        <f>$B135*'3.1'!X1057</f>
        <v>104477.47998119035</v>
      </c>
      <c r="L135" s="58">
        <f>$B135*'3.1'!Y1057</f>
        <v>18011.523211173848</v>
      </c>
      <c r="M135" s="58">
        <f>$B135*'3.1'!Z1057</f>
        <v>2247319.7536702403</v>
      </c>
    </row>
    <row r="136" spans="1:13" x14ac:dyDescent="0.25">
      <c r="A136" s="5">
        <f>'3.2'!A139</f>
        <v>31199</v>
      </c>
      <c r="B136" s="58">
        <f>'3.2'!D139</f>
        <v>10062008.6004184</v>
      </c>
      <c r="C136" s="58">
        <f>$B136*'3.1'!P1058</f>
        <v>71426.630225072222</v>
      </c>
      <c r="D136" s="58">
        <f>$B136*'3.1'!Q1058</f>
        <v>2599535.3790720464</v>
      </c>
      <c r="E136" s="58">
        <f>$B136*'3.1'!R1058</f>
        <v>32001.030867947309</v>
      </c>
      <c r="F136" s="58">
        <f>$B136*'3.1'!S1058</f>
        <v>1207521.7134942687</v>
      </c>
      <c r="G136" s="58">
        <f>$B136*'3.1'!T1058</f>
        <v>32994.416972328501</v>
      </c>
      <c r="H136" s="58">
        <f>$B136*'3.1'!U1058</f>
        <v>216994.86538529271</v>
      </c>
      <c r="I136" s="58">
        <f>$B136*'3.1'!V1058</f>
        <v>3096723.26798912</v>
      </c>
      <c r="J136" s="58">
        <f>$B136*'3.1'!W1058</f>
        <v>405469.37433843524</v>
      </c>
      <c r="K136" s="58">
        <f>$B136*'3.1'!X1058</f>
        <v>105794.66979443489</v>
      </c>
      <c r="L136" s="58">
        <f>$B136*'3.1'!Y1058</f>
        <v>23863.13508126442</v>
      </c>
      <c r="M136" s="58">
        <f>$B136*'3.1'!Z1058</f>
        <v>2269684.1171981897</v>
      </c>
    </row>
    <row r="137" spans="1:13" x14ac:dyDescent="0.25">
      <c r="A137" s="5">
        <f>'3.2'!A140</f>
        <v>31291</v>
      </c>
      <c r="B137" s="58">
        <f>'3.2'!D140</f>
        <v>10162536.6200219</v>
      </c>
      <c r="C137" s="58">
        <f>$B137*'3.1'!P1059</f>
        <v>70494.465695239385</v>
      </c>
      <c r="D137" s="58">
        <f>$B137*'3.1'!Q1059</f>
        <v>2618413.9109512754</v>
      </c>
      <c r="E137" s="58">
        <f>$B137*'3.1'!R1059</f>
        <v>33421.964238745422</v>
      </c>
      <c r="F137" s="58">
        <f>$B137*'3.1'!S1059</f>
        <v>1222197.3554100073</v>
      </c>
      <c r="G137" s="58">
        <f>$B137*'3.1'!T1059</f>
        <v>33509.323621313088</v>
      </c>
      <c r="H137" s="58">
        <f>$B137*'3.1'!U1059</f>
        <v>222393.02167117898</v>
      </c>
      <c r="I137" s="58">
        <f>$B137*'3.1'!V1059</f>
        <v>3117720.7739906586</v>
      </c>
      <c r="J137" s="58">
        <f>$B137*'3.1'!W1059</f>
        <v>413169.24029762612</v>
      </c>
      <c r="K137" s="58">
        <f>$B137*'3.1'!X1059</f>
        <v>107065.45184994912</v>
      </c>
      <c r="L137" s="58">
        <f>$B137*'3.1'!Y1059</f>
        <v>29826.741878655885</v>
      </c>
      <c r="M137" s="58">
        <f>$B137*'3.1'!Z1059</f>
        <v>2294324.3704172513</v>
      </c>
    </row>
    <row r="138" spans="1:13" x14ac:dyDescent="0.25">
      <c r="A138" s="5">
        <f>'3.2'!A141</f>
        <v>31382</v>
      </c>
      <c r="B138" s="58">
        <f>'3.2'!D141</f>
        <v>10264069</v>
      </c>
      <c r="C138" s="58">
        <f>$B138*'3.1'!P1060</f>
        <v>69262.708730692699</v>
      </c>
      <c r="D138" s="58">
        <f>$B138*'3.1'!Q1060</f>
        <v>2638889.6731095491</v>
      </c>
      <c r="E138" s="58">
        <f>$B138*'3.1'!R1060</f>
        <v>34941.797009740898</v>
      </c>
      <c r="F138" s="58">
        <f>$B138*'3.1'!S1060</f>
        <v>1237317.3155030482</v>
      </c>
      <c r="G138" s="58">
        <f>$B138*'3.1'!T1060</f>
        <v>34050.869031696238</v>
      </c>
      <c r="H138" s="58">
        <f>$B138*'3.1'!U1060</f>
        <v>228010.58773632883</v>
      </c>
      <c r="I138" s="58">
        <f>$B138*'3.1'!V1060</f>
        <v>3139822.6610827176</v>
      </c>
      <c r="J138" s="58">
        <f>$B138*'3.1'!W1060</f>
        <v>421227.56014721352</v>
      </c>
      <c r="K138" s="58">
        <f>$B138*'3.1'!X1060</f>
        <v>108413.034456194</v>
      </c>
      <c r="L138" s="58">
        <f>$B138*'3.1'!Y1060</f>
        <v>35937.874266947554</v>
      </c>
      <c r="M138" s="58">
        <f>$B138*'3.1'!Z1060</f>
        <v>2316194.9189258707</v>
      </c>
    </row>
    <row r="139" spans="1:13" x14ac:dyDescent="0.25">
      <c r="A139" s="5">
        <f>'3.2'!A142</f>
        <v>31472</v>
      </c>
      <c r="B139" s="58">
        <f>'3.2'!D142</f>
        <v>10326202.040739801</v>
      </c>
      <c r="C139" s="58">
        <f>$B139*'3.1'!P1061</f>
        <v>68135.497421936132</v>
      </c>
      <c r="D139" s="58">
        <f>$B139*'3.1'!Q1061</f>
        <v>2648461.8012405345</v>
      </c>
      <c r="E139" s="58">
        <f>$B139*'3.1'!R1061</f>
        <v>36233.107515199226</v>
      </c>
      <c r="F139" s="58">
        <f>$B139*'3.1'!S1061</f>
        <v>1247910.8298380305</v>
      </c>
      <c r="G139" s="58">
        <f>$B139*'3.1'!T1061</f>
        <v>34456.711286550904</v>
      </c>
      <c r="H139" s="58">
        <f>$B139*'3.1'!U1061</f>
        <v>232755.80785728895</v>
      </c>
      <c r="I139" s="58">
        <f>$B139*'3.1'!V1061</f>
        <v>3153070.8740026229</v>
      </c>
      <c r="J139" s="58">
        <f>$B139*'3.1'!W1061</f>
        <v>427632.35499126225</v>
      </c>
      <c r="K139" s="58">
        <f>$B139*'3.1'!X1061</f>
        <v>109321.57588290524</v>
      </c>
      <c r="L139" s="58">
        <f>$B139*'3.1'!Y1061</f>
        <v>42008.571443698151</v>
      </c>
      <c r="M139" s="58">
        <f>$B139*'3.1'!Z1061</f>
        <v>2326214.9092597719</v>
      </c>
    </row>
    <row r="140" spans="1:13" x14ac:dyDescent="0.25">
      <c r="A140" s="5">
        <f>'3.2'!A143</f>
        <v>31564</v>
      </c>
      <c r="B140" s="58">
        <f>'3.2'!D143</f>
        <v>10388711.200809401</v>
      </c>
      <c r="C140" s="58">
        <f>$B140*'3.1'!P1062</f>
        <v>68011.599670647687</v>
      </c>
      <c r="D140" s="58">
        <f>$B140*'3.1'!Q1062</f>
        <v>2658768.4204796162</v>
      </c>
      <c r="E140" s="58">
        <f>$B140*'3.1'!R1062</f>
        <v>37653.471249326452</v>
      </c>
      <c r="F140" s="58">
        <f>$B140*'3.1'!S1062</f>
        <v>1258485.8415144586</v>
      </c>
      <c r="G140" s="58">
        <f>$B140*'3.1'!T1062</f>
        <v>34876.387766611122</v>
      </c>
      <c r="H140" s="58">
        <f>$B140*'3.1'!U1062</f>
        <v>237625.54177922866</v>
      </c>
      <c r="I140" s="58">
        <f>$B140*'3.1'!V1062</f>
        <v>3160372.4002750595</v>
      </c>
      <c r="J140" s="58">
        <f>$B140*'3.1'!W1062</f>
        <v>434228.80668408208</v>
      </c>
      <c r="K140" s="58">
        <f>$B140*'3.1'!X1062</f>
        <v>110268.47722925575</v>
      </c>
      <c r="L140" s="58">
        <f>$B140*'3.1'!Y1062</f>
        <v>48177.42065153116</v>
      </c>
      <c r="M140" s="58">
        <f>$B140*'3.1'!Z1062</f>
        <v>2340242.8335095844</v>
      </c>
    </row>
    <row r="141" spans="1:13" x14ac:dyDescent="0.25">
      <c r="A141" s="5">
        <f>'3.2'!A144</f>
        <v>31656</v>
      </c>
      <c r="B141" s="58">
        <f>'3.2'!D144</f>
        <v>10451598.7570285</v>
      </c>
      <c r="C141" s="58">
        <f>$B141*'3.1'!P1063</f>
        <v>66714.26843509794</v>
      </c>
      <c r="D141" s="58">
        <f>$B141*'3.1'!Q1063</f>
        <v>2667341.5870423224</v>
      </c>
      <c r="E141" s="58">
        <f>$B141*'3.1'!R1063</f>
        <v>39014.620869765218</v>
      </c>
      <c r="F141" s="58">
        <f>$B141*'3.1'!S1063</f>
        <v>1268750.3643999663</v>
      </c>
      <c r="G141" s="58">
        <f>$B141*'3.1'!T1063</f>
        <v>35277.16865926655</v>
      </c>
      <c r="H141" s="58">
        <f>$B141*'3.1'!U1063</f>
        <v>242395.85953671357</v>
      </c>
      <c r="I141" s="58">
        <f>$B141*'3.1'!V1063</f>
        <v>3169202.6940788953</v>
      </c>
      <c r="J141" s="58">
        <f>$B141*'3.1'!W1063</f>
        <v>440609.48515704059</v>
      </c>
      <c r="K141" s="58">
        <f>$B141*'3.1'!X1063</f>
        <v>111150.23666379186</v>
      </c>
      <c r="L141" s="58">
        <f>$B141*'3.1'!Y1063</f>
        <v>54401.317034629494</v>
      </c>
      <c r="M141" s="58">
        <f>$B141*'3.1'!Z1063</f>
        <v>2356741.1551510114</v>
      </c>
    </row>
    <row r="142" spans="1:13" x14ac:dyDescent="0.25">
      <c r="A142" s="5">
        <f>'3.2'!A145</f>
        <v>31747</v>
      </c>
      <c r="B142" s="58">
        <f>'3.2'!D145</f>
        <v>10514866.999999899</v>
      </c>
      <c r="C142" s="58">
        <f>$B142*'3.1'!P1064</f>
        <v>65073.39751618103</v>
      </c>
      <c r="D142" s="58">
        <f>$B142*'3.1'!Q1064</f>
        <v>2677612.2989248894</v>
      </c>
      <c r="E142" s="58">
        <f>$B142*'3.1'!R1064</f>
        <v>40500.621206566051</v>
      </c>
      <c r="F142" s="58">
        <f>$B142*'3.1'!S1064</f>
        <v>1279383.2536498178</v>
      </c>
      <c r="G142" s="58">
        <f>$B142*'3.1'!T1064</f>
        <v>35704.710101015466</v>
      </c>
      <c r="H142" s="58">
        <f>$B142*'3.1'!U1064</f>
        <v>247376.25169274642</v>
      </c>
      <c r="I142" s="58">
        <f>$B142*'3.1'!V1064</f>
        <v>3179162.6978597739</v>
      </c>
      <c r="J142" s="58">
        <f>$B142*'3.1'!W1064</f>
        <v>447343.91845549853</v>
      </c>
      <c r="K142" s="58">
        <f>$B142*'3.1'!X1064</f>
        <v>112110.90403136433</v>
      </c>
      <c r="L142" s="58">
        <f>$B142*'3.1'!Y1064</f>
        <v>60743.248404049977</v>
      </c>
      <c r="M142" s="58">
        <f>$B142*'3.1'!Z1064</f>
        <v>2369855.6981579973</v>
      </c>
    </row>
    <row r="143" spans="1:13" x14ac:dyDescent="0.25">
      <c r="A143" s="5">
        <f>'3.2'!A146</f>
        <v>31837</v>
      </c>
      <c r="B143" s="58">
        <f>'3.2'!D146</f>
        <v>10578494.630724501</v>
      </c>
      <c r="C143" s="58">
        <f>$B143*'3.1'!P1065</f>
        <v>63884.015256582104</v>
      </c>
      <c r="D143" s="58">
        <f>$B143*'3.1'!Q1065</f>
        <v>2687139.3120176755</v>
      </c>
      <c r="E143" s="58">
        <f>$B143*'3.1'!R1065</f>
        <v>41825.621265085727</v>
      </c>
      <c r="F143" s="58">
        <f>$B143*'3.1'!S1065</f>
        <v>1290334.8324650743</v>
      </c>
      <c r="G143" s="58">
        <f>$B143*'3.1'!T1065</f>
        <v>36126.299205615534</v>
      </c>
      <c r="H143" s="58">
        <f>$B143*'3.1'!U1065</f>
        <v>252343.77091599189</v>
      </c>
      <c r="I143" s="58">
        <f>$B143*'3.1'!V1065</f>
        <v>3192961.2293913499</v>
      </c>
      <c r="J143" s="58">
        <f>$B143*'3.1'!W1065</f>
        <v>454023.83033876761</v>
      </c>
      <c r="K143" s="58">
        <f>$B143*'3.1'!X1065</f>
        <v>113047.3238948674</v>
      </c>
      <c r="L143" s="58">
        <f>$B143*'3.1'!Y1065</f>
        <v>67156.616681750194</v>
      </c>
      <c r="M143" s="58">
        <f>$B143*'3.1'!Z1065</f>
        <v>2379651.7792917411</v>
      </c>
    </row>
    <row r="144" spans="1:13" x14ac:dyDescent="0.25">
      <c r="A144" s="5">
        <f>'3.2'!A147</f>
        <v>31929</v>
      </c>
      <c r="B144" s="58">
        <f>'3.2'!D147</f>
        <v>10642507.2853768</v>
      </c>
      <c r="C144" s="58">
        <f>$B144*'3.1'!P1066</f>
        <v>63872.510436664605</v>
      </c>
      <c r="D144" s="58">
        <f>$B144*'3.1'!Q1066</f>
        <v>2697472.832198042</v>
      </c>
      <c r="E144" s="58">
        <f>$B144*'3.1'!R1066</f>
        <v>43341.227639708341</v>
      </c>
      <c r="F144" s="58">
        <f>$B144*'3.1'!S1066</f>
        <v>1301213.6289957021</v>
      </c>
      <c r="G144" s="58">
        <f>$B144*'3.1'!T1066</f>
        <v>36563.316774300249</v>
      </c>
      <c r="H144" s="58">
        <f>$B144*'3.1'!U1066</f>
        <v>257451.77793487033</v>
      </c>
      <c r="I144" s="58">
        <f>$B144*'3.1'!V1066</f>
        <v>3199927.3602699605</v>
      </c>
      <c r="J144" s="58">
        <f>$B144*'3.1'!W1066</f>
        <v>460917.78161436366</v>
      </c>
      <c r="K144" s="58">
        <f>$B144*'3.1'!X1066</f>
        <v>114026.44213520514</v>
      </c>
      <c r="L144" s="58">
        <f>$B144*'3.1'!Y1066</f>
        <v>73680.888840389554</v>
      </c>
      <c r="M144" s="58">
        <f>$B144*'3.1'!Z1066</f>
        <v>2394039.5185375926</v>
      </c>
    </row>
    <row r="145" spans="1:13" x14ac:dyDescent="0.25">
      <c r="A145" s="5">
        <f>'3.2'!A148</f>
        <v>32021</v>
      </c>
      <c r="B145" s="58">
        <f>'3.2'!D148</f>
        <v>10706907.293816</v>
      </c>
      <c r="C145" s="58">
        <f>$B145*'3.1'!P1067</f>
        <v>62491.775772732792</v>
      </c>
      <c r="D145" s="58">
        <f>$B145*'3.1'!Q1067</f>
        <v>2705842.8327032332</v>
      </c>
      <c r="E145" s="58">
        <f>$B145*'3.1'!R1067</f>
        <v>44761.140982559948</v>
      </c>
      <c r="F145" s="58">
        <f>$B145*'3.1'!S1067</f>
        <v>1311751.2894298516</v>
      </c>
      <c r="G145" s="58">
        <f>$B145*'3.1'!T1067</f>
        <v>36977.564951202075</v>
      </c>
      <c r="H145" s="58">
        <f>$B145*'3.1'!U1067</f>
        <v>262429.52630673896</v>
      </c>
      <c r="I145" s="58">
        <f>$B145*'3.1'!V1067</f>
        <v>3208666.2073879265</v>
      </c>
      <c r="J145" s="58">
        <f>$B145*'3.1'!W1067</f>
        <v>467544.28675462614</v>
      </c>
      <c r="K145" s="58">
        <f>$B145*'3.1'!X1067</f>
        <v>114929.12450210004</v>
      </c>
      <c r="L145" s="58">
        <f>$B145*'3.1'!Y1067</f>
        <v>80236.021451199864</v>
      </c>
      <c r="M145" s="58">
        <f>$B145*'3.1'!Z1067</f>
        <v>2411277.5235738317</v>
      </c>
    </row>
    <row r="146" spans="1:13" x14ac:dyDescent="0.25">
      <c r="A146" s="5">
        <f>'3.2'!A149</f>
        <v>32112</v>
      </c>
      <c r="B146" s="58">
        <f>'3.2'!D149</f>
        <v>10771697</v>
      </c>
      <c r="C146" s="58">
        <f>$B146*'3.1'!P1068</f>
        <v>60705.565014896973</v>
      </c>
      <c r="D146" s="58">
        <f>$B146*'3.1'!Q1068</f>
        <v>2716140.1875754539</v>
      </c>
      <c r="E146" s="58">
        <f>$B146*'3.1'!R1068</f>
        <v>46361.087679345153</v>
      </c>
      <c r="F146" s="58">
        <f>$B146*'3.1'!S1068</f>
        <v>1322672.665573345</v>
      </c>
      <c r="G146" s="58">
        <f>$B146*'3.1'!T1068</f>
        <v>37422.796060124565</v>
      </c>
      <c r="H146" s="58">
        <f>$B146*'3.1'!U1068</f>
        <v>267651.6459180013</v>
      </c>
      <c r="I146" s="58">
        <f>$B146*'3.1'!V1068</f>
        <v>3218692.4096909924</v>
      </c>
      <c r="J146" s="58">
        <f>$B146*'3.1'!W1068</f>
        <v>474582.16121824016</v>
      </c>
      <c r="K146" s="58">
        <f>$B146*'3.1'!X1068</f>
        <v>115922.66704729997</v>
      </c>
      <c r="L146" s="58">
        <f>$B146*'3.1'!Y1068</f>
        <v>86943.291475968173</v>
      </c>
      <c r="M146" s="58">
        <f>$B146*'3.1'!Z1068</f>
        <v>2424602.5227463325</v>
      </c>
    </row>
    <row r="147" spans="1:13" x14ac:dyDescent="0.25">
      <c r="A147" s="5">
        <f>'3.2'!A150</f>
        <v>32203</v>
      </c>
      <c r="B147" s="58">
        <f>'3.2'!D150</f>
        <v>10836855.148371</v>
      </c>
      <c r="C147" s="58">
        <f>$B147*'3.1'!P1069</f>
        <v>59454.841507015546</v>
      </c>
      <c r="D147" s="58">
        <f>$B147*'3.1'!Q1069</f>
        <v>2725609.6787183126</v>
      </c>
      <c r="E147" s="58">
        <f>$B147*'3.1'!R1069</f>
        <v>47701.048535911941</v>
      </c>
      <c r="F147" s="58">
        <f>$B147*'3.1'!S1069</f>
        <v>1333996.5778783951</v>
      </c>
      <c r="G147" s="58">
        <f>$B147*'3.1'!T1069</f>
        <v>37860.561830968545</v>
      </c>
      <c r="H147" s="58">
        <f>$B147*'3.1'!U1069</f>
        <v>272848.20935555641</v>
      </c>
      <c r="I147" s="58">
        <f>$B147*'3.1'!V1069</f>
        <v>3233131.7782390169</v>
      </c>
      <c r="J147" s="58">
        <f>$B147*'3.1'!W1069</f>
        <v>481545.59804031486</v>
      </c>
      <c r="K147" s="58">
        <f>$B147*'3.1'!X1069</f>
        <v>116887.47732786897</v>
      </c>
      <c r="L147" s="58">
        <f>$B147*'3.1'!Y1069</f>
        <v>93715.997194193929</v>
      </c>
      <c r="M147" s="58">
        <f>$B147*'3.1'!Z1069</f>
        <v>2434103.3797434438</v>
      </c>
    </row>
    <row r="148" spans="1:13" x14ac:dyDescent="0.25">
      <c r="A148" s="5">
        <f>'3.2'!A151</f>
        <v>32295</v>
      </c>
      <c r="B148" s="58">
        <f>'3.2'!D151</f>
        <v>10902407.439308399</v>
      </c>
      <c r="C148" s="58">
        <f>$B148*'3.1'!P1070</f>
        <v>59586.647047855586</v>
      </c>
      <c r="D148" s="58">
        <f>$B148*'3.1'!Q1070</f>
        <v>2735956.4167084089</v>
      </c>
      <c r="E148" s="58">
        <f>$B148*'3.1'!R1070</f>
        <v>49327.087253943195</v>
      </c>
      <c r="F148" s="58">
        <f>$B148*'3.1'!S1070</f>
        <v>1345174.4432183341</v>
      </c>
      <c r="G148" s="58">
        <f>$B148*'3.1'!T1070</f>
        <v>38315.515968983003</v>
      </c>
      <c r="H148" s="58">
        <f>$B148*'3.1'!U1070</f>
        <v>278204.10743048607</v>
      </c>
      <c r="I148" s="58">
        <f>$B148*'3.1'!V1070</f>
        <v>3239718.91365632</v>
      </c>
      <c r="J148" s="58">
        <f>$B148*'3.1'!W1070</f>
        <v>488747.96987005579</v>
      </c>
      <c r="K148" s="58">
        <f>$B148*'3.1'!X1070</f>
        <v>117899.72339419395</v>
      </c>
      <c r="L148" s="58">
        <f>$B148*'3.1'!Y1070</f>
        <v>100613.800204076</v>
      </c>
      <c r="M148" s="58">
        <f>$B148*'3.1'!Z1070</f>
        <v>2448862.8145557428</v>
      </c>
    </row>
    <row r="149" spans="1:13" x14ac:dyDescent="0.25">
      <c r="A149" s="5">
        <f>'3.2'!A152</f>
        <v>32387</v>
      </c>
      <c r="B149" s="58">
        <f>'3.2'!D152</f>
        <v>10968356.2569861</v>
      </c>
      <c r="C149" s="58">
        <f>$B149*'3.1'!P1071</f>
        <v>58120.18906292101</v>
      </c>
      <c r="D149" s="58">
        <f>$B149*'3.1'!Q1071</f>
        <v>2744082.4030360519</v>
      </c>
      <c r="E149" s="58">
        <f>$B149*'3.1'!R1071</f>
        <v>50802.0601805693</v>
      </c>
      <c r="F149" s="58">
        <f>$B149*'3.1'!S1071</f>
        <v>1355980.7413729206</v>
      </c>
      <c r="G149" s="58">
        <f>$B149*'3.1'!T1071</f>
        <v>38743.101767739441</v>
      </c>
      <c r="H149" s="58">
        <f>$B149*'3.1'!U1071</f>
        <v>283392.53806663892</v>
      </c>
      <c r="I149" s="58">
        <f>$B149*'3.1'!V1071</f>
        <v>3248357.5509541067</v>
      </c>
      <c r="J149" s="58">
        <f>$B149*'3.1'!W1071</f>
        <v>495620.90667745669</v>
      </c>
      <c r="K149" s="58">
        <f>$B149*'3.1'!X1071</f>
        <v>118822.30373948043</v>
      </c>
      <c r="L149" s="58">
        <f>$B149*'3.1'!Y1071</f>
        <v>107525.38403665672</v>
      </c>
      <c r="M149" s="58">
        <f>$B149*'3.1'!Z1071</f>
        <v>2466909.0780915571</v>
      </c>
    </row>
    <row r="150" spans="1:13" x14ac:dyDescent="0.25">
      <c r="A150" s="5">
        <f>'3.2'!A153</f>
        <v>32478</v>
      </c>
      <c r="B150" s="58">
        <f>'3.2'!D153</f>
        <v>11034703.999999899</v>
      </c>
      <c r="C150" s="58">
        <f>$B150*'3.1'!P1072</f>
        <v>56175.219160370245</v>
      </c>
      <c r="D150" s="58">
        <f>$B150*'3.1'!Q1072</f>
        <v>2754395.4046516018</v>
      </c>
      <c r="E150" s="58">
        <f>$B150*'3.1'!R1072</f>
        <v>52541.178983235703</v>
      </c>
      <c r="F150" s="58">
        <f>$B150*'3.1'!S1072</f>
        <v>1367182.8219496035</v>
      </c>
      <c r="G150" s="58">
        <f>$B150*'3.1'!T1072</f>
        <v>39206.683060010764</v>
      </c>
      <c r="H150" s="58">
        <f>$B150*'3.1'!U1072</f>
        <v>288865.57805668877</v>
      </c>
      <c r="I150" s="58">
        <f>$B150*'3.1'!V1072</f>
        <v>3258468.6078625633</v>
      </c>
      <c r="J150" s="58">
        <f>$B150*'3.1'!W1072</f>
        <v>502974.03080245177</v>
      </c>
      <c r="K150" s="58">
        <f>$B150*'3.1'!X1072</f>
        <v>119849.81645762239</v>
      </c>
      <c r="L150" s="58">
        <f>$B150*'3.1'!Y1072</f>
        <v>114608.4310309547</v>
      </c>
      <c r="M150" s="58">
        <f>$B150*'3.1'!Z1072</f>
        <v>2480436.2279847972</v>
      </c>
    </row>
    <row r="151" spans="1:13" x14ac:dyDescent="0.25">
      <c r="A151" s="5">
        <f>'3.2'!A154</f>
        <v>32568</v>
      </c>
      <c r="B151" s="58">
        <f>'3.2'!D154</f>
        <v>11101428.601552499</v>
      </c>
      <c r="C151" s="58">
        <f>$B151*'3.1'!P1073</f>
        <v>54864.777240123229</v>
      </c>
      <c r="D151" s="58">
        <f>$B151*'3.1'!Q1073</f>
        <v>2763799.9709572387</v>
      </c>
      <c r="E151" s="58">
        <f>$B151*'3.1'!R1073</f>
        <v>53865.233405253755</v>
      </c>
      <c r="F151" s="58">
        <f>$B151*'3.1'!S1073</f>
        <v>1378896.7458521356</v>
      </c>
      <c r="G151" s="58">
        <f>$B151*'3.1'!T1073</f>
        <v>39661.102347369837</v>
      </c>
      <c r="H151" s="58">
        <f>$B151*'3.1'!U1073</f>
        <v>294297.81528786075</v>
      </c>
      <c r="I151" s="58">
        <f>$B151*'3.1'!V1073</f>
        <v>3273658.983529048</v>
      </c>
      <c r="J151" s="58">
        <f>$B151*'3.1'!W1073</f>
        <v>510230.03871559189</v>
      </c>
      <c r="K151" s="58">
        <f>$B151*'3.1'!X1073</f>
        <v>120843.66324997894</v>
      </c>
      <c r="L151" s="58">
        <f>$B151*'3.1'!Y1073</f>
        <v>121747.37339016999</v>
      </c>
      <c r="M151" s="58">
        <f>$B151*'3.1'!Z1073</f>
        <v>2489562.8975777281</v>
      </c>
    </row>
    <row r="152" spans="1:13" x14ac:dyDescent="0.25">
      <c r="A152" s="5">
        <f>'3.2'!A155</f>
        <v>32660</v>
      </c>
      <c r="B152" s="58">
        <f>'3.2'!D155</f>
        <v>11168556.6731441</v>
      </c>
      <c r="C152" s="58">
        <f>$B152*'3.1'!P1074</f>
        <v>55176.74116418315</v>
      </c>
      <c r="D152" s="58">
        <f>$B152*'3.1'!Q1074</f>
        <v>2774143.9598027933</v>
      </c>
      <c r="E152" s="58">
        <f>$B152*'3.1'!R1074</f>
        <v>55623.979082458383</v>
      </c>
      <c r="F152" s="58">
        <f>$B152*'3.1'!S1074</f>
        <v>1390366.1008328772</v>
      </c>
      <c r="G152" s="58">
        <f>$B152*'3.1'!T1074</f>
        <v>40134.61281834168</v>
      </c>
      <c r="H152" s="58">
        <f>$B152*'3.1'!U1074</f>
        <v>299911.85455972247</v>
      </c>
      <c r="I152" s="58">
        <f>$B152*'3.1'!V1074</f>
        <v>3279820.4704928789</v>
      </c>
      <c r="J152" s="58">
        <f>$B152*'3.1'!W1074</f>
        <v>517752.15031253337</v>
      </c>
      <c r="K152" s="58">
        <f>$B152*'3.1'!X1074</f>
        <v>121889.99827297842</v>
      </c>
      <c r="L152" s="58">
        <f>$B152*'3.1'!Y1074</f>
        <v>129028.92476281704</v>
      </c>
      <c r="M152" s="58">
        <f>$B152*'3.1'!Z1074</f>
        <v>2504707.8810425149</v>
      </c>
    </row>
    <row r="153" spans="1:13" x14ac:dyDescent="0.25">
      <c r="A153" s="5">
        <f>'3.2'!A156</f>
        <v>32752</v>
      </c>
      <c r="B153" s="58">
        <f>'3.2'!D156</f>
        <v>11236090.654475501</v>
      </c>
      <c r="C153" s="58">
        <f>$B153*'3.1'!P1075</f>
        <v>53622.715228581896</v>
      </c>
      <c r="D153" s="58">
        <f>$B153*'3.1'!Q1075</f>
        <v>2781994.027844626</v>
      </c>
      <c r="E153" s="58">
        <f>$B153*'3.1'!R1075</f>
        <v>57147.344384793265</v>
      </c>
      <c r="F153" s="58">
        <f>$B153*'3.1'!S1075</f>
        <v>1401440.356172666</v>
      </c>
      <c r="G153" s="58">
        <f>$B153*'3.1'!T1075</f>
        <v>40575.454569516711</v>
      </c>
      <c r="H153" s="58">
        <f>$B153*'3.1'!U1075</f>
        <v>305315.01272977638</v>
      </c>
      <c r="I153" s="58">
        <f>$B153*'3.1'!V1075</f>
        <v>3288364.3870411385</v>
      </c>
      <c r="J153" s="58">
        <f>$B153*'3.1'!W1075</f>
        <v>524872.57350211369</v>
      </c>
      <c r="K153" s="58">
        <f>$B153*'3.1'!X1075</f>
        <v>122831.64434414951</v>
      </c>
      <c r="L153" s="58">
        <f>$B153*'3.1'!Y1075</f>
        <v>136276.2142877554</v>
      </c>
      <c r="M153" s="58">
        <f>$B153*'3.1'!Z1075</f>
        <v>2523650.9243703824</v>
      </c>
    </row>
    <row r="154" spans="1:13" x14ac:dyDescent="0.25">
      <c r="A154" s="5">
        <f>'3.2'!A157</f>
        <v>32843</v>
      </c>
      <c r="B154" s="58">
        <f>'3.2'!D157</f>
        <v>11304033</v>
      </c>
      <c r="C154" s="58">
        <f>$B154*'3.1'!P1076</f>
        <v>51503.736357141068</v>
      </c>
      <c r="D154" s="58">
        <f>$B154*'3.1'!Q1076</f>
        <v>2792302.9925691513</v>
      </c>
      <c r="E154" s="58">
        <f>$B154*'3.1'!R1076</f>
        <v>59063.548853819149</v>
      </c>
      <c r="F154" s="58">
        <f>$B154*'3.1'!S1076</f>
        <v>1412908.5777331314</v>
      </c>
      <c r="G154" s="58">
        <f>$B154*'3.1'!T1076</f>
        <v>41057.993477788506</v>
      </c>
      <c r="H154" s="58">
        <f>$B154*'3.1'!U1076</f>
        <v>311047.493801517</v>
      </c>
      <c r="I154" s="58">
        <f>$B154*'3.1'!V1076</f>
        <v>3298577.3419255172</v>
      </c>
      <c r="J154" s="58">
        <f>$B154*'3.1'!W1076</f>
        <v>532552.17927278834</v>
      </c>
      <c r="K154" s="58">
        <f>$B154*'3.1'!X1076</f>
        <v>123894.03100744847</v>
      </c>
      <c r="L154" s="58">
        <f>$B154*'3.1'!Y1076</f>
        <v>143759.87280201618</v>
      </c>
      <c r="M154" s="58">
        <f>$B154*'3.1'!Z1076</f>
        <v>2537365.2321996801</v>
      </c>
    </row>
    <row r="155" spans="1:13" x14ac:dyDescent="0.25">
      <c r="A155" s="5">
        <f>'3.2'!A158</f>
        <v>32933</v>
      </c>
      <c r="B155" s="58">
        <f>'3.2'!D158</f>
        <v>11372361.7167657</v>
      </c>
      <c r="C155" s="58">
        <f>$B155*'3.1'!P1077</f>
        <v>50135.999210017653</v>
      </c>
      <c r="D155" s="58">
        <f>$B155*'3.1'!Q1077</f>
        <v>2801636.3591575255</v>
      </c>
      <c r="E155" s="58">
        <f>$B155*'3.1'!R1077</f>
        <v>60321.579485748698</v>
      </c>
      <c r="F155" s="58">
        <f>$B155*'3.1'!S1077</f>
        <v>1425031.360288583</v>
      </c>
      <c r="G155" s="58">
        <f>$B155*'3.1'!T1077</f>
        <v>41529.515024387671</v>
      </c>
      <c r="H155" s="58">
        <f>$B155*'3.1'!U1077</f>
        <v>316720.98712129291</v>
      </c>
      <c r="I155" s="58">
        <f>$B155*'3.1'!V1077</f>
        <v>3314644.3444589907</v>
      </c>
      <c r="J155" s="58">
        <f>$B155*'3.1'!W1077</f>
        <v>540109.49164494465</v>
      </c>
      <c r="K155" s="58">
        <f>$B155*'3.1'!X1077</f>
        <v>124917.46123905967</v>
      </c>
      <c r="L155" s="58">
        <f>$B155*'3.1'!Y1077</f>
        <v>151289.93228232427</v>
      </c>
      <c r="M155" s="58">
        <f>$B155*'3.1'!Z1077</f>
        <v>2546024.6868528239</v>
      </c>
    </row>
    <row r="156" spans="1:13" x14ac:dyDescent="0.25">
      <c r="A156" s="5">
        <f>'3.2'!A159</f>
        <v>33025</v>
      </c>
      <c r="B156" s="58">
        <f>'3.2'!D159</f>
        <v>11441103.4554621</v>
      </c>
      <c r="C156" s="58">
        <f>$B156*'3.1'!P1078</f>
        <v>50671.813702671359</v>
      </c>
      <c r="D156" s="58">
        <f>$B156*'3.1'!Q1078</f>
        <v>2811951.5759450588</v>
      </c>
      <c r="E156" s="58">
        <f>$B156*'3.1'!R1078</f>
        <v>62246.284527536693</v>
      </c>
      <c r="F156" s="58">
        <f>$B156*'3.1'!S1078</f>
        <v>1436778.0260703145</v>
      </c>
      <c r="G156" s="58">
        <f>$B156*'3.1'!T1078</f>
        <v>42022.139799300108</v>
      </c>
      <c r="H156" s="58">
        <f>$B156*'3.1'!U1078</f>
        <v>322603.65169725515</v>
      </c>
      <c r="I156" s="58">
        <f>$B156*'3.1'!V1078</f>
        <v>3320323.0907324883</v>
      </c>
      <c r="J156" s="58">
        <f>$B156*'3.1'!W1078</f>
        <v>547961.94500731491</v>
      </c>
      <c r="K156" s="58">
        <f>$B156*'3.1'!X1078</f>
        <v>125998.63653296389</v>
      </c>
      <c r="L156" s="58">
        <f>$B156*'3.1'!Y1078</f>
        <v>158980.36434098319</v>
      </c>
      <c r="M156" s="58">
        <f>$B156*'3.1'!Z1078</f>
        <v>2561565.9271062156</v>
      </c>
    </row>
    <row r="157" spans="1:13" x14ac:dyDescent="0.25">
      <c r="A157" s="5">
        <f>'3.2'!A160</f>
        <v>33117</v>
      </c>
      <c r="B157" s="58">
        <f>'3.2'!D160</f>
        <v>11510260.712654799</v>
      </c>
      <c r="C157" s="58">
        <f>$B157*'3.1'!P1079</f>
        <v>49028.284612818316</v>
      </c>
      <c r="D157" s="58">
        <f>$B157*'3.1'!Q1079</f>
        <v>2819473.1067420593</v>
      </c>
      <c r="E157" s="58">
        <f>$B157*'3.1'!R1079</f>
        <v>63806.055949822461</v>
      </c>
      <c r="F157" s="58">
        <f>$B157*'3.1'!S1079</f>
        <v>1448107.6014069717</v>
      </c>
      <c r="G157" s="58">
        <f>$B157*'3.1'!T1079</f>
        <v>42475.733594546073</v>
      </c>
      <c r="H157" s="58">
        <f>$B157*'3.1'!U1079</f>
        <v>328223.32234259247</v>
      </c>
      <c r="I157" s="58">
        <f>$B157*'3.1'!V1079</f>
        <v>3328755.3977435734</v>
      </c>
      <c r="J157" s="58">
        <f>$B157*'3.1'!W1079</f>
        <v>555325.2461049275</v>
      </c>
      <c r="K157" s="58">
        <f>$B157*'3.1'!X1079</f>
        <v>126957.2936201828</v>
      </c>
      <c r="L157" s="58">
        <f>$B157*'3.1'!Y1079</f>
        <v>166621.15437823531</v>
      </c>
      <c r="M157" s="58">
        <f>$B157*'3.1'!Z1079</f>
        <v>2581487.5161590702</v>
      </c>
    </row>
    <row r="158" spans="1:13" x14ac:dyDescent="0.25">
      <c r="A158" s="5">
        <f>'3.2'!A161</f>
        <v>33208</v>
      </c>
      <c r="B158" s="58">
        <f>'3.2'!D161</f>
        <v>11579836</v>
      </c>
      <c r="C158" s="58">
        <f>$B158*'3.1'!P1080</f>
        <v>46718.169573711864</v>
      </c>
      <c r="D158" s="58">
        <f>$B158*'3.1'!Q1080</f>
        <v>2829756.759942635</v>
      </c>
      <c r="E158" s="58">
        <f>$B158*'3.1'!R1080</f>
        <v>65957.384906395848</v>
      </c>
      <c r="F158" s="58">
        <f>$B158*'3.1'!S1080</f>
        <v>1459824.1710766139</v>
      </c>
      <c r="G158" s="58">
        <f>$B158*'3.1'!T1080</f>
        <v>42977.913756400631</v>
      </c>
      <c r="H158" s="58">
        <f>$B158*'3.1'!U1080</f>
        <v>334223.67978734476</v>
      </c>
      <c r="I158" s="58">
        <f>$B158*'3.1'!V1080</f>
        <v>3339097.5385064604</v>
      </c>
      <c r="J158" s="58">
        <f>$B158*'3.1'!W1080</f>
        <v>563343.62716859602</v>
      </c>
      <c r="K158" s="58">
        <f>$B158*'3.1'!X1080</f>
        <v>128055.66765970601</v>
      </c>
      <c r="L158" s="58">
        <f>$B158*'3.1'!Y1080</f>
        <v>174505.70501428607</v>
      </c>
      <c r="M158" s="58">
        <f>$B158*'3.1'!Z1080</f>
        <v>2595375.3826078479</v>
      </c>
    </row>
    <row r="159" spans="1:13" x14ac:dyDescent="0.25">
      <c r="A159" s="5">
        <f>'3.2'!A162</f>
        <v>33298</v>
      </c>
      <c r="B159" s="58">
        <f>'3.2'!D162</f>
        <v>11186077.973973799</v>
      </c>
      <c r="C159" s="58">
        <f>$B159*'3.1'!P1081</f>
        <v>43493.698922162504</v>
      </c>
      <c r="D159" s="58">
        <f>$B159*'3.1'!Q1081</f>
        <v>2726020.6719141342</v>
      </c>
      <c r="E159" s="58">
        <f>$B159*'3.1'!R1081</f>
        <v>64399.533658531611</v>
      </c>
      <c r="F159" s="58">
        <f>$B159*'3.1'!S1081</f>
        <v>1413774.0399602824</v>
      </c>
      <c r="G159" s="58">
        <f>$B159*'3.1'!T1081</f>
        <v>41736.919395804354</v>
      </c>
      <c r="H159" s="58">
        <f>$B159*'3.1'!U1081</f>
        <v>326604.12913745968</v>
      </c>
      <c r="I159" s="58">
        <f>$B159*'3.1'!V1081</f>
        <v>3222605.0983652412</v>
      </c>
      <c r="J159" s="58">
        <f>$B159*'3.1'!W1081</f>
        <v>548475.73973512067</v>
      </c>
      <c r="K159" s="58">
        <f>$B159*'3.1'!X1081</f>
        <v>123970.43477448546</v>
      </c>
      <c r="L159" s="58">
        <f>$B159*'3.1'!Y1081</f>
        <v>175159.4192616021</v>
      </c>
      <c r="M159" s="58">
        <f>$B159*'3.1'!Z1081</f>
        <v>2499838.2888489761</v>
      </c>
    </row>
    <row r="160" spans="1:13" x14ac:dyDescent="0.25">
      <c r="A160" s="5">
        <f>'3.2'!A163</f>
        <v>33390</v>
      </c>
      <c r="B160" s="58">
        <f>'3.2'!D163</f>
        <v>10805709.2034656</v>
      </c>
      <c r="C160" s="58">
        <f>$B160*'3.1'!P1082</f>
        <v>42510.656258626739</v>
      </c>
      <c r="D160" s="58">
        <f>$B160*'3.1'!Q1082</f>
        <v>2626965.3438461837</v>
      </c>
      <c r="E160" s="58">
        <f>$B160*'3.1'!R1082</f>
        <v>63810.359643845186</v>
      </c>
      <c r="F160" s="58">
        <f>$B160*'3.1'!S1082</f>
        <v>1368567.6509438276</v>
      </c>
      <c r="G160" s="58">
        <f>$B160*'3.1'!T1082</f>
        <v>40547.936989200141</v>
      </c>
      <c r="H160" s="58">
        <f>$B160*'3.1'!U1082</f>
        <v>319285.90445661958</v>
      </c>
      <c r="I160" s="58">
        <f>$B160*'3.1'!V1082</f>
        <v>3099064.7613957203</v>
      </c>
      <c r="J160" s="58">
        <f>$B160*'3.1'!W1082</f>
        <v>534198.21713933954</v>
      </c>
      <c r="K160" s="58">
        <f>$B160*'3.1'!X1082</f>
        <v>120065.50122452846</v>
      </c>
      <c r="L160" s="58">
        <f>$B160*'3.1'!Y1082</f>
        <v>175653.7999705727</v>
      </c>
      <c r="M160" s="58">
        <f>$B160*'3.1'!Z1082</f>
        <v>2415039.0715971338</v>
      </c>
    </row>
    <row r="161" spans="1:13" x14ac:dyDescent="0.25">
      <c r="A161" s="5">
        <f>'3.2'!A164</f>
        <v>33482</v>
      </c>
      <c r="B161" s="58">
        <f>'3.2'!D164</f>
        <v>10438274.403372601</v>
      </c>
      <c r="C161" s="58">
        <f>$B161*'3.1'!P1083</f>
        <v>39283.428110551649</v>
      </c>
      <c r="D161" s="58">
        <f>$B161*'3.1'!Q1083</f>
        <v>2528750.7628882243</v>
      </c>
      <c r="E161" s="58">
        <f>$B161*'3.1'!R1083</f>
        <v>62666.717958296147</v>
      </c>
      <c r="F161" s="58">
        <f>$B161*'3.1'!S1083</f>
        <v>1324349.2209143676</v>
      </c>
      <c r="G161" s="58">
        <f>$B161*'3.1'!T1083</f>
        <v>39346.614088930066</v>
      </c>
      <c r="H161" s="58">
        <f>$B161*'3.1'!U1083</f>
        <v>311748.7332439911</v>
      </c>
      <c r="I161" s="58">
        <f>$B161*'3.1'!V1083</f>
        <v>2983092.7683282872</v>
      </c>
      <c r="J161" s="58">
        <f>$B161*'3.1'!W1083</f>
        <v>519667.48903157323</v>
      </c>
      <c r="K161" s="58">
        <f>$B161*'3.1'!X1083</f>
        <v>116149.13960735632</v>
      </c>
      <c r="L161" s="58">
        <f>$B161*'3.1'!Y1083</f>
        <v>175698.65076301654</v>
      </c>
      <c r="M161" s="58">
        <f>$B161*'3.1'!Z1083</f>
        <v>2337520.8784380066</v>
      </c>
    </row>
    <row r="162" spans="1:13" x14ac:dyDescent="0.25">
      <c r="A162" s="5">
        <f>'3.2'!A165</f>
        <v>33573</v>
      </c>
      <c r="B162" s="58">
        <f>'3.2'!D165</f>
        <v>10083333.77</v>
      </c>
      <c r="C162" s="58">
        <f>$B162*'3.1'!P1084</f>
        <v>35576.852310486982</v>
      </c>
      <c r="D162" s="58">
        <f>$B162*'3.1'!Q1084</f>
        <v>2436773.1552241193</v>
      </c>
      <c r="E162" s="58">
        <f>$B162*'3.1'!R1084</f>
        <v>62276.618064772614</v>
      </c>
      <c r="F162" s="58">
        <f>$B162*'3.1'!S1084</f>
        <v>1281775.9940594821</v>
      </c>
      <c r="G162" s="58">
        <f>$B162*'3.1'!T1084</f>
        <v>38224.366229900224</v>
      </c>
      <c r="H162" s="58">
        <f>$B162*'3.1'!U1084</f>
        <v>304672.31990966189</v>
      </c>
      <c r="I162" s="58">
        <f>$B162*'3.1'!V1084</f>
        <v>2873263.1883685142</v>
      </c>
      <c r="J162" s="58">
        <f>$B162*'3.1'!W1084</f>
        <v>506093.85104595672</v>
      </c>
      <c r="K162" s="58">
        <f>$B162*'3.1'!X1084</f>
        <v>112490.39137992859</v>
      </c>
      <c r="L162" s="58">
        <f>$B162*'3.1'!Y1084</f>
        <v>175785.53769465678</v>
      </c>
      <c r="M162" s="58">
        <f>$B162*'3.1'!Z1084</f>
        <v>2256401.4957125206</v>
      </c>
    </row>
    <row r="163" spans="1:13" x14ac:dyDescent="0.25">
      <c r="A163" s="5">
        <f>'3.2'!A166</f>
        <v>33664</v>
      </c>
      <c r="B163" s="58">
        <f>'3.2'!D166</f>
        <v>10237587.146733699</v>
      </c>
      <c r="C163" s="58">
        <f>$B163*'3.1'!P1085</f>
        <v>34642.82831804848</v>
      </c>
      <c r="D163" s="58">
        <f>$B163*'3.1'!Q1085</f>
        <v>2467113.08710152</v>
      </c>
      <c r="E163" s="58">
        <f>$B163*'3.1'!R1085</f>
        <v>63568.466138468961</v>
      </c>
      <c r="F163" s="58">
        <f>$B163*'3.1'!S1085</f>
        <v>1304742.5779007433</v>
      </c>
      <c r="G163" s="58">
        <f>$B163*'3.1'!T1085</f>
        <v>39011.4660225107</v>
      </c>
      <c r="H163" s="58">
        <f>$B163*'3.1'!U1085</f>
        <v>312767.68720235076</v>
      </c>
      <c r="I163" s="58">
        <f>$B163*'3.1'!V1085</f>
        <v>2915414.4951407444</v>
      </c>
      <c r="J163" s="58">
        <f>$B163*'3.1'!W1085</f>
        <v>517778.36202000221</v>
      </c>
      <c r="K163" s="58">
        <f>$B163*'3.1'!X1085</f>
        <v>114456.6918166517</v>
      </c>
      <c r="L163" s="58">
        <f>$B163*'3.1'!Y1085</f>
        <v>184566.67536740561</v>
      </c>
      <c r="M163" s="58">
        <f>$B163*'3.1'!Z1085</f>
        <v>2283524.8097052551</v>
      </c>
    </row>
    <row r="164" spans="1:13" x14ac:dyDescent="0.25">
      <c r="A164" s="5">
        <f>'3.2'!A167</f>
        <v>33756</v>
      </c>
      <c r="B164" s="58">
        <f>'3.2'!D167</f>
        <v>10394200.269239699</v>
      </c>
      <c r="C164" s="58">
        <f>$B164*'3.1'!P1086</f>
        <v>35955.992978531889</v>
      </c>
      <c r="D164" s="58">
        <f>$B164*'3.1'!Q1086</f>
        <v>2498592.172954957</v>
      </c>
      <c r="E164" s="58">
        <f>$B164*'3.1'!R1086</f>
        <v>66262.141421738692</v>
      </c>
      <c r="F164" s="58">
        <f>$B164*'3.1'!S1086</f>
        <v>1327341.7194752619</v>
      </c>
      <c r="G164" s="58">
        <f>$B164*'3.1'!T1086</f>
        <v>39831.462198645873</v>
      </c>
      <c r="H164" s="58">
        <f>$B164*'3.1'!U1086</f>
        <v>321235.35556668561</v>
      </c>
      <c r="I164" s="58">
        <f>$B164*'3.1'!V1086</f>
        <v>2946153.8232192458</v>
      </c>
      <c r="J164" s="58">
        <f>$B164*'3.1'!W1086</f>
        <v>529940.61146677134</v>
      </c>
      <c r="K164" s="58">
        <f>$B164*'3.1'!X1086</f>
        <v>116508.11246503911</v>
      </c>
      <c r="L164" s="58">
        <f>$B164*'3.1'!Y1086</f>
        <v>193669.0745440968</v>
      </c>
      <c r="M164" s="58">
        <f>$B164*'3.1'!Z1086</f>
        <v>2318709.8029487235</v>
      </c>
    </row>
    <row r="165" spans="1:13" x14ac:dyDescent="0.25">
      <c r="A165" s="5">
        <f>'3.2'!A168</f>
        <v>33848</v>
      </c>
      <c r="B165" s="58">
        <f>'3.2'!D168</f>
        <v>10553209.2365664</v>
      </c>
      <c r="C165" s="58">
        <f>$B165*'3.1'!P1087</f>
        <v>34691.466653624084</v>
      </c>
      <c r="D165" s="58">
        <f>$B165*'3.1'!Q1087</f>
        <v>2527491.2456604866</v>
      </c>
      <c r="E165" s="58">
        <f>$B165*'3.1'!R1087</f>
        <v>68237.182185835467</v>
      </c>
      <c r="F165" s="58">
        <f>$B165*'3.1'!S1087</f>
        <v>1349877.5028027536</v>
      </c>
      <c r="G165" s="58">
        <f>$B165*'3.1'!T1087</f>
        <v>40615.185969196158</v>
      </c>
      <c r="H165" s="58">
        <f>$B165*'3.1'!U1087</f>
        <v>329491.14549176133</v>
      </c>
      <c r="I165" s="58">
        <f>$B165*'3.1'!V1087</f>
        <v>2980439.1594646811</v>
      </c>
      <c r="J165" s="58">
        <f>$B165*'3.1'!W1087</f>
        <v>541660.77141464525</v>
      </c>
      <c r="K165" s="58">
        <f>$B165*'3.1'!X1087</f>
        <v>118442.21267291374</v>
      </c>
      <c r="L165" s="58">
        <f>$B165*'3.1'!Y1087</f>
        <v>202808.13655573787</v>
      </c>
      <c r="M165" s="58">
        <f>$B165*'3.1'!Z1087</f>
        <v>2359455.2276947624</v>
      </c>
    </row>
    <row r="166" spans="1:13" x14ac:dyDescent="0.25">
      <c r="A166" s="5">
        <f>'3.2'!A169</f>
        <v>33939</v>
      </c>
      <c r="B166" s="58">
        <f>'3.2'!D169</f>
        <v>10714650.699999999</v>
      </c>
      <c r="C166" s="58">
        <f>$B166*'3.1'!P1088</f>
        <v>32582.564929480468</v>
      </c>
      <c r="D166" s="58">
        <f>$B166*'3.1'!Q1088</f>
        <v>2559649.2561731008</v>
      </c>
      <c r="E166" s="58">
        <f>$B166*'3.1'!R1088</f>
        <v>71456.528947331288</v>
      </c>
      <c r="F166" s="58">
        <f>$B166*'3.1'!S1088</f>
        <v>1372982.5648939742</v>
      </c>
      <c r="G166" s="58">
        <f>$B166*'3.1'!T1088</f>
        <v>41467.815025688542</v>
      </c>
      <c r="H166" s="58">
        <f>$B166*'3.1'!U1088</f>
        <v>338300.52141535841</v>
      </c>
      <c r="I166" s="58">
        <f>$B166*'3.1'!V1088</f>
        <v>3017274.8479641704</v>
      </c>
      <c r="J166" s="58">
        <f>$B166*'3.1'!W1088</f>
        <v>554340.89534312533</v>
      </c>
      <c r="K166" s="58">
        <f>$B166*'3.1'!X1088</f>
        <v>120565.88932557938</v>
      </c>
      <c r="L166" s="58">
        <f>$B166*'3.1'!Y1088</f>
        <v>212382.03312591132</v>
      </c>
      <c r="M166" s="58">
        <f>$B166*'3.1'!Z1088</f>
        <v>2393647.7828562781</v>
      </c>
    </row>
    <row r="167" spans="1:13" x14ac:dyDescent="0.25">
      <c r="A167" s="5">
        <f>'3.2'!A170</f>
        <v>34029</v>
      </c>
      <c r="B167" s="58">
        <f>'3.2'!D170</f>
        <v>10729701.7515892</v>
      </c>
      <c r="C167" s="58">
        <f>$B167*'3.1'!P1089</f>
        <v>31104.622570084095</v>
      </c>
      <c r="D167" s="58">
        <f>$B167*'3.1'!Q1089</f>
        <v>2555981.6884982297</v>
      </c>
      <c r="E167" s="58">
        <f>$B167*'3.1'!R1089</f>
        <v>71445.201493103261</v>
      </c>
      <c r="F167" s="58">
        <f>$B167*'3.1'!S1089</f>
        <v>1378540.4718397979</v>
      </c>
      <c r="G167" s="58">
        <f>$B167*'3.1'!T1089</f>
        <v>41739.243013087522</v>
      </c>
      <c r="H167" s="58">
        <f>$B167*'3.1'!U1089</f>
        <v>342376.05484969029</v>
      </c>
      <c r="I167" s="58">
        <f>$B167*'3.1'!V1089</f>
        <v>3020730.4248466389</v>
      </c>
      <c r="J167" s="58">
        <f>$B167*'3.1'!W1089</f>
        <v>559276.0073937194</v>
      </c>
      <c r="K167" s="58">
        <f>$B167*'3.1'!X1089</f>
        <v>120992.96748867612</v>
      </c>
      <c r="L167" s="58">
        <f>$B167*'3.1'!Y1089</f>
        <v>219074.06688127693</v>
      </c>
      <c r="M167" s="58">
        <f>$B167*'3.1'!Z1089</f>
        <v>2388441.0027148961</v>
      </c>
    </row>
    <row r="168" spans="1:13" x14ac:dyDescent="0.25">
      <c r="A168" s="5">
        <f>'3.2'!A171</f>
        <v>34121</v>
      </c>
      <c r="B168" s="58">
        <f>'3.2'!D171</f>
        <v>10744773.9456458</v>
      </c>
      <c r="C168" s="58">
        <f>$B168*'3.1'!P1090</f>
        <v>32322.714829842091</v>
      </c>
      <c r="D168" s="58">
        <f>$B168*'3.1'!Q1090</f>
        <v>2552903.7230636221</v>
      </c>
      <c r="E168" s="58">
        <f>$B168*'3.1'!R1090</f>
        <v>73606.917581015645</v>
      </c>
      <c r="F168" s="58">
        <f>$B168*'3.1'!S1090</f>
        <v>1383053.845787155</v>
      </c>
      <c r="G168" s="58">
        <f>$B168*'3.1'!T1090</f>
        <v>42030.379804860117</v>
      </c>
      <c r="H168" s="58">
        <f>$B168*'3.1'!U1090</f>
        <v>346710.91645346588</v>
      </c>
      <c r="I168" s="58">
        <f>$B168*'3.1'!V1090</f>
        <v>3010163.8917321353</v>
      </c>
      <c r="J168" s="58">
        <f>$B168*'3.1'!W1090</f>
        <v>564481.86258691375</v>
      </c>
      <c r="K168" s="58">
        <f>$B168*'3.1'!X1090</f>
        <v>121475.33185204484</v>
      </c>
      <c r="L168" s="58">
        <f>$B168*'3.1'!Y1090</f>
        <v>225900.86028067252</v>
      </c>
      <c r="M168" s="58">
        <f>$B168*'3.1'!Z1090</f>
        <v>2392123.5016740724</v>
      </c>
    </row>
    <row r="169" spans="1:13" x14ac:dyDescent="0.25">
      <c r="A169" s="5">
        <f>'3.2'!A172</f>
        <v>34213</v>
      </c>
      <c r="B169" s="58">
        <f>'3.2'!D172</f>
        <v>10759867.3118691</v>
      </c>
      <c r="C169" s="58">
        <f>$B169*'3.1'!P1091</f>
        <v>30506.34146922587</v>
      </c>
      <c r="D169" s="58">
        <f>$B169*'3.1'!Q1091</f>
        <v>2546708.5398280579</v>
      </c>
      <c r="E169" s="58">
        <f>$B169*'3.1'!R1091</f>
        <v>74572.345050497999</v>
      </c>
      <c r="F169" s="58">
        <f>$B169*'3.1'!S1091</f>
        <v>1387172.1069004398</v>
      </c>
      <c r="G169" s="58">
        <f>$B169*'3.1'!T1091</f>
        <v>42262.004011192308</v>
      </c>
      <c r="H169" s="58">
        <f>$B169*'3.1'!U1091</f>
        <v>350599.36865485861</v>
      </c>
      <c r="I169" s="58">
        <f>$B169*'3.1'!V1091</f>
        <v>3003393.8284729943</v>
      </c>
      <c r="J169" s="58">
        <f>$B169*'3.1'!W1091</f>
        <v>568893.79766210471</v>
      </c>
      <c r="K169" s="58">
        <f>$B169*'3.1'!X1091</f>
        <v>121784.21067386972</v>
      </c>
      <c r="L169" s="58">
        <f>$B169*'3.1'!Y1091</f>
        <v>232345.27863221351</v>
      </c>
      <c r="M169" s="58">
        <f>$B169*'3.1'!Z1091</f>
        <v>2401629.4905136446</v>
      </c>
    </row>
    <row r="170" spans="1:13" x14ac:dyDescent="0.25">
      <c r="A170" s="5">
        <f>'3.2'!A173</f>
        <v>34304</v>
      </c>
      <c r="B170" s="58">
        <f>'3.2'!D173</f>
        <v>10774981.880000001</v>
      </c>
      <c r="C170" s="58">
        <f>$B170*'3.1'!P1092</f>
        <v>27758.392315650086</v>
      </c>
      <c r="D170" s="58">
        <f>$B170*'3.1'!Q1092</f>
        <v>2543511.9583052485</v>
      </c>
      <c r="E170" s="58">
        <f>$B170*'3.1'!R1092</f>
        <v>77360.540235259323</v>
      </c>
      <c r="F170" s="58">
        <f>$B170*'3.1'!S1092</f>
        <v>1391372.7264578955</v>
      </c>
      <c r="G170" s="58">
        <f>$B170*'3.1'!T1092</f>
        <v>42555.511047089523</v>
      </c>
      <c r="H170" s="58">
        <f>$B170*'3.1'!U1092</f>
        <v>354893.03249729407</v>
      </c>
      <c r="I170" s="58">
        <f>$B170*'3.1'!V1092</f>
        <v>2998955.9126627329</v>
      </c>
      <c r="J170" s="58">
        <f>$B170*'3.1'!W1092</f>
        <v>574144.09682276344</v>
      </c>
      <c r="K170" s="58">
        <f>$B170*'3.1'!X1092</f>
        <v>122269.93092370735</v>
      </c>
      <c r="L170" s="58">
        <f>$B170*'3.1'!Y1092</f>
        <v>239287.83088679265</v>
      </c>
      <c r="M170" s="58">
        <f>$B170*'3.1'!Z1092</f>
        <v>2402871.9478455661</v>
      </c>
    </row>
    <row r="171" spans="1:13" x14ac:dyDescent="0.25">
      <c r="A171" s="5">
        <f>'3.2'!A174</f>
        <v>34394</v>
      </c>
      <c r="B171" s="58">
        <f>'3.2'!D174</f>
        <v>10899847.4415446</v>
      </c>
      <c r="C171" s="58">
        <f>$B171*'3.1'!P1093</f>
        <v>26564.423413875051</v>
      </c>
      <c r="D171" s="58">
        <f>$B171*'3.1'!Q1093</f>
        <v>2565691.7388691204</v>
      </c>
      <c r="E171" s="58">
        <f>$B171*'3.1'!R1093</f>
        <v>77409.79020071929</v>
      </c>
      <c r="F171" s="58">
        <f>$B171*'3.1'!S1093</f>
        <v>1411319.4693192977</v>
      </c>
      <c r="G171" s="58">
        <f>$B171*'3.1'!T1093</f>
        <v>43266.440746012369</v>
      </c>
      <c r="H171" s="58">
        <f>$B171*'3.1'!U1093</f>
        <v>362647.43079074327</v>
      </c>
      <c r="I171" s="58">
        <f>$B171*'3.1'!V1093</f>
        <v>3034194.8270913004</v>
      </c>
      <c r="J171" s="58">
        <f>$B171*'3.1'!W1093</f>
        <v>585045.92516567861</v>
      </c>
      <c r="K171" s="58">
        <f>$B171*'3.1'!X1093</f>
        <v>123949.49540691733</v>
      </c>
      <c r="L171" s="58">
        <f>$B171*'3.1'!Y1093</f>
        <v>248666.80550481033</v>
      </c>
      <c r="M171" s="58">
        <f>$B171*'3.1'!Z1093</f>
        <v>2421091.0950361239</v>
      </c>
    </row>
    <row r="172" spans="1:13" x14ac:dyDescent="0.25">
      <c r="A172" s="5">
        <f>'3.2'!A175</f>
        <v>34486</v>
      </c>
      <c r="B172" s="58">
        <f>'3.2'!D175</f>
        <v>11026160.003987599</v>
      </c>
      <c r="C172" s="58">
        <f>$B172*'3.1'!P1094</f>
        <v>28507.924076588599</v>
      </c>
      <c r="D172" s="58">
        <f>$B172*'3.1'!Q1094</f>
        <v>2588264.7753224079</v>
      </c>
      <c r="E172" s="58">
        <f>$B172*'3.1'!R1094</f>
        <v>80859.456574018201</v>
      </c>
      <c r="F172" s="58">
        <f>$B172*'3.1'!S1094</f>
        <v>1430108.0864791228</v>
      </c>
      <c r="G172" s="58">
        <f>$B172*'3.1'!T1094</f>
        <v>44007.594119671885</v>
      </c>
      <c r="H172" s="58">
        <f>$B172*'3.1'!U1094</f>
        <v>370857.88721608307</v>
      </c>
      <c r="I172" s="58">
        <f>$B172*'3.1'!V1094</f>
        <v>3053581.0039847838</v>
      </c>
      <c r="J172" s="58">
        <f>$B172*'3.1'!W1094</f>
        <v>596389.49769040151</v>
      </c>
      <c r="K172" s="58">
        <f>$B172*'3.1'!X1094</f>
        <v>125706.48290861318</v>
      </c>
      <c r="L172" s="58">
        <f>$B172*'3.1'!Y1094</f>
        <v>258347.633480005</v>
      </c>
      <c r="M172" s="58">
        <f>$B172*'3.1'!Z1094</f>
        <v>2449529.6621359051</v>
      </c>
    </row>
    <row r="173" spans="1:13" x14ac:dyDescent="0.25">
      <c r="A173" s="5">
        <f>'3.2'!A176</f>
        <v>34578</v>
      </c>
      <c r="B173" s="58">
        <f>'3.2'!D176</f>
        <v>11153936.3358563</v>
      </c>
      <c r="C173" s="58">
        <f>$B173*'3.1'!P1095</f>
        <v>26896.127358775368</v>
      </c>
      <c r="D173" s="58">
        <f>$B173*'3.1'!Q1095</f>
        <v>2607760.9774338636</v>
      </c>
      <c r="E173" s="58">
        <f>$B173*'3.1'!R1095</f>
        <v>82497.973840819337</v>
      </c>
      <c r="F173" s="58">
        <f>$B173*'3.1'!S1095</f>
        <v>1448753.886317756</v>
      </c>
      <c r="G173" s="58">
        <f>$B173*'3.1'!T1095</f>
        <v>44687.869687847684</v>
      </c>
      <c r="H173" s="58">
        <f>$B173*'3.1'!U1095</f>
        <v>378668.85976034671</v>
      </c>
      <c r="I173" s="58">
        <f>$B173*'3.1'!V1095</f>
        <v>3077431.5121933059</v>
      </c>
      <c r="J173" s="58">
        <f>$B173*'3.1'!W1095</f>
        <v>606939.80397548527</v>
      </c>
      <c r="K173" s="58">
        <f>$B173*'3.1'!X1095</f>
        <v>127280.77708700411</v>
      </c>
      <c r="L173" s="58">
        <f>$B173*'3.1'!Y1095</f>
        <v>267952.78686004953</v>
      </c>
      <c r="M173" s="58">
        <f>$B173*'3.1'!Z1095</f>
        <v>2485065.761341047</v>
      </c>
    </row>
    <row r="174" spans="1:13" x14ac:dyDescent="0.25">
      <c r="A174" s="5">
        <f>'3.2'!A177</f>
        <v>34669</v>
      </c>
      <c r="B174" s="58">
        <f>'3.2'!D177</f>
        <v>11283193.4</v>
      </c>
      <c r="C174" s="58">
        <f>$B174*'3.1'!P1096</f>
        <v>24125.277298727931</v>
      </c>
      <c r="D174" s="58">
        <f>$B174*'3.1'!Q1096</f>
        <v>2630565.3032361805</v>
      </c>
      <c r="E174" s="58">
        <f>$B174*'3.1'!R1096</f>
        <v>87055.161637973346</v>
      </c>
      <c r="F174" s="58">
        <f>$B174*'3.1'!S1096</f>
        <v>1467630.5398970074</v>
      </c>
      <c r="G174" s="58">
        <f>$B174*'3.1'!T1096</f>
        <v>45452.599617758133</v>
      </c>
      <c r="H174" s="58">
        <f>$B174*'3.1'!U1096</f>
        <v>387034.69994326652</v>
      </c>
      <c r="I174" s="58">
        <f>$B174*'3.1'!V1096</f>
        <v>3104234.5113647222</v>
      </c>
      <c r="J174" s="58">
        <f>$B174*'3.1'!W1096</f>
        <v>618669.1992694129</v>
      </c>
      <c r="K174" s="58">
        <f>$B174*'3.1'!X1096</f>
        <v>129086.73428406003</v>
      </c>
      <c r="L174" s="58">
        <f>$B174*'3.1'!Y1096</f>
        <v>277951.44465581846</v>
      </c>
      <c r="M174" s="58">
        <f>$B174*'3.1'!Z1096</f>
        <v>2511387.9287950727</v>
      </c>
    </row>
    <row r="175" spans="1:13" x14ac:dyDescent="0.25">
      <c r="A175" s="5">
        <f>'3.2'!A178</f>
        <v>34759</v>
      </c>
      <c r="B175" s="58">
        <f>'3.2'!D178</f>
        <v>11420036.4772956</v>
      </c>
      <c r="C175" s="58">
        <f>$B175*'3.1'!P1097</f>
        <v>22871.874396919146</v>
      </c>
      <c r="D175" s="58">
        <f>$B175*'3.1'!Q1097</f>
        <v>2655128.3800463704</v>
      </c>
      <c r="E175" s="58">
        <f>$B175*'3.1'!R1097</f>
        <v>86040.624149125782</v>
      </c>
      <c r="F175" s="58">
        <f>$B175*'3.1'!S1097</f>
        <v>1489659.3535727942</v>
      </c>
      <c r="G175" s="58">
        <f>$B175*'3.1'!T1097</f>
        <v>46234.995187251581</v>
      </c>
      <c r="H175" s="58">
        <f>$B175*'3.1'!U1097</f>
        <v>395511.29244539677</v>
      </c>
      <c r="I175" s="58">
        <f>$B175*'3.1'!V1097</f>
        <v>3144022.5439412072</v>
      </c>
      <c r="J175" s="58">
        <f>$B175*'3.1'!W1097</f>
        <v>630673.7115904442</v>
      </c>
      <c r="K175" s="58">
        <f>$B175*'3.1'!X1097</f>
        <v>130933.25661182628</v>
      </c>
      <c r="L175" s="58">
        <f>$B175*'3.1'!Y1097</f>
        <v>288183.24992262013</v>
      </c>
      <c r="M175" s="58">
        <f>$B175*'3.1'!Z1097</f>
        <v>2530777.195431645</v>
      </c>
    </row>
    <row r="176" spans="1:13" x14ac:dyDescent="0.25">
      <c r="A176" s="5">
        <f>'3.2'!A179</f>
        <v>34851</v>
      </c>
      <c r="B176" s="58">
        <f>'3.2'!D179</f>
        <v>11558539.1935906</v>
      </c>
      <c r="C176" s="58">
        <f>$B176*'3.1'!P1098</f>
        <v>25383.073132375957</v>
      </c>
      <c r="D176" s="58">
        <f>$B176*'3.1'!Q1098</f>
        <v>2679361.0466967085</v>
      </c>
      <c r="E176" s="58">
        <f>$B176*'3.1'!R1098</f>
        <v>90458.311895560357</v>
      </c>
      <c r="F176" s="58">
        <f>$B176*'3.1'!S1098</f>
        <v>1510018.3992148105</v>
      </c>
      <c r="G176" s="58">
        <f>$B176*'3.1'!T1098</f>
        <v>47048.43682847896</v>
      </c>
      <c r="H176" s="58">
        <f>$B176*'3.1'!U1098</f>
        <v>404585.50671676162</v>
      </c>
      <c r="I176" s="58">
        <f>$B176*'3.1'!V1098</f>
        <v>3164979.2775137569</v>
      </c>
      <c r="J176" s="58">
        <f>$B176*'3.1'!W1098</f>
        <v>643137.37540536094</v>
      </c>
      <c r="K176" s="58">
        <f>$B176*'3.1'!X1098</f>
        <v>132857.81580853756</v>
      </c>
      <c r="L176" s="58">
        <f>$B176*'3.1'!Y1098</f>
        <v>298765.83574576909</v>
      </c>
      <c r="M176" s="58">
        <f>$B176*'3.1'!Z1098</f>
        <v>2561944.1146324798</v>
      </c>
    </row>
    <row r="177" spans="1:13" x14ac:dyDescent="0.25">
      <c r="A177" s="5">
        <f>'3.2'!A180</f>
        <v>34943</v>
      </c>
      <c r="B177" s="58">
        <f>'3.2'!D180</f>
        <v>11698721.677061399</v>
      </c>
      <c r="C177" s="58">
        <f>$B177*'3.1'!P1099</f>
        <v>23644.316405978992</v>
      </c>
      <c r="D177" s="58">
        <f>$B177*'3.1'!Q1099</f>
        <v>2700750.9484788976</v>
      </c>
      <c r="E177" s="58">
        <f>$B177*'3.1'!R1099</f>
        <v>91990.220631690026</v>
      </c>
      <c r="F177" s="58">
        <f>$B177*'3.1'!S1099</f>
        <v>1530397.1258484449</v>
      </c>
      <c r="G177" s="58">
        <f>$B177*'3.1'!T1099</f>
        <v>47790.209421027575</v>
      </c>
      <c r="H177" s="58">
        <f>$B177*'3.1'!U1099</f>
        <v>413215.08888785105</v>
      </c>
      <c r="I177" s="58">
        <f>$B177*'3.1'!V1099</f>
        <v>3191341.6030966304</v>
      </c>
      <c r="J177" s="58">
        <f>$B177*'3.1'!W1099</f>
        <v>654655.41269790428</v>
      </c>
      <c r="K177" s="58">
        <f>$B177*'3.1'!X1099</f>
        <v>134570.55205109535</v>
      </c>
      <c r="L177" s="58">
        <f>$B177*'3.1'!Y1099</f>
        <v>308755.02485022822</v>
      </c>
      <c r="M177" s="58">
        <f>$B177*'3.1'!Z1099</f>
        <v>2601611.1746916515</v>
      </c>
    </row>
    <row r="178" spans="1:13" x14ac:dyDescent="0.25">
      <c r="A178" s="5">
        <f>'3.2'!A181</f>
        <v>35034</v>
      </c>
      <c r="B178" s="58">
        <f>'3.2'!D181</f>
        <v>11840604.300000001</v>
      </c>
      <c r="C178" s="58">
        <f>$B178*'3.1'!P1100</f>
        <v>20506.219370868275</v>
      </c>
      <c r="D178" s="58">
        <f>$B178*'3.1'!Q1100</f>
        <v>2725128.2528505297</v>
      </c>
      <c r="E178" s="58">
        <f>$B178*'3.1'!R1100</f>
        <v>98149.759733712388</v>
      </c>
      <c r="F178" s="58">
        <f>$B178*'3.1'!S1100</f>
        <v>1550744.914406342</v>
      </c>
      <c r="G178" s="58">
        <f>$B178*'3.1'!T1100</f>
        <v>48628.705750005021</v>
      </c>
      <c r="H178" s="58">
        <f>$B178*'3.1'!U1100</f>
        <v>422354.2552045646</v>
      </c>
      <c r="I178" s="58">
        <f>$B178*'3.1'!V1100</f>
        <v>3220881.9988373946</v>
      </c>
      <c r="J178" s="58">
        <f>$B178*'3.1'!W1100</f>
        <v>667532.78965796519</v>
      </c>
      <c r="K178" s="58">
        <f>$B178*'3.1'!X1100</f>
        <v>136546.12546007312</v>
      </c>
      <c r="L178" s="58">
        <f>$B178*'3.1'!Y1100</f>
        <v>319952.074656946</v>
      </c>
      <c r="M178" s="58">
        <f>$B178*'3.1'!Z1100</f>
        <v>2630179.2040715995</v>
      </c>
    </row>
    <row r="179" spans="1:13" x14ac:dyDescent="0.25">
      <c r="A179" s="5">
        <f>'3.2'!A182</f>
        <v>35125</v>
      </c>
      <c r="B179" s="58">
        <f>'3.2'!D182</f>
        <v>11964534.475148199</v>
      </c>
      <c r="C179" s="58">
        <f>$B179*'3.1'!P1101</f>
        <v>19153.556235976048</v>
      </c>
      <c r="D179" s="58">
        <f>$B179*'3.1'!Q1101</f>
        <v>2746496.8595063393</v>
      </c>
      <c r="E179" s="58">
        <f>$B179*'3.1'!R1101</f>
        <v>95099.193762880488</v>
      </c>
      <c r="F179" s="58">
        <f>$B179*'3.1'!S1101</f>
        <v>1571685.2689725379</v>
      </c>
      <c r="G179" s="58">
        <f>$B179*'3.1'!T1101</f>
        <v>49383.34087220909</v>
      </c>
      <c r="H179" s="58">
        <f>$B179*'3.1'!U1101</f>
        <v>430651.48604622704</v>
      </c>
      <c r="I179" s="58">
        <f>$B179*'3.1'!V1101</f>
        <v>3258762.2378011253</v>
      </c>
      <c r="J179" s="58">
        <f>$B179*'3.1'!W1101</f>
        <v>679293.3253814549</v>
      </c>
      <c r="K179" s="58">
        <f>$B179*'3.1'!X1101</f>
        <v>138276.70838512087</v>
      </c>
      <c r="L179" s="58">
        <f>$B179*'3.1'!Y1101</f>
        <v>330766.5309319041</v>
      </c>
      <c r="M179" s="58">
        <f>$B179*'3.1'!Z1101</f>
        <v>2644965.9672524245</v>
      </c>
    </row>
    <row r="180" spans="1:13" x14ac:dyDescent="0.25">
      <c r="A180" s="5">
        <f>'3.2'!A183</f>
        <v>35217</v>
      </c>
      <c r="B180" s="58">
        <f>'3.2'!D183</f>
        <v>12089761.7706057</v>
      </c>
      <c r="C180" s="58">
        <f>$B180*'3.1'!P1102</f>
        <v>22313.60426648365</v>
      </c>
      <c r="D180" s="58">
        <f>$B180*'3.1'!Q1102</f>
        <v>2766062.4146342231</v>
      </c>
      <c r="E180" s="58">
        <f>$B180*'3.1'!R1102</f>
        <v>100735.70423255795</v>
      </c>
      <c r="F180" s="58">
        <f>$B180*'3.1'!S1102</f>
        <v>1590152.1827667514</v>
      </c>
      <c r="G180" s="58">
        <f>$B180*'3.1'!T1102</f>
        <v>50164.150946446083</v>
      </c>
      <c r="H180" s="58">
        <f>$B180*'3.1'!U1102</f>
        <v>439731.76319511223</v>
      </c>
      <c r="I180" s="58">
        <f>$B180*'3.1'!V1102</f>
        <v>3274073.3623718056</v>
      </c>
      <c r="J180" s="58">
        <f>$B180*'3.1'!W1102</f>
        <v>691446.20197678602</v>
      </c>
      <c r="K180" s="58">
        <f>$B180*'3.1'!X1102</f>
        <v>140071.6349150126</v>
      </c>
      <c r="L180" s="58">
        <f>$B180*'3.1'!Y1102</f>
        <v>341865.84791806177</v>
      </c>
      <c r="M180" s="58">
        <f>$B180*'3.1'!Z1102</f>
        <v>2673144.9033824601</v>
      </c>
    </row>
    <row r="181" spans="1:13" x14ac:dyDescent="0.25">
      <c r="A181" s="5">
        <f>'3.2'!A184</f>
        <v>35309</v>
      </c>
      <c r="B181" s="58">
        <f>'3.2'!D184</f>
        <v>12216299.7627359</v>
      </c>
      <c r="C181" s="58">
        <f>$B181*'3.1'!P1103</f>
        <v>20398.360682909493</v>
      </c>
      <c r="D181" s="58">
        <f>$B181*'3.1'!Q1103</f>
        <v>2783140.3047090746</v>
      </c>
      <c r="E181" s="58">
        <f>$B181*'3.1'!R1103</f>
        <v>101749.5228413399</v>
      </c>
      <c r="F181" s="58">
        <f>$B181*'3.1'!S1103</f>
        <v>1608598.552325662</v>
      </c>
      <c r="G181" s="58">
        <f>$B181*'3.1'!T1103</f>
        <v>50851.459215039955</v>
      </c>
      <c r="H181" s="58">
        <f>$B181*'3.1'!U1103</f>
        <v>448255.66168330773</v>
      </c>
      <c r="I181" s="58">
        <f>$B181*'3.1'!V1103</f>
        <v>3295418.0658016051</v>
      </c>
      <c r="J181" s="58">
        <f>$B181*'3.1'!W1103</f>
        <v>702340.31099595735</v>
      </c>
      <c r="K181" s="58">
        <f>$B181*'3.1'!X1103</f>
        <v>141597.1578623043</v>
      </c>
      <c r="L181" s="58">
        <f>$B181*'3.1'!Y1103</f>
        <v>352951.65067426412</v>
      </c>
      <c r="M181" s="58">
        <f>$B181*'3.1'!Z1103</f>
        <v>2710998.7159444373</v>
      </c>
    </row>
    <row r="182" spans="1:13" x14ac:dyDescent="0.25">
      <c r="A182" s="5">
        <f>'3.2'!A185</f>
        <v>35400</v>
      </c>
      <c r="B182" s="58">
        <f>'3.2'!D185</f>
        <v>12344162.169999899</v>
      </c>
      <c r="C182" s="58">
        <f>$B182*'3.1'!P1104</f>
        <v>16819.374587293092</v>
      </c>
      <c r="D182" s="58">
        <f>$B182*'3.1'!Q1104</f>
        <v>2802711.2145419507</v>
      </c>
      <c r="E182" s="58">
        <f>$B182*'3.1'!R1104</f>
        <v>110092.38653794063</v>
      </c>
      <c r="F182" s="58">
        <f>$B182*'3.1'!S1104</f>
        <v>1626822.9890791026</v>
      </c>
      <c r="G182" s="58">
        <f>$B182*'3.1'!T1104</f>
        <v>51653.927627081051</v>
      </c>
      <c r="H182" s="58">
        <f>$B182*'3.1'!U1104</f>
        <v>457157.40894703165</v>
      </c>
      <c r="I182" s="58">
        <f>$B182*'3.1'!V1104</f>
        <v>3320592.5757524348</v>
      </c>
      <c r="J182" s="58">
        <f>$B182*'3.1'!W1104</f>
        <v>714855.23283472657</v>
      </c>
      <c r="K182" s="58">
        <f>$B182*'3.1'!X1104</f>
        <v>143434.96009563594</v>
      </c>
      <c r="L182" s="58">
        <f>$B182*'3.1'!Y1104</f>
        <v>364157.44385373383</v>
      </c>
      <c r="M182" s="58">
        <f>$B182*'3.1'!Z1104</f>
        <v>2735864.6561429687</v>
      </c>
    </row>
    <row r="183" spans="1:13" x14ac:dyDescent="0.25">
      <c r="A183" s="5">
        <f>'3.2'!A186</f>
        <v>35490</v>
      </c>
      <c r="B183" s="58">
        <f>'3.2'!D186</f>
        <v>12571543.0892848</v>
      </c>
      <c r="C183" s="58">
        <f>$B183*'3.1'!P1105</f>
        <v>15549.313359601743</v>
      </c>
      <c r="D183" s="58">
        <f>$B183*'3.1'!Q1105</f>
        <v>2848033.5922107291</v>
      </c>
      <c r="E183" s="58">
        <f>$B183*'3.1'!R1105</f>
        <v>104761.05786368536</v>
      </c>
      <c r="F183" s="58">
        <f>$B183*'3.1'!S1105</f>
        <v>1662245.5040782152</v>
      </c>
      <c r="G183" s="58">
        <f>$B183*'3.1'!T1105</f>
        <v>52872.770493120806</v>
      </c>
      <c r="H183" s="58">
        <f>$B183*'3.1'!U1105</f>
        <v>469509.84948348481</v>
      </c>
      <c r="I183" s="58">
        <f>$B183*'3.1'!V1105</f>
        <v>3388747.2749255453</v>
      </c>
      <c r="J183" s="58">
        <f>$B183*'3.1'!W1105</f>
        <v>733177.03271827451</v>
      </c>
      <c r="K183" s="58">
        <f>$B183*'3.1'!X1105</f>
        <v>146416.62772477116</v>
      </c>
      <c r="L183" s="58">
        <f>$B183*'3.1'!Y1105</f>
        <v>378425.66341187706</v>
      </c>
      <c r="M183" s="58">
        <f>$B183*'3.1'!Z1105</f>
        <v>2771804.4030154943</v>
      </c>
    </row>
    <row r="184" spans="1:13" x14ac:dyDescent="0.25">
      <c r="A184" s="5">
        <f>'3.2'!A187</f>
        <v>35582</v>
      </c>
      <c r="B184" s="58">
        <f>'3.2'!D187</f>
        <v>12803112.391851</v>
      </c>
      <c r="C184" s="58">
        <f>$B184*'3.1'!P1106</f>
        <v>19727.95624252308</v>
      </c>
      <c r="D184" s="58">
        <f>$B184*'3.1'!Q1106</f>
        <v>2889462.6572544584</v>
      </c>
      <c r="E184" s="58">
        <f>$B184*'3.1'!R1106</f>
        <v>113411.19720203547</v>
      </c>
      <c r="F184" s="58">
        <f>$B184*'3.1'!S1106</f>
        <v>1694570.6997763042</v>
      </c>
      <c r="G184" s="58">
        <f>$B184*'3.1'!T1106</f>
        <v>54127.063140888575</v>
      </c>
      <c r="H184" s="58">
        <f>$B184*'3.1'!U1106</f>
        <v>483180.78206046676</v>
      </c>
      <c r="I184" s="58">
        <f>$B184*'3.1'!V1106</f>
        <v>3430410.7584826471</v>
      </c>
      <c r="J184" s="58">
        <f>$B184*'3.1'!W1106</f>
        <v>752046.79714795249</v>
      </c>
      <c r="K184" s="58">
        <f>$B184*'3.1'!X1106</f>
        <v>149480.83802954547</v>
      </c>
      <c r="L184" s="58">
        <f>$B184*'3.1'!Y1106</f>
        <v>393214.04728374863</v>
      </c>
      <c r="M184" s="58">
        <f>$B184*'3.1'!Z1106</f>
        <v>2823479.5952304304</v>
      </c>
    </row>
    <row r="185" spans="1:13" x14ac:dyDescent="0.25">
      <c r="A185" s="5">
        <f>'3.2'!A188</f>
        <v>35674</v>
      </c>
      <c r="B185" s="58">
        <f>'3.2'!D188</f>
        <v>13038947.2282113</v>
      </c>
      <c r="C185" s="58">
        <f>$B185*'3.1'!P1107</f>
        <v>17791.192975953632</v>
      </c>
      <c r="D185" s="58">
        <f>$B185*'3.1'!Q1107</f>
        <v>2930690.0894301552</v>
      </c>
      <c r="E185" s="58">
        <f>$B185*'3.1'!R1107</f>
        <v>114678.83921329092</v>
      </c>
      <c r="F185" s="58">
        <f>$B185*'3.1'!S1107</f>
        <v>1727640.9458006059</v>
      </c>
      <c r="G185" s="58">
        <f>$B185*'3.1'!T1107</f>
        <v>55287.950980092093</v>
      </c>
      <c r="H185" s="58">
        <f>$B185*'3.1'!U1107</f>
        <v>496507.72831343539</v>
      </c>
      <c r="I185" s="58">
        <f>$B185*'3.1'!V1107</f>
        <v>3480095.1934755971</v>
      </c>
      <c r="J185" s="58">
        <f>$B185*'3.1'!W1107</f>
        <v>769672.9521646119</v>
      </c>
      <c r="K185" s="58">
        <f>$B185*'3.1'!X1107</f>
        <v>152272.0856444863</v>
      </c>
      <c r="L185" s="58">
        <f>$B185*'3.1'!Y1107</f>
        <v>406613.91623917664</v>
      </c>
      <c r="M185" s="58">
        <f>$B185*'3.1'!Z1107</f>
        <v>2887696.3339738972</v>
      </c>
    </row>
    <row r="186" spans="1:13" x14ac:dyDescent="0.25">
      <c r="A186" s="5">
        <f>'3.2'!A189</f>
        <v>35765</v>
      </c>
      <c r="B186" s="58">
        <f>'3.2'!D189</f>
        <v>13279126.169999899</v>
      </c>
      <c r="C186" s="58">
        <f>$B186*'3.1'!P1108</f>
        <v>13767.717812962537</v>
      </c>
      <c r="D186" s="58">
        <f>$B186*'3.1'!Q1108</f>
        <v>2972788.1602868843</v>
      </c>
      <c r="E186" s="58">
        <f>$B186*'3.1'!R1108</f>
        <v>127936.25443593274</v>
      </c>
      <c r="F186" s="58">
        <f>$B186*'3.1'!S1108</f>
        <v>1760154.7403056601</v>
      </c>
      <c r="G186" s="58">
        <f>$B186*'3.1'!T1108</f>
        <v>56591.023317523082</v>
      </c>
      <c r="H186" s="58">
        <f>$B186*'3.1'!U1108</f>
        <v>509935.22529096116</v>
      </c>
      <c r="I186" s="58">
        <f>$B186*'3.1'!V1108</f>
        <v>3534097.4061058592</v>
      </c>
      <c r="J186" s="58">
        <f>$B186*'3.1'!W1108</f>
        <v>789333.31931309809</v>
      </c>
      <c r="K186" s="58">
        <f>$B186*'3.1'!X1108</f>
        <v>155439.73680447784</v>
      </c>
      <c r="L186" s="58">
        <f>$B186*'3.1'!Y1108</f>
        <v>422762.43920351309</v>
      </c>
      <c r="M186" s="58">
        <f>$B186*'3.1'!Z1108</f>
        <v>2936320.1471230267</v>
      </c>
    </row>
    <row r="187" spans="1:13" x14ac:dyDescent="0.25">
      <c r="A187" s="5">
        <f>'3.2'!A190</f>
        <v>35855</v>
      </c>
      <c r="B187" s="58">
        <f>'3.2'!D190</f>
        <v>13382609.131553501</v>
      </c>
      <c r="C187" s="58">
        <f>$B187*'3.1'!P1109</f>
        <v>12275.730439588551</v>
      </c>
      <c r="D187" s="58">
        <f>$B187*'3.1'!Q1109</f>
        <v>2991139.4980142815</v>
      </c>
      <c r="E187" s="58">
        <f>$B187*'3.1'!R1109</f>
        <v>116063.20236667473</v>
      </c>
      <c r="F187" s="58">
        <f>$B187*'3.1'!S1109</f>
        <v>1780283.5099120329</v>
      </c>
      <c r="G187" s="58">
        <f>$B187*'3.1'!T1109</f>
        <v>57327.057018101106</v>
      </c>
      <c r="H187" s="58">
        <f>$B187*'3.1'!U1109</f>
        <v>517765.50655818015</v>
      </c>
      <c r="I187" s="58">
        <f>$B187*'3.1'!V1109</f>
        <v>3572135.0749739814</v>
      </c>
      <c r="J187" s="58">
        <f>$B187*'3.1'!W1109</f>
        <v>801127.508218918</v>
      </c>
      <c r="K187" s="58">
        <f>$B187*'3.1'!X1109</f>
        <v>157038.00496646433</v>
      </c>
      <c r="L187" s="58">
        <f>$B187*'3.1'!Y1109</f>
        <v>434949.37253697135</v>
      </c>
      <c r="M187" s="58">
        <f>$B187*'3.1'!Z1109</f>
        <v>2942504.6665483047</v>
      </c>
    </row>
    <row r="188" spans="1:13" x14ac:dyDescent="0.25">
      <c r="A188" s="5">
        <f>'3.2'!A191</f>
        <v>35947</v>
      </c>
      <c r="B188" s="58">
        <f>'3.2'!D191</f>
        <v>13486898.525939601</v>
      </c>
      <c r="C188" s="58">
        <f>$B188*'3.1'!P1110</f>
        <v>17385.783355694268</v>
      </c>
      <c r="D188" s="58">
        <f>$B188*'3.1'!Q1110</f>
        <v>3000290.9567262754</v>
      </c>
      <c r="E188" s="58">
        <f>$B188*'3.1'!R1110</f>
        <v>126949.76007804314</v>
      </c>
      <c r="F188" s="58">
        <f>$B188*'3.1'!S1110</f>
        <v>1795263.8636369994</v>
      </c>
      <c r="G188" s="58">
        <f>$B188*'3.1'!T1110</f>
        <v>58065.068668919645</v>
      </c>
      <c r="H188" s="58">
        <f>$B188*'3.1'!U1110</f>
        <v>527353.46030503104</v>
      </c>
      <c r="I188" s="58">
        <f>$B188*'3.1'!V1110</f>
        <v>3576833.8644191325</v>
      </c>
      <c r="J188" s="58">
        <f>$B188*'3.1'!W1110</f>
        <v>812976.73471421457</v>
      </c>
      <c r="K188" s="58">
        <f>$B188*'3.1'!X1110</f>
        <v>158634.09967267513</v>
      </c>
      <c r="L188" s="58">
        <f>$B188*'3.1'!Y1110</f>
        <v>447186.67160026095</v>
      </c>
      <c r="M188" s="58">
        <f>$B188*'3.1'!Z1110</f>
        <v>2965958.2627623579</v>
      </c>
    </row>
    <row r="189" spans="1:13" x14ac:dyDescent="0.25">
      <c r="A189" s="5">
        <f>'3.2'!A192</f>
        <v>36039</v>
      </c>
      <c r="B189" s="58">
        <f>'3.2'!D192</f>
        <v>13592000.637612401</v>
      </c>
      <c r="C189" s="58">
        <f>$B189*'3.1'!P1111</f>
        <v>15111.025533311267</v>
      </c>
      <c r="D189" s="58">
        <f>$B189*'3.1'!Q1111</f>
        <v>3011294.4463251778</v>
      </c>
      <c r="E189" s="58">
        <f>$B189*'3.1'!R1111</f>
        <v>125789.83786112693</v>
      </c>
      <c r="F189" s="58">
        <f>$B189*'3.1'!S1111</f>
        <v>1810346.7998426014</v>
      </c>
      <c r="G189" s="58">
        <f>$B189*'3.1'!T1111</f>
        <v>58651.933631035507</v>
      </c>
      <c r="H189" s="58">
        <f>$B189*'3.1'!U1111</f>
        <v>536328.04239490093</v>
      </c>
      <c r="I189" s="58">
        <f>$B189*'3.1'!V1111</f>
        <v>3589442.7397145745</v>
      </c>
      <c r="J189" s="58">
        <f>$B189*'3.1'!W1111</f>
        <v>822732.90322915441</v>
      </c>
      <c r="K189" s="58">
        <f>$B189*'3.1'!X1111</f>
        <v>159810.8410493421</v>
      </c>
      <c r="L189" s="58">
        <f>$B189*'3.1'!Y1111</f>
        <v>460027.01203643938</v>
      </c>
      <c r="M189" s="58">
        <f>$B189*'3.1'!Z1111</f>
        <v>3002465.0559947346</v>
      </c>
    </row>
    <row r="190" spans="1:13" x14ac:dyDescent="0.25">
      <c r="A190" s="5">
        <f>'3.2'!A193</f>
        <v>36130</v>
      </c>
      <c r="B190" s="58">
        <f>'3.2'!D193</f>
        <v>13697921.800000001</v>
      </c>
      <c r="C190" s="58">
        <f>$B190*'3.1'!P1112</f>
        <v>10427.861965029138</v>
      </c>
      <c r="D190" s="58">
        <f>$B190*'3.1'!Q1112</f>
        <v>3020524.2459603851</v>
      </c>
      <c r="E190" s="58">
        <f>$B190*'3.1'!R1112</f>
        <v>143512.8022199258</v>
      </c>
      <c r="F190" s="58">
        <f>$B190*'3.1'!S1112</f>
        <v>1824291.7145214928</v>
      </c>
      <c r="G190" s="58">
        <f>$B190*'3.1'!T1112</f>
        <v>59398.266130503682</v>
      </c>
      <c r="H190" s="58">
        <f>$B190*'3.1'!U1112</f>
        <v>544524.38721600024</v>
      </c>
      <c r="I190" s="58">
        <f>$B190*'3.1'!V1112</f>
        <v>3607139.7092275885</v>
      </c>
      <c r="J190" s="58">
        <f>$B190*'3.1'!W1112</f>
        <v>834749.08681833535</v>
      </c>
      <c r="K190" s="58">
        <f>$B190*'3.1'!X1112</f>
        <v>161415.68672404499</v>
      </c>
      <c r="L190" s="58">
        <f>$B190*'3.1'!Y1112</f>
        <v>471525.31001940952</v>
      </c>
      <c r="M190" s="58">
        <f>$B190*'3.1'!Z1112</f>
        <v>3020412.7291972828</v>
      </c>
    </row>
    <row r="191" spans="1:13" x14ac:dyDescent="0.25">
      <c r="A191" s="5">
        <f>'3.2'!A194</f>
        <v>36220</v>
      </c>
      <c r="B191" s="58">
        <f>'3.2'!D194</f>
        <v>13798011.247374</v>
      </c>
      <c r="C191" s="58">
        <f>$B191*'3.1'!P1113</f>
        <v>8957.2318561232441</v>
      </c>
      <c r="D191" s="58">
        <f>$B191*'3.1'!Q1113</f>
        <v>3041365.5059593925</v>
      </c>
      <c r="E191" s="58">
        <f>$B191*'3.1'!R1113</f>
        <v>123355.80683389207</v>
      </c>
      <c r="F191" s="58">
        <f>$B191*'3.1'!S1113</f>
        <v>1845464.0905865743</v>
      </c>
      <c r="G191" s="58">
        <f>$B191*'3.1'!T1113</f>
        <v>60165.148090181552</v>
      </c>
      <c r="H191" s="58">
        <f>$B191*'3.1'!U1113</f>
        <v>551977.11340241111</v>
      </c>
      <c r="I191" s="58">
        <f>$B191*'3.1'!V1113</f>
        <v>3648846.6657918333</v>
      </c>
      <c r="J191" s="58">
        <f>$B191*'3.1'!W1113</f>
        <v>847081.5698398978</v>
      </c>
      <c r="K191" s="58">
        <f>$B191*'3.1'!X1113</f>
        <v>163068.75276987406</v>
      </c>
      <c r="L191" s="58">
        <f>$B191*'3.1'!Y1113</f>
        <v>483127.71407267964</v>
      </c>
      <c r="M191" s="58">
        <f>$B191*'3.1'!Z1113</f>
        <v>3024601.6481711403</v>
      </c>
    </row>
    <row r="192" spans="1:13" x14ac:dyDescent="0.25">
      <c r="A192" s="5">
        <f>'3.2'!A195</f>
        <v>36312</v>
      </c>
      <c r="B192" s="58">
        <f>'3.2'!D195</f>
        <v>13898832.039080599</v>
      </c>
      <c r="C192" s="58">
        <f>$B192*'3.1'!P1114</f>
        <v>15270.993175925569</v>
      </c>
      <c r="D192" s="58">
        <f>$B192*'3.1'!Q1114</f>
        <v>3045183.9698837153</v>
      </c>
      <c r="E192" s="58">
        <f>$B192*'3.1'!R1114</f>
        <v>139145.15328606684</v>
      </c>
      <c r="F192" s="58">
        <f>$B192*'3.1'!S1114</f>
        <v>1859458.5459291262</v>
      </c>
      <c r="G192" s="58">
        <f>$B192*'3.1'!T1114</f>
        <v>60906.617094649948</v>
      </c>
      <c r="H192" s="58">
        <f>$B192*'3.1'!U1114</f>
        <v>562266.41174338793</v>
      </c>
      <c r="I192" s="58">
        <f>$B192*'3.1'!V1114</f>
        <v>3650650.7714201221</v>
      </c>
      <c r="J192" s="58">
        <f>$B192*'3.1'!W1114</f>
        <v>859083.33102305769</v>
      </c>
      <c r="K192" s="58">
        <f>$B192*'3.1'!X1114</f>
        <v>164645.43876642251</v>
      </c>
      <c r="L192" s="58">
        <f>$B192*'3.1'!Y1114</f>
        <v>494773.07464326551</v>
      </c>
      <c r="M192" s="58">
        <f>$B192*'3.1'!Z1114</f>
        <v>3047447.7321148617</v>
      </c>
    </row>
    <row r="193" spans="1:13" x14ac:dyDescent="0.25">
      <c r="A193" s="5">
        <f>'3.2'!A196</f>
        <v>36404</v>
      </c>
      <c r="B193" s="58">
        <f>'3.2'!D196</f>
        <v>14000389.5189851</v>
      </c>
      <c r="C193" s="58">
        <f>$B193*'3.1'!P1115</f>
        <v>12897.385524196416</v>
      </c>
      <c r="D193" s="58">
        <f>$B193*'3.1'!Q1115</f>
        <v>3057569.2077770866</v>
      </c>
      <c r="E193" s="58">
        <f>$B193*'3.1'!R1115</f>
        <v>136016.15713088182</v>
      </c>
      <c r="F193" s="58">
        <f>$B193*'3.1'!S1115</f>
        <v>1874397.4268325826</v>
      </c>
      <c r="G193" s="58">
        <f>$B193*'3.1'!T1115</f>
        <v>61485.619555330552</v>
      </c>
      <c r="H193" s="58">
        <f>$B193*'3.1'!U1115</f>
        <v>572379.00070930668</v>
      </c>
      <c r="I193" s="58">
        <f>$B193*'3.1'!V1115</f>
        <v>3662596.7690987149</v>
      </c>
      <c r="J193" s="58">
        <f>$B193*'3.1'!W1115</f>
        <v>868815.49581828131</v>
      </c>
      <c r="K193" s="58">
        <f>$B193*'3.1'!X1115</f>
        <v>165776.84451602068</v>
      </c>
      <c r="L193" s="58">
        <f>$B193*'3.1'!Y1115</f>
        <v>502203.37144922832</v>
      </c>
      <c r="M193" s="58">
        <f>$B193*'3.1'!Z1115</f>
        <v>3086252.2405734686</v>
      </c>
    </row>
    <row r="194" spans="1:13" x14ac:dyDescent="0.25">
      <c r="A194" s="5">
        <f>'3.2'!A197</f>
        <v>36495</v>
      </c>
      <c r="B194" s="58">
        <f>'3.2'!D197</f>
        <v>14102689.0699999</v>
      </c>
      <c r="C194" s="58">
        <f>$B194*'3.1'!P1116</f>
        <v>7679.6974636079949</v>
      </c>
      <c r="D194" s="58">
        <f>$B194*'3.1'!Q1116</f>
        <v>3062042.7534348974</v>
      </c>
      <c r="E194" s="58">
        <f>$B194*'3.1'!R1116</f>
        <v>162481.13879732919</v>
      </c>
      <c r="F194" s="58">
        <f>$B194*'3.1'!S1116</f>
        <v>1886170.9889181668</v>
      </c>
      <c r="G194" s="58">
        <f>$B194*'3.1'!T1116</f>
        <v>62204.673762205224</v>
      </c>
      <c r="H194" s="58">
        <f>$B194*'3.1'!U1116</f>
        <v>579782.65289327234</v>
      </c>
      <c r="I194" s="58">
        <f>$B194*'3.1'!V1116</f>
        <v>3677625.1074280292</v>
      </c>
      <c r="J194" s="58">
        <f>$B194*'3.1'!W1116</f>
        <v>880547.79838083952</v>
      </c>
      <c r="K194" s="58">
        <f>$B194*'3.1'!X1116</f>
        <v>167280.0023585851</v>
      </c>
      <c r="L194" s="58">
        <f>$B194*'3.1'!Y1116</f>
        <v>515660.53843743354</v>
      </c>
      <c r="M194" s="58">
        <f>$B194*'3.1'!Z1116</f>
        <v>3101213.7181255356</v>
      </c>
    </row>
    <row r="195" spans="1:13" x14ac:dyDescent="0.25">
      <c r="A195" s="5">
        <f>'3.2'!A198</f>
        <v>36586</v>
      </c>
      <c r="B195" s="58">
        <f>'3.2'!D198</f>
        <v>14191090.059789</v>
      </c>
      <c r="C195" s="58">
        <f>$B195*'3.1'!P1117</f>
        <v>6256.5567080159171</v>
      </c>
      <c r="D195" s="58">
        <f>$B195*'3.1'!Q1117</f>
        <v>3084648.1647882774</v>
      </c>
      <c r="E195" s="58">
        <f>$B195*'3.1'!R1117</f>
        <v>129138.13048832433</v>
      </c>
      <c r="F195" s="58">
        <f>$B195*'3.1'!S1117</f>
        <v>1907462.2630751736</v>
      </c>
      <c r="G195" s="58">
        <f>$B195*'3.1'!T1117</f>
        <v>62969.065657100393</v>
      </c>
      <c r="H195" s="58">
        <f>$B195*'3.1'!U1117</f>
        <v>585919.46706450952</v>
      </c>
      <c r="I195" s="58">
        <f>$B195*'3.1'!V1117</f>
        <v>3721546.3777275793</v>
      </c>
      <c r="J195" s="58">
        <f>$B195*'3.1'!W1117</f>
        <v>892947.46335982985</v>
      </c>
      <c r="K195" s="58">
        <f>$B195*'3.1'!X1117</f>
        <v>168897.95669804257</v>
      </c>
      <c r="L195" s="58">
        <f>$B195*'3.1'!Y1117</f>
        <v>529901.02121673862</v>
      </c>
      <c r="M195" s="58">
        <f>$B195*'3.1'!Z1117</f>
        <v>3101403.5930054095</v>
      </c>
    </row>
    <row r="196" spans="1:13" x14ac:dyDescent="0.25">
      <c r="A196" s="5">
        <f>'3.2'!A199</f>
        <v>36678</v>
      </c>
      <c r="B196" s="58">
        <f>'3.2'!D199</f>
        <v>14280045.180422001</v>
      </c>
      <c r="C196" s="58">
        <f>$B196*'3.1'!P1118</f>
        <v>13983.711912455534</v>
      </c>
      <c r="D196" s="58">
        <f>$B196*'3.1'!Q1118</f>
        <v>3078350.1535167489</v>
      </c>
      <c r="E196" s="58">
        <f>$B196*'3.1'!R1118</f>
        <v>152451.62367489989</v>
      </c>
      <c r="F196" s="58">
        <f>$B196*'3.1'!S1118</f>
        <v>1918645.1762457667</v>
      </c>
      <c r="G196" s="58">
        <f>$B196*'3.1'!T1118</f>
        <v>63658.385055659419</v>
      </c>
      <c r="H196" s="58">
        <f>$B196*'3.1'!U1118</f>
        <v>596781.75519958895</v>
      </c>
      <c r="I196" s="58">
        <f>$B196*'3.1'!V1118</f>
        <v>3717187.1430917839</v>
      </c>
      <c r="J196" s="58">
        <f>$B196*'3.1'!W1118</f>
        <v>904307.10120121448</v>
      </c>
      <c r="K196" s="58">
        <f>$B196*'3.1'!X1118</f>
        <v>170307.87780606691</v>
      </c>
      <c r="L196" s="58">
        <f>$B196*'3.1'!Y1118</f>
        <v>543363.85940467811</v>
      </c>
      <c r="M196" s="58">
        <f>$B196*'3.1'!Z1118</f>
        <v>3121008.3933131369</v>
      </c>
    </row>
    <row r="197" spans="1:13" x14ac:dyDescent="0.25">
      <c r="A197" s="5">
        <f>'3.2'!A200</f>
        <v>36770</v>
      </c>
      <c r="B197" s="58">
        <f>'3.2'!D200</f>
        <v>14369557.905400701</v>
      </c>
      <c r="C197" s="58">
        <f>$B197*'3.1'!P1119</f>
        <v>11504.265308454009</v>
      </c>
      <c r="D197" s="58">
        <f>$B197*'3.1'!Q1119</f>
        <v>3087039.0721994331</v>
      </c>
      <c r="E197" s="58">
        <f>$B197*'3.1'!R1119</f>
        <v>145949.49462826032</v>
      </c>
      <c r="F197" s="58">
        <f>$B197*'3.1'!S1119</f>
        <v>1930135.3564595294</v>
      </c>
      <c r="G197" s="58">
        <f>$B197*'3.1'!T1119</f>
        <v>64116.300228615772</v>
      </c>
      <c r="H197" s="58">
        <f>$B197*'3.1'!U1119</f>
        <v>607779.50800997147</v>
      </c>
      <c r="I197" s="58">
        <f>$B197*'3.1'!V1119</f>
        <v>3722243.8705884982</v>
      </c>
      <c r="J197" s="58">
        <f>$B197*'3.1'!W1119</f>
        <v>912396.20386405825</v>
      </c>
      <c r="K197" s="58">
        <f>$B197*'3.1'!X1119</f>
        <v>171093.43985081735</v>
      </c>
      <c r="L197" s="58">
        <f>$B197*'3.1'!Y1119</f>
        <v>560216.15299940575</v>
      </c>
      <c r="M197" s="58">
        <f>$B197*'3.1'!Z1119</f>
        <v>3157084.2412636569</v>
      </c>
    </row>
    <row r="198" spans="1:13" x14ac:dyDescent="0.25">
      <c r="A198" s="5">
        <f>'3.2'!A201</f>
        <v>36861</v>
      </c>
      <c r="B198" s="58">
        <f>'3.2'!D201</f>
        <v>14459631.73</v>
      </c>
      <c r="C198" s="58">
        <f>$B198*'3.1'!P1120</f>
        <v>5708.3471541705539</v>
      </c>
      <c r="D198" s="58">
        <f>$B198*'3.1'!Q1120</f>
        <v>3086530.4393937406</v>
      </c>
      <c r="E198" s="58">
        <f>$B198*'3.1'!R1120</f>
        <v>185823.06788480913</v>
      </c>
      <c r="F198" s="58">
        <f>$B198*'3.1'!S1120</f>
        <v>1937502.1858624297</v>
      </c>
      <c r="G198" s="58">
        <f>$B198*'3.1'!T1120</f>
        <v>64738.447792223582</v>
      </c>
      <c r="H198" s="58">
        <f>$B198*'3.1'!U1120</f>
        <v>613184.99822792306</v>
      </c>
      <c r="I198" s="58">
        <f>$B198*'3.1'!V1120</f>
        <v>3730983.881139488</v>
      </c>
      <c r="J198" s="58">
        <f>$B198*'3.1'!W1120</f>
        <v>927056.25979552174</v>
      </c>
      <c r="K198" s="58">
        <f>$B198*'3.1'!X1120</f>
        <v>172315.41345009886</v>
      </c>
      <c r="L198" s="58">
        <f>$B198*'3.1'!Y1120</f>
        <v>570034.9603115496</v>
      </c>
      <c r="M198" s="58">
        <f>$B198*'3.1'!Z1120</f>
        <v>3165753.728988044</v>
      </c>
    </row>
    <row r="199" spans="1:13" x14ac:dyDescent="0.25">
      <c r="A199" s="5">
        <f>'3.2'!A202</f>
        <v>36951</v>
      </c>
      <c r="B199" s="11">
        <f>'3.2'!D202</f>
        <v>14885717.8891102</v>
      </c>
      <c r="C199" s="11">
        <f>$B199*'3.1'!P1121</f>
        <v>4489.7016783605568</v>
      </c>
      <c r="D199" s="11">
        <f>$B199*'3.1'!Q1121</f>
        <v>3189563.3672856344</v>
      </c>
      <c r="E199" s="11">
        <f>$B199*'3.1'!R1121</f>
        <v>135359.23837871963</v>
      </c>
      <c r="F199" s="11">
        <f>$B199*'3.1'!S1121</f>
        <v>2009644.2454297412</v>
      </c>
      <c r="G199" s="11">
        <f>$B199*'3.1'!T1121</f>
        <v>67190.895103897579</v>
      </c>
      <c r="H199" s="11">
        <f>$B199*'3.1'!U1121</f>
        <v>632832.9736346727</v>
      </c>
      <c r="I199" s="11">
        <f>$B199*'3.1'!V1121</f>
        <v>3875357.3856104962</v>
      </c>
      <c r="J199" s="11">
        <f>$B199*'3.1'!W1121</f>
        <v>953752.09568428865</v>
      </c>
      <c r="K199" s="11">
        <f>$B199*'3.1'!X1121</f>
        <v>178383.2147608244</v>
      </c>
      <c r="L199" s="11">
        <f>$B199*'3.1'!Y1121</f>
        <v>595638.59311297315</v>
      </c>
      <c r="M199" s="11">
        <f>$B199*'3.1'!Z1121</f>
        <v>3243506.1784305917</v>
      </c>
    </row>
    <row r="200" spans="1:13" x14ac:dyDescent="0.25">
      <c r="A200" s="5">
        <f>'3.2'!A203</f>
        <v>37043</v>
      </c>
      <c r="B200" s="11">
        <f>'3.2'!D203</f>
        <v>15324359.6525661</v>
      </c>
      <c r="C200" s="11">
        <f>$B200*'3.1'!P1122</f>
        <v>14408.625652375662</v>
      </c>
      <c r="D200" s="11">
        <f>$B200*'3.1'!Q1122</f>
        <v>3247249.4216608503</v>
      </c>
      <c r="E200" s="11">
        <f>$B200*'3.1'!R1122</f>
        <v>175275.61746163791</v>
      </c>
      <c r="F200" s="11">
        <f>$B200*'3.1'!S1122</f>
        <v>2065277.0788996683</v>
      </c>
      <c r="G200" s="11">
        <f>$B200*'3.1'!T1122</f>
        <v>67971.940506908169</v>
      </c>
      <c r="H200" s="11">
        <f>$B200*'3.1'!U1122</f>
        <v>660317.62984128133</v>
      </c>
      <c r="I200" s="11">
        <f>$B200*'3.1'!V1122</f>
        <v>3955223.4845474423</v>
      </c>
      <c r="J200" s="11">
        <f>$B200*'3.1'!W1122</f>
        <v>997441.58109991415</v>
      </c>
      <c r="K200" s="11">
        <f>$B200*'3.1'!X1122</f>
        <v>183894.00296218225</v>
      </c>
      <c r="L200" s="11">
        <f>$B200*'3.1'!Y1122</f>
        <v>620085.73449468799</v>
      </c>
      <c r="M200" s="11">
        <f>$B200*'3.1'!Z1122</f>
        <v>3337214.5354391527</v>
      </c>
    </row>
    <row r="201" spans="1:13" x14ac:dyDescent="0.25">
      <c r="A201" s="5">
        <f>'3.2'!A204</f>
        <v>37135</v>
      </c>
      <c r="B201" s="11">
        <f>'3.2'!D204</f>
        <v>15775927</v>
      </c>
      <c r="C201" s="11">
        <f>$B201*'3.1'!P1123</f>
        <v>12157.531705456931</v>
      </c>
      <c r="D201" s="11">
        <f>$B201*'3.1'!Q1123</f>
        <v>3332716.582557003</v>
      </c>
      <c r="E201" s="11">
        <f>$B201*'3.1'!R1123</f>
        <v>167394.75607282962</v>
      </c>
      <c r="F201" s="11">
        <f>$B201*'3.1'!S1123</f>
        <v>2125865.7662843252</v>
      </c>
      <c r="G201" s="11">
        <f>$B201*'3.1'!T1123</f>
        <v>71687.666670227074</v>
      </c>
      <c r="H201" s="11">
        <f>$B201*'3.1'!U1123</f>
        <v>691727.3835850769</v>
      </c>
      <c r="I201" s="11">
        <f>$B201*'3.1'!V1123</f>
        <v>4064762.5864374265</v>
      </c>
      <c r="J201" s="11">
        <f>$B201*'3.1'!W1123</f>
        <v>1020131.2351421069</v>
      </c>
      <c r="K201" s="11">
        <f>$B201*'3.1'!X1123</f>
        <v>188992.08380664105</v>
      </c>
      <c r="L201" s="11">
        <f>$B201*'3.1'!Y1123</f>
        <v>634583.14782411244</v>
      </c>
      <c r="M201" s="11">
        <f>$B201*'3.1'!Z1123</f>
        <v>3465908.2599147945</v>
      </c>
    </row>
    <row r="202" spans="1:13" x14ac:dyDescent="0.25">
      <c r="A202" s="5">
        <f>'3.2'!A205</f>
        <v>37226</v>
      </c>
      <c r="B202" s="11">
        <f>'3.2'!D205</f>
        <v>16452208.999999899</v>
      </c>
      <c r="C202" s="11">
        <f>$B202*'3.1'!P1124</f>
        <v>4973.6875717648763</v>
      </c>
      <c r="D202" s="11">
        <f>$B202*'3.1'!Q1124</f>
        <v>3462716.3132107649</v>
      </c>
      <c r="E202" s="11">
        <f>$B202*'3.1'!R1124</f>
        <v>241025.24340797018</v>
      </c>
      <c r="F202" s="11">
        <f>$B202*'3.1'!S1124</f>
        <v>2104421.4006197602</v>
      </c>
      <c r="G202" s="11">
        <f>$B202*'3.1'!T1124</f>
        <v>81035.964799844267</v>
      </c>
      <c r="H202" s="11">
        <f>$B202*'3.1'!U1124</f>
        <v>704997.15374339221</v>
      </c>
      <c r="I202" s="11">
        <f>$B202*'3.1'!V1124</f>
        <v>4274512.8291863929</v>
      </c>
      <c r="J202" s="11">
        <f>$B202*'3.1'!W1124</f>
        <v>1091580.8889043727</v>
      </c>
      <c r="K202" s="11">
        <f>$B202*'3.1'!X1124</f>
        <v>201048.33178403124</v>
      </c>
      <c r="L202" s="11">
        <f>$B202*'3.1'!Y1124</f>
        <v>671176.85275291442</v>
      </c>
      <c r="M202" s="11">
        <f>$B202*'3.1'!Z1124</f>
        <v>3614720.3340186896</v>
      </c>
    </row>
    <row r="203" spans="1:13" x14ac:dyDescent="0.25">
      <c r="A203" s="5">
        <f>'3.2'!A206</f>
        <v>37316</v>
      </c>
      <c r="B203" s="11">
        <f>'3.2'!D206</f>
        <v>15774942</v>
      </c>
      <c r="C203" s="11">
        <f>$B203*'3.1'!P1125</f>
        <v>1894.0448290696486</v>
      </c>
      <c r="D203" s="11">
        <f>$B203*'3.1'!Q1125</f>
        <v>3311148.9782524616</v>
      </c>
      <c r="E203" s="11">
        <f>$B203*'3.1'!R1125</f>
        <v>138766.3898796929</v>
      </c>
      <c r="F203" s="11">
        <f>$B203*'3.1'!S1125</f>
        <v>2127026.5404939633</v>
      </c>
      <c r="G203" s="11">
        <f>$B203*'3.1'!T1125</f>
        <v>69152.617855574674</v>
      </c>
      <c r="H203" s="11">
        <f>$B203*'3.1'!U1125</f>
        <v>730998.24105961761</v>
      </c>
      <c r="I203" s="11">
        <f>$B203*'3.1'!V1125</f>
        <v>4126287.6105610388</v>
      </c>
      <c r="J203" s="11">
        <f>$B203*'3.1'!W1125</f>
        <v>1018325.1571283452</v>
      </c>
      <c r="K203" s="11">
        <f>$B203*'3.1'!X1125</f>
        <v>173363.46914916494</v>
      </c>
      <c r="L203" s="11">
        <f>$B203*'3.1'!Y1125</f>
        <v>692062.52661950327</v>
      </c>
      <c r="M203" s="11">
        <f>$B203*'3.1'!Z1125</f>
        <v>3385916.4241715684</v>
      </c>
    </row>
    <row r="204" spans="1:13" x14ac:dyDescent="0.25">
      <c r="A204" s="5">
        <f>'3.2'!A207</f>
        <v>37408</v>
      </c>
      <c r="B204" s="11">
        <f>'3.2'!D207</f>
        <v>15794429</v>
      </c>
      <c r="C204" s="11">
        <f>$B204*'3.1'!P1126</f>
        <v>20922.882188588257</v>
      </c>
      <c r="D204" s="11">
        <f>$B204*'3.1'!Q1126</f>
        <v>3287905.554481884</v>
      </c>
      <c r="E204" s="11">
        <f>$B204*'3.1'!R1126</f>
        <v>194585.80529568088</v>
      </c>
      <c r="F204" s="11">
        <f>$B204*'3.1'!S1126</f>
        <v>2137290.7634278028</v>
      </c>
      <c r="G204" s="11">
        <f>$B204*'3.1'!T1126</f>
        <v>72297.953015362058</v>
      </c>
      <c r="H204" s="11">
        <f>$B204*'3.1'!U1126</f>
        <v>717473.06517260778</v>
      </c>
      <c r="I204" s="11">
        <f>$B204*'3.1'!V1126</f>
        <v>4005831.3933311081</v>
      </c>
      <c r="J204" s="11">
        <f>$B204*'3.1'!W1126</f>
        <v>1056548.9538141296</v>
      </c>
      <c r="K204" s="11">
        <f>$B204*'3.1'!X1126</f>
        <v>172417.79549641217</v>
      </c>
      <c r="L204" s="11">
        <f>$B204*'3.1'!Y1126</f>
        <v>646936.1911668526</v>
      </c>
      <c r="M204" s="11">
        <f>$B204*'3.1'!Z1126</f>
        <v>3482218.6426095711</v>
      </c>
    </row>
    <row r="205" spans="1:13" x14ac:dyDescent="0.25">
      <c r="A205" s="5">
        <f>'3.2'!A208</f>
        <v>37500</v>
      </c>
      <c r="B205" s="11">
        <f>'3.2'!D208</f>
        <v>15829767</v>
      </c>
      <c r="C205" s="11">
        <f>$B205*'3.1'!P1127</f>
        <v>18309.237391715815</v>
      </c>
      <c r="D205" s="11">
        <f>$B205*'3.1'!Q1127</f>
        <v>3249641.9011594905</v>
      </c>
      <c r="E205" s="11">
        <f>$B205*'3.1'!R1127</f>
        <v>174797.04779723694</v>
      </c>
      <c r="F205" s="11">
        <f>$B205*'3.1'!S1127</f>
        <v>2040166.8899161206</v>
      </c>
      <c r="G205" s="11">
        <f>$B205*'3.1'!T1127</f>
        <v>83814.928240361973</v>
      </c>
      <c r="H205" s="11">
        <f>$B205*'3.1'!U1127</f>
        <v>765003.09017360688</v>
      </c>
      <c r="I205" s="11">
        <f>$B205*'3.1'!V1127</f>
        <v>4074876.2034657132</v>
      </c>
      <c r="J205" s="11">
        <f>$B205*'3.1'!W1127</f>
        <v>1015937.6287043771</v>
      </c>
      <c r="K205" s="11">
        <f>$B205*'3.1'!X1127</f>
        <v>182812.71468151369</v>
      </c>
      <c r="L205" s="11">
        <f>$B205*'3.1'!Y1127</f>
        <v>681802.88459272671</v>
      </c>
      <c r="M205" s="11">
        <f>$B205*'3.1'!Z1127</f>
        <v>3542604.4738771347</v>
      </c>
    </row>
    <row r="206" spans="1:13" x14ac:dyDescent="0.25">
      <c r="A206" s="5">
        <f>'3.2'!A209</f>
        <v>37591</v>
      </c>
      <c r="B206" s="11">
        <f>'3.2'!D209</f>
        <v>16226603</v>
      </c>
      <c r="C206" s="11">
        <f>$B206*'3.1'!P1128</f>
        <v>9864.1522925050922</v>
      </c>
      <c r="D206" s="11">
        <f>$B206*'3.1'!Q1128</f>
        <v>3246456.5704252236</v>
      </c>
      <c r="E206" s="11">
        <f>$B206*'3.1'!R1128</f>
        <v>233121.12243050445</v>
      </c>
      <c r="F206" s="11">
        <f>$B206*'3.1'!S1128</f>
        <v>2142199.9600532916</v>
      </c>
      <c r="G206" s="11">
        <f>$B206*'3.1'!T1128</f>
        <v>73735.850036928401</v>
      </c>
      <c r="H206" s="11">
        <f>$B206*'3.1'!U1128</f>
        <v>831236.97426829871</v>
      </c>
      <c r="I206" s="11">
        <f>$B206*'3.1'!V1128</f>
        <v>4121082.94167506</v>
      </c>
      <c r="J206" s="11">
        <f>$B206*'3.1'!W1128</f>
        <v>1078416.2851198434</v>
      </c>
      <c r="K206" s="11">
        <f>$B206*'3.1'!X1128</f>
        <v>188696.4681430487</v>
      </c>
      <c r="L206" s="11">
        <f>$B206*'3.1'!Y1128</f>
        <v>648072.69615912426</v>
      </c>
      <c r="M206" s="11">
        <f>$B206*'3.1'!Z1128</f>
        <v>3653719.9793961714</v>
      </c>
    </row>
    <row r="207" spans="1:13" x14ac:dyDescent="0.25">
      <c r="A207" s="5">
        <f>'3.2'!A210</f>
        <v>37681</v>
      </c>
      <c r="B207" s="11">
        <f>'3.2'!D210</f>
        <v>16221201</v>
      </c>
      <c r="C207" s="11">
        <f>$B207*'3.1'!P1129</f>
        <v>13321.932118664416</v>
      </c>
      <c r="D207" s="11">
        <f>$B207*'3.1'!Q1129</f>
        <v>3310076.7581278868</v>
      </c>
      <c r="E207" s="11">
        <f>$B207*'3.1'!R1129</f>
        <v>129935.60928808716</v>
      </c>
      <c r="F207" s="11">
        <f>$B207*'3.1'!S1129</f>
        <v>2273426.268439074</v>
      </c>
      <c r="G207" s="11">
        <f>$B207*'3.1'!T1129</f>
        <v>78772.858215261964</v>
      </c>
      <c r="H207" s="11">
        <f>$B207*'3.1'!U1129</f>
        <v>712057.21767194173</v>
      </c>
      <c r="I207" s="11">
        <f>$B207*'3.1'!V1129</f>
        <v>4106823.2469237042</v>
      </c>
      <c r="J207" s="11">
        <f>$B207*'3.1'!W1129</f>
        <v>1095621.0457699026</v>
      </c>
      <c r="K207" s="11">
        <f>$B207*'3.1'!X1129</f>
        <v>201985.8608781613</v>
      </c>
      <c r="L207" s="11">
        <f>$B207*'3.1'!Y1129</f>
        <v>705102.10715800431</v>
      </c>
      <c r="M207" s="11">
        <f>$B207*'3.1'!Z1129</f>
        <v>3594078.0954093095</v>
      </c>
    </row>
    <row r="208" spans="1:13" x14ac:dyDescent="0.25">
      <c r="A208" s="5">
        <f>'3.2'!A211</f>
        <v>37773</v>
      </c>
      <c r="B208" s="11">
        <f>'3.2'!D211</f>
        <v>16478038</v>
      </c>
      <c r="C208" s="11">
        <f>$B208*'3.1'!P1130</f>
        <v>6089.7341858400841</v>
      </c>
      <c r="D208" s="11">
        <f>$B208*'3.1'!Q1130</f>
        <v>3490617.8390407171</v>
      </c>
      <c r="E208" s="11">
        <f>$B208*'3.1'!R1130</f>
        <v>196252.90293735618</v>
      </c>
      <c r="F208" s="11">
        <f>$B208*'3.1'!S1130</f>
        <v>2262929.7341009048</v>
      </c>
      <c r="G208" s="11">
        <f>$B208*'3.1'!T1130</f>
        <v>57683.025591102654</v>
      </c>
      <c r="H208" s="11">
        <f>$B208*'3.1'!U1130</f>
        <v>767420.75515740959</v>
      </c>
      <c r="I208" s="11">
        <f>$B208*'3.1'!V1130</f>
        <v>4101190.1767385518</v>
      </c>
      <c r="J208" s="11">
        <f>$B208*'3.1'!W1130</f>
        <v>1098342.634188398</v>
      </c>
      <c r="K208" s="11">
        <f>$B208*'3.1'!X1130</f>
        <v>180195.05330057119</v>
      </c>
      <c r="L208" s="11">
        <f>$B208*'3.1'!Y1130</f>
        <v>656122.58269625937</v>
      </c>
      <c r="M208" s="11">
        <f>$B208*'3.1'!Z1130</f>
        <v>3661193.5620628903</v>
      </c>
    </row>
    <row r="209" spans="1:13" x14ac:dyDescent="0.25">
      <c r="A209" s="5">
        <f>'3.2'!A212</f>
        <v>37865</v>
      </c>
      <c r="B209" s="11">
        <f>'3.2'!D212</f>
        <v>16617002</v>
      </c>
      <c r="C209" s="11">
        <f>$B209*'3.1'!P1131</f>
        <v>3922.720664405394</v>
      </c>
      <c r="D209" s="11">
        <f>$B209*'3.1'!Q1131</f>
        <v>3592451.0698276339</v>
      </c>
      <c r="E209" s="11">
        <f>$B209*'3.1'!R1131</f>
        <v>160429.96965213041</v>
      </c>
      <c r="F209" s="11">
        <f>$B209*'3.1'!S1131</f>
        <v>2192825.7769081034</v>
      </c>
      <c r="G209" s="11">
        <f>$B209*'3.1'!T1131</f>
        <v>59060.708314537529</v>
      </c>
      <c r="H209" s="11">
        <f>$B209*'3.1'!U1131</f>
        <v>700227.24070112512</v>
      </c>
      <c r="I209" s="11">
        <f>$B209*'3.1'!V1131</f>
        <v>4230647.5897597652</v>
      </c>
      <c r="J209" s="11">
        <f>$B209*'3.1'!W1131</f>
        <v>1083316.1970180874</v>
      </c>
      <c r="K209" s="11">
        <f>$B209*'3.1'!X1131</f>
        <v>203841.33781820018</v>
      </c>
      <c r="L209" s="11">
        <f>$B209*'3.1'!Y1131</f>
        <v>702961.29170359625</v>
      </c>
      <c r="M209" s="11">
        <f>$B209*'3.1'!Z1131</f>
        <v>3687318.0976324151</v>
      </c>
    </row>
    <row r="210" spans="1:13" x14ac:dyDescent="0.25">
      <c r="A210" s="5">
        <f>'3.2'!A213</f>
        <v>37956</v>
      </c>
      <c r="B210" s="11">
        <f>'3.2'!D213</f>
        <v>17199192</v>
      </c>
      <c r="C210" s="11">
        <f>$B210*'3.1'!P1132</f>
        <v>3054.0032946001043</v>
      </c>
      <c r="D210" s="11">
        <f>$B210*'3.1'!Q1132</f>
        <v>3618850.0041899341</v>
      </c>
      <c r="E210" s="11">
        <f>$B210*'3.1'!R1132</f>
        <v>181821.26428870915</v>
      </c>
      <c r="F210" s="11">
        <f>$B210*'3.1'!S1132</f>
        <v>2210280.2770304135</v>
      </c>
      <c r="G210" s="11">
        <f>$B210*'3.1'!T1132</f>
        <v>64638.005529000307</v>
      </c>
      <c r="H210" s="11">
        <f>$B210*'3.1'!U1132</f>
        <v>775208.31403467734</v>
      </c>
      <c r="I210" s="11">
        <f>$B210*'3.1'!V1132</f>
        <v>4398594.8919190262</v>
      </c>
      <c r="J210" s="11">
        <f>$B210*'3.1'!W1132</f>
        <v>1168475.8785131976</v>
      </c>
      <c r="K210" s="11">
        <f>$B210*'3.1'!X1132</f>
        <v>204208.30664854337</v>
      </c>
      <c r="L210" s="11">
        <f>$B210*'3.1'!Y1132</f>
        <v>749970.79215902777</v>
      </c>
      <c r="M210" s="11">
        <f>$B210*'3.1'!Z1132</f>
        <v>3824090.2623928711</v>
      </c>
    </row>
    <row r="211" spans="1:13" x14ac:dyDescent="0.25">
      <c r="A211" s="5">
        <f>'3.2'!A214</f>
        <v>38047</v>
      </c>
      <c r="B211" s="11">
        <f>'3.2'!D214</f>
        <v>16452806</v>
      </c>
      <c r="C211" s="11">
        <f>$B211*'3.1'!P1133</f>
        <v>5307.6753925225194</v>
      </c>
      <c r="D211" s="11">
        <f>$B211*'3.1'!Q1133</f>
        <v>3480894.5053870822</v>
      </c>
      <c r="E211" s="11">
        <f>$B211*'3.1'!R1133</f>
        <v>157435.80900812708</v>
      </c>
      <c r="F211" s="11">
        <f>$B211*'3.1'!S1133</f>
        <v>2205962.1385343964</v>
      </c>
      <c r="G211" s="11">
        <f>$B211*'3.1'!T1133</f>
        <v>63082.254014208491</v>
      </c>
      <c r="H211" s="11">
        <f>$B211*'3.1'!U1133</f>
        <v>758456.28379527701</v>
      </c>
      <c r="I211" s="11">
        <f>$B211*'3.1'!V1133</f>
        <v>4165738.7389771636</v>
      </c>
      <c r="J211" s="11">
        <f>$B211*'3.1'!W1133</f>
        <v>1083166.6801274896</v>
      </c>
      <c r="K211" s="11">
        <f>$B211*'3.1'!X1133</f>
        <v>181576.46362974899</v>
      </c>
      <c r="L211" s="11">
        <f>$B211*'3.1'!Y1133</f>
        <v>731704.56877441925</v>
      </c>
      <c r="M211" s="11">
        <f>$B211*'3.1'!Z1133</f>
        <v>3619480.8823595676</v>
      </c>
    </row>
    <row r="212" spans="1:13" x14ac:dyDescent="0.25">
      <c r="A212" s="5">
        <f>'3.2'!A215</f>
        <v>38139</v>
      </c>
      <c r="B212" s="11">
        <f>'3.2'!D215</f>
        <v>16426162.999999899</v>
      </c>
      <c r="C212" s="11">
        <f>$B212*'3.1'!P1134</f>
        <v>10573.521123099943</v>
      </c>
      <c r="D212" s="11">
        <f>$B212*'3.1'!Q1134</f>
        <v>3537500.6835050811</v>
      </c>
      <c r="E212" s="11">
        <f>$B212*'3.1'!R1134</f>
        <v>222618.85929009883</v>
      </c>
      <c r="F212" s="11">
        <f>$B212*'3.1'!S1134</f>
        <v>2207400.3476615883</v>
      </c>
      <c r="G212" s="11">
        <f>$B212*'3.1'!T1134</f>
        <v>69032.592623799632</v>
      </c>
      <c r="H212" s="11">
        <f>$B212*'3.1'!U1134</f>
        <v>753215.13389979594</v>
      </c>
      <c r="I212" s="11">
        <f>$B212*'3.1'!V1134</f>
        <v>4119789.545537001</v>
      </c>
      <c r="J212" s="11">
        <f>$B212*'3.1'!W1134</f>
        <v>1137003.6717745264</v>
      </c>
      <c r="K212" s="11">
        <f>$B212*'3.1'!X1134</f>
        <v>206598.42251619892</v>
      </c>
      <c r="L212" s="11">
        <f>$B212*'3.1'!Y1134</f>
        <v>691452.21348102856</v>
      </c>
      <c r="M212" s="11">
        <f>$B212*'3.1'!Z1134</f>
        <v>3470978.0085876812</v>
      </c>
    </row>
    <row r="213" spans="1:13" x14ac:dyDescent="0.25">
      <c r="A213" s="5">
        <f>'3.2'!A216</f>
        <v>38231</v>
      </c>
      <c r="B213" s="11">
        <f>'3.2'!D216</f>
        <v>16704051</v>
      </c>
      <c r="C213" s="11">
        <f>$B213*'3.1'!P1135</f>
        <v>6688.3020204000059</v>
      </c>
      <c r="D213" s="11">
        <f>$B213*'3.1'!Q1135</f>
        <v>3286843.3088308973</v>
      </c>
      <c r="E213" s="11">
        <f>$B213*'3.1'!R1135</f>
        <v>165789.37658010001</v>
      </c>
      <c r="F213" s="11">
        <f>$B213*'3.1'!S1135</f>
        <v>2328621.5480346023</v>
      </c>
      <c r="G213" s="11">
        <f>$B213*'3.1'!T1135</f>
        <v>82064.775356199985</v>
      </c>
      <c r="H213" s="11">
        <f>$B213*'3.1'!U1135</f>
        <v>750463.45607870014</v>
      </c>
      <c r="I213" s="11">
        <f>$B213*'3.1'!V1135</f>
        <v>4326975.6109125046</v>
      </c>
      <c r="J213" s="11">
        <f>$B213*'3.1'!W1135</f>
        <v>1175465.1824734001</v>
      </c>
      <c r="K213" s="11">
        <f>$B213*'3.1'!X1135</f>
        <v>216196.07767939963</v>
      </c>
      <c r="L213" s="11">
        <f>$B213*'3.1'!Y1135</f>
        <v>721941.28899620019</v>
      </c>
      <c r="M213" s="11">
        <f>$B213*'3.1'!Z1135</f>
        <v>3643002.0730375978</v>
      </c>
    </row>
    <row r="214" spans="1:13" x14ac:dyDescent="0.25">
      <c r="A214" s="5">
        <f>'3.2'!A217</f>
        <v>38322</v>
      </c>
      <c r="B214" s="11">
        <f>'3.2'!D217</f>
        <v>17031028</v>
      </c>
      <c r="C214" s="11">
        <f>$B214*'3.1'!P1136</f>
        <v>4979.8725872000032</v>
      </c>
      <c r="D214" s="11">
        <f>$B214*'3.1'!Q1136</f>
        <v>3359840.3293728018</v>
      </c>
      <c r="E214" s="11">
        <f>$B214*'3.1'!R1136</f>
        <v>197210.22102506566</v>
      </c>
      <c r="F214" s="11">
        <f>$B214*'3.1'!S1136</f>
        <v>2327586.8837881293</v>
      </c>
      <c r="G214" s="11">
        <f>$B214*'3.1'!T1136</f>
        <v>69277.680296533319</v>
      </c>
      <c r="H214" s="11">
        <f>$B214*'3.1'!U1136</f>
        <v>776026.17093213322</v>
      </c>
      <c r="I214" s="11">
        <f>$B214*'3.1'!V1136</f>
        <v>4271191.0748864021</v>
      </c>
      <c r="J214" s="11">
        <f>$B214*'3.1'!W1136</f>
        <v>1267057.9578169335</v>
      </c>
      <c r="K214" s="11">
        <f>$B214*'3.1'!X1136</f>
        <v>213059.29568186565</v>
      </c>
      <c r="L214" s="11">
        <f>$B214*'3.1'!Y1136</f>
        <v>760217.97074253322</v>
      </c>
      <c r="M214" s="11">
        <f>$B214*'3.1'!Z1136</f>
        <v>3784580.5428704019</v>
      </c>
    </row>
    <row r="215" spans="1:13" x14ac:dyDescent="0.25">
      <c r="A215" s="5">
        <f>'3.2'!A218</f>
        <v>38412</v>
      </c>
      <c r="B215" s="11">
        <f>'3.2'!D218</f>
        <v>16527128</v>
      </c>
      <c r="C215" s="11">
        <f>$B215*'3.1'!P1137</f>
        <v>3112.0580986647333</v>
      </c>
      <c r="D215" s="11">
        <f>$B215*'3.1'!Q1137</f>
        <v>3419774.4810224432</v>
      </c>
      <c r="E215" s="11">
        <f>$B215*'3.1'!R1137</f>
        <v>184285.73462114239</v>
      </c>
      <c r="F215" s="11">
        <f>$B215*'3.1'!S1137</f>
        <v>2350402.1247476651</v>
      </c>
      <c r="G215" s="11">
        <f>$B215*'3.1'!T1137</f>
        <v>68606.860562437942</v>
      </c>
      <c r="H215" s="11">
        <f>$B215*'3.1'!U1137</f>
        <v>792544.62421517901</v>
      </c>
      <c r="I215" s="11">
        <f>$B215*'3.1'!V1137</f>
        <v>4179920.4263949231</v>
      </c>
      <c r="J215" s="11">
        <f>$B215*'3.1'!W1137</f>
        <v>1143546.6551705794</v>
      </c>
      <c r="K215" s="11">
        <f>$B215*'3.1'!X1137</f>
        <v>189069.78711340617</v>
      </c>
      <c r="L215" s="11">
        <f>$B215*'3.1'!Y1137</f>
        <v>741122.11987006234</v>
      </c>
      <c r="M215" s="11">
        <f>$B215*'3.1'!Z1137</f>
        <v>3454743.128183499</v>
      </c>
    </row>
    <row r="216" spans="1:13" x14ac:dyDescent="0.25">
      <c r="A216" s="5">
        <f>'3.2'!A219</f>
        <v>38504</v>
      </c>
      <c r="B216" s="11">
        <f>'3.2'!D219</f>
        <v>16805313.999999899</v>
      </c>
      <c r="C216" s="11">
        <f>$B216*'3.1'!P1138</f>
        <v>2914.6021105003319</v>
      </c>
      <c r="D216" s="11">
        <f>$B216*'3.1'!Q1138</f>
        <v>3409689.5443405742</v>
      </c>
      <c r="E216" s="11">
        <f>$B216*'3.1'!R1138</f>
        <v>200740.06936381001</v>
      </c>
      <c r="F216" s="11">
        <f>$B216*'3.1'!S1138</f>
        <v>2301377.2207904584</v>
      </c>
      <c r="G216" s="11">
        <f>$B216*'3.1'!T1138</f>
        <v>86822.428542870868</v>
      </c>
      <c r="H216" s="11">
        <f>$B216*'3.1'!U1138</f>
        <v>829173.77077848988</v>
      </c>
      <c r="I216" s="11">
        <f>$B216*'3.1'!V1138</f>
        <v>4201484.9294905234</v>
      </c>
      <c r="J216" s="11">
        <f>$B216*'3.1'!W1138</f>
        <v>1173143.8747045733</v>
      </c>
      <c r="K216" s="11">
        <f>$B216*'3.1'!X1138</f>
        <v>205422.03062453686</v>
      </c>
      <c r="L216" s="11">
        <f>$B216*'3.1'!Y1138</f>
        <v>797560.16898989095</v>
      </c>
      <c r="M216" s="11">
        <f>$B216*'3.1'!Z1138</f>
        <v>3596985.3602636703</v>
      </c>
    </row>
    <row r="217" spans="1:13" x14ac:dyDescent="0.25">
      <c r="A217" s="5">
        <f>'3.2'!A220</f>
        <v>38596</v>
      </c>
      <c r="B217" s="11">
        <f>'3.2'!D220</f>
        <v>17153879.999999899</v>
      </c>
      <c r="C217" s="11">
        <f>$B217*'3.1'!P1139</f>
        <v>2606.2462548748567</v>
      </c>
      <c r="D217" s="11">
        <f>$B217*'3.1'!Q1139</f>
        <v>3568058.0487792403</v>
      </c>
      <c r="E217" s="11">
        <f>$B217*'3.1'!R1139</f>
        <v>215782.66628475394</v>
      </c>
      <c r="F217" s="11">
        <f>$B217*'3.1'!S1139</f>
        <v>2411867.0571755515</v>
      </c>
      <c r="G217" s="11">
        <f>$B217*'3.1'!T1139</f>
        <v>82456.988520565719</v>
      </c>
      <c r="H217" s="11">
        <f>$B217*'3.1'!U1139</f>
        <v>811786.24160753633</v>
      </c>
      <c r="I217" s="11">
        <f>$B217*'3.1'!V1139</f>
        <v>4162478.3209252572</v>
      </c>
      <c r="J217" s="11">
        <f>$B217*'3.1'!W1139</f>
        <v>1233761.4113453734</v>
      </c>
      <c r="K217" s="11">
        <f>$B217*'3.1'!X1139</f>
        <v>206806.0405815331</v>
      </c>
      <c r="L217" s="11">
        <f>$B217*'3.1'!Y1139</f>
        <v>808236.53192121338</v>
      </c>
      <c r="M217" s="11">
        <f>$B217*'3.1'!Z1139</f>
        <v>3650040.4466039976</v>
      </c>
    </row>
    <row r="218" spans="1:13" x14ac:dyDescent="0.25">
      <c r="A218" s="5">
        <f>'3.2'!A221</f>
        <v>38687</v>
      </c>
      <c r="B218" s="11">
        <f>'3.2'!D221</f>
        <v>17707792</v>
      </c>
      <c r="C218" s="11">
        <f>$B218*'3.1'!P1140</f>
        <v>1322.7721064924051</v>
      </c>
      <c r="D218" s="11">
        <f>$B218*'3.1'!Q1140</f>
        <v>3831039.6087199794</v>
      </c>
      <c r="E218" s="11">
        <f>$B218*'3.1'!R1140</f>
        <v>151033.89482059662</v>
      </c>
      <c r="F218" s="11">
        <f>$B218*'3.1'!S1140</f>
        <v>2346080.6493738913</v>
      </c>
      <c r="G218" s="11">
        <f>$B218*'3.1'!T1140</f>
        <v>84339.264808642198</v>
      </c>
      <c r="H218" s="11">
        <f>$B218*'3.1'!U1140</f>
        <v>868007.07004663546</v>
      </c>
      <c r="I218" s="11">
        <f>$B218*'3.1'!V1140</f>
        <v>4386392.5804552184</v>
      </c>
      <c r="J218" s="11">
        <f>$B218*'3.1'!W1140</f>
        <v>1215503.6113183885</v>
      </c>
      <c r="K218" s="11">
        <f>$B218*'3.1'!X1140</f>
        <v>221768.85284189534</v>
      </c>
      <c r="L218" s="11">
        <f>$B218*'3.1'!Y1140</f>
        <v>810557.08828630322</v>
      </c>
      <c r="M218" s="11">
        <f>$B218*'3.1'!Z1140</f>
        <v>3791746.6072219582</v>
      </c>
    </row>
    <row r="219" spans="1:13" x14ac:dyDescent="0.25">
      <c r="A219" s="5">
        <f>'3.2'!A222</f>
        <v>38777</v>
      </c>
      <c r="B219" s="11">
        <f>'3.2'!D222</f>
        <v>17061583</v>
      </c>
      <c r="C219" s="11">
        <f>$B219*'3.1'!P1141</f>
        <v>526.06547583333304</v>
      </c>
      <c r="D219" s="11">
        <f>$B219*'3.1'!Q1141</f>
        <v>3450155.7787774014</v>
      </c>
      <c r="E219" s="11">
        <f>$B219*'3.1'!R1141</f>
        <v>174803.87990706562</v>
      </c>
      <c r="F219" s="11">
        <f>$B219*'3.1'!S1141</f>
        <v>2326879.1634396012</v>
      </c>
      <c r="G219" s="11">
        <f>$B219*'3.1'!T1141</f>
        <v>69147.752301833316</v>
      </c>
      <c r="H219" s="11">
        <f>$B219*'3.1'!U1141</f>
        <v>831169.80255026591</v>
      </c>
      <c r="I219" s="11">
        <f>$B219*'3.1'!V1141</f>
        <v>4431782.0135743013</v>
      </c>
      <c r="J219" s="11">
        <f>$B219*'3.1'!W1141</f>
        <v>1296948.7435725331</v>
      </c>
      <c r="K219" s="11">
        <f>$B219*'3.1'!X1141</f>
        <v>206031.12655253286</v>
      </c>
      <c r="L219" s="11">
        <f>$B219*'3.1'!Y1141</f>
        <v>751474.01091840037</v>
      </c>
      <c r="M219" s="11">
        <f>$B219*'3.1'!Z1141</f>
        <v>3522664.6629302292</v>
      </c>
    </row>
    <row r="220" spans="1:13" x14ac:dyDescent="0.25">
      <c r="A220" s="5">
        <f>'3.2'!A223</f>
        <v>38869</v>
      </c>
      <c r="B220" s="11">
        <f>'3.2'!D223</f>
        <v>17176707</v>
      </c>
      <c r="C220" s="11">
        <f>$B220*'3.1'!P1142</f>
        <v>371.01688356722968</v>
      </c>
      <c r="D220" s="11">
        <f>$B220*'3.1'!Q1142</f>
        <v>3344564.9052180937</v>
      </c>
      <c r="E220" s="11">
        <f>$B220*'3.1'!R1142</f>
        <v>202245.42564231434</v>
      </c>
      <c r="F220" s="11">
        <f>$B220*'3.1'!S1142</f>
        <v>2261756.7109824922</v>
      </c>
      <c r="G220" s="11">
        <f>$B220*'3.1'!T1142</f>
        <v>85598.977073999238</v>
      </c>
      <c r="H220" s="11">
        <f>$B220*'3.1'!U1142</f>
        <v>891964.66707995569</v>
      </c>
      <c r="I220" s="11">
        <f>$B220*'3.1'!V1142</f>
        <v>4410635.5430380823</v>
      </c>
      <c r="J220" s="11">
        <f>$B220*'3.1'!W1142</f>
        <v>1319051.4771762828</v>
      </c>
      <c r="K220" s="11">
        <f>$B220*'3.1'!X1142</f>
        <v>212894.98433729963</v>
      </c>
      <c r="L220" s="11">
        <f>$B220*'3.1'!Y1142</f>
        <v>786438.99155103357</v>
      </c>
      <c r="M220" s="11">
        <f>$B220*'3.1'!Z1142</f>
        <v>3661184.3010168793</v>
      </c>
    </row>
    <row r="221" spans="1:13" x14ac:dyDescent="0.25">
      <c r="A221" s="5">
        <f>'3.2'!A224</f>
        <v>38961</v>
      </c>
      <c r="B221" s="11">
        <f>'3.2'!D224</f>
        <v>16678540</v>
      </c>
      <c r="C221" s="11">
        <f>$B221*'3.1'!P1143</f>
        <v>445045.74341905018</v>
      </c>
      <c r="D221" s="11">
        <f>$B221*'3.1'!Q1143</f>
        <v>3324619.7722979826</v>
      </c>
      <c r="E221" s="11">
        <f>$B221*'3.1'!R1143</f>
        <v>188011.07848940516</v>
      </c>
      <c r="F221" s="11">
        <f>$B221*'3.1'!S1143</f>
        <v>2273766.0514877373</v>
      </c>
      <c r="G221" s="11">
        <f>$B221*'3.1'!T1143</f>
        <v>79915.785689052529</v>
      </c>
      <c r="H221" s="11">
        <f>$B221*'3.1'!U1143</f>
        <v>832939.13000994304</v>
      </c>
      <c r="I221" s="11">
        <f>$B221*'3.1'!V1143</f>
        <v>3933529.9583359966</v>
      </c>
      <c r="J221" s="11">
        <f>$B221*'3.1'!W1143</f>
        <v>1198020.1640193469</v>
      </c>
      <c r="K221" s="11">
        <f>$B221*'3.1'!X1143</f>
        <v>189444.87707365895</v>
      </c>
      <c r="L221" s="11">
        <f>$B221*'3.1'!Y1143</f>
        <v>753348.01992120338</v>
      </c>
      <c r="M221" s="11">
        <f>$B221*'3.1'!Z1143</f>
        <v>3459899.4192566257</v>
      </c>
    </row>
    <row r="222" spans="1:13" x14ac:dyDescent="0.25">
      <c r="A222" s="5">
        <f>'3.2'!A225</f>
        <v>39052</v>
      </c>
      <c r="B222" s="11">
        <f>'3.2'!D225</f>
        <v>16661901.999999899</v>
      </c>
      <c r="C222" s="11">
        <f>$B222*'3.1'!P1144</f>
        <v>927733.62349098292</v>
      </c>
      <c r="D222" s="11">
        <f>$B222*'3.1'!Q1144</f>
        <v>3012126.5252360604</v>
      </c>
      <c r="E222" s="11">
        <f>$B222*'3.1'!R1144</f>
        <v>117803.5388439174</v>
      </c>
      <c r="F222" s="11">
        <f>$B222*'3.1'!S1144</f>
        <v>2152189.6278462452</v>
      </c>
      <c r="G222" s="11">
        <f>$B222*'3.1'!T1144</f>
        <v>66433.782472125677</v>
      </c>
      <c r="H222" s="11">
        <f>$B222*'3.1'!U1144</f>
        <v>817055.82497325621</v>
      </c>
      <c r="I222" s="11">
        <f>$B222*'3.1'!V1144</f>
        <v>3905620.4943724605</v>
      </c>
      <c r="J222" s="11">
        <f>$B222*'3.1'!W1144</f>
        <v>1202354.5460122796</v>
      </c>
      <c r="K222" s="11">
        <f>$B222*'3.1'!X1144</f>
        <v>206930.27719974058</v>
      </c>
      <c r="L222" s="11">
        <f>$B222*'3.1'!Y1144</f>
        <v>841255.01684796298</v>
      </c>
      <c r="M222" s="11">
        <f>$B222*'3.1'!Z1144</f>
        <v>3412398.7427048655</v>
      </c>
    </row>
    <row r="223" spans="1:13" x14ac:dyDescent="0.25">
      <c r="A223" s="5">
        <f>'3.2'!A226</f>
        <v>39142</v>
      </c>
      <c r="B223" s="11">
        <f>'3.2'!D226</f>
        <v>16481358</v>
      </c>
      <c r="C223" s="11">
        <f>$B223*'3.1'!P1145</f>
        <v>17747.674489821657</v>
      </c>
      <c r="D223" s="11">
        <f>$B223*'3.1'!Q1145</f>
        <v>3076288.1171449278</v>
      </c>
      <c r="E223" s="11">
        <f>$B223*'3.1'!R1145</f>
        <v>237582.05600279642</v>
      </c>
      <c r="F223" s="11">
        <f>$B223*'3.1'!S1145</f>
        <v>2137026.025535794</v>
      </c>
      <c r="G223" s="11">
        <f>$B223*'3.1'!T1145</f>
        <v>71416.466345902183</v>
      </c>
      <c r="H223" s="11">
        <f>$B223*'3.1'!U1145</f>
        <v>839809.7384170841</v>
      </c>
      <c r="I223" s="11">
        <f>$B223*'3.1'!V1145</f>
        <v>4307088.381601572</v>
      </c>
      <c r="J223" s="11">
        <f>$B223*'3.1'!W1145</f>
        <v>1345803.876642142</v>
      </c>
      <c r="K223" s="11">
        <f>$B223*'3.1'!X1145</f>
        <v>209743.94543946991</v>
      </c>
      <c r="L223" s="11">
        <f>$B223*'3.1'!Y1145</f>
        <v>825598.96311826969</v>
      </c>
      <c r="M223" s="11">
        <f>$B223*'3.1'!Z1145</f>
        <v>3413252.7552622189</v>
      </c>
    </row>
    <row r="224" spans="1:13" x14ac:dyDescent="0.25">
      <c r="A224" s="5">
        <f>'3.2'!A227</f>
        <v>39234</v>
      </c>
      <c r="B224" s="11">
        <f>'3.2'!D227</f>
        <v>17023899.999999899</v>
      </c>
      <c r="C224" s="11">
        <f>$B224*'3.1'!P1146</f>
        <v>20945.639096666458</v>
      </c>
      <c r="D224" s="11">
        <f>$B224*'3.1'!Q1146</f>
        <v>3203453.6562099853</v>
      </c>
      <c r="E224" s="11">
        <f>$B224*'3.1'!R1146</f>
        <v>263798.94961999881</v>
      </c>
      <c r="F224" s="11">
        <f>$B224*'3.1'!S1146</f>
        <v>2209135.8915933175</v>
      </c>
      <c r="G224" s="11">
        <f>$B224*'3.1'!T1146</f>
        <v>64560.87089666626</v>
      </c>
      <c r="H224" s="11">
        <f>$B224*'3.1'!U1146</f>
        <v>889507.28694999591</v>
      </c>
      <c r="I224" s="11">
        <f>$B224*'3.1'!V1146</f>
        <v>4261980.4644566355</v>
      </c>
      <c r="J224" s="11">
        <f>$B224*'3.1'!W1146</f>
        <v>1436902.2794999932</v>
      </c>
      <c r="K224" s="11">
        <f>$B224*'3.1'!X1146</f>
        <v>225819.19618333175</v>
      </c>
      <c r="L224" s="11">
        <f>$B224*'3.1'!Y1146</f>
        <v>838100.21611999604</v>
      </c>
      <c r="M224" s="11">
        <f>$B224*'3.1'!Z1146</f>
        <v>3609695.5493733115</v>
      </c>
    </row>
    <row r="225" spans="1:13" x14ac:dyDescent="0.25">
      <c r="A225" s="5">
        <f>'3.2'!A228</f>
        <v>39326</v>
      </c>
      <c r="B225" s="11">
        <f>'3.2'!D228</f>
        <v>17070014</v>
      </c>
      <c r="C225" s="11">
        <f>$B225*'3.1'!P1147</f>
        <v>6458.1550813948352</v>
      </c>
      <c r="D225" s="11">
        <f>$B225*'3.1'!Q1147</f>
        <v>3204369.2652564966</v>
      </c>
      <c r="E225" s="11">
        <f>$B225*'3.1'!R1147</f>
        <v>134725.08100416418</v>
      </c>
      <c r="F225" s="11">
        <f>$B225*'3.1'!S1147</f>
        <v>2284092.9771662322</v>
      </c>
      <c r="G225" s="11">
        <f>$B225*'3.1'!T1147</f>
        <v>74139.620334412684</v>
      </c>
      <c r="H225" s="11">
        <f>$B225*'3.1'!U1147</f>
        <v>881555.23862382688</v>
      </c>
      <c r="I225" s="11">
        <f>$B225*'3.1'!V1147</f>
        <v>4253548.0527695939</v>
      </c>
      <c r="J225" s="11">
        <f>$B225*'3.1'!W1147</f>
        <v>1382267.6665935458</v>
      </c>
      <c r="K225" s="11">
        <f>$B225*'3.1'!X1147</f>
        <v>238065.80431453968</v>
      </c>
      <c r="L225" s="11">
        <f>$B225*'3.1'!Y1147</f>
        <v>964019.90450853691</v>
      </c>
      <c r="M225" s="11">
        <f>$B225*'3.1'!Z1147</f>
        <v>3646772.2343472536</v>
      </c>
    </row>
    <row r="226" spans="1:13" x14ac:dyDescent="0.25">
      <c r="A226" s="5">
        <f>'3.2'!A229</f>
        <v>39417</v>
      </c>
      <c r="B226" s="11">
        <f>'3.2'!D229</f>
        <v>17847896</v>
      </c>
      <c r="C226" s="11">
        <f>$B226*'3.1'!P1148</f>
        <v>8575.9140280000138</v>
      </c>
      <c r="D226" s="11">
        <f>$B226*'3.1'!Q1148</f>
        <v>3187571.1630341266</v>
      </c>
      <c r="E226" s="11">
        <f>$B226*'3.1'!R1148</f>
        <v>107678.14135760017</v>
      </c>
      <c r="F226" s="11">
        <f>$B226*'3.1'!S1148</f>
        <v>2463095.9128306648</v>
      </c>
      <c r="G226" s="11">
        <f>$B226*'3.1'!T1148</f>
        <v>85894.784289600138</v>
      </c>
      <c r="H226" s="11">
        <f>$B226*'3.1'!U1148</f>
        <v>951204.80717973365</v>
      </c>
      <c r="I226" s="11">
        <f>$B226*'3.1'!V1148</f>
        <v>4540682.0315002678</v>
      </c>
      <c r="J226" s="11">
        <f>$B226*'3.1'!W1148</f>
        <v>1492875.9572525343</v>
      </c>
      <c r="K226" s="11">
        <f>$B226*'3.1'!X1148</f>
        <v>227733.20366133249</v>
      </c>
      <c r="L226" s="11">
        <f>$B226*'3.1'!Y1148</f>
        <v>1029517.8052485338</v>
      </c>
      <c r="M226" s="11">
        <f>$B226*'3.1'!Z1148</f>
        <v>3753066.2796176062</v>
      </c>
    </row>
    <row r="227" spans="1:13" x14ac:dyDescent="0.25">
      <c r="A227" s="5">
        <f>'3.2'!A230</f>
        <v>39508</v>
      </c>
      <c r="B227" s="11">
        <f>'3.2'!D230</f>
        <v>17254574.999999899</v>
      </c>
      <c r="C227" s="11">
        <f>$B227*'3.1'!P1149</f>
        <v>10621.915661872252</v>
      </c>
      <c r="D227" s="11">
        <f>$B227*'3.1'!Q1149</f>
        <v>3124848.7612242326</v>
      </c>
      <c r="E227" s="11">
        <f>$B227*'3.1'!R1149</f>
        <v>212816.76355721441</v>
      </c>
      <c r="F227" s="11">
        <f>$B227*'3.1'!S1149</f>
        <v>2323926.5274215452</v>
      </c>
      <c r="G227" s="11">
        <f>$B227*'3.1'!T1149</f>
        <v>70330.218163818485</v>
      </c>
      <c r="H227" s="11">
        <f>$B227*'3.1'!U1149</f>
        <v>905286.52373256069</v>
      </c>
      <c r="I227" s="11">
        <f>$B227*'3.1'!V1149</f>
        <v>4367630.1482371362</v>
      </c>
      <c r="J227" s="11">
        <f>$B227*'3.1'!W1149</f>
        <v>1414111.2532059108</v>
      </c>
      <c r="K227" s="11">
        <f>$B227*'3.1'!X1149</f>
        <v>222859.50069019798</v>
      </c>
      <c r="L227" s="11">
        <f>$B227*'3.1'!Y1149</f>
        <v>1020813.9477907326</v>
      </c>
      <c r="M227" s="11">
        <f>$B227*'3.1'!Z1149</f>
        <v>3581329.4403146794</v>
      </c>
    </row>
    <row r="228" spans="1:13" x14ac:dyDescent="0.25">
      <c r="A228" s="5">
        <f>'3.2'!A231</f>
        <v>39600</v>
      </c>
      <c r="B228" s="11">
        <f>'3.2'!D231</f>
        <v>17484737.999999899</v>
      </c>
      <c r="C228" s="11">
        <f>$B228*'3.1'!P1150</f>
        <v>15714.116865199927</v>
      </c>
      <c r="D228" s="11">
        <f>$B228*'3.1'!Q1150</f>
        <v>3331399.7693175739</v>
      </c>
      <c r="E228" s="11">
        <f>$B228*'3.1'!R1150</f>
        <v>225876.58785299902</v>
      </c>
      <c r="F228" s="11">
        <f>$B228*'3.1'!S1150</f>
        <v>2272079.3408677843</v>
      </c>
      <c r="G228" s="11">
        <f>$B228*'3.1'!T1150</f>
        <v>68382.810317999538</v>
      </c>
      <c r="H228" s="11">
        <f>$B228*'3.1'!U1150</f>
        <v>910045.06059939484</v>
      </c>
      <c r="I228" s="11">
        <f>$B228*'3.1'!V1150</f>
        <v>4352710.708653775</v>
      </c>
      <c r="J228" s="11">
        <f>$B228*'3.1'!W1150</f>
        <v>1495725.5011393931</v>
      </c>
      <c r="K228" s="11">
        <f>$B228*'3.1'!X1150</f>
        <v>223425.81040999846</v>
      </c>
      <c r="L228" s="11">
        <f>$B228*'3.1'!Y1150</f>
        <v>1089898.9039133952</v>
      </c>
      <c r="M228" s="11">
        <f>$B228*'3.1'!Z1150</f>
        <v>3499479.3900623848</v>
      </c>
    </row>
    <row r="229" spans="1:13" x14ac:dyDescent="0.25">
      <c r="A229" s="5">
        <f>'3.2'!A232</f>
        <v>39692</v>
      </c>
      <c r="B229" s="11">
        <f>'3.2'!D232</f>
        <v>17417864.999999899</v>
      </c>
      <c r="C229" s="11">
        <f>$B229*'3.1'!P1151</f>
        <v>26496.635950278658</v>
      </c>
      <c r="D229" s="11">
        <f>$B229*'3.1'!Q1151</f>
        <v>3133030.2341036429</v>
      </c>
      <c r="E229" s="11">
        <f>$B229*'3.1'!R1151</f>
        <v>201872.46802541593</v>
      </c>
      <c r="F229" s="11">
        <f>$B229*'3.1'!S1151</f>
        <v>2317434.0879011783</v>
      </c>
      <c r="G229" s="11">
        <f>$B229*'3.1'!T1151</f>
        <v>77496.142970294939</v>
      </c>
      <c r="H229" s="11">
        <f>$B229*'3.1'!U1151</f>
        <v>873053.03615822934</v>
      </c>
      <c r="I229" s="11">
        <f>$B229*'3.1'!V1151</f>
        <v>4463560.5762601215</v>
      </c>
      <c r="J229" s="11">
        <f>$B229*'3.1'!W1151</f>
        <v>1434711.2340127877</v>
      </c>
      <c r="K229" s="11">
        <f>$B229*'3.1'!X1151</f>
        <v>223542.61374507882</v>
      </c>
      <c r="L229" s="11">
        <f>$B229*'3.1'!Y1151</f>
        <v>1121464.296125852</v>
      </c>
      <c r="M229" s="11">
        <f>$B229*'3.1'!Z1151</f>
        <v>3545203.6747470209</v>
      </c>
    </row>
    <row r="230" spans="1:13" x14ac:dyDescent="0.25">
      <c r="A230" s="5">
        <f>'3.2'!A233</f>
        <v>39783</v>
      </c>
      <c r="B230" s="11">
        <f>'3.2'!D233</f>
        <v>17609235</v>
      </c>
      <c r="C230" s="11">
        <f>$B230*'3.1'!P1152</f>
        <v>29051.12699175813</v>
      </c>
      <c r="D230" s="11">
        <f>$B230*'3.1'!Q1152</f>
        <v>3096474.5910613653</v>
      </c>
      <c r="E230" s="11">
        <f>$B230*'3.1'!R1152</f>
        <v>145828.52203259864</v>
      </c>
      <c r="F230" s="11">
        <f>$B230*'3.1'!S1152</f>
        <v>2369139.8622378404</v>
      </c>
      <c r="G230" s="11">
        <f>$B230*'3.1'!T1152</f>
        <v>78084.62555485843</v>
      </c>
      <c r="H230" s="11">
        <f>$B230*'3.1'!U1152</f>
        <v>895087.92091847339</v>
      </c>
      <c r="I230" s="11">
        <f>$B230*'3.1'!V1152</f>
        <v>4628894.0988205615</v>
      </c>
      <c r="J230" s="11">
        <f>$B230*'3.1'!W1152</f>
        <v>1485669.3398488783</v>
      </c>
      <c r="K230" s="11">
        <f>$B230*'3.1'!X1152</f>
        <v>230684.4849680347</v>
      </c>
      <c r="L230" s="11">
        <f>$B230*'3.1'!Y1152</f>
        <v>1141490.9949741017</v>
      </c>
      <c r="M230" s="11">
        <f>$B230*'3.1'!Z1152</f>
        <v>3508829.4325915314</v>
      </c>
    </row>
    <row r="231" spans="1:13" x14ac:dyDescent="0.25">
      <c r="A231" s="5">
        <f>'3.2'!A234</f>
        <v>39873</v>
      </c>
      <c r="B231" s="11">
        <f>'3.2'!D234</f>
        <v>17641536</v>
      </c>
      <c r="C231" s="11">
        <f>$B231*'3.1'!P1153</f>
        <v>26632.253460025313</v>
      </c>
      <c r="D231" s="11">
        <f>$B231*'3.1'!Q1153</f>
        <v>3210989.8011181769</v>
      </c>
      <c r="E231" s="11">
        <f>$B231*'3.1'!R1153</f>
        <v>222168.11778161081</v>
      </c>
      <c r="F231" s="11">
        <f>$B231*'3.1'!S1153</f>
        <v>2384732.5025500464</v>
      </c>
      <c r="G231" s="11">
        <f>$B231*'3.1'!T1153</f>
        <v>71078.343703034378</v>
      </c>
      <c r="H231" s="11">
        <f>$B231*'3.1'!U1153</f>
        <v>931925.40536534088</v>
      </c>
      <c r="I231" s="11">
        <f>$B231*'3.1'!V1153</f>
        <v>4598205.0728445118</v>
      </c>
      <c r="J231" s="11">
        <f>$B231*'3.1'!W1153</f>
        <v>1425567.9748255978</v>
      </c>
      <c r="K231" s="11">
        <f>$B231*'3.1'!X1153</f>
        <v>221046.70403107061</v>
      </c>
      <c r="L231" s="11">
        <f>$B231*'3.1'!Y1153</f>
        <v>1145602.6510210645</v>
      </c>
      <c r="M231" s="11">
        <f>$B231*'3.1'!Z1153</f>
        <v>3403587.1732995207</v>
      </c>
    </row>
    <row r="232" spans="1:13" x14ac:dyDescent="0.25">
      <c r="A232" s="5">
        <f>'3.2'!A235</f>
        <v>39965</v>
      </c>
      <c r="B232" s="11">
        <f>'3.2'!D235</f>
        <v>18484914</v>
      </c>
      <c r="C232" s="11">
        <f>$B232*'3.1'!P1154</f>
        <v>17686.364536109068</v>
      </c>
      <c r="D232" s="11">
        <f>$B232*'3.1'!Q1154</f>
        <v>3529876.4774596971</v>
      </c>
      <c r="E232" s="11">
        <f>$B232*'3.1'!R1154</f>
        <v>168191.14045425763</v>
      </c>
      <c r="F232" s="11">
        <f>$B232*'3.1'!S1154</f>
        <v>2430531.2705567875</v>
      </c>
      <c r="G232" s="11">
        <f>$B232*'3.1'!T1154</f>
        <v>90496.587436694375</v>
      </c>
      <c r="H232" s="11">
        <f>$B232*'3.1'!U1154</f>
        <v>982346.80003121437</v>
      </c>
      <c r="I232" s="11">
        <f>$B232*'3.1'!V1154</f>
        <v>4743915.6387759559</v>
      </c>
      <c r="J232" s="11">
        <f>$B232*'3.1'!W1154</f>
        <v>1540597.9434162732</v>
      </c>
      <c r="K232" s="11">
        <f>$B232*'3.1'!X1154</f>
        <v>222476.39994283926</v>
      </c>
      <c r="L232" s="11">
        <f>$B232*'3.1'!Y1154</f>
        <v>1202280.2921409819</v>
      </c>
      <c r="M232" s="11">
        <f>$B232*'3.1'!Z1154</f>
        <v>3556515.0852491902</v>
      </c>
    </row>
    <row r="233" spans="1:13" x14ac:dyDescent="0.25">
      <c r="A233" s="5">
        <f>'3.2'!A236</f>
        <v>40057</v>
      </c>
      <c r="B233" s="11">
        <f>'3.2'!D236</f>
        <v>18313634.999999899</v>
      </c>
      <c r="C233" s="11">
        <f>$B233*'3.1'!P1155</f>
        <v>16126.376526499942</v>
      </c>
      <c r="D233" s="11">
        <f>$B233*'3.1'!Q1155</f>
        <v>3301281.1637314782</v>
      </c>
      <c r="E233" s="11">
        <f>$B233*'3.1'!R1155</f>
        <v>240936.62387799867</v>
      </c>
      <c r="F233" s="11">
        <f>$B233*'3.1'!S1155</f>
        <v>2422612.490975487</v>
      </c>
      <c r="G233" s="11">
        <f>$B233*'3.1'!T1155</f>
        <v>76536.343391999777</v>
      </c>
      <c r="H233" s="11">
        <f>$B233*'3.1'!U1155</f>
        <v>936936.55478099734</v>
      </c>
      <c r="I233" s="11">
        <f>$B233*'3.1'!V1155</f>
        <v>4760938.3082269737</v>
      </c>
      <c r="J233" s="11">
        <f>$B233*'3.1'!W1155</f>
        <v>1545131.7626764944</v>
      </c>
      <c r="K233" s="11">
        <f>$B233*'3.1'!X1155</f>
        <v>213407.56774599873</v>
      </c>
      <c r="L233" s="11">
        <f>$B233*'3.1'!Y1155</f>
        <v>1165457.1445834953</v>
      </c>
      <c r="M233" s="11">
        <f>$B233*'3.1'!Z1155</f>
        <v>3634270.663482477</v>
      </c>
    </row>
    <row r="234" spans="1:13" x14ac:dyDescent="0.25">
      <c r="A234" s="5">
        <f>'3.2'!A237</f>
        <v>40148</v>
      </c>
      <c r="B234" s="11">
        <f>'3.2'!D237</f>
        <v>19240522</v>
      </c>
      <c r="C234" s="11">
        <f>$B234*'3.1'!P1156</f>
        <v>14674.104289529863</v>
      </c>
      <c r="D234" s="11">
        <f>$B234*'3.1'!Q1156</f>
        <v>3665832.3993922449</v>
      </c>
      <c r="E234" s="11">
        <f>$B234*'3.1'!R1156</f>
        <v>208444.11219106321</v>
      </c>
      <c r="F234" s="11">
        <f>$B234*'3.1'!S1156</f>
        <v>2457293.5650592181</v>
      </c>
      <c r="G234" s="11">
        <f>$B234*'3.1'!T1156</f>
        <v>69812.949048435054</v>
      </c>
      <c r="H234" s="11">
        <f>$B234*'3.1'!U1156</f>
        <v>1006463.976062402</v>
      </c>
      <c r="I234" s="11">
        <f>$B234*'3.1'!V1156</f>
        <v>4895959.0986896968</v>
      </c>
      <c r="J234" s="11">
        <f>$B234*'3.1'!W1156</f>
        <v>1608267.7204168106</v>
      </c>
      <c r="K234" s="11">
        <f>$B234*'3.1'!X1156</f>
        <v>237297.1980204937</v>
      </c>
      <c r="L234" s="11">
        <f>$B234*'3.1'!Y1156</f>
        <v>1245409.4454126186</v>
      </c>
      <c r="M234" s="11">
        <f>$B234*'3.1'!Z1156</f>
        <v>3831067.4314174843</v>
      </c>
    </row>
    <row r="235" spans="1:13" x14ac:dyDescent="0.25">
      <c r="A235" s="5">
        <f>'3.2'!A238</f>
        <v>40238</v>
      </c>
      <c r="B235" s="11">
        <f>'3.2'!D238</f>
        <v>18614943.999999899</v>
      </c>
      <c r="C235" s="11">
        <f>$B235*'3.1'!P1157</f>
        <v>7105.3253090208573</v>
      </c>
      <c r="D235" s="11">
        <f>$B235*'3.1'!Q1157</f>
        <v>3430955.6483613821</v>
      </c>
      <c r="E235" s="11">
        <f>$B235*'3.1'!R1157</f>
        <v>179061.51966651916</v>
      </c>
      <c r="F235" s="11">
        <f>$B235*'3.1'!S1157</f>
        <v>2463359.3849492148</v>
      </c>
      <c r="G235" s="11">
        <f>$B235*'3.1'!T1157</f>
        <v>82433.811250434752</v>
      </c>
      <c r="H235" s="11">
        <f>$B235*'3.1'!U1157</f>
        <v>973641.15723458771</v>
      </c>
      <c r="I235" s="11">
        <f>$B235*'3.1'!V1157</f>
        <v>4899489.445775155</v>
      </c>
      <c r="J235" s="11">
        <f>$B235*'3.1'!W1157</f>
        <v>1541622.9052187449</v>
      </c>
      <c r="K235" s="11">
        <f>$B235*'3.1'!X1157</f>
        <v>210231.62809140387</v>
      </c>
      <c r="L235" s="11">
        <f>$B235*'3.1'!Y1157</f>
        <v>1203972.5847090255</v>
      </c>
      <c r="M235" s="11">
        <f>$B235*'3.1'!Z1157</f>
        <v>3623070.5894344114</v>
      </c>
    </row>
    <row r="236" spans="1:13" x14ac:dyDescent="0.25">
      <c r="A236" s="5">
        <f>'3.2'!A239</f>
        <v>40330</v>
      </c>
      <c r="B236" s="11">
        <f>'3.2'!D239</f>
        <v>19102521</v>
      </c>
      <c r="C236" s="11">
        <f>$B236*'3.1'!P1158</f>
        <v>5209.8942273999992</v>
      </c>
      <c r="D236" s="11">
        <f>$B236*'3.1'!Q1158</f>
        <v>3561199.5756882979</v>
      </c>
      <c r="E236" s="11">
        <f>$B236*'3.1'!R1158</f>
        <v>175091.7972339002</v>
      </c>
      <c r="F236" s="11">
        <f>$B236*'3.1'!S1158</f>
        <v>2433871.9398816968</v>
      </c>
      <c r="G236" s="11">
        <f>$B236*'3.1'!T1158</f>
        <v>93294.165561199989</v>
      </c>
      <c r="H236" s="11">
        <f>$B236*'3.1'!U1158</f>
        <v>988354.24852879997</v>
      </c>
      <c r="I236" s="11">
        <f>$B236*'3.1'!V1158</f>
        <v>5066902.9432051936</v>
      </c>
      <c r="J236" s="11">
        <f>$B236*'3.1'!W1158</f>
        <v>1616062.451838101</v>
      </c>
      <c r="K236" s="11">
        <f>$B236*'3.1'!X1158</f>
        <v>244367.72639109968</v>
      </c>
      <c r="L236" s="11">
        <f>$B236*'3.1'!Y1158</f>
        <v>1235089.4140225011</v>
      </c>
      <c r="M236" s="11">
        <f>$B236*'3.1'!Z1158</f>
        <v>3683076.8434218043</v>
      </c>
    </row>
    <row r="237" spans="1:13" x14ac:dyDescent="0.25">
      <c r="A237" s="5">
        <f>'3.2'!A240</f>
        <v>40422</v>
      </c>
      <c r="B237" s="11">
        <f>'3.2'!D240</f>
        <v>19339398.999999899</v>
      </c>
      <c r="C237" s="11">
        <f>$B237*'3.1'!P1159</f>
        <v>8509.9802066332995</v>
      </c>
      <c r="D237" s="11">
        <f>$B237*'3.1'!Q1159</f>
        <v>3535929.330511116</v>
      </c>
      <c r="E237" s="11">
        <f>$B237*'3.1'!R1159</f>
        <v>273650.56191009918</v>
      </c>
      <c r="F237" s="11">
        <f>$B237*'3.1'!S1159</f>
        <v>2456083.0443077195</v>
      </c>
      <c r="G237" s="11">
        <f>$B237*'3.1'!T1159</f>
        <v>96926.489201466233</v>
      </c>
      <c r="H237" s="11">
        <f>$B237*'3.1'!U1159</f>
        <v>991824.30094816233</v>
      </c>
      <c r="I237" s="11">
        <f>$B237*'3.1'!V1159</f>
        <v>5053815.5826510387</v>
      </c>
      <c r="J237" s="11">
        <f>$B237*'3.1'!W1159</f>
        <v>1608896.8191872949</v>
      </c>
      <c r="K237" s="11">
        <f>$B237*'3.1'!X1159</f>
        <v>246238.89776749923</v>
      </c>
      <c r="L237" s="11">
        <f>$B237*'3.1'!Y1159</f>
        <v>1216835.6297266292</v>
      </c>
      <c r="M237" s="11">
        <f>$B237*'3.1'!Z1159</f>
        <v>3850688.3635822418</v>
      </c>
    </row>
    <row r="238" spans="1:13" x14ac:dyDescent="0.25">
      <c r="A238" s="5">
        <f>'3.2'!A241</f>
        <v>40513</v>
      </c>
      <c r="B238" s="11">
        <f>'3.2'!D241</f>
        <v>19796425</v>
      </c>
      <c r="C238" s="11">
        <f>$B238*'3.1'!P1160</f>
        <v>9520.1007825000052</v>
      </c>
      <c r="D238" s="11">
        <f>$B238*'3.1'!Q1160</f>
        <v>3739857.4660150027</v>
      </c>
      <c r="E238" s="11">
        <f>$B238*'3.1'!R1160</f>
        <v>236884.02155000015</v>
      </c>
      <c r="F238" s="11">
        <f>$B238*'3.1'!S1160</f>
        <v>2443835.0123275016</v>
      </c>
      <c r="G238" s="11">
        <f>$B238*'3.1'!T1160</f>
        <v>99143.135923333335</v>
      </c>
      <c r="H238" s="11">
        <f>$B238*'3.1'!U1160</f>
        <v>1136651.3342250008</v>
      </c>
      <c r="I238" s="11">
        <f>$B238*'3.1'!V1160</f>
        <v>5109661.8555583302</v>
      </c>
      <c r="J238" s="11">
        <f>$B238*'3.1'!W1160</f>
        <v>1689525.8916250011</v>
      </c>
      <c r="K238" s="11">
        <f>$B238*'3.1'!X1160</f>
        <v>260165.27723083284</v>
      </c>
      <c r="L238" s="11">
        <f>$B238*'3.1'!Y1160</f>
        <v>1242700.1230691662</v>
      </c>
      <c r="M238" s="11">
        <f>$B238*'3.1'!Z1160</f>
        <v>3828480.7816933296</v>
      </c>
    </row>
    <row r="239" spans="1:13" x14ac:dyDescent="0.25">
      <c r="A239" s="5">
        <f>'3.2'!A242</f>
        <v>40603</v>
      </c>
      <c r="B239" s="11">
        <f>'3.2'!D242</f>
        <v>19194487.999999899</v>
      </c>
      <c r="C239" s="11">
        <f>$B239*'3.1'!P1161</f>
        <v>7844.1469063901723</v>
      </c>
      <c r="D239" s="11">
        <f>$B239*'3.1'!Q1161</f>
        <v>3509679.9060079902</v>
      </c>
      <c r="E239" s="11">
        <f>$B239*'3.1'!R1161</f>
        <v>170556.45065116949</v>
      </c>
      <c r="F239" s="11">
        <f>$B239*'3.1'!S1161</f>
        <v>2556731.8636181224</v>
      </c>
      <c r="G239" s="11">
        <f>$B239*'3.1'!T1161</f>
        <v>92559.653862955965</v>
      </c>
      <c r="H239" s="11">
        <f>$B239*'3.1'!U1161</f>
        <v>1099213.2302801809</v>
      </c>
      <c r="I239" s="11">
        <f>$B239*'3.1'!V1161</f>
        <v>5088762.9820920406</v>
      </c>
      <c r="J239" s="11">
        <f>$B239*'3.1'!W1161</f>
        <v>1613480.8759194037</v>
      </c>
      <c r="K239" s="11">
        <f>$B239*'3.1'!X1161</f>
        <v>227949.88539374038</v>
      </c>
      <c r="L239" s="11">
        <f>$B239*'3.1'!Y1161</f>
        <v>1179849.2689924447</v>
      </c>
      <c r="M239" s="11">
        <f>$B239*'3.1'!Z1161</f>
        <v>3647859.736275461</v>
      </c>
    </row>
    <row r="240" spans="1:13" x14ac:dyDescent="0.25">
      <c r="A240" s="5">
        <f>'3.2'!A243</f>
        <v>40695</v>
      </c>
      <c r="B240" s="11">
        <f>'3.2'!D243</f>
        <v>19723507.999999899</v>
      </c>
      <c r="C240" s="11">
        <f>$B240*'3.1'!P1162</f>
        <v>1573.9359908645274</v>
      </c>
      <c r="D240" s="11">
        <f>$B240*'3.1'!Q1162</f>
        <v>3644216.0494446545</v>
      </c>
      <c r="E240" s="11">
        <f>$B240*'3.1'!R1162</f>
        <v>201286.95270303034</v>
      </c>
      <c r="F240" s="11">
        <f>$B240*'3.1'!S1162</f>
        <v>2536486.6050671441</v>
      </c>
      <c r="G240" s="11">
        <f>$B240*'3.1'!T1162</f>
        <v>100486.01700740014</v>
      </c>
      <c r="H240" s="11">
        <f>$B240*'3.1'!U1162</f>
        <v>1112653.7470389861</v>
      </c>
      <c r="I240" s="11">
        <f>$B240*'3.1'!V1162</f>
        <v>5237043.8743515695</v>
      </c>
      <c r="J240" s="11">
        <f>$B240*'3.1'!W1162</f>
        <v>1719818.9502984919</v>
      </c>
      <c r="K240" s="11">
        <f>$B240*'3.1'!X1162</f>
        <v>234726.18928087145</v>
      </c>
      <c r="L240" s="11">
        <f>$B240*'3.1'!Y1162</f>
        <v>1266547.0807890312</v>
      </c>
      <c r="M240" s="11">
        <f>$B240*'3.1'!Z1162</f>
        <v>3668668.5980278598</v>
      </c>
    </row>
    <row r="241" spans="1:13" x14ac:dyDescent="0.25">
      <c r="A241" s="5">
        <f>'3.2'!A244</f>
        <v>40787</v>
      </c>
      <c r="B241" s="11">
        <f>'3.2'!D244</f>
        <v>20023651.999999899</v>
      </c>
      <c r="C241" s="11">
        <f>$B241*'3.1'!P1163</f>
        <v>4267.0400989653117</v>
      </c>
      <c r="D241" s="11">
        <f>$B241*'3.1'!Q1163</f>
        <v>3524306.8048174917</v>
      </c>
      <c r="E241" s="11">
        <f>$B241*'3.1'!R1163</f>
        <v>319477.35701075342</v>
      </c>
      <c r="F241" s="11">
        <f>$B241*'3.1'!S1163</f>
        <v>2596995.4926862721</v>
      </c>
      <c r="G241" s="11">
        <f>$B241*'3.1'!T1163</f>
        <v>100552.10244159603</v>
      </c>
      <c r="H241" s="11">
        <f>$B241*'3.1'!U1163</f>
        <v>1092082.601671508</v>
      </c>
      <c r="I241" s="11">
        <f>$B241*'3.1'!V1163</f>
        <v>5329406.2671492221</v>
      </c>
      <c r="J241" s="11">
        <f>$B241*'3.1'!W1163</f>
        <v>1667426.1801397861</v>
      </c>
      <c r="K241" s="11">
        <f>$B241*'3.1'!X1163</f>
        <v>244370.64322751088</v>
      </c>
      <c r="L241" s="11">
        <f>$B241*'3.1'!Y1163</f>
        <v>1320350.2244973863</v>
      </c>
      <c r="M241" s="11">
        <f>$B241*'3.1'!Z1163</f>
        <v>3824417.2862594076</v>
      </c>
    </row>
    <row r="242" spans="1:13" x14ac:dyDescent="0.25">
      <c r="A242" s="5">
        <f>'3.2'!A245</f>
        <v>40878</v>
      </c>
      <c r="B242" s="11">
        <f>'3.2'!D245</f>
        <v>21136396.999999899</v>
      </c>
      <c r="C242" s="11">
        <f>$B242*'3.1'!P1164</f>
        <v>4361.8475034434723</v>
      </c>
      <c r="D242" s="11">
        <f>$B242*'3.1'!Q1164</f>
        <v>3798654.8565398916</v>
      </c>
      <c r="E242" s="11">
        <f>$B242*'3.1'!R1164</f>
        <v>281583.28934117983</v>
      </c>
      <c r="F242" s="11">
        <f>$B242*'3.1'!S1164</f>
        <v>2716014.8561406946</v>
      </c>
      <c r="G242" s="11">
        <f>$B242*'3.1'!T1164</f>
        <v>123618.32325297808</v>
      </c>
      <c r="H242" s="11">
        <f>$B242*'3.1'!U1164</f>
        <v>1230723.7015486497</v>
      </c>
      <c r="I242" s="11">
        <f>$B242*'3.1'!V1164</f>
        <v>5520291.0729898987</v>
      </c>
      <c r="J242" s="11">
        <f>$B242*'3.1'!W1164</f>
        <v>1707060.558050524</v>
      </c>
      <c r="K242" s="11">
        <f>$B242*'3.1'!X1164</f>
        <v>247328.94210003506</v>
      </c>
      <c r="L242" s="11">
        <f>$B242*'3.1'!Y1164</f>
        <v>1395180.359269338</v>
      </c>
      <c r="M242" s="11">
        <f>$B242*'3.1'!Z1164</f>
        <v>4111579.1932632681</v>
      </c>
    </row>
    <row r="243" spans="1:13" x14ac:dyDescent="0.25">
      <c r="A243" s="5">
        <f>'3.2'!A246</f>
        <v>40969</v>
      </c>
      <c r="B243" s="11">
        <f>'3.2'!D246</f>
        <v>20188314</v>
      </c>
      <c r="C243" s="11">
        <f>$B243*'3.1'!P1165</f>
        <v>3584.0984398601049</v>
      </c>
      <c r="D243" s="11">
        <f>$B243*'3.1'!Q1165</f>
        <v>3695578.9752798625</v>
      </c>
      <c r="E243" s="11">
        <f>$B243*'3.1'!R1165</f>
        <v>190628.81518021264</v>
      </c>
      <c r="F243" s="11">
        <f>$B243*'3.1'!S1165</f>
        <v>2717146.3460045024</v>
      </c>
      <c r="G243" s="11">
        <f>$B243*'3.1'!T1165</f>
        <v>122244.94372693726</v>
      </c>
      <c r="H243" s="11">
        <f>$B243*'3.1'!U1165</f>
        <v>1203514.145887326</v>
      </c>
      <c r="I243" s="11">
        <f>$B243*'3.1'!V1165</f>
        <v>5335742.7708442258</v>
      </c>
      <c r="J243" s="11">
        <f>$B243*'3.1'!W1165</f>
        <v>1632956.5679468315</v>
      </c>
      <c r="K243" s="11">
        <f>$B243*'3.1'!X1165</f>
        <v>242065.27110411439</v>
      </c>
      <c r="L243" s="11">
        <f>$B243*'3.1'!Y1165</f>
        <v>1288595.0977930615</v>
      </c>
      <c r="M243" s="11">
        <f>$B243*'3.1'!Z1165</f>
        <v>3756256.9677930628</v>
      </c>
    </row>
    <row r="244" spans="1:13" x14ac:dyDescent="0.25">
      <c r="A244" s="5">
        <f>'3.2'!A247</f>
        <v>41061</v>
      </c>
      <c r="B244" s="11">
        <f>'3.2'!D247</f>
        <v>20777805</v>
      </c>
      <c r="C244" s="11">
        <f>$B244*'3.1'!P1166</f>
        <v>6826.8941295000013</v>
      </c>
      <c r="D244" s="11">
        <f>$B244*'3.1'!Q1166</f>
        <v>3748257.1515524941</v>
      </c>
      <c r="E244" s="11">
        <f>$B244*'3.1'!R1166</f>
        <v>196215.20151750022</v>
      </c>
      <c r="F244" s="11">
        <f>$B244*'3.1'!S1166</f>
        <v>2721600.873136492</v>
      </c>
      <c r="G244" s="11">
        <f>$B244*'3.1'!T1166</f>
        <v>111997.9096980001</v>
      </c>
      <c r="H244" s="11">
        <f>$B244*'3.1'!U1166</f>
        <v>1302322.3432860023</v>
      </c>
      <c r="I244" s="11">
        <f>$B244*'3.1'!V1166</f>
        <v>5495475.9332790123</v>
      </c>
      <c r="J244" s="11">
        <f>$B244*'3.1'!W1166</f>
        <v>1772248.4182230027</v>
      </c>
      <c r="K244" s="11">
        <f>$B244*'3.1'!X1166</f>
        <v>281855.77297949989</v>
      </c>
      <c r="L244" s="11">
        <f>$B244*'3.1'!Y1166</f>
        <v>1283894.5080315021</v>
      </c>
      <c r="M244" s="11">
        <f>$B244*'3.1'!Z1166</f>
        <v>3857109.9941669945</v>
      </c>
    </row>
    <row r="245" spans="1:13" x14ac:dyDescent="0.25">
      <c r="A245" s="5">
        <f>'3.2'!A248</f>
        <v>41153</v>
      </c>
      <c r="B245" s="11">
        <f>'3.2'!D248</f>
        <v>20627383</v>
      </c>
      <c r="C245" s="11">
        <f>$B245*'3.1'!P1167</f>
        <v>6227.4069276999971</v>
      </c>
      <c r="D245" s="11">
        <f>$B245*'3.1'!Q1167</f>
        <v>3491810.9576137629</v>
      </c>
      <c r="E245" s="11">
        <f>$B245*'3.1'!R1167</f>
        <v>294777.67949980084</v>
      </c>
      <c r="F245" s="11">
        <f>$B245*'3.1'!S1167</f>
        <v>2674254.9461002601</v>
      </c>
      <c r="G245" s="11">
        <f>$B245*'3.1'!T1167</f>
        <v>98516.381208000283</v>
      </c>
      <c r="H245" s="11">
        <f>$B245*'3.1'!U1167</f>
        <v>1210988.2756874033</v>
      </c>
      <c r="I245" s="11">
        <f>$B245*'3.1'!V1167</f>
        <v>5533983.7567627691</v>
      </c>
      <c r="J245" s="11">
        <f>$B245*'3.1'!W1167</f>
        <v>1697742.2584504702</v>
      </c>
      <c r="K245" s="11">
        <f>$B245*'3.1'!X1167</f>
        <v>248366.06774980071</v>
      </c>
      <c r="L245" s="11">
        <f>$B245*'3.1'!Y1167</f>
        <v>1346676.5762202691</v>
      </c>
      <c r="M245" s="11">
        <f>$B245*'3.1'!Z1167</f>
        <v>4024038.6937797647</v>
      </c>
    </row>
    <row r="246" spans="1:13" x14ac:dyDescent="0.25">
      <c r="A246" s="5">
        <f>'3.2'!A249</f>
        <v>41244</v>
      </c>
      <c r="B246" s="11">
        <f>'3.2'!D249</f>
        <v>21192167.999999899</v>
      </c>
      <c r="C246" s="11">
        <f>$B246*'3.1'!P1168</f>
        <v>2925.2254920924674</v>
      </c>
      <c r="D246" s="11">
        <f>$B246*'3.1'!Q1168</f>
        <v>3700044.3294083779</v>
      </c>
      <c r="E246" s="11">
        <f>$B246*'3.1'!R1168</f>
        <v>246000.0907551948</v>
      </c>
      <c r="F246" s="11">
        <f>$B246*'3.1'!S1168</f>
        <v>2626988.8281752835</v>
      </c>
      <c r="G246" s="11">
        <f>$B246*'3.1'!T1168</f>
        <v>111664.35509225442</v>
      </c>
      <c r="H246" s="11">
        <f>$B246*'3.1'!U1168</f>
        <v>1220997.3147040859</v>
      </c>
      <c r="I246" s="11">
        <f>$B246*'3.1'!V1168</f>
        <v>5655656.1144501055</v>
      </c>
      <c r="J246" s="11">
        <f>$B246*'3.1'!W1168</f>
        <v>1804862.715809904</v>
      </c>
      <c r="K246" s="11">
        <f>$B246*'3.1'!X1168</f>
        <v>254431.04131016452</v>
      </c>
      <c r="L246" s="11">
        <f>$B246*'3.1'!Y1168</f>
        <v>1508073.4769188787</v>
      </c>
      <c r="M246" s="11">
        <f>$B246*'3.1'!Z1168</f>
        <v>4060524.5078835567</v>
      </c>
    </row>
    <row r="247" spans="1:13" x14ac:dyDescent="0.25">
      <c r="A247" s="5">
        <f>'3.2'!A250</f>
        <v>41334</v>
      </c>
      <c r="B247" s="11">
        <f>'3.2'!D250</f>
        <v>20321440.999999899</v>
      </c>
      <c r="C247" s="11">
        <f>$B247*'3.1'!P1169</f>
        <v>8982.7537045163826</v>
      </c>
      <c r="D247" s="11">
        <f>$B247*'3.1'!Q1169</f>
        <v>3588418.0673496365</v>
      </c>
      <c r="E247" s="11">
        <f>$B247*'3.1'!R1169</f>
        <v>216320.37026090728</v>
      </c>
      <c r="F247" s="11">
        <f>$B247*'3.1'!S1169</f>
        <v>2599316.0224036165</v>
      </c>
      <c r="G247" s="11">
        <f>$B247*'3.1'!T1169</f>
        <v>109908.50632126589</v>
      </c>
      <c r="H247" s="11">
        <f>$B247*'3.1'!U1169</f>
        <v>1225831.2370426455</v>
      </c>
      <c r="I247" s="11">
        <f>$B247*'3.1'!V1169</f>
        <v>5482214.3481499245</v>
      </c>
      <c r="J247" s="11">
        <f>$B247*'3.1'!W1169</f>
        <v>1623489.9739778298</v>
      </c>
      <c r="K247" s="11">
        <f>$B247*'3.1'!X1169</f>
        <v>254207.66233548764</v>
      </c>
      <c r="L247" s="11">
        <f>$B247*'3.1'!Y1169</f>
        <v>1418850.367225003</v>
      </c>
      <c r="M247" s="11">
        <f>$B247*'3.1'!Z1169</f>
        <v>3793901.6912290677</v>
      </c>
    </row>
    <row r="248" spans="1:13" x14ac:dyDescent="0.25">
      <c r="A248" s="5">
        <f>'3.2'!A251</f>
        <v>41426</v>
      </c>
      <c r="B248" s="11">
        <f>'3.2'!D251</f>
        <v>20968562.999999899</v>
      </c>
      <c r="C248" s="11">
        <f>$B248*'3.1'!P1170</f>
        <v>2621.7693270999835</v>
      </c>
      <c r="D248" s="11">
        <f>$B248*'3.1'!Q1170</f>
        <v>3716386.3287242865</v>
      </c>
      <c r="E248" s="11">
        <f>$B248*'3.1'!R1170</f>
        <v>232228.23312919773</v>
      </c>
      <c r="F248" s="11">
        <f>$B248*'3.1'!S1170</f>
        <v>2515497.1550554768</v>
      </c>
      <c r="G248" s="11">
        <f>$B248*'3.1'!T1170</f>
        <v>114311.51909869944</v>
      </c>
      <c r="H248" s="11">
        <f>$B248*'3.1'!U1170</f>
        <v>1162887.8469438951</v>
      </c>
      <c r="I248" s="11">
        <f>$B248*'3.1'!V1170</f>
        <v>5802612.2662353721</v>
      </c>
      <c r="J248" s="11">
        <f>$B248*'3.1'!W1170</f>
        <v>1802830.2169492918</v>
      </c>
      <c r="K248" s="11">
        <f>$B248*'3.1'!X1170</f>
        <v>267236.64696189831</v>
      </c>
      <c r="L248" s="11">
        <f>$B248*'3.1'!Y1170</f>
        <v>1491418.3993631948</v>
      </c>
      <c r="M248" s="11">
        <f>$B248*'3.1'!Z1170</f>
        <v>3860532.6182114859</v>
      </c>
    </row>
    <row r="249" spans="1:13" x14ac:dyDescent="0.25">
      <c r="A249" s="5">
        <f>'3.2'!A252</f>
        <v>41518</v>
      </c>
      <c r="B249" s="11">
        <f>'3.2'!D252</f>
        <v>21144824</v>
      </c>
      <c r="C249" s="11">
        <f>$B249*'3.1'!P1171</f>
        <v>3365.5512655183666</v>
      </c>
      <c r="D249" s="11">
        <f>$B249*'3.1'!Q1171</f>
        <v>3396530.5481934096</v>
      </c>
      <c r="E249" s="11">
        <f>$B249*'3.1'!R1171</f>
        <v>266183.74027919176</v>
      </c>
      <c r="F249" s="11">
        <f>$B249*'3.1'!S1171</f>
        <v>2670096.5713216229</v>
      </c>
      <c r="G249" s="11">
        <f>$B249*'3.1'!T1171</f>
        <v>100312.45805468195</v>
      </c>
      <c r="H249" s="11">
        <f>$B249*'3.1'!U1171</f>
        <v>1162315.5078195839</v>
      </c>
      <c r="I249" s="11">
        <f>$B249*'3.1'!V1171</f>
        <v>5759124.9821076412</v>
      </c>
      <c r="J249" s="11">
        <f>$B249*'3.1'!W1171</f>
        <v>1788688.6500506895</v>
      </c>
      <c r="K249" s="11">
        <f>$B249*'3.1'!X1171</f>
        <v>273710.5930466188</v>
      </c>
      <c r="L249" s="11">
        <f>$B249*'3.1'!Y1171</f>
        <v>1495787.0141019693</v>
      </c>
      <c r="M249" s="11">
        <f>$B249*'3.1'!Z1171</f>
        <v>4228708.3837590721</v>
      </c>
    </row>
    <row r="250" spans="1:13" x14ac:dyDescent="0.25">
      <c r="A250" s="5">
        <f>'3.2'!A253</f>
        <v>41609</v>
      </c>
      <c r="B250" s="11">
        <f>'3.2'!D253</f>
        <v>21757945.999999899</v>
      </c>
      <c r="C250" s="11">
        <f>$B250*'3.1'!P1172</f>
        <v>2981.5637674811924</v>
      </c>
      <c r="D250" s="11">
        <f>$B250*'3.1'!Q1172</f>
        <v>3701272.356014045</v>
      </c>
      <c r="E250" s="11">
        <f>$B250*'3.1'!R1172</f>
        <v>234107.51324288151</v>
      </c>
      <c r="F250" s="11">
        <f>$B250*'3.1'!S1172</f>
        <v>2537349.9304279811</v>
      </c>
      <c r="G250" s="11">
        <f>$B250*'3.1'!T1172</f>
        <v>116605.90558120277</v>
      </c>
      <c r="H250" s="11">
        <f>$B250*'3.1'!U1172</f>
        <v>1264226.5533025772</v>
      </c>
      <c r="I250" s="11">
        <f>$B250*'3.1'!V1172</f>
        <v>5946947.6015912564</v>
      </c>
      <c r="J250" s="11">
        <f>$B250*'3.1'!W1172</f>
        <v>1747210.147775989</v>
      </c>
      <c r="K250" s="11">
        <f>$B250*'3.1'!X1172</f>
        <v>317692.83581030392</v>
      </c>
      <c r="L250" s="11">
        <f>$B250*'3.1'!Y1172</f>
        <v>1554153.3498829501</v>
      </c>
      <c r="M250" s="11">
        <f>$B250*'3.1'!Z1172</f>
        <v>4335398.2426032322</v>
      </c>
    </row>
    <row r="251" spans="1:13" x14ac:dyDescent="0.25">
      <c r="A251" s="5">
        <f>'3.2'!A254</f>
        <v>41699</v>
      </c>
      <c r="B251" s="11">
        <f>'3.2'!D254</f>
        <v>20706617</v>
      </c>
      <c r="C251" s="11">
        <f>$B251*'3.1'!P1173</f>
        <v>5943.4892995666623</v>
      </c>
      <c r="D251" s="11">
        <f>$B251*'3.1'!Q1173</f>
        <v>3482505.1082344018</v>
      </c>
      <c r="E251" s="11">
        <f>$B251*'3.1'!R1173</f>
        <v>156732.52539640007</v>
      </c>
      <c r="F251" s="11">
        <f>$B251*'3.1'!S1173</f>
        <v>2472053.2585599013</v>
      </c>
      <c r="G251" s="11">
        <f>$B251*'3.1'!T1173</f>
        <v>110731.39528976665</v>
      </c>
      <c r="H251" s="11">
        <f>$B251*'3.1'!U1173</f>
        <v>1295766.2546558008</v>
      </c>
      <c r="I251" s="11">
        <f>$B251*'3.1'!V1173</f>
        <v>5692126.8442597017</v>
      </c>
      <c r="J251" s="11">
        <f>$B251*'3.1'!W1173</f>
        <v>1670487.0002991329</v>
      </c>
      <c r="K251" s="11">
        <f>$B251*'3.1'!X1173</f>
        <v>298815.11926530016</v>
      </c>
      <c r="L251" s="11">
        <f>$B251*'3.1'!Y1173</f>
        <v>1427415.4744389667</v>
      </c>
      <c r="M251" s="11">
        <f>$B251*'3.1'!Z1173</f>
        <v>4094040.5303010615</v>
      </c>
    </row>
    <row r="252" spans="1:13" x14ac:dyDescent="0.25">
      <c r="A252" s="5">
        <f>'3.2'!A255</f>
        <v>41791</v>
      </c>
      <c r="B252" s="11">
        <f>'3.2'!D255</f>
        <v>21419452.999999899</v>
      </c>
      <c r="C252" s="11">
        <f>$B252*'3.1'!P1174</f>
        <v>2545.345422390888</v>
      </c>
      <c r="D252" s="11">
        <f>$B252*'3.1'!Q1174</f>
        <v>3491202.9211702016</v>
      </c>
      <c r="E252" s="11">
        <f>$B252*'3.1'!R1174</f>
        <v>212456.73378938812</v>
      </c>
      <c r="F252" s="11">
        <f>$B252*'3.1'!S1174</f>
        <v>2564343.7663865192</v>
      </c>
      <c r="G252" s="11">
        <f>$B252*'3.1'!T1174</f>
        <v>124665.52112818645</v>
      </c>
      <c r="H252" s="11">
        <f>$B252*'3.1'!U1174</f>
        <v>1291881.6798473408</v>
      </c>
      <c r="I252" s="11">
        <f>$B252*'3.1'!V1174</f>
        <v>5917793.8784643188</v>
      </c>
      <c r="J252" s="11">
        <f>$B252*'3.1'!W1174</f>
        <v>1816842.5731366214</v>
      </c>
      <c r="K252" s="11">
        <f>$B252*'3.1'!X1174</f>
        <v>306723.76215355785</v>
      </c>
      <c r="L252" s="11">
        <f>$B252*'3.1'!Y1174</f>
        <v>1489331.9423638517</v>
      </c>
      <c r="M252" s="11">
        <f>$B252*'3.1'!Z1174</f>
        <v>4201664.8761375248</v>
      </c>
    </row>
    <row r="253" spans="1:13" x14ac:dyDescent="0.25">
      <c r="A253" s="4"/>
    </row>
    <row r="254" spans="1:13" x14ac:dyDescent="0.25">
      <c r="A254" s="4"/>
    </row>
    <row r="255" spans="1:13" x14ac:dyDescent="0.25">
      <c r="A255" s="4"/>
    </row>
    <row r="256" spans="1:13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2060"/>
  </sheetPr>
  <dimension ref="A1:CT872"/>
  <sheetViews>
    <sheetView showGridLines="0"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A2"/>
    </sheetView>
  </sheetViews>
  <sheetFormatPr baseColWidth="10" defaultRowHeight="15" x14ac:dyDescent="0.25"/>
  <cols>
    <col min="1" max="1" width="20.42578125" customWidth="1"/>
    <col min="2" max="2" width="11.5703125" bestFit="1" customWidth="1"/>
    <col min="3" max="3" width="15.7109375" bestFit="1" customWidth="1"/>
    <col min="4" max="4" width="18.85546875" bestFit="1" customWidth="1"/>
    <col min="5" max="5" width="14.85546875" bestFit="1" customWidth="1"/>
    <col min="6" max="6" width="22.85546875" bestFit="1" customWidth="1"/>
    <col min="7" max="8" width="14.85546875" bestFit="1" customWidth="1"/>
    <col min="9" max="9" width="15.7109375" bestFit="1" customWidth="1"/>
    <col min="10" max="10" width="18.85546875" bestFit="1" customWidth="1"/>
    <col min="11" max="11" width="14.85546875" bestFit="1" customWidth="1"/>
    <col min="12" max="12" width="22.85546875" bestFit="1" customWidth="1"/>
    <col min="13" max="14" width="14.85546875" bestFit="1" customWidth="1"/>
    <col min="15" max="15" width="15.7109375" bestFit="1" customWidth="1"/>
    <col min="16" max="16" width="18.85546875" bestFit="1" customWidth="1"/>
    <col min="17" max="17" width="14.85546875" bestFit="1" customWidth="1"/>
    <col min="18" max="18" width="22.85546875" bestFit="1" customWidth="1"/>
    <col min="19" max="20" width="14.85546875" bestFit="1" customWidth="1"/>
    <col min="21" max="21" width="15.7109375" bestFit="1" customWidth="1"/>
    <col min="22" max="22" width="18.85546875" bestFit="1" customWidth="1"/>
    <col min="23" max="23" width="14.85546875" bestFit="1" customWidth="1"/>
    <col min="24" max="24" width="22.85546875" bestFit="1" customWidth="1"/>
    <col min="25" max="26" width="14.85546875" bestFit="1" customWidth="1"/>
    <col min="27" max="27" width="15.7109375" bestFit="1" customWidth="1"/>
    <col min="28" max="28" width="18.85546875" bestFit="1" customWidth="1"/>
    <col min="29" max="29" width="14.85546875" bestFit="1" customWidth="1"/>
    <col min="30" max="30" width="22.85546875" bestFit="1" customWidth="1"/>
    <col min="31" max="32" width="14.85546875" bestFit="1" customWidth="1"/>
    <col min="33" max="33" width="15.7109375" bestFit="1" customWidth="1"/>
    <col min="34" max="34" width="18.85546875" bestFit="1" customWidth="1"/>
    <col min="35" max="35" width="14.85546875" bestFit="1" customWidth="1"/>
    <col min="36" max="36" width="22.85546875" bestFit="1" customWidth="1"/>
    <col min="37" max="38" width="14.85546875" bestFit="1" customWidth="1"/>
    <col min="39" max="39" width="15.7109375" bestFit="1" customWidth="1"/>
    <col min="40" max="40" width="18.85546875" bestFit="1" customWidth="1"/>
    <col min="41" max="41" width="14.85546875" bestFit="1" customWidth="1"/>
    <col min="42" max="42" width="22.85546875" bestFit="1" customWidth="1"/>
    <col min="43" max="44" width="14.85546875" bestFit="1" customWidth="1"/>
    <col min="45" max="45" width="15.7109375" bestFit="1" customWidth="1"/>
    <col min="46" max="46" width="18.85546875" bestFit="1" customWidth="1"/>
    <col min="47" max="47" width="14.85546875" bestFit="1" customWidth="1"/>
    <col min="48" max="48" width="22.85546875" bestFit="1" customWidth="1"/>
    <col min="49" max="50" width="14.85546875" bestFit="1" customWidth="1"/>
    <col min="51" max="51" width="15.7109375" bestFit="1" customWidth="1"/>
    <col min="52" max="52" width="18.85546875" bestFit="1" customWidth="1"/>
    <col min="53" max="53" width="14.85546875" bestFit="1" customWidth="1"/>
    <col min="54" max="54" width="22.85546875" bestFit="1" customWidth="1"/>
    <col min="55" max="56" width="14.85546875" bestFit="1" customWidth="1"/>
    <col min="57" max="57" width="15.7109375" bestFit="1" customWidth="1"/>
    <col min="58" max="58" width="18.85546875" bestFit="1" customWidth="1"/>
    <col min="59" max="59" width="14.85546875" bestFit="1" customWidth="1"/>
    <col min="60" max="60" width="22.85546875" bestFit="1" customWidth="1"/>
    <col min="61" max="62" width="14.85546875" bestFit="1" customWidth="1"/>
    <col min="63" max="63" width="15.7109375" bestFit="1" customWidth="1"/>
    <col min="64" max="64" width="18.85546875" bestFit="1" customWidth="1"/>
    <col min="65" max="65" width="14.85546875" bestFit="1" customWidth="1"/>
    <col min="66" max="66" width="22.85546875" bestFit="1" customWidth="1"/>
    <col min="67" max="68" width="14.85546875" bestFit="1" customWidth="1"/>
    <col min="69" max="69" width="15.7109375" bestFit="1" customWidth="1"/>
    <col min="70" max="70" width="18.85546875" bestFit="1" customWidth="1"/>
    <col min="71" max="71" width="14.85546875" bestFit="1" customWidth="1"/>
    <col min="72" max="72" width="22.85546875" bestFit="1" customWidth="1"/>
    <col min="73" max="74" width="14.85546875" bestFit="1" customWidth="1"/>
    <col min="75" max="75" width="15.7109375" bestFit="1" customWidth="1"/>
    <col min="76" max="76" width="18.85546875" bestFit="1" customWidth="1"/>
    <col min="77" max="77" width="14.85546875" bestFit="1" customWidth="1"/>
    <col min="78" max="78" width="22.85546875" bestFit="1" customWidth="1"/>
    <col min="79" max="80" width="14.85546875" bestFit="1" customWidth="1"/>
    <col min="81" max="81" width="15.7109375" bestFit="1" customWidth="1"/>
    <col min="82" max="82" width="18.85546875" bestFit="1" customWidth="1"/>
    <col min="83" max="83" width="14.85546875" bestFit="1" customWidth="1"/>
    <col min="84" max="84" width="22.85546875" bestFit="1" customWidth="1"/>
    <col min="85" max="86" width="14.85546875" bestFit="1" customWidth="1"/>
    <col min="87" max="87" width="15.7109375" bestFit="1" customWidth="1"/>
    <col min="88" max="88" width="18.85546875" bestFit="1" customWidth="1"/>
    <col min="89" max="89" width="14.85546875" bestFit="1" customWidth="1"/>
    <col min="90" max="90" width="22.85546875" bestFit="1" customWidth="1"/>
    <col min="91" max="92" width="14.85546875" bestFit="1" customWidth="1"/>
    <col min="93" max="93" width="15.7109375" bestFit="1" customWidth="1"/>
    <col min="94" max="94" width="18.85546875" bestFit="1" customWidth="1"/>
    <col min="95" max="95" width="14.85546875" bestFit="1" customWidth="1"/>
    <col min="96" max="96" width="22.85546875" bestFit="1" customWidth="1"/>
    <col min="97" max="97" width="14.85546875" bestFit="1" customWidth="1"/>
  </cols>
  <sheetData>
    <row r="1" spans="1:97" ht="18.75" x14ac:dyDescent="0.3">
      <c r="A1" s="70" t="s">
        <v>128</v>
      </c>
      <c r="B1" s="73" t="s">
        <v>72</v>
      </c>
      <c r="C1" s="74"/>
      <c r="D1" s="74"/>
      <c r="E1" s="74"/>
      <c r="F1" s="74"/>
      <c r="G1" s="75"/>
      <c r="H1" s="73" t="s">
        <v>73</v>
      </c>
      <c r="I1" s="74"/>
      <c r="J1" s="74"/>
      <c r="K1" s="74"/>
      <c r="L1" s="74"/>
      <c r="M1" s="75"/>
      <c r="N1" s="73" t="s">
        <v>74</v>
      </c>
      <c r="O1" s="74"/>
      <c r="P1" s="74"/>
      <c r="Q1" s="74"/>
      <c r="R1" s="74"/>
      <c r="S1" s="75"/>
      <c r="T1" s="73" t="s">
        <v>75</v>
      </c>
      <c r="U1" s="74"/>
      <c r="V1" s="74"/>
      <c r="W1" s="74"/>
      <c r="X1" s="74"/>
      <c r="Y1" s="75"/>
      <c r="Z1" s="73" t="s">
        <v>76</v>
      </c>
      <c r="AA1" s="74"/>
      <c r="AB1" s="74"/>
      <c r="AC1" s="74"/>
      <c r="AD1" s="74"/>
      <c r="AE1" s="75"/>
      <c r="AF1" s="73" t="s">
        <v>77</v>
      </c>
      <c r="AG1" s="74"/>
      <c r="AH1" s="74"/>
      <c r="AI1" s="74"/>
      <c r="AJ1" s="74"/>
      <c r="AK1" s="75"/>
      <c r="AL1" s="73" t="s">
        <v>78</v>
      </c>
      <c r="AM1" s="74"/>
      <c r="AN1" s="74"/>
      <c r="AO1" s="74"/>
      <c r="AP1" s="74"/>
      <c r="AQ1" s="75"/>
      <c r="AR1" s="73" t="s">
        <v>79</v>
      </c>
      <c r="AS1" s="74"/>
      <c r="AT1" s="74"/>
      <c r="AU1" s="74"/>
      <c r="AV1" s="74"/>
      <c r="AW1" s="75"/>
      <c r="AX1" s="73" t="s">
        <v>80</v>
      </c>
      <c r="AY1" s="74"/>
      <c r="AZ1" s="74"/>
      <c r="BA1" s="74"/>
      <c r="BB1" s="74"/>
      <c r="BC1" s="75"/>
      <c r="BD1" s="73" t="s">
        <v>81</v>
      </c>
      <c r="BE1" s="74"/>
      <c r="BF1" s="74"/>
      <c r="BG1" s="74"/>
      <c r="BH1" s="74"/>
      <c r="BI1" s="75"/>
      <c r="BJ1" s="73" t="s">
        <v>82</v>
      </c>
      <c r="BK1" s="74"/>
      <c r="BL1" s="74"/>
      <c r="BM1" s="74"/>
      <c r="BN1" s="74"/>
      <c r="BO1" s="75"/>
      <c r="BP1" s="73" t="s">
        <v>83</v>
      </c>
      <c r="BQ1" s="74"/>
      <c r="BR1" s="74"/>
      <c r="BS1" s="74"/>
      <c r="BT1" s="74"/>
      <c r="BU1" s="75"/>
      <c r="BV1" s="73" t="s">
        <v>84</v>
      </c>
      <c r="BW1" s="74"/>
      <c r="BX1" s="74"/>
      <c r="BY1" s="74"/>
      <c r="BZ1" s="74"/>
      <c r="CA1" s="75"/>
      <c r="CB1" s="73" t="s">
        <v>87</v>
      </c>
      <c r="CC1" s="74"/>
      <c r="CD1" s="74"/>
      <c r="CE1" s="74"/>
      <c r="CF1" s="74"/>
      <c r="CG1" s="75"/>
      <c r="CH1" s="73" t="s">
        <v>85</v>
      </c>
      <c r="CI1" s="74"/>
      <c r="CJ1" s="74"/>
      <c r="CK1" s="74"/>
      <c r="CL1" s="74"/>
      <c r="CM1" s="75"/>
      <c r="CN1" s="73" t="s">
        <v>86</v>
      </c>
      <c r="CO1" s="74"/>
      <c r="CP1" s="74"/>
      <c r="CQ1" s="74"/>
      <c r="CR1" s="74"/>
      <c r="CS1" s="75"/>
    </row>
    <row r="2" spans="1:97" ht="112.5" customHeight="1" x14ac:dyDescent="0.25">
      <c r="A2" s="71"/>
      <c r="B2" s="2" t="s">
        <v>51</v>
      </c>
      <c r="C2" s="2" t="s">
        <v>56</v>
      </c>
      <c r="D2" s="2" t="s">
        <v>57</v>
      </c>
      <c r="E2" s="2" t="s">
        <v>58</v>
      </c>
      <c r="F2" s="2" t="s">
        <v>59</v>
      </c>
      <c r="G2" s="2" t="s">
        <v>60</v>
      </c>
      <c r="H2" s="2" t="s">
        <v>51</v>
      </c>
      <c r="I2" s="2" t="s">
        <v>56</v>
      </c>
      <c r="J2" s="2" t="s">
        <v>57</v>
      </c>
      <c r="K2" s="2" t="s">
        <v>58</v>
      </c>
      <c r="L2" s="2" t="s">
        <v>59</v>
      </c>
      <c r="M2" s="2" t="s">
        <v>60</v>
      </c>
      <c r="N2" s="2" t="s">
        <v>51</v>
      </c>
      <c r="O2" s="2" t="s">
        <v>56</v>
      </c>
      <c r="P2" s="2" t="s">
        <v>57</v>
      </c>
      <c r="Q2" s="2" t="s">
        <v>58</v>
      </c>
      <c r="R2" s="2" t="s">
        <v>59</v>
      </c>
      <c r="S2" s="2" t="s">
        <v>60</v>
      </c>
      <c r="T2" s="2" t="s">
        <v>51</v>
      </c>
      <c r="U2" s="2" t="s">
        <v>56</v>
      </c>
      <c r="V2" s="2" t="s">
        <v>57</v>
      </c>
      <c r="W2" s="2" t="s">
        <v>58</v>
      </c>
      <c r="X2" s="2" t="s">
        <v>59</v>
      </c>
      <c r="Y2" s="2" t="s">
        <v>60</v>
      </c>
      <c r="Z2" s="2" t="s">
        <v>51</v>
      </c>
      <c r="AA2" s="2" t="s">
        <v>56</v>
      </c>
      <c r="AB2" s="2" t="s">
        <v>57</v>
      </c>
      <c r="AC2" s="2" t="s">
        <v>58</v>
      </c>
      <c r="AD2" s="2" t="s">
        <v>59</v>
      </c>
      <c r="AE2" s="2" t="s">
        <v>60</v>
      </c>
      <c r="AF2" s="2" t="s">
        <v>51</v>
      </c>
      <c r="AG2" s="2" t="s">
        <v>56</v>
      </c>
      <c r="AH2" s="2" t="s">
        <v>57</v>
      </c>
      <c r="AI2" s="2" t="s">
        <v>58</v>
      </c>
      <c r="AJ2" s="2" t="s">
        <v>59</v>
      </c>
      <c r="AK2" s="2" t="s">
        <v>60</v>
      </c>
      <c r="AL2" s="2" t="s">
        <v>51</v>
      </c>
      <c r="AM2" s="2" t="s">
        <v>56</v>
      </c>
      <c r="AN2" s="2" t="s">
        <v>57</v>
      </c>
      <c r="AO2" s="2" t="s">
        <v>58</v>
      </c>
      <c r="AP2" s="2" t="s">
        <v>59</v>
      </c>
      <c r="AQ2" s="2" t="s">
        <v>60</v>
      </c>
      <c r="AR2" s="2" t="s">
        <v>51</v>
      </c>
      <c r="AS2" s="2" t="s">
        <v>56</v>
      </c>
      <c r="AT2" s="2" t="s">
        <v>57</v>
      </c>
      <c r="AU2" s="2" t="s">
        <v>58</v>
      </c>
      <c r="AV2" s="2" t="s">
        <v>59</v>
      </c>
      <c r="AW2" s="2" t="s">
        <v>60</v>
      </c>
      <c r="AX2" s="2" t="s">
        <v>51</v>
      </c>
      <c r="AY2" s="2" t="s">
        <v>56</v>
      </c>
      <c r="AZ2" s="2" t="s">
        <v>57</v>
      </c>
      <c r="BA2" s="2" t="s">
        <v>58</v>
      </c>
      <c r="BB2" s="2" t="s">
        <v>59</v>
      </c>
      <c r="BC2" s="2" t="s">
        <v>60</v>
      </c>
      <c r="BD2" s="2" t="s">
        <v>51</v>
      </c>
      <c r="BE2" s="2" t="s">
        <v>56</v>
      </c>
      <c r="BF2" s="2" t="s">
        <v>57</v>
      </c>
      <c r="BG2" s="2" t="s">
        <v>58</v>
      </c>
      <c r="BH2" s="2" t="s">
        <v>59</v>
      </c>
      <c r="BI2" s="2" t="s">
        <v>60</v>
      </c>
      <c r="BJ2" s="2" t="s">
        <v>51</v>
      </c>
      <c r="BK2" s="2" t="s">
        <v>56</v>
      </c>
      <c r="BL2" s="2" t="s">
        <v>57</v>
      </c>
      <c r="BM2" s="2" t="s">
        <v>58</v>
      </c>
      <c r="BN2" s="2" t="s">
        <v>59</v>
      </c>
      <c r="BO2" s="2" t="s">
        <v>60</v>
      </c>
      <c r="BP2" s="2" t="s">
        <v>51</v>
      </c>
      <c r="BQ2" s="2" t="s">
        <v>56</v>
      </c>
      <c r="BR2" s="2" t="s">
        <v>57</v>
      </c>
      <c r="BS2" s="2" t="s">
        <v>58</v>
      </c>
      <c r="BT2" s="2" t="s">
        <v>59</v>
      </c>
      <c r="BU2" s="2" t="s">
        <v>60</v>
      </c>
      <c r="BV2" s="2" t="s">
        <v>51</v>
      </c>
      <c r="BW2" s="2" t="s">
        <v>56</v>
      </c>
      <c r="BX2" s="2" t="s">
        <v>57</v>
      </c>
      <c r="BY2" s="2" t="s">
        <v>58</v>
      </c>
      <c r="BZ2" s="2" t="s">
        <v>59</v>
      </c>
      <c r="CA2" s="2" t="s">
        <v>60</v>
      </c>
      <c r="CB2" s="2" t="s">
        <v>51</v>
      </c>
      <c r="CC2" s="2" t="s">
        <v>56</v>
      </c>
      <c r="CD2" s="2" t="s">
        <v>57</v>
      </c>
      <c r="CE2" s="2" t="s">
        <v>58</v>
      </c>
      <c r="CF2" s="2" t="s">
        <v>59</v>
      </c>
      <c r="CG2" s="2" t="s">
        <v>60</v>
      </c>
      <c r="CH2" s="2" t="s">
        <v>51</v>
      </c>
      <c r="CI2" s="2" t="s">
        <v>56</v>
      </c>
      <c r="CJ2" s="2" t="s">
        <v>57</v>
      </c>
      <c r="CK2" s="2" t="s">
        <v>58</v>
      </c>
      <c r="CL2" s="2" t="s">
        <v>59</v>
      </c>
      <c r="CM2" s="2" t="s">
        <v>60</v>
      </c>
      <c r="CN2" s="2" t="s">
        <v>51</v>
      </c>
      <c r="CO2" s="2" t="s">
        <v>56</v>
      </c>
      <c r="CP2" s="2" t="s">
        <v>57</v>
      </c>
      <c r="CQ2" s="2" t="s">
        <v>58</v>
      </c>
      <c r="CR2" s="2" t="s">
        <v>59</v>
      </c>
      <c r="CS2" s="2" t="s">
        <v>60</v>
      </c>
    </row>
    <row r="3" spans="1:97" x14ac:dyDescent="0.25">
      <c r="A3" s="5">
        <f>'3.3'!A171</f>
        <v>34394</v>
      </c>
      <c r="B3" s="59">
        <f>IF(B206="",AVERAGE(B$206:B$287),B206)*100</f>
        <v>3.8461538461538464E-2</v>
      </c>
      <c r="C3" s="59">
        <f>IF(C206="",AVERAGE(C$206:C$287),C206)*100</f>
        <v>17.90384615384615</v>
      </c>
      <c r="D3" s="59">
        <f>IF(D206="",AVERAGE(D$206:D$287),D206)*100</f>
        <v>13.509615384615376</v>
      </c>
      <c r="E3" s="59">
        <f t="shared" ref="E3:BP3" si="0">IF(E206="",AVERAGE(E$206:E$287),E206)*100</f>
        <v>12.288461538461531</v>
      </c>
      <c r="F3" s="59">
        <f t="shared" si="0"/>
        <v>52.980769230769234</v>
      </c>
      <c r="G3" s="59">
        <f t="shared" si="0"/>
        <v>3.2211538461538467</v>
      </c>
      <c r="H3" s="59">
        <f t="shared" si="0"/>
        <v>7.6923076923076927E-2</v>
      </c>
      <c r="I3" s="59">
        <f t="shared" si="0"/>
        <v>19.067307692307693</v>
      </c>
      <c r="J3" s="59">
        <f t="shared" si="0"/>
        <v>30.11538461538461</v>
      </c>
      <c r="K3" s="59">
        <f t="shared" si="0"/>
        <v>24.557692307692289</v>
      </c>
      <c r="L3" s="59">
        <f t="shared" si="0"/>
        <v>25.211538461538446</v>
      </c>
      <c r="M3" s="59">
        <f t="shared" si="0"/>
        <v>1.134615384615385</v>
      </c>
      <c r="N3" s="59">
        <f t="shared" si="0"/>
        <v>0.15384615384615385</v>
      </c>
      <c r="O3" s="59">
        <f t="shared" si="0"/>
        <v>9.9230769230769251</v>
      </c>
      <c r="P3" s="59">
        <f t="shared" si="0"/>
        <v>9.1538461538461515</v>
      </c>
      <c r="Q3" s="59">
        <f t="shared" si="0"/>
        <v>26.73076923076923</v>
      </c>
      <c r="R3" s="59">
        <f t="shared" si="0"/>
        <v>53.653846153846139</v>
      </c>
      <c r="S3" s="59">
        <f t="shared" si="0"/>
        <v>0.61538461538461542</v>
      </c>
      <c r="T3" s="59">
        <f t="shared" si="0"/>
        <v>9.6153846153846159E-2</v>
      </c>
      <c r="U3" s="59">
        <f t="shared" si="0"/>
        <v>36.29807692307692</v>
      </c>
      <c r="V3" s="59">
        <f t="shared" si="0"/>
        <v>30.749999999999989</v>
      </c>
      <c r="W3" s="59">
        <f t="shared" si="0"/>
        <v>16.230769230769223</v>
      </c>
      <c r="X3" s="59">
        <f t="shared" si="0"/>
        <v>13.95192307692307</v>
      </c>
      <c r="Y3" s="59">
        <f t="shared" si="0"/>
        <v>2.7884615384615392</v>
      </c>
      <c r="Z3" s="59">
        <f t="shared" si="0"/>
        <v>5.7692307692307689E-2</v>
      </c>
      <c r="AA3" s="59">
        <f t="shared" si="0"/>
        <v>23.355769230769241</v>
      </c>
      <c r="AB3" s="59">
        <f t="shared" si="0"/>
        <v>28.480769230769209</v>
      </c>
      <c r="AC3" s="59">
        <f t="shared" si="0"/>
        <v>22.80769230769231</v>
      </c>
      <c r="AD3" s="59">
        <f t="shared" si="0"/>
        <v>22.749999999999989</v>
      </c>
      <c r="AE3" s="59">
        <f t="shared" si="0"/>
        <v>2.1826923076923093</v>
      </c>
      <c r="AF3" s="59">
        <f t="shared" si="0"/>
        <v>5.7692307692307689E-2</v>
      </c>
      <c r="AG3" s="59">
        <f t="shared" si="0"/>
        <v>25.865384615384627</v>
      </c>
      <c r="AH3" s="59">
        <f t="shared" si="0"/>
        <v>31.42307692307692</v>
      </c>
      <c r="AI3" s="59">
        <f t="shared" si="0"/>
        <v>22.173076923076927</v>
      </c>
      <c r="AJ3" s="59">
        <f t="shared" si="0"/>
        <v>18.317307692307686</v>
      </c>
      <c r="AK3" s="59">
        <f t="shared" si="0"/>
        <v>2.326923076923078</v>
      </c>
      <c r="AL3" s="59">
        <f t="shared" si="0"/>
        <v>5.7692307692307689E-2</v>
      </c>
      <c r="AM3" s="59">
        <f t="shared" si="0"/>
        <v>21.163461538461529</v>
      </c>
      <c r="AN3" s="59">
        <f t="shared" si="0"/>
        <v>29.086538461538446</v>
      </c>
      <c r="AO3" s="59">
        <f t="shared" si="0"/>
        <v>24.326923076923073</v>
      </c>
      <c r="AP3" s="59">
        <f t="shared" si="0"/>
        <v>23.932692307692307</v>
      </c>
      <c r="AQ3" s="59">
        <f t="shared" si="0"/>
        <v>1.3750000000000004</v>
      </c>
      <c r="AR3" s="59">
        <f t="shared" si="0"/>
        <v>5.7692307692307689E-2</v>
      </c>
      <c r="AS3" s="59">
        <f t="shared" si="0"/>
        <v>3.0192307692307692</v>
      </c>
      <c r="AT3" s="59">
        <f t="shared" si="0"/>
        <v>10.749999999999993</v>
      </c>
      <c r="AU3" s="59">
        <f t="shared" si="0"/>
        <v>15.942307692307695</v>
      </c>
      <c r="AV3" s="59">
        <f t="shared" si="0"/>
        <v>70.019230769230774</v>
      </c>
      <c r="AW3" s="59">
        <f t="shared" si="0"/>
        <v>9.6153846153846159E-2</v>
      </c>
      <c r="AX3" s="59">
        <f t="shared" si="0"/>
        <v>0.11538461538461538</v>
      </c>
      <c r="AY3" s="59">
        <f t="shared" si="0"/>
        <v>17.230769230769234</v>
      </c>
      <c r="AZ3" s="59">
        <f t="shared" si="0"/>
        <v>11.26923076923077</v>
      </c>
      <c r="BA3" s="59">
        <f t="shared" si="0"/>
        <v>22.61538461538462</v>
      </c>
      <c r="BB3" s="59">
        <f t="shared" si="0"/>
        <v>47.307692307692328</v>
      </c>
      <c r="BC3" s="59">
        <f t="shared" si="0"/>
        <v>1.3076923076923079</v>
      </c>
      <c r="BD3" s="59">
        <f t="shared" si="0"/>
        <v>9.6153846153846159E-2</v>
      </c>
      <c r="BE3" s="59">
        <f t="shared" si="0"/>
        <v>2.9423076923076934</v>
      </c>
      <c r="BF3" s="59">
        <f t="shared" si="0"/>
        <v>14.942307692307685</v>
      </c>
      <c r="BG3" s="59">
        <f t="shared" si="0"/>
        <v>23.807692307692303</v>
      </c>
      <c r="BH3" s="59">
        <f t="shared" si="0"/>
        <v>58.192307692307679</v>
      </c>
      <c r="BI3" s="59">
        <f t="shared" si="0"/>
        <v>0.13461538461538461</v>
      </c>
      <c r="BJ3" s="59">
        <f t="shared" si="0"/>
        <v>7.6923076923076927E-2</v>
      </c>
      <c r="BK3" s="59">
        <f t="shared" si="0"/>
        <v>4.1923076923076925</v>
      </c>
      <c r="BL3" s="59">
        <f t="shared" si="0"/>
        <v>9.1923076923076898</v>
      </c>
      <c r="BM3" s="59">
        <f t="shared" si="0"/>
        <v>14.307692307692301</v>
      </c>
      <c r="BN3" s="59">
        <f t="shared" si="0"/>
        <v>71.971153846153854</v>
      </c>
      <c r="BO3" s="59">
        <f t="shared" si="0"/>
        <v>0.22115384615384617</v>
      </c>
      <c r="BP3" s="59">
        <f t="shared" si="0"/>
        <v>7.6923076923076927E-2</v>
      </c>
      <c r="BQ3" s="59">
        <f t="shared" ref="BQ3:CS3" si="1">IF(BQ206="",AVERAGE(BQ$206:BQ$287),BQ206)*100</f>
        <v>8.807692307692303</v>
      </c>
      <c r="BR3" s="59">
        <f t="shared" si="1"/>
        <v>17.307692307692307</v>
      </c>
      <c r="BS3" s="59">
        <f t="shared" si="1"/>
        <v>18.71153846153846</v>
      </c>
      <c r="BT3" s="59">
        <f t="shared" si="1"/>
        <v>54.326923076923073</v>
      </c>
      <c r="BU3" s="59">
        <f t="shared" si="1"/>
        <v>0.66346153846153866</v>
      </c>
      <c r="BV3" s="59">
        <f t="shared" si="1"/>
        <v>3.8461538461538464E-2</v>
      </c>
      <c r="BW3" s="59">
        <f t="shared" si="1"/>
        <v>19.78846153846154</v>
      </c>
      <c r="BX3" s="59">
        <f t="shared" si="1"/>
        <v>28.23076923076923</v>
      </c>
      <c r="BY3" s="59">
        <f t="shared" si="1"/>
        <v>23.865384615384613</v>
      </c>
      <c r="BZ3" s="59">
        <f t="shared" si="1"/>
        <v>26.028846153846143</v>
      </c>
      <c r="CA3" s="59">
        <f t="shared" si="1"/>
        <v>2.0288461538461546</v>
      </c>
      <c r="CB3" s="59">
        <f t="shared" si="1"/>
        <v>9.6153846153846159E-2</v>
      </c>
      <c r="CC3" s="59">
        <f t="shared" si="1"/>
        <v>44.009615384615394</v>
      </c>
      <c r="CD3" s="59">
        <f t="shared" si="1"/>
        <v>30.711538461538453</v>
      </c>
      <c r="CE3" s="59">
        <f t="shared" si="1"/>
        <v>15.115384615384613</v>
      </c>
      <c r="CF3" s="59">
        <f t="shared" si="1"/>
        <v>6.1346153846153797</v>
      </c>
      <c r="CG3" s="59">
        <f t="shared" si="1"/>
        <v>3.9134615384615405</v>
      </c>
      <c r="CH3" s="59">
        <f t="shared" si="1"/>
        <v>0</v>
      </c>
      <c r="CI3" s="59">
        <f t="shared" si="1"/>
        <v>1.5961538461538465</v>
      </c>
      <c r="CJ3" s="59">
        <f t="shared" si="1"/>
        <v>10.01923076923077</v>
      </c>
      <c r="CK3" s="59">
        <f t="shared" si="1"/>
        <v>17.211538461538453</v>
      </c>
      <c r="CL3" s="59">
        <f t="shared" si="1"/>
        <v>67.25</v>
      </c>
      <c r="CM3" s="59">
        <f t="shared" si="1"/>
        <v>3.8846153846153828</v>
      </c>
      <c r="CN3" s="59">
        <f t="shared" si="1"/>
        <v>3.8461538461538464E-2</v>
      </c>
      <c r="CO3" s="59">
        <f t="shared" si="1"/>
        <v>33.086538461538453</v>
      </c>
      <c r="CP3" s="59">
        <f t="shared" si="1"/>
        <v>19.144230769230763</v>
      </c>
      <c r="CQ3" s="59">
        <f t="shared" si="1"/>
        <v>16.038461538461533</v>
      </c>
      <c r="CR3" s="59">
        <f t="shared" si="1"/>
        <v>25.855769230769216</v>
      </c>
      <c r="CS3" s="59">
        <f t="shared" si="1"/>
        <v>5.875</v>
      </c>
    </row>
    <row r="4" spans="1:97" x14ac:dyDescent="0.25">
      <c r="A4" s="5">
        <f>'3.3'!A172</f>
        <v>34486</v>
      </c>
      <c r="B4" s="59">
        <f t="shared" ref="B4:BM4" si="2">IF(B207="",AVERAGE(B$206:B$287),B207)*100</f>
        <v>3.8461538461538464E-2</v>
      </c>
      <c r="C4" s="59">
        <f t="shared" si="2"/>
        <v>17.90384615384615</v>
      </c>
      <c r="D4" s="59">
        <f t="shared" si="2"/>
        <v>13.509615384615376</v>
      </c>
      <c r="E4" s="59">
        <f t="shared" si="2"/>
        <v>12.288461538461531</v>
      </c>
      <c r="F4" s="59">
        <f t="shared" si="2"/>
        <v>52.980769230769234</v>
      </c>
      <c r="G4" s="59">
        <f t="shared" si="2"/>
        <v>3.2211538461538467</v>
      </c>
      <c r="H4" s="59">
        <f t="shared" si="2"/>
        <v>7.6923076923076927E-2</v>
      </c>
      <c r="I4" s="59">
        <f t="shared" si="2"/>
        <v>19.067307692307693</v>
      </c>
      <c r="J4" s="59">
        <f t="shared" si="2"/>
        <v>30.11538461538461</v>
      </c>
      <c r="K4" s="59">
        <f t="shared" si="2"/>
        <v>24.557692307692289</v>
      </c>
      <c r="L4" s="59">
        <f t="shared" si="2"/>
        <v>25.211538461538446</v>
      </c>
      <c r="M4" s="59">
        <f t="shared" si="2"/>
        <v>1.134615384615385</v>
      </c>
      <c r="N4" s="59">
        <f t="shared" si="2"/>
        <v>0.15384615384615385</v>
      </c>
      <c r="O4" s="59">
        <f t="shared" si="2"/>
        <v>9.9230769230769251</v>
      </c>
      <c r="P4" s="59">
        <f t="shared" si="2"/>
        <v>9.1538461538461515</v>
      </c>
      <c r="Q4" s="59">
        <f t="shared" si="2"/>
        <v>26.73076923076923</v>
      </c>
      <c r="R4" s="59">
        <f t="shared" si="2"/>
        <v>53.653846153846139</v>
      </c>
      <c r="S4" s="59">
        <f t="shared" si="2"/>
        <v>0.61538461538461542</v>
      </c>
      <c r="T4" s="59">
        <f t="shared" si="2"/>
        <v>9.6153846153846159E-2</v>
      </c>
      <c r="U4" s="59">
        <f t="shared" si="2"/>
        <v>36.29807692307692</v>
      </c>
      <c r="V4" s="59">
        <f t="shared" si="2"/>
        <v>30.749999999999989</v>
      </c>
      <c r="W4" s="59">
        <f t="shared" si="2"/>
        <v>16.230769230769223</v>
      </c>
      <c r="X4" s="59">
        <f t="shared" si="2"/>
        <v>13.95192307692307</v>
      </c>
      <c r="Y4" s="59">
        <f t="shared" si="2"/>
        <v>2.7884615384615392</v>
      </c>
      <c r="Z4" s="59">
        <f t="shared" si="2"/>
        <v>5.7692307692307689E-2</v>
      </c>
      <c r="AA4" s="59">
        <f t="shared" si="2"/>
        <v>23.355769230769241</v>
      </c>
      <c r="AB4" s="59">
        <f t="shared" si="2"/>
        <v>28.480769230769209</v>
      </c>
      <c r="AC4" s="59">
        <f t="shared" si="2"/>
        <v>22.80769230769231</v>
      </c>
      <c r="AD4" s="59">
        <f t="shared" si="2"/>
        <v>22.749999999999989</v>
      </c>
      <c r="AE4" s="59">
        <f t="shared" si="2"/>
        <v>2.1826923076923093</v>
      </c>
      <c r="AF4" s="59">
        <f t="shared" si="2"/>
        <v>5.7692307692307689E-2</v>
      </c>
      <c r="AG4" s="59">
        <f t="shared" si="2"/>
        <v>25.865384615384627</v>
      </c>
      <c r="AH4" s="59">
        <f t="shared" si="2"/>
        <v>31.42307692307692</v>
      </c>
      <c r="AI4" s="59">
        <f t="shared" si="2"/>
        <v>22.173076923076927</v>
      </c>
      <c r="AJ4" s="59">
        <f t="shared" si="2"/>
        <v>18.317307692307686</v>
      </c>
      <c r="AK4" s="59">
        <f t="shared" si="2"/>
        <v>2.326923076923078</v>
      </c>
      <c r="AL4" s="59">
        <f t="shared" si="2"/>
        <v>5.7692307692307689E-2</v>
      </c>
      <c r="AM4" s="59">
        <f t="shared" si="2"/>
        <v>21.163461538461529</v>
      </c>
      <c r="AN4" s="59">
        <f t="shared" si="2"/>
        <v>29.086538461538446</v>
      </c>
      <c r="AO4" s="59">
        <f t="shared" si="2"/>
        <v>24.326923076923073</v>
      </c>
      <c r="AP4" s="59">
        <f t="shared" si="2"/>
        <v>23.932692307692307</v>
      </c>
      <c r="AQ4" s="59">
        <f t="shared" si="2"/>
        <v>1.3750000000000004</v>
      </c>
      <c r="AR4" s="59">
        <f t="shared" si="2"/>
        <v>5.7692307692307689E-2</v>
      </c>
      <c r="AS4" s="59">
        <f t="shared" si="2"/>
        <v>3.0192307692307692</v>
      </c>
      <c r="AT4" s="59">
        <f t="shared" si="2"/>
        <v>10.749999999999993</v>
      </c>
      <c r="AU4" s="59">
        <f t="shared" si="2"/>
        <v>15.942307692307695</v>
      </c>
      <c r="AV4" s="59">
        <f t="shared" si="2"/>
        <v>70.019230769230774</v>
      </c>
      <c r="AW4" s="59">
        <f t="shared" si="2"/>
        <v>9.6153846153846159E-2</v>
      </c>
      <c r="AX4" s="59">
        <f t="shared" si="2"/>
        <v>0.11538461538461538</v>
      </c>
      <c r="AY4" s="59">
        <f t="shared" si="2"/>
        <v>17.230769230769234</v>
      </c>
      <c r="AZ4" s="59">
        <f t="shared" si="2"/>
        <v>11.26923076923077</v>
      </c>
      <c r="BA4" s="59">
        <f t="shared" si="2"/>
        <v>22.61538461538462</v>
      </c>
      <c r="BB4" s="59">
        <f t="shared" si="2"/>
        <v>47.307692307692328</v>
      </c>
      <c r="BC4" s="59">
        <f t="shared" si="2"/>
        <v>1.3076923076923079</v>
      </c>
      <c r="BD4" s="59">
        <f t="shared" si="2"/>
        <v>9.6153846153846159E-2</v>
      </c>
      <c r="BE4" s="59">
        <f t="shared" si="2"/>
        <v>2.9423076923076934</v>
      </c>
      <c r="BF4" s="59">
        <f t="shared" si="2"/>
        <v>14.942307692307685</v>
      </c>
      <c r="BG4" s="59">
        <f t="shared" si="2"/>
        <v>23.807692307692303</v>
      </c>
      <c r="BH4" s="59">
        <f t="shared" si="2"/>
        <v>58.192307692307679</v>
      </c>
      <c r="BI4" s="59">
        <f t="shared" si="2"/>
        <v>0.13461538461538461</v>
      </c>
      <c r="BJ4" s="59">
        <f t="shared" si="2"/>
        <v>7.6923076923076927E-2</v>
      </c>
      <c r="BK4" s="59">
        <f t="shared" si="2"/>
        <v>4.1923076923076925</v>
      </c>
      <c r="BL4" s="59">
        <f t="shared" si="2"/>
        <v>9.1923076923076898</v>
      </c>
      <c r="BM4" s="59">
        <f t="shared" si="2"/>
        <v>14.307692307692301</v>
      </c>
      <c r="BN4" s="59">
        <f t="shared" ref="BN4:CS4" si="3">IF(BN207="",AVERAGE(BN$206:BN$287),BN207)*100</f>
        <v>71.971153846153854</v>
      </c>
      <c r="BO4" s="59">
        <f t="shared" si="3"/>
        <v>0.22115384615384617</v>
      </c>
      <c r="BP4" s="59">
        <f t="shared" si="3"/>
        <v>7.6923076923076927E-2</v>
      </c>
      <c r="BQ4" s="59">
        <f t="shared" si="3"/>
        <v>8.807692307692303</v>
      </c>
      <c r="BR4" s="59">
        <f t="shared" si="3"/>
        <v>17.307692307692307</v>
      </c>
      <c r="BS4" s="59">
        <f t="shared" si="3"/>
        <v>18.71153846153846</v>
      </c>
      <c r="BT4" s="59">
        <f t="shared" si="3"/>
        <v>54.326923076923073</v>
      </c>
      <c r="BU4" s="59">
        <f t="shared" si="3"/>
        <v>0.66346153846153866</v>
      </c>
      <c r="BV4" s="59">
        <f t="shared" si="3"/>
        <v>3.8461538461538464E-2</v>
      </c>
      <c r="BW4" s="59">
        <f t="shared" si="3"/>
        <v>19.78846153846154</v>
      </c>
      <c r="BX4" s="59">
        <f t="shared" si="3"/>
        <v>28.23076923076923</v>
      </c>
      <c r="BY4" s="59">
        <f t="shared" si="3"/>
        <v>23.865384615384613</v>
      </c>
      <c r="BZ4" s="59">
        <f t="shared" si="3"/>
        <v>26.028846153846143</v>
      </c>
      <c r="CA4" s="59">
        <f t="shared" si="3"/>
        <v>2.0288461538461546</v>
      </c>
      <c r="CB4" s="59">
        <f t="shared" si="3"/>
        <v>9.6153846153846159E-2</v>
      </c>
      <c r="CC4" s="59">
        <f t="shared" si="3"/>
        <v>44.009615384615394</v>
      </c>
      <c r="CD4" s="59">
        <f t="shared" si="3"/>
        <v>30.711538461538453</v>
      </c>
      <c r="CE4" s="59">
        <f t="shared" si="3"/>
        <v>15.115384615384613</v>
      </c>
      <c r="CF4" s="59">
        <f t="shared" si="3"/>
        <v>6.1346153846153797</v>
      </c>
      <c r="CG4" s="59">
        <f t="shared" si="3"/>
        <v>3.9134615384615405</v>
      </c>
      <c r="CH4" s="59">
        <f t="shared" si="3"/>
        <v>0</v>
      </c>
      <c r="CI4" s="59">
        <f t="shared" si="3"/>
        <v>1.5961538461538465</v>
      </c>
      <c r="CJ4" s="59">
        <f t="shared" si="3"/>
        <v>10.01923076923077</v>
      </c>
      <c r="CK4" s="59">
        <f t="shared" si="3"/>
        <v>17.211538461538453</v>
      </c>
      <c r="CL4" s="59">
        <f t="shared" si="3"/>
        <v>67.25</v>
      </c>
      <c r="CM4" s="59">
        <f t="shared" si="3"/>
        <v>3.8846153846153828</v>
      </c>
      <c r="CN4" s="59">
        <f t="shared" si="3"/>
        <v>3.8461538461538464E-2</v>
      </c>
      <c r="CO4" s="59">
        <f t="shared" si="3"/>
        <v>33.086538461538453</v>
      </c>
      <c r="CP4" s="59">
        <f t="shared" si="3"/>
        <v>19.144230769230763</v>
      </c>
      <c r="CQ4" s="59">
        <f t="shared" si="3"/>
        <v>16.038461538461533</v>
      </c>
      <c r="CR4" s="59">
        <f t="shared" si="3"/>
        <v>25.855769230769216</v>
      </c>
      <c r="CS4" s="59">
        <f t="shared" si="3"/>
        <v>5.875</v>
      </c>
    </row>
    <row r="5" spans="1:97" x14ac:dyDescent="0.25">
      <c r="A5" s="5">
        <f>'3.3'!A173</f>
        <v>34578</v>
      </c>
      <c r="B5" s="59">
        <f t="shared" ref="B5:BM5" si="4">IF(B208="",AVERAGE(B$206:B$287),B208)*100</f>
        <v>3.8461538461538464E-2</v>
      </c>
      <c r="C5" s="59">
        <f t="shared" si="4"/>
        <v>17.90384615384615</v>
      </c>
      <c r="D5" s="59">
        <f t="shared" si="4"/>
        <v>13.509615384615376</v>
      </c>
      <c r="E5" s="59">
        <f t="shared" si="4"/>
        <v>12.288461538461531</v>
      </c>
      <c r="F5" s="59">
        <f t="shared" si="4"/>
        <v>52.980769230769234</v>
      </c>
      <c r="G5" s="59">
        <f t="shared" si="4"/>
        <v>3.2211538461538467</v>
      </c>
      <c r="H5" s="59">
        <f t="shared" si="4"/>
        <v>7.6923076923076927E-2</v>
      </c>
      <c r="I5" s="59">
        <f t="shared" si="4"/>
        <v>19.067307692307693</v>
      </c>
      <c r="J5" s="59">
        <f t="shared" si="4"/>
        <v>30.11538461538461</v>
      </c>
      <c r="K5" s="59">
        <f t="shared" si="4"/>
        <v>24.557692307692289</v>
      </c>
      <c r="L5" s="59">
        <f t="shared" si="4"/>
        <v>25.211538461538446</v>
      </c>
      <c r="M5" s="59">
        <f t="shared" si="4"/>
        <v>1.134615384615385</v>
      </c>
      <c r="N5" s="59">
        <f t="shared" si="4"/>
        <v>0.15384615384615385</v>
      </c>
      <c r="O5" s="59">
        <f t="shared" si="4"/>
        <v>9.9230769230769251</v>
      </c>
      <c r="P5" s="59">
        <f t="shared" si="4"/>
        <v>9.1538461538461515</v>
      </c>
      <c r="Q5" s="59">
        <f t="shared" si="4"/>
        <v>26.73076923076923</v>
      </c>
      <c r="R5" s="59">
        <f t="shared" si="4"/>
        <v>53.653846153846139</v>
      </c>
      <c r="S5" s="59">
        <f t="shared" si="4"/>
        <v>0.61538461538461542</v>
      </c>
      <c r="T5" s="59">
        <f t="shared" si="4"/>
        <v>9.6153846153846159E-2</v>
      </c>
      <c r="U5" s="59">
        <f t="shared" si="4"/>
        <v>36.29807692307692</v>
      </c>
      <c r="V5" s="59">
        <f t="shared" si="4"/>
        <v>30.749999999999989</v>
      </c>
      <c r="W5" s="59">
        <f t="shared" si="4"/>
        <v>16.230769230769223</v>
      </c>
      <c r="X5" s="59">
        <f t="shared" si="4"/>
        <v>13.95192307692307</v>
      </c>
      <c r="Y5" s="59">
        <f t="shared" si="4"/>
        <v>2.7884615384615392</v>
      </c>
      <c r="Z5" s="59">
        <f t="shared" si="4"/>
        <v>5.7692307692307689E-2</v>
      </c>
      <c r="AA5" s="59">
        <f t="shared" si="4"/>
        <v>23.355769230769241</v>
      </c>
      <c r="AB5" s="59">
        <f t="shared" si="4"/>
        <v>28.480769230769209</v>
      </c>
      <c r="AC5" s="59">
        <f t="shared" si="4"/>
        <v>22.80769230769231</v>
      </c>
      <c r="AD5" s="59">
        <f t="shared" si="4"/>
        <v>22.749999999999989</v>
      </c>
      <c r="AE5" s="59">
        <f t="shared" si="4"/>
        <v>2.1826923076923093</v>
      </c>
      <c r="AF5" s="59">
        <f t="shared" si="4"/>
        <v>5.7692307692307689E-2</v>
      </c>
      <c r="AG5" s="59">
        <f t="shared" si="4"/>
        <v>25.865384615384627</v>
      </c>
      <c r="AH5" s="59">
        <f t="shared" si="4"/>
        <v>31.42307692307692</v>
      </c>
      <c r="AI5" s="59">
        <f t="shared" si="4"/>
        <v>22.173076923076927</v>
      </c>
      <c r="AJ5" s="59">
        <f t="shared" si="4"/>
        <v>18.317307692307686</v>
      </c>
      <c r="AK5" s="59">
        <f t="shared" si="4"/>
        <v>2.326923076923078</v>
      </c>
      <c r="AL5" s="59">
        <f t="shared" si="4"/>
        <v>5.7692307692307689E-2</v>
      </c>
      <c r="AM5" s="59">
        <f t="shared" si="4"/>
        <v>21.163461538461529</v>
      </c>
      <c r="AN5" s="59">
        <f t="shared" si="4"/>
        <v>29.086538461538446</v>
      </c>
      <c r="AO5" s="59">
        <f t="shared" si="4"/>
        <v>24.326923076923073</v>
      </c>
      <c r="AP5" s="59">
        <f t="shared" si="4"/>
        <v>23.932692307692307</v>
      </c>
      <c r="AQ5" s="59">
        <f t="shared" si="4"/>
        <v>1.3750000000000004</v>
      </c>
      <c r="AR5" s="59">
        <f t="shared" si="4"/>
        <v>5.7692307692307689E-2</v>
      </c>
      <c r="AS5" s="59">
        <f t="shared" si="4"/>
        <v>3.0192307692307692</v>
      </c>
      <c r="AT5" s="59">
        <f t="shared" si="4"/>
        <v>10.749999999999993</v>
      </c>
      <c r="AU5" s="59">
        <f t="shared" si="4"/>
        <v>15.942307692307695</v>
      </c>
      <c r="AV5" s="59">
        <f t="shared" si="4"/>
        <v>70.019230769230774</v>
      </c>
      <c r="AW5" s="59">
        <f t="shared" si="4"/>
        <v>9.6153846153846159E-2</v>
      </c>
      <c r="AX5" s="59">
        <f t="shared" si="4"/>
        <v>0.11538461538461538</v>
      </c>
      <c r="AY5" s="59">
        <f t="shared" si="4"/>
        <v>17.230769230769234</v>
      </c>
      <c r="AZ5" s="59">
        <f t="shared" si="4"/>
        <v>11.26923076923077</v>
      </c>
      <c r="BA5" s="59">
        <f t="shared" si="4"/>
        <v>22.61538461538462</v>
      </c>
      <c r="BB5" s="59">
        <f t="shared" si="4"/>
        <v>47.307692307692328</v>
      </c>
      <c r="BC5" s="59">
        <f t="shared" si="4"/>
        <v>1.3076923076923079</v>
      </c>
      <c r="BD5" s="59">
        <f t="shared" si="4"/>
        <v>9.6153846153846159E-2</v>
      </c>
      <c r="BE5" s="59">
        <f t="shared" si="4"/>
        <v>2.9423076923076934</v>
      </c>
      <c r="BF5" s="59">
        <f t="shared" si="4"/>
        <v>14.942307692307685</v>
      </c>
      <c r="BG5" s="59">
        <f t="shared" si="4"/>
        <v>23.807692307692303</v>
      </c>
      <c r="BH5" s="59">
        <f t="shared" si="4"/>
        <v>58.192307692307679</v>
      </c>
      <c r="BI5" s="59">
        <f t="shared" si="4"/>
        <v>0.13461538461538461</v>
      </c>
      <c r="BJ5" s="59">
        <f t="shared" si="4"/>
        <v>7.6923076923076927E-2</v>
      </c>
      <c r="BK5" s="59">
        <f t="shared" si="4"/>
        <v>4.1923076923076925</v>
      </c>
      <c r="BL5" s="59">
        <f t="shared" si="4"/>
        <v>9.1923076923076898</v>
      </c>
      <c r="BM5" s="59">
        <f t="shared" si="4"/>
        <v>14.307692307692301</v>
      </c>
      <c r="BN5" s="59">
        <f t="shared" ref="BN5:CS5" si="5">IF(BN208="",AVERAGE(BN$206:BN$287),BN208)*100</f>
        <v>71.971153846153854</v>
      </c>
      <c r="BO5" s="59">
        <f t="shared" si="5"/>
        <v>0.22115384615384617</v>
      </c>
      <c r="BP5" s="59">
        <f t="shared" si="5"/>
        <v>7.6923076923076927E-2</v>
      </c>
      <c r="BQ5" s="59">
        <f t="shared" si="5"/>
        <v>8.807692307692303</v>
      </c>
      <c r="BR5" s="59">
        <f t="shared" si="5"/>
        <v>17.307692307692307</v>
      </c>
      <c r="BS5" s="59">
        <f t="shared" si="5"/>
        <v>18.71153846153846</v>
      </c>
      <c r="BT5" s="59">
        <f t="shared" si="5"/>
        <v>54.326923076923073</v>
      </c>
      <c r="BU5" s="59">
        <f t="shared" si="5"/>
        <v>0.66346153846153866</v>
      </c>
      <c r="BV5" s="59">
        <f t="shared" si="5"/>
        <v>3.8461538461538464E-2</v>
      </c>
      <c r="BW5" s="59">
        <f t="shared" si="5"/>
        <v>19.78846153846154</v>
      </c>
      <c r="BX5" s="59">
        <f t="shared" si="5"/>
        <v>28.23076923076923</v>
      </c>
      <c r="BY5" s="59">
        <f t="shared" si="5"/>
        <v>23.865384615384613</v>
      </c>
      <c r="BZ5" s="59">
        <f t="shared" si="5"/>
        <v>26.028846153846143</v>
      </c>
      <c r="CA5" s="59">
        <f t="shared" si="5"/>
        <v>2.0288461538461546</v>
      </c>
      <c r="CB5" s="59">
        <f t="shared" si="5"/>
        <v>9.6153846153846159E-2</v>
      </c>
      <c r="CC5" s="59">
        <f t="shared" si="5"/>
        <v>44.009615384615394</v>
      </c>
      <c r="CD5" s="59">
        <f t="shared" si="5"/>
        <v>30.711538461538453</v>
      </c>
      <c r="CE5" s="59">
        <f t="shared" si="5"/>
        <v>15.115384615384613</v>
      </c>
      <c r="CF5" s="59">
        <f t="shared" si="5"/>
        <v>6.1346153846153797</v>
      </c>
      <c r="CG5" s="59">
        <f t="shared" si="5"/>
        <v>3.9134615384615405</v>
      </c>
      <c r="CH5" s="59">
        <f t="shared" si="5"/>
        <v>0</v>
      </c>
      <c r="CI5" s="59">
        <f t="shared" si="5"/>
        <v>1.5961538461538465</v>
      </c>
      <c r="CJ5" s="59">
        <f t="shared" si="5"/>
        <v>10.01923076923077</v>
      </c>
      <c r="CK5" s="59">
        <f t="shared" si="5"/>
        <v>17.211538461538453</v>
      </c>
      <c r="CL5" s="59">
        <f t="shared" si="5"/>
        <v>67.25</v>
      </c>
      <c r="CM5" s="59">
        <f t="shared" si="5"/>
        <v>3.8846153846153828</v>
      </c>
      <c r="CN5" s="59">
        <f t="shared" si="5"/>
        <v>3.8461538461538464E-2</v>
      </c>
      <c r="CO5" s="59">
        <f t="shared" si="5"/>
        <v>33.086538461538453</v>
      </c>
      <c r="CP5" s="59">
        <f t="shared" si="5"/>
        <v>19.144230769230763</v>
      </c>
      <c r="CQ5" s="59">
        <f t="shared" si="5"/>
        <v>16.038461538461533</v>
      </c>
      <c r="CR5" s="59">
        <f t="shared" si="5"/>
        <v>25.855769230769216</v>
      </c>
      <c r="CS5" s="59">
        <f t="shared" si="5"/>
        <v>5.875</v>
      </c>
    </row>
    <row r="6" spans="1:97" x14ac:dyDescent="0.25">
      <c r="A6" s="5">
        <f>'3.3'!A174</f>
        <v>34669</v>
      </c>
      <c r="B6" s="59">
        <f t="shared" ref="B6:BM6" si="6">IF(B209="",AVERAGE(B$206:B$287),B209)*100</f>
        <v>3.8461538461538464E-2</v>
      </c>
      <c r="C6" s="59">
        <f t="shared" si="6"/>
        <v>17.90384615384615</v>
      </c>
      <c r="D6" s="59">
        <f t="shared" si="6"/>
        <v>13.509615384615376</v>
      </c>
      <c r="E6" s="59">
        <f t="shared" si="6"/>
        <v>12.288461538461531</v>
      </c>
      <c r="F6" s="59">
        <f t="shared" si="6"/>
        <v>52.980769230769234</v>
      </c>
      <c r="G6" s="59">
        <f t="shared" si="6"/>
        <v>3.2211538461538467</v>
      </c>
      <c r="H6" s="59">
        <f t="shared" si="6"/>
        <v>7.6923076923076927E-2</v>
      </c>
      <c r="I6" s="59">
        <f t="shared" si="6"/>
        <v>19.067307692307693</v>
      </c>
      <c r="J6" s="59">
        <f t="shared" si="6"/>
        <v>30.11538461538461</v>
      </c>
      <c r="K6" s="59">
        <f t="shared" si="6"/>
        <v>24.557692307692289</v>
      </c>
      <c r="L6" s="59">
        <f t="shared" si="6"/>
        <v>25.211538461538446</v>
      </c>
      <c r="M6" s="59">
        <f t="shared" si="6"/>
        <v>1.134615384615385</v>
      </c>
      <c r="N6" s="59">
        <f t="shared" si="6"/>
        <v>0.15384615384615385</v>
      </c>
      <c r="O6" s="59">
        <f t="shared" si="6"/>
        <v>9.9230769230769251</v>
      </c>
      <c r="P6" s="59">
        <f t="shared" si="6"/>
        <v>9.1538461538461515</v>
      </c>
      <c r="Q6" s="59">
        <f t="shared" si="6"/>
        <v>26.73076923076923</v>
      </c>
      <c r="R6" s="59">
        <f t="shared" si="6"/>
        <v>53.653846153846139</v>
      </c>
      <c r="S6" s="59">
        <f t="shared" si="6"/>
        <v>0.61538461538461542</v>
      </c>
      <c r="T6" s="59">
        <f t="shared" si="6"/>
        <v>9.6153846153846159E-2</v>
      </c>
      <c r="U6" s="59">
        <f t="shared" si="6"/>
        <v>36.29807692307692</v>
      </c>
      <c r="V6" s="59">
        <f t="shared" si="6"/>
        <v>30.749999999999989</v>
      </c>
      <c r="W6" s="59">
        <f t="shared" si="6"/>
        <v>16.230769230769223</v>
      </c>
      <c r="X6" s="59">
        <f t="shared" si="6"/>
        <v>13.95192307692307</v>
      </c>
      <c r="Y6" s="59">
        <f t="shared" si="6"/>
        <v>2.7884615384615392</v>
      </c>
      <c r="Z6" s="59">
        <f t="shared" si="6"/>
        <v>5.7692307692307689E-2</v>
      </c>
      <c r="AA6" s="59">
        <f t="shared" si="6"/>
        <v>23.355769230769241</v>
      </c>
      <c r="AB6" s="59">
        <f t="shared" si="6"/>
        <v>28.480769230769209</v>
      </c>
      <c r="AC6" s="59">
        <f t="shared" si="6"/>
        <v>22.80769230769231</v>
      </c>
      <c r="AD6" s="59">
        <f t="shared" si="6"/>
        <v>22.749999999999989</v>
      </c>
      <c r="AE6" s="59">
        <f t="shared" si="6"/>
        <v>2.1826923076923093</v>
      </c>
      <c r="AF6" s="59">
        <f t="shared" si="6"/>
        <v>5.7692307692307689E-2</v>
      </c>
      <c r="AG6" s="59">
        <f t="shared" si="6"/>
        <v>25.865384615384627</v>
      </c>
      <c r="AH6" s="59">
        <f t="shared" si="6"/>
        <v>31.42307692307692</v>
      </c>
      <c r="AI6" s="59">
        <f t="shared" si="6"/>
        <v>22.173076923076927</v>
      </c>
      <c r="AJ6" s="59">
        <f t="shared" si="6"/>
        <v>18.317307692307686</v>
      </c>
      <c r="AK6" s="59">
        <f t="shared" si="6"/>
        <v>2.326923076923078</v>
      </c>
      <c r="AL6" s="59">
        <f t="shared" si="6"/>
        <v>5.7692307692307689E-2</v>
      </c>
      <c r="AM6" s="59">
        <f t="shared" si="6"/>
        <v>21.163461538461529</v>
      </c>
      <c r="AN6" s="59">
        <f t="shared" si="6"/>
        <v>29.086538461538446</v>
      </c>
      <c r="AO6" s="59">
        <f t="shared" si="6"/>
        <v>24.326923076923073</v>
      </c>
      <c r="AP6" s="59">
        <f t="shared" si="6"/>
        <v>23.932692307692307</v>
      </c>
      <c r="AQ6" s="59">
        <f t="shared" si="6"/>
        <v>1.3750000000000004</v>
      </c>
      <c r="AR6" s="59">
        <f t="shared" si="6"/>
        <v>5.7692307692307689E-2</v>
      </c>
      <c r="AS6" s="59">
        <f t="shared" si="6"/>
        <v>3.0192307692307692</v>
      </c>
      <c r="AT6" s="59">
        <f t="shared" si="6"/>
        <v>10.749999999999993</v>
      </c>
      <c r="AU6" s="59">
        <f t="shared" si="6"/>
        <v>15.942307692307695</v>
      </c>
      <c r="AV6" s="59">
        <f t="shared" si="6"/>
        <v>70.019230769230774</v>
      </c>
      <c r="AW6" s="59">
        <f t="shared" si="6"/>
        <v>9.6153846153846159E-2</v>
      </c>
      <c r="AX6" s="59">
        <f t="shared" si="6"/>
        <v>0.11538461538461538</v>
      </c>
      <c r="AY6" s="59">
        <f t="shared" si="6"/>
        <v>17.230769230769234</v>
      </c>
      <c r="AZ6" s="59">
        <f t="shared" si="6"/>
        <v>11.26923076923077</v>
      </c>
      <c r="BA6" s="59">
        <f t="shared" si="6"/>
        <v>22.61538461538462</v>
      </c>
      <c r="BB6" s="59">
        <f t="shared" si="6"/>
        <v>47.307692307692328</v>
      </c>
      <c r="BC6" s="59">
        <f t="shared" si="6"/>
        <v>1.3076923076923079</v>
      </c>
      <c r="BD6" s="59">
        <f t="shared" si="6"/>
        <v>9.6153846153846159E-2</v>
      </c>
      <c r="BE6" s="59">
        <f t="shared" si="6"/>
        <v>2.9423076923076934</v>
      </c>
      <c r="BF6" s="59">
        <f t="shared" si="6"/>
        <v>14.942307692307685</v>
      </c>
      <c r="BG6" s="59">
        <f t="shared" si="6"/>
        <v>23.807692307692303</v>
      </c>
      <c r="BH6" s="59">
        <f t="shared" si="6"/>
        <v>58.192307692307679</v>
      </c>
      <c r="BI6" s="59">
        <f t="shared" si="6"/>
        <v>0.13461538461538461</v>
      </c>
      <c r="BJ6" s="59">
        <f t="shared" si="6"/>
        <v>7.6923076923076927E-2</v>
      </c>
      <c r="BK6" s="59">
        <f t="shared" si="6"/>
        <v>4.1923076923076925</v>
      </c>
      <c r="BL6" s="59">
        <f t="shared" si="6"/>
        <v>9.1923076923076898</v>
      </c>
      <c r="BM6" s="59">
        <f t="shared" si="6"/>
        <v>14.307692307692301</v>
      </c>
      <c r="BN6" s="59">
        <f t="shared" ref="BN6:CS6" si="7">IF(BN209="",AVERAGE(BN$206:BN$287),BN209)*100</f>
        <v>71.971153846153854</v>
      </c>
      <c r="BO6" s="59">
        <f t="shared" si="7"/>
        <v>0.22115384615384617</v>
      </c>
      <c r="BP6" s="59">
        <f t="shared" si="7"/>
        <v>7.6923076923076927E-2</v>
      </c>
      <c r="BQ6" s="59">
        <f t="shared" si="7"/>
        <v>8.807692307692303</v>
      </c>
      <c r="BR6" s="59">
        <f t="shared" si="7"/>
        <v>17.307692307692307</v>
      </c>
      <c r="BS6" s="59">
        <f t="shared" si="7"/>
        <v>18.71153846153846</v>
      </c>
      <c r="BT6" s="59">
        <f t="shared" si="7"/>
        <v>54.326923076923073</v>
      </c>
      <c r="BU6" s="59">
        <f t="shared" si="7"/>
        <v>0.66346153846153866</v>
      </c>
      <c r="BV6" s="59">
        <f t="shared" si="7"/>
        <v>3.8461538461538464E-2</v>
      </c>
      <c r="BW6" s="59">
        <f t="shared" si="7"/>
        <v>19.78846153846154</v>
      </c>
      <c r="BX6" s="59">
        <f t="shared" si="7"/>
        <v>28.23076923076923</v>
      </c>
      <c r="BY6" s="59">
        <f t="shared" si="7"/>
        <v>23.865384615384613</v>
      </c>
      <c r="BZ6" s="59">
        <f t="shared" si="7"/>
        <v>26.028846153846143</v>
      </c>
      <c r="CA6" s="59">
        <f t="shared" si="7"/>
        <v>2.0288461538461546</v>
      </c>
      <c r="CB6" s="59">
        <f t="shared" si="7"/>
        <v>9.6153846153846159E-2</v>
      </c>
      <c r="CC6" s="59">
        <f t="shared" si="7"/>
        <v>44.009615384615394</v>
      </c>
      <c r="CD6" s="59">
        <f t="shared" si="7"/>
        <v>30.711538461538453</v>
      </c>
      <c r="CE6" s="59">
        <f t="shared" si="7"/>
        <v>15.115384615384613</v>
      </c>
      <c r="CF6" s="59">
        <f t="shared" si="7"/>
        <v>6.1346153846153797</v>
      </c>
      <c r="CG6" s="59">
        <f t="shared" si="7"/>
        <v>3.9134615384615405</v>
      </c>
      <c r="CH6" s="59">
        <f t="shared" si="7"/>
        <v>0</v>
      </c>
      <c r="CI6" s="59">
        <f t="shared" si="7"/>
        <v>1.5961538461538465</v>
      </c>
      <c r="CJ6" s="59">
        <f t="shared" si="7"/>
        <v>10.01923076923077</v>
      </c>
      <c r="CK6" s="59">
        <f t="shared" si="7"/>
        <v>17.211538461538453</v>
      </c>
      <c r="CL6" s="59">
        <f t="shared" si="7"/>
        <v>67.25</v>
      </c>
      <c r="CM6" s="59">
        <f t="shared" si="7"/>
        <v>3.8846153846153828</v>
      </c>
      <c r="CN6" s="59">
        <f t="shared" si="7"/>
        <v>3.8461538461538464E-2</v>
      </c>
      <c r="CO6" s="59">
        <f t="shared" si="7"/>
        <v>33.086538461538453</v>
      </c>
      <c r="CP6" s="59">
        <f t="shared" si="7"/>
        <v>19.144230769230763</v>
      </c>
      <c r="CQ6" s="59">
        <f t="shared" si="7"/>
        <v>16.038461538461533</v>
      </c>
      <c r="CR6" s="59">
        <f t="shared" si="7"/>
        <v>25.855769230769216</v>
      </c>
      <c r="CS6" s="59">
        <f t="shared" si="7"/>
        <v>5.875</v>
      </c>
    </row>
    <row r="7" spans="1:97" x14ac:dyDescent="0.25">
      <c r="A7" s="5">
        <f>'3.3'!A175</f>
        <v>34759</v>
      </c>
      <c r="B7" s="59">
        <f t="shared" ref="B7:BM7" si="8">IF(B210="",AVERAGE(B$206:B$287),B210)*100</f>
        <v>3.8461538461538464E-2</v>
      </c>
      <c r="C7" s="59">
        <f t="shared" si="8"/>
        <v>17.90384615384615</v>
      </c>
      <c r="D7" s="59">
        <f t="shared" si="8"/>
        <v>13.509615384615376</v>
      </c>
      <c r="E7" s="59">
        <f t="shared" si="8"/>
        <v>12.288461538461531</v>
      </c>
      <c r="F7" s="59">
        <f t="shared" si="8"/>
        <v>52.980769230769234</v>
      </c>
      <c r="G7" s="59">
        <f t="shared" si="8"/>
        <v>3.2211538461538467</v>
      </c>
      <c r="H7" s="59">
        <f t="shared" si="8"/>
        <v>7.6923076923076927E-2</v>
      </c>
      <c r="I7" s="59">
        <f t="shared" si="8"/>
        <v>19.067307692307693</v>
      </c>
      <c r="J7" s="59">
        <f t="shared" si="8"/>
        <v>30.11538461538461</v>
      </c>
      <c r="K7" s="59">
        <f t="shared" si="8"/>
        <v>24.557692307692289</v>
      </c>
      <c r="L7" s="59">
        <f t="shared" si="8"/>
        <v>25.211538461538446</v>
      </c>
      <c r="M7" s="59">
        <f t="shared" si="8"/>
        <v>1.134615384615385</v>
      </c>
      <c r="N7" s="59">
        <f t="shared" si="8"/>
        <v>0.15384615384615385</v>
      </c>
      <c r="O7" s="59">
        <f t="shared" si="8"/>
        <v>9.9230769230769251</v>
      </c>
      <c r="P7" s="59">
        <f t="shared" si="8"/>
        <v>9.1538461538461515</v>
      </c>
      <c r="Q7" s="59">
        <f t="shared" si="8"/>
        <v>26.73076923076923</v>
      </c>
      <c r="R7" s="59">
        <f t="shared" si="8"/>
        <v>53.653846153846139</v>
      </c>
      <c r="S7" s="59">
        <f t="shared" si="8"/>
        <v>0.61538461538461542</v>
      </c>
      <c r="T7" s="59">
        <f t="shared" si="8"/>
        <v>9.6153846153846159E-2</v>
      </c>
      <c r="U7" s="59">
        <f t="shared" si="8"/>
        <v>36.29807692307692</v>
      </c>
      <c r="V7" s="59">
        <f t="shared" si="8"/>
        <v>30.749999999999989</v>
      </c>
      <c r="W7" s="59">
        <f t="shared" si="8"/>
        <v>16.230769230769223</v>
      </c>
      <c r="X7" s="59">
        <f t="shared" si="8"/>
        <v>13.95192307692307</v>
      </c>
      <c r="Y7" s="59">
        <f t="shared" si="8"/>
        <v>2.7884615384615392</v>
      </c>
      <c r="Z7" s="59">
        <f t="shared" si="8"/>
        <v>5.7692307692307689E-2</v>
      </c>
      <c r="AA7" s="59">
        <f t="shared" si="8"/>
        <v>23.355769230769241</v>
      </c>
      <c r="AB7" s="59">
        <f t="shared" si="8"/>
        <v>28.480769230769209</v>
      </c>
      <c r="AC7" s="59">
        <f t="shared" si="8"/>
        <v>22.80769230769231</v>
      </c>
      <c r="AD7" s="59">
        <f t="shared" si="8"/>
        <v>22.749999999999989</v>
      </c>
      <c r="AE7" s="59">
        <f t="shared" si="8"/>
        <v>2.1826923076923093</v>
      </c>
      <c r="AF7" s="59">
        <f t="shared" si="8"/>
        <v>5.7692307692307689E-2</v>
      </c>
      <c r="AG7" s="59">
        <f t="shared" si="8"/>
        <v>25.865384615384627</v>
      </c>
      <c r="AH7" s="59">
        <f t="shared" si="8"/>
        <v>31.42307692307692</v>
      </c>
      <c r="AI7" s="59">
        <f t="shared" si="8"/>
        <v>22.173076923076927</v>
      </c>
      <c r="AJ7" s="59">
        <f t="shared" si="8"/>
        <v>18.317307692307686</v>
      </c>
      <c r="AK7" s="59">
        <f t="shared" si="8"/>
        <v>2.326923076923078</v>
      </c>
      <c r="AL7" s="59">
        <f t="shared" si="8"/>
        <v>5.7692307692307689E-2</v>
      </c>
      <c r="AM7" s="59">
        <f t="shared" si="8"/>
        <v>21.163461538461529</v>
      </c>
      <c r="AN7" s="59">
        <f t="shared" si="8"/>
        <v>29.086538461538446</v>
      </c>
      <c r="AO7" s="59">
        <f t="shared" si="8"/>
        <v>24.326923076923073</v>
      </c>
      <c r="AP7" s="59">
        <f t="shared" si="8"/>
        <v>23.932692307692307</v>
      </c>
      <c r="AQ7" s="59">
        <f t="shared" si="8"/>
        <v>1.3750000000000004</v>
      </c>
      <c r="AR7" s="59">
        <f t="shared" si="8"/>
        <v>5.7692307692307689E-2</v>
      </c>
      <c r="AS7" s="59">
        <f t="shared" si="8"/>
        <v>3.0192307692307692</v>
      </c>
      <c r="AT7" s="59">
        <f t="shared" si="8"/>
        <v>10.749999999999993</v>
      </c>
      <c r="AU7" s="59">
        <f t="shared" si="8"/>
        <v>15.942307692307695</v>
      </c>
      <c r="AV7" s="59">
        <f t="shared" si="8"/>
        <v>70.019230769230774</v>
      </c>
      <c r="AW7" s="59">
        <f t="shared" si="8"/>
        <v>9.6153846153846159E-2</v>
      </c>
      <c r="AX7" s="59">
        <f t="shared" si="8"/>
        <v>0.11538461538461538</v>
      </c>
      <c r="AY7" s="59">
        <f t="shared" si="8"/>
        <v>17.230769230769234</v>
      </c>
      <c r="AZ7" s="59">
        <f t="shared" si="8"/>
        <v>11.26923076923077</v>
      </c>
      <c r="BA7" s="59">
        <f t="shared" si="8"/>
        <v>22.61538461538462</v>
      </c>
      <c r="BB7" s="59">
        <f t="shared" si="8"/>
        <v>47.307692307692328</v>
      </c>
      <c r="BC7" s="59">
        <f t="shared" si="8"/>
        <v>1.3076923076923079</v>
      </c>
      <c r="BD7" s="59">
        <f t="shared" si="8"/>
        <v>9.6153846153846159E-2</v>
      </c>
      <c r="BE7" s="59">
        <f t="shared" si="8"/>
        <v>2.9423076923076934</v>
      </c>
      <c r="BF7" s="59">
        <f t="shared" si="8"/>
        <v>14.942307692307685</v>
      </c>
      <c r="BG7" s="59">
        <f t="shared" si="8"/>
        <v>23.807692307692303</v>
      </c>
      <c r="BH7" s="59">
        <f t="shared" si="8"/>
        <v>58.192307692307679</v>
      </c>
      <c r="BI7" s="59">
        <f t="shared" si="8"/>
        <v>0.13461538461538461</v>
      </c>
      <c r="BJ7" s="59">
        <f t="shared" si="8"/>
        <v>7.6923076923076927E-2</v>
      </c>
      <c r="BK7" s="59">
        <f t="shared" si="8"/>
        <v>4.1923076923076925</v>
      </c>
      <c r="BL7" s="59">
        <f t="shared" si="8"/>
        <v>9.1923076923076898</v>
      </c>
      <c r="BM7" s="59">
        <f t="shared" si="8"/>
        <v>14.307692307692301</v>
      </c>
      <c r="BN7" s="59">
        <f t="shared" ref="BN7:CS7" si="9">IF(BN210="",AVERAGE(BN$206:BN$287),BN210)*100</f>
        <v>71.971153846153854</v>
      </c>
      <c r="BO7" s="59">
        <f t="shared" si="9"/>
        <v>0.22115384615384617</v>
      </c>
      <c r="BP7" s="59">
        <f t="shared" si="9"/>
        <v>7.6923076923076927E-2</v>
      </c>
      <c r="BQ7" s="59">
        <f t="shared" si="9"/>
        <v>8.807692307692303</v>
      </c>
      <c r="BR7" s="59">
        <f t="shared" si="9"/>
        <v>17.307692307692307</v>
      </c>
      <c r="BS7" s="59">
        <f t="shared" si="9"/>
        <v>18.71153846153846</v>
      </c>
      <c r="BT7" s="59">
        <f t="shared" si="9"/>
        <v>54.326923076923073</v>
      </c>
      <c r="BU7" s="59">
        <f t="shared" si="9"/>
        <v>0.66346153846153866</v>
      </c>
      <c r="BV7" s="59">
        <f t="shared" si="9"/>
        <v>3.8461538461538464E-2</v>
      </c>
      <c r="BW7" s="59">
        <f t="shared" si="9"/>
        <v>19.78846153846154</v>
      </c>
      <c r="BX7" s="59">
        <f t="shared" si="9"/>
        <v>28.23076923076923</v>
      </c>
      <c r="BY7" s="59">
        <f t="shared" si="9"/>
        <v>23.865384615384613</v>
      </c>
      <c r="BZ7" s="59">
        <f t="shared" si="9"/>
        <v>26.028846153846143</v>
      </c>
      <c r="CA7" s="59">
        <f t="shared" si="9"/>
        <v>2.0288461538461546</v>
      </c>
      <c r="CB7" s="59">
        <f t="shared" si="9"/>
        <v>9.6153846153846159E-2</v>
      </c>
      <c r="CC7" s="59">
        <f t="shared" si="9"/>
        <v>44.009615384615394</v>
      </c>
      <c r="CD7" s="59">
        <f t="shared" si="9"/>
        <v>30.711538461538453</v>
      </c>
      <c r="CE7" s="59">
        <f t="shared" si="9"/>
        <v>15.115384615384613</v>
      </c>
      <c r="CF7" s="59">
        <f t="shared" si="9"/>
        <v>6.1346153846153797</v>
      </c>
      <c r="CG7" s="59">
        <f t="shared" si="9"/>
        <v>3.9134615384615405</v>
      </c>
      <c r="CH7" s="59">
        <f t="shared" si="9"/>
        <v>0</v>
      </c>
      <c r="CI7" s="59">
        <f t="shared" si="9"/>
        <v>1.5961538461538465</v>
      </c>
      <c r="CJ7" s="59">
        <f t="shared" si="9"/>
        <v>10.01923076923077</v>
      </c>
      <c r="CK7" s="59">
        <f t="shared" si="9"/>
        <v>17.211538461538453</v>
      </c>
      <c r="CL7" s="59">
        <f t="shared" si="9"/>
        <v>67.25</v>
      </c>
      <c r="CM7" s="59">
        <f t="shared" si="9"/>
        <v>3.8846153846153828</v>
      </c>
      <c r="CN7" s="59">
        <f t="shared" si="9"/>
        <v>3.8461538461538464E-2</v>
      </c>
      <c r="CO7" s="59">
        <f t="shared" si="9"/>
        <v>33.086538461538453</v>
      </c>
      <c r="CP7" s="59">
        <f t="shared" si="9"/>
        <v>19.144230769230763</v>
      </c>
      <c r="CQ7" s="59">
        <f t="shared" si="9"/>
        <v>16.038461538461533</v>
      </c>
      <c r="CR7" s="59">
        <f t="shared" si="9"/>
        <v>25.855769230769216</v>
      </c>
      <c r="CS7" s="59">
        <f t="shared" si="9"/>
        <v>5.875</v>
      </c>
    </row>
    <row r="8" spans="1:97" x14ac:dyDescent="0.25">
      <c r="A8" s="5">
        <f>'3.3'!A176</f>
        <v>34851</v>
      </c>
      <c r="B8" s="59">
        <f t="shared" ref="B8:BM8" si="10">IF(B211="",AVERAGE(B$206:B$287),B211)*100</f>
        <v>3.8461538461538464E-2</v>
      </c>
      <c r="C8" s="59">
        <f t="shared" si="10"/>
        <v>17.90384615384615</v>
      </c>
      <c r="D8" s="59">
        <f t="shared" si="10"/>
        <v>13.509615384615376</v>
      </c>
      <c r="E8" s="59">
        <f t="shared" si="10"/>
        <v>12.288461538461531</v>
      </c>
      <c r="F8" s="59">
        <f t="shared" si="10"/>
        <v>52.980769230769234</v>
      </c>
      <c r="G8" s="59">
        <f t="shared" si="10"/>
        <v>3.2211538461538467</v>
      </c>
      <c r="H8" s="59">
        <f t="shared" si="10"/>
        <v>7.6923076923076927E-2</v>
      </c>
      <c r="I8" s="59">
        <f t="shared" si="10"/>
        <v>19.067307692307693</v>
      </c>
      <c r="J8" s="59">
        <f t="shared" si="10"/>
        <v>30.11538461538461</v>
      </c>
      <c r="K8" s="59">
        <f t="shared" si="10"/>
        <v>24.557692307692289</v>
      </c>
      <c r="L8" s="59">
        <f t="shared" si="10"/>
        <v>25.211538461538446</v>
      </c>
      <c r="M8" s="59">
        <f t="shared" si="10"/>
        <v>1.134615384615385</v>
      </c>
      <c r="N8" s="59">
        <f t="shared" si="10"/>
        <v>0.15384615384615385</v>
      </c>
      <c r="O8" s="59">
        <f t="shared" si="10"/>
        <v>9.9230769230769251</v>
      </c>
      <c r="P8" s="59">
        <f t="shared" si="10"/>
        <v>9.1538461538461515</v>
      </c>
      <c r="Q8" s="59">
        <f t="shared" si="10"/>
        <v>26.73076923076923</v>
      </c>
      <c r="R8" s="59">
        <f t="shared" si="10"/>
        <v>53.653846153846139</v>
      </c>
      <c r="S8" s="59">
        <f t="shared" si="10"/>
        <v>0.61538461538461542</v>
      </c>
      <c r="T8" s="59">
        <f t="shared" si="10"/>
        <v>9.6153846153846159E-2</v>
      </c>
      <c r="U8" s="59">
        <f t="shared" si="10"/>
        <v>36.29807692307692</v>
      </c>
      <c r="V8" s="59">
        <f t="shared" si="10"/>
        <v>30.749999999999989</v>
      </c>
      <c r="W8" s="59">
        <f t="shared" si="10"/>
        <v>16.230769230769223</v>
      </c>
      <c r="X8" s="59">
        <f t="shared" si="10"/>
        <v>13.95192307692307</v>
      </c>
      <c r="Y8" s="59">
        <f t="shared" si="10"/>
        <v>2.7884615384615392</v>
      </c>
      <c r="Z8" s="59">
        <f t="shared" si="10"/>
        <v>5.7692307692307689E-2</v>
      </c>
      <c r="AA8" s="59">
        <f t="shared" si="10"/>
        <v>23.355769230769241</v>
      </c>
      <c r="AB8" s="59">
        <f t="shared" si="10"/>
        <v>28.480769230769209</v>
      </c>
      <c r="AC8" s="59">
        <f t="shared" si="10"/>
        <v>22.80769230769231</v>
      </c>
      <c r="AD8" s="59">
        <f t="shared" si="10"/>
        <v>22.749999999999989</v>
      </c>
      <c r="AE8" s="59">
        <f t="shared" si="10"/>
        <v>2.1826923076923093</v>
      </c>
      <c r="AF8" s="59">
        <f t="shared" si="10"/>
        <v>5.7692307692307689E-2</v>
      </c>
      <c r="AG8" s="59">
        <f t="shared" si="10"/>
        <v>25.865384615384627</v>
      </c>
      <c r="AH8" s="59">
        <f t="shared" si="10"/>
        <v>31.42307692307692</v>
      </c>
      <c r="AI8" s="59">
        <f t="shared" si="10"/>
        <v>22.173076923076927</v>
      </c>
      <c r="AJ8" s="59">
        <f t="shared" si="10"/>
        <v>18.317307692307686</v>
      </c>
      <c r="AK8" s="59">
        <f t="shared" si="10"/>
        <v>2.326923076923078</v>
      </c>
      <c r="AL8" s="59">
        <f t="shared" si="10"/>
        <v>5.7692307692307689E-2</v>
      </c>
      <c r="AM8" s="59">
        <f t="shared" si="10"/>
        <v>21.163461538461529</v>
      </c>
      <c r="AN8" s="59">
        <f t="shared" si="10"/>
        <v>29.086538461538446</v>
      </c>
      <c r="AO8" s="59">
        <f t="shared" si="10"/>
        <v>24.326923076923073</v>
      </c>
      <c r="AP8" s="59">
        <f t="shared" si="10"/>
        <v>23.932692307692307</v>
      </c>
      <c r="AQ8" s="59">
        <f t="shared" si="10"/>
        <v>1.3750000000000004</v>
      </c>
      <c r="AR8" s="59">
        <f t="shared" si="10"/>
        <v>5.7692307692307689E-2</v>
      </c>
      <c r="AS8" s="59">
        <f t="shared" si="10"/>
        <v>3.0192307692307692</v>
      </c>
      <c r="AT8" s="59">
        <f t="shared" si="10"/>
        <v>10.749999999999993</v>
      </c>
      <c r="AU8" s="59">
        <f t="shared" si="10"/>
        <v>15.942307692307695</v>
      </c>
      <c r="AV8" s="59">
        <f t="shared" si="10"/>
        <v>70.019230769230774</v>
      </c>
      <c r="AW8" s="59">
        <f t="shared" si="10"/>
        <v>9.6153846153846159E-2</v>
      </c>
      <c r="AX8" s="59">
        <f t="shared" si="10"/>
        <v>0.11538461538461538</v>
      </c>
      <c r="AY8" s="59">
        <f t="shared" si="10"/>
        <v>17.230769230769234</v>
      </c>
      <c r="AZ8" s="59">
        <f t="shared" si="10"/>
        <v>11.26923076923077</v>
      </c>
      <c r="BA8" s="59">
        <f t="shared" si="10"/>
        <v>22.61538461538462</v>
      </c>
      <c r="BB8" s="59">
        <f t="shared" si="10"/>
        <v>47.307692307692328</v>
      </c>
      <c r="BC8" s="59">
        <f t="shared" si="10"/>
        <v>1.3076923076923079</v>
      </c>
      <c r="BD8" s="59">
        <f t="shared" si="10"/>
        <v>9.6153846153846159E-2</v>
      </c>
      <c r="BE8" s="59">
        <f t="shared" si="10"/>
        <v>2.9423076923076934</v>
      </c>
      <c r="BF8" s="59">
        <f t="shared" si="10"/>
        <v>14.942307692307685</v>
      </c>
      <c r="BG8" s="59">
        <f t="shared" si="10"/>
        <v>23.807692307692303</v>
      </c>
      <c r="BH8" s="59">
        <f t="shared" si="10"/>
        <v>58.192307692307679</v>
      </c>
      <c r="BI8" s="59">
        <f t="shared" si="10"/>
        <v>0.13461538461538461</v>
      </c>
      <c r="BJ8" s="59">
        <f t="shared" si="10"/>
        <v>7.6923076923076927E-2</v>
      </c>
      <c r="BK8" s="59">
        <f t="shared" si="10"/>
        <v>4.1923076923076925</v>
      </c>
      <c r="BL8" s="59">
        <f t="shared" si="10"/>
        <v>9.1923076923076898</v>
      </c>
      <c r="BM8" s="59">
        <f t="shared" si="10"/>
        <v>14.307692307692301</v>
      </c>
      <c r="BN8" s="59">
        <f t="shared" ref="BN8:CS8" si="11">IF(BN211="",AVERAGE(BN$206:BN$287),BN211)*100</f>
        <v>71.971153846153854</v>
      </c>
      <c r="BO8" s="59">
        <f t="shared" si="11"/>
        <v>0.22115384615384617</v>
      </c>
      <c r="BP8" s="59">
        <f t="shared" si="11"/>
        <v>7.6923076923076927E-2</v>
      </c>
      <c r="BQ8" s="59">
        <f t="shared" si="11"/>
        <v>8.807692307692303</v>
      </c>
      <c r="BR8" s="59">
        <f t="shared" si="11"/>
        <v>17.307692307692307</v>
      </c>
      <c r="BS8" s="59">
        <f t="shared" si="11"/>
        <v>18.71153846153846</v>
      </c>
      <c r="BT8" s="59">
        <f t="shared" si="11"/>
        <v>54.326923076923073</v>
      </c>
      <c r="BU8" s="59">
        <f t="shared" si="11"/>
        <v>0.66346153846153866</v>
      </c>
      <c r="BV8" s="59">
        <f t="shared" si="11"/>
        <v>3.8461538461538464E-2</v>
      </c>
      <c r="BW8" s="59">
        <f t="shared" si="11"/>
        <v>19.78846153846154</v>
      </c>
      <c r="BX8" s="59">
        <f t="shared" si="11"/>
        <v>28.23076923076923</v>
      </c>
      <c r="BY8" s="59">
        <f t="shared" si="11"/>
        <v>23.865384615384613</v>
      </c>
      <c r="BZ8" s="59">
        <f t="shared" si="11"/>
        <v>26.028846153846143</v>
      </c>
      <c r="CA8" s="59">
        <f t="shared" si="11"/>
        <v>2.0288461538461546</v>
      </c>
      <c r="CB8" s="59">
        <f t="shared" si="11"/>
        <v>9.6153846153846159E-2</v>
      </c>
      <c r="CC8" s="59">
        <f t="shared" si="11"/>
        <v>44.009615384615394</v>
      </c>
      <c r="CD8" s="59">
        <f t="shared" si="11"/>
        <v>30.711538461538453</v>
      </c>
      <c r="CE8" s="59">
        <f t="shared" si="11"/>
        <v>15.115384615384613</v>
      </c>
      <c r="CF8" s="59">
        <f t="shared" si="11"/>
        <v>6.1346153846153797</v>
      </c>
      <c r="CG8" s="59">
        <f t="shared" si="11"/>
        <v>3.9134615384615405</v>
      </c>
      <c r="CH8" s="59">
        <f t="shared" si="11"/>
        <v>0</v>
      </c>
      <c r="CI8" s="59">
        <f t="shared" si="11"/>
        <v>1.5961538461538465</v>
      </c>
      <c r="CJ8" s="59">
        <f t="shared" si="11"/>
        <v>10.01923076923077</v>
      </c>
      <c r="CK8" s="59">
        <f t="shared" si="11"/>
        <v>17.211538461538453</v>
      </c>
      <c r="CL8" s="59">
        <f t="shared" si="11"/>
        <v>67.25</v>
      </c>
      <c r="CM8" s="59">
        <f t="shared" si="11"/>
        <v>3.8846153846153828</v>
      </c>
      <c r="CN8" s="59">
        <f t="shared" si="11"/>
        <v>3.8461538461538464E-2</v>
      </c>
      <c r="CO8" s="59">
        <f t="shared" si="11"/>
        <v>33.086538461538453</v>
      </c>
      <c r="CP8" s="59">
        <f t="shared" si="11"/>
        <v>19.144230769230763</v>
      </c>
      <c r="CQ8" s="59">
        <f t="shared" si="11"/>
        <v>16.038461538461533</v>
      </c>
      <c r="CR8" s="59">
        <f t="shared" si="11"/>
        <v>25.855769230769216</v>
      </c>
      <c r="CS8" s="59">
        <f t="shared" si="11"/>
        <v>5.875</v>
      </c>
    </row>
    <row r="9" spans="1:97" x14ac:dyDescent="0.25">
      <c r="A9" s="5">
        <f>'3.3'!A177</f>
        <v>34943</v>
      </c>
      <c r="B9" s="59">
        <f t="shared" ref="B9:BM9" si="12">IF(B212="",AVERAGE(B$206:B$287),B212)*100</f>
        <v>3.8461538461538464E-2</v>
      </c>
      <c r="C9" s="59">
        <f t="shared" si="12"/>
        <v>17.90384615384615</v>
      </c>
      <c r="D9" s="59">
        <f t="shared" si="12"/>
        <v>13.509615384615376</v>
      </c>
      <c r="E9" s="59">
        <f t="shared" si="12"/>
        <v>12.288461538461531</v>
      </c>
      <c r="F9" s="59">
        <f t="shared" si="12"/>
        <v>52.980769230769234</v>
      </c>
      <c r="G9" s="59">
        <f t="shared" si="12"/>
        <v>3.2211538461538467</v>
      </c>
      <c r="H9" s="59">
        <f t="shared" si="12"/>
        <v>7.6923076923076927E-2</v>
      </c>
      <c r="I9" s="59">
        <f t="shared" si="12"/>
        <v>19.067307692307693</v>
      </c>
      <c r="J9" s="59">
        <f t="shared" si="12"/>
        <v>30.11538461538461</v>
      </c>
      <c r="K9" s="59">
        <f t="shared" si="12"/>
        <v>24.557692307692289</v>
      </c>
      <c r="L9" s="59">
        <f t="shared" si="12"/>
        <v>25.211538461538446</v>
      </c>
      <c r="M9" s="59">
        <f t="shared" si="12"/>
        <v>1.134615384615385</v>
      </c>
      <c r="N9" s="59">
        <f t="shared" si="12"/>
        <v>0.15384615384615385</v>
      </c>
      <c r="O9" s="59">
        <f t="shared" si="12"/>
        <v>9.9230769230769251</v>
      </c>
      <c r="P9" s="59">
        <f t="shared" si="12"/>
        <v>9.1538461538461515</v>
      </c>
      <c r="Q9" s="59">
        <f t="shared" si="12"/>
        <v>26.73076923076923</v>
      </c>
      <c r="R9" s="59">
        <f t="shared" si="12"/>
        <v>53.653846153846139</v>
      </c>
      <c r="S9" s="59">
        <f t="shared" si="12"/>
        <v>0.61538461538461542</v>
      </c>
      <c r="T9" s="59">
        <f t="shared" si="12"/>
        <v>9.6153846153846159E-2</v>
      </c>
      <c r="U9" s="59">
        <f t="shared" si="12"/>
        <v>36.29807692307692</v>
      </c>
      <c r="V9" s="59">
        <f t="shared" si="12"/>
        <v>30.749999999999989</v>
      </c>
      <c r="W9" s="59">
        <f t="shared" si="12"/>
        <v>16.230769230769223</v>
      </c>
      <c r="X9" s="59">
        <f t="shared" si="12"/>
        <v>13.95192307692307</v>
      </c>
      <c r="Y9" s="59">
        <f t="shared" si="12"/>
        <v>2.7884615384615392</v>
      </c>
      <c r="Z9" s="59">
        <f t="shared" si="12"/>
        <v>5.7692307692307689E-2</v>
      </c>
      <c r="AA9" s="59">
        <f t="shared" si="12"/>
        <v>23.355769230769241</v>
      </c>
      <c r="AB9" s="59">
        <f t="shared" si="12"/>
        <v>28.480769230769209</v>
      </c>
      <c r="AC9" s="59">
        <f t="shared" si="12"/>
        <v>22.80769230769231</v>
      </c>
      <c r="AD9" s="59">
        <f t="shared" si="12"/>
        <v>22.749999999999989</v>
      </c>
      <c r="AE9" s="59">
        <f t="shared" si="12"/>
        <v>2.1826923076923093</v>
      </c>
      <c r="AF9" s="59">
        <f t="shared" si="12"/>
        <v>5.7692307692307689E-2</v>
      </c>
      <c r="AG9" s="59">
        <f t="shared" si="12"/>
        <v>25.865384615384627</v>
      </c>
      <c r="AH9" s="59">
        <f t="shared" si="12"/>
        <v>31.42307692307692</v>
      </c>
      <c r="AI9" s="59">
        <f t="shared" si="12"/>
        <v>22.173076923076927</v>
      </c>
      <c r="AJ9" s="59">
        <f t="shared" si="12"/>
        <v>18.317307692307686</v>
      </c>
      <c r="AK9" s="59">
        <f t="shared" si="12"/>
        <v>2.326923076923078</v>
      </c>
      <c r="AL9" s="59">
        <f t="shared" si="12"/>
        <v>5.7692307692307689E-2</v>
      </c>
      <c r="AM9" s="59">
        <f t="shared" si="12"/>
        <v>21.163461538461529</v>
      </c>
      <c r="AN9" s="59">
        <f t="shared" si="12"/>
        <v>29.086538461538446</v>
      </c>
      <c r="AO9" s="59">
        <f t="shared" si="12"/>
        <v>24.326923076923073</v>
      </c>
      <c r="AP9" s="59">
        <f t="shared" si="12"/>
        <v>23.932692307692307</v>
      </c>
      <c r="AQ9" s="59">
        <f t="shared" si="12"/>
        <v>1.3750000000000004</v>
      </c>
      <c r="AR9" s="59">
        <f t="shared" si="12"/>
        <v>5.7692307692307689E-2</v>
      </c>
      <c r="AS9" s="59">
        <f t="shared" si="12"/>
        <v>3.0192307692307692</v>
      </c>
      <c r="AT9" s="59">
        <f t="shared" si="12"/>
        <v>10.749999999999993</v>
      </c>
      <c r="AU9" s="59">
        <f t="shared" si="12"/>
        <v>15.942307692307695</v>
      </c>
      <c r="AV9" s="59">
        <f t="shared" si="12"/>
        <v>70.019230769230774</v>
      </c>
      <c r="AW9" s="59">
        <f t="shared" si="12"/>
        <v>9.6153846153846159E-2</v>
      </c>
      <c r="AX9" s="59">
        <f t="shared" si="12"/>
        <v>0.11538461538461538</v>
      </c>
      <c r="AY9" s="59">
        <f t="shared" si="12"/>
        <v>17.230769230769234</v>
      </c>
      <c r="AZ9" s="59">
        <f t="shared" si="12"/>
        <v>11.26923076923077</v>
      </c>
      <c r="BA9" s="59">
        <f t="shared" si="12"/>
        <v>22.61538461538462</v>
      </c>
      <c r="BB9" s="59">
        <f t="shared" si="12"/>
        <v>47.307692307692328</v>
      </c>
      <c r="BC9" s="59">
        <f t="shared" si="12"/>
        <v>1.3076923076923079</v>
      </c>
      <c r="BD9" s="59">
        <f t="shared" si="12"/>
        <v>9.6153846153846159E-2</v>
      </c>
      <c r="BE9" s="59">
        <f t="shared" si="12"/>
        <v>2.9423076923076934</v>
      </c>
      <c r="BF9" s="59">
        <f t="shared" si="12"/>
        <v>14.942307692307685</v>
      </c>
      <c r="BG9" s="59">
        <f t="shared" si="12"/>
        <v>23.807692307692303</v>
      </c>
      <c r="BH9" s="59">
        <f t="shared" si="12"/>
        <v>58.192307692307679</v>
      </c>
      <c r="BI9" s="59">
        <f t="shared" si="12"/>
        <v>0.13461538461538461</v>
      </c>
      <c r="BJ9" s="59">
        <f t="shared" si="12"/>
        <v>7.6923076923076927E-2</v>
      </c>
      <c r="BK9" s="59">
        <f t="shared" si="12"/>
        <v>4.1923076923076925</v>
      </c>
      <c r="BL9" s="59">
        <f t="shared" si="12"/>
        <v>9.1923076923076898</v>
      </c>
      <c r="BM9" s="59">
        <f t="shared" si="12"/>
        <v>14.307692307692301</v>
      </c>
      <c r="BN9" s="59">
        <f t="shared" ref="BN9:CS9" si="13">IF(BN212="",AVERAGE(BN$206:BN$287),BN212)*100</f>
        <v>71.971153846153854</v>
      </c>
      <c r="BO9" s="59">
        <f t="shared" si="13"/>
        <v>0.22115384615384617</v>
      </c>
      <c r="BP9" s="59">
        <f t="shared" si="13"/>
        <v>7.6923076923076927E-2</v>
      </c>
      <c r="BQ9" s="59">
        <f t="shared" si="13"/>
        <v>8.807692307692303</v>
      </c>
      <c r="BR9" s="59">
        <f t="shared" si="13"/>
        <v>17.307692307692307</v>
      </c>
      <c r="BS9" s="59">
        <f t="shared" si="13"/>
        <v>18.71153846153846</v>
      </c>
      <c r="BT9" s="59">
        <f t="shared" si="13"/>
        <v>54.326923076923073</v>
      </c>
      <c r="BU9" s="59">
        <f t="shared" si="13"/>
        <v>0.66346153846153866</v>
      </c>
      <c r="BV9" s="59">
        <f t="shared" si="13"/>
        <v>3.8461538461538464E-2</v>
      </c>
      <c r="BW9" s="59">
        <f t="shared" si="13"/>
        <v>19.78846153846154</v>
      </c>
      <c r="BX9" s="59">
        <f t="shared" si="13"/>
        <v>28.23076923076923</v>
      </c>
      <c r="BY9" s="59">
        <f t="shared" si="13"/>
        <v>23.865384615384613</v>
      </c>
      <c r="BZ9" s="59">
        <f t="shared" si="13"/>
        <v>26.028846153846143</v>
      </c>
      <c r="CA9" s="59">
        <f t="shared" si="13"/>
        <v>2.0288461538461546</v>
      </c>
      <c r="CB9" s="59">
        <f t="shared" si="13"/>
        <v>9.6153846153846159E-2</v>
      </c>
      <c r="CC9" s="59">
        <f t="shared" si="13"/>
        <v>44.009615384615394</v>
      </c>
      <c r="CD9" s="59">
        <f t="shared" si="13"/>
        <v>30.711538461538453</v>
      </c>
      <c r="CE9" s="59">
        <f t="shared" si="13"/>
        <v>15.115384615384613</v>
      </c>
      <c r="CF9" s="59">
        <f t="shared" si="13"/>
        <v>6.1346153846153797</v>
      </c>
      <c r="CG9" s="59">
        <f t="shared" si="13"/>
        <v>3.9134615384615405</v>
      </c>
      <c r="CH9" s="59">
        <f t="shared" si="13"/>
        <v>0</v>
      </c>
      <c r="CI9" s="59">
        <f t="shared" si="13"/>
        <v>1.5961538461538465</v>
      </c>
      <c r="CJ9" s="59">
        <f t="shared" si="13"/>
        <v>10.01923076923077</v>
      </c>
      <c r="CK9" s="59">
        <f t="shared" si="13"/>
        <v>17.211538461538453</v>
      </c>
      <c r="CL9" s="59">
        <f t="shared" si="13"/>
        <v>67.25</v>
      </c>
      <c r="CM9" s="59">
        <f t="shared" si="13"/>
        <v>3.8846153846153828</v>
      </c>
      <c r="CN9" s="59">
        <f t="shared" si="13"/>
        <v>3.8461538461538464E-2</v>
      </c>
      <c r="CO9" s="59">
        <f t="shared" si="13"/>
        <v>33.086538461538453</v>
      </c>
      <c r="CP9" s="59">
        <f t="shared" si="13"/>
        <v>19.144230769230763</v>
      </c>
      <c r="CQ9" s="59">
        <f t="shared" si="13"/>
        <v>16.038461538461533</v>
      </c>
      <c r="CR9" s="59">
        <f t="shared" si="13"/>
        <v>25.855769230769216</v>
      </c>
      <c r="CS9" s="59">
        <f t="shared" si="13"/>
        <v>5.875</v>
      </c>
    </row>
    <row r="10" spans="1:97" x14ac:dyDescent="0.25">
      <c r="A10" s="5">
        <f>'3.3'!A178</f>
        <v>35034</v>
      </c>
      <c r="B10" s="59">
        <f t="shared" ref="B10:BM10" si="14">IF(B213="",AVERAGE(B$206:B$287),B213)*100</f>
        <v>3.8461538461538464E-2</v>
      </c>
      <c r="C10" s="59">
        <f t="shared" si="14"/>
        <v>17.90384615384615</v>
      </c>
      <c r="D10" s="59">
        <f t="shared" si="14"/>
        <v>13.509615384615376</v>
      </c>
      <c r="E10" s="59">
        <f t="shared" si="14"/>
        <v>12.288461538461531</v>
      </c>
      <c r="F10" s="59">
        <f t="shared" si="14"/>
        <v>52.980769230769234</v>
      </c>
      <c r="G10" s="59">
        <f t="shared" si="14"/>
        <v>3.2211538461538467</v>
      </c>
      <c r="H10" s="59">
        <f t="shared" si="14"/>
        <v>7.6923076923076927E-2</v>
      </c>
      <c r="I10" s="59">
        <f t="shared" si="14"/>
        <v>19.067307692307693</v>
      </c>
      <c r="J10" s="59">
        <f t="shared" si="14"/>
        <v>30.11538461538461</v>
      </c>
      <c r="K10" s="59">
        <f t="shared" si="14"/>
        <v>24.557692307692289</v>
      </c>
      <c r="L10" s="59">
        <f t="shared" si="14"/>
        <v>25.211538461538446</v>
      </c>
      <c r="M10" s="59">
        <f t="shared" si="14"/>
        <v>1.134615384615385</v>
      </c>
      <c r="N10" s="59">
        <f t="shared" si="14"/>
        <v>0.15384615384615385</v>
      </c>
      <c r="O10" s="59">
        <f t="shared" si="14"/>
        <v>9.9230769230769251</v>
      </c>
      <c r="P10" s="59">
        <f t="shared" si="14"/>
        <v>9.1538461538461515</v>
      </c>
      <c r="Q10" s="59">
        <f t="shared" si="14"/>
        <v>26.73076923076923</v>
      </c>
      <c r="R10" s="59">
        <f t="shared" si="14"/>
        <v>53.653846153846139</v>
      </c>
      <c r="S10" s="59">
        <f t="shared" si="14"/>
        <v>0.61538461538461542</v>
      </c>
      <c r="T10" s="59">
        <f t="shared" si="14"/>
        <v>9.6153846153846159E-2</v>
      </c>
      <c r="U10" s="59">
        <f t="shared" si="14"/>
        <v>36.29807692307692</v>
      </c>
      <c r="V10" s="59">
        <f t="shared" si="14"/>
        <v>30.749999999999989</v>
      </c>
      <c r="W10" s="59">
        <f t="shared" si="14"/>
        <v>16.230769230769223</v>
      </c>
      <c r="X10" s="59">
        <f t="shared" si="14"/>
        <v>13.95192307692307</v>
      </c>
      <c r="Y10" s="59">
        <f t="shared" si="14"/>
        <v>2.7884615384615392</v>
      </c>
      <c r="Z10" s="59">
        <f t="shared" si="14"/>
        <v>5.7692307692307689E-2</v>
      </c>
      <c r="AA10" s="59">
        <f t="shared" si="14"/>
        <v>23.355769230769241</v>
      </c>
      <c r="AB10" s="59">
        <f t="shared" si="14"/>
        <v>28.480769230769209</v>
      </c>
      <c r="AC10" s="59">
        <f t="shared" si="14"/>
        <v>22.80769230769231</v>
      </c>
      <c r="AD10" s="59">
        <f t="shared" si="14"/>
        <v>22.749999999999989</v>
      </c>
      <c r="AE10" s="59">
        <f t="shared" si="14"/>
        <v>2.1826923076923093</v>
      </c>
      <c r="AF10" s="59">
        <f t="shared" si="14"/>
        <v>5.7692307692307689E-2</v>
      </c>
      <c r="AG10" s="59">
        <f t="shared" si="14"/>
        <v>25.865384615384627</v>
      </c>
      <c r="AH10" s="59">
        <f t="shared" si="14"/>
        <v>31.42307692307692</v>
      </c>
      <c r="AI10" s="59">
        <f t="shared" si="14"/>
        <v>22.173076923076927</v>
      </c>
      <c r="AJ10" s="59">
        <f t="shared" si="14"/>
        <v>18.317307692307686</v>
      </c>
      <c r="AK10" s="59">
        <f t="shared" si="14"/>
        <v>2.326923076923078</v>
      </c>
      <c r="AL10" s="59">
        <f t="shared" si="14"/>
        <v>5.7692307692307689E-2</v>
      </c>
      <c r="AM10" s="59">
        <f t="shared" si="14"/>
        <v>21.163461538461529</v>
      </c>
      <c r="AN10" s="59">
        <f t="shared" si="14"/>
        <v>29.086538461538446</v>
      </c>
      <c r="AO10" s="59">
        <f t="shared" si="14"/>
        <v>24.326923076923073</v>
      </c>
      <c r="AP10" s="59">
        <f t="shared" si="14"/>
        <v>23.932692307692307</v>
      </c>
      <c r="AQ10" s="59">
        <f t="shared" si="14"/>
        <v>1.3750000000000004</v>
      </c>
      <c r="AR10" s="59">
        <f t="shared" si="14"/>
        <v>5.7692307692307689E-2</v>
      </c>
      <c r="AS10" s="59">
        <f t="shared" si="14"/>
        <v>3.0192307692307692</v>
      </c>
      <c r="AT10" s="59">
        <f t="shared" si="14"/>
        <v>10.749999999999993</v>
      </c>
      <c r="AU10" s="59">
        <f t="shared" si="14"/>
        <v>15.942307692307695</v>
      </c>
      <c r="AV10" s="59">
        <f t="shared" si="14"/>
        <v>70.019230769230774</v>
      </c>
      <c r="AW10" s="59">
        <f t="shared" si="14"/>
        <v>9.6153846153846159E-2</v>
      </c>
      <c r="AX10" s="59">
        <f t="shared" si="14"/>
        <v>0.11538461538461538</v>
      </c>
      <c r="AY10" s="59">
        <f t="shared" si="14"/>
        <v>17.230769230769234</v>
      </c>
      <c r="AZ10" s="59">
        <f t="shared" si="14"/>
        <v>11.26923076923077</v>
      </c>
      <c r="BA10" s="59">
        <f t="shared" si="14"/>
        <v>22.61538461538462</v>
      </c>
      <c r="BB10" s="59">
        <f t="shared" si="14"/>
        <v>47.307692307692328</v>
      </c>
      <c r="BC10" s="59">
        <f t="shared" si="14"/>
        <v>1.3076923076923079</v>
      </c>
      <c r="BD10" s="59">
        <f t="shared" si="14"/>
        <v>9.6153846153846159E-2</v>
      </c>
      <c r="BE10" s="59">
        <f t="shared" si="14"/>
        <v>2.9423076923076934</v>
      </c>
      <c r="BF10" s="59">
        <f t="shared" si="14"/>
        <v>14.942307692307685</v>
      </c>
      <c r="BG10" s="59">
        <f t="shared" si="14"/>
        <v>23.807692307692303</v>
      </c>
      <c r="BH10" s="59">
        <f t="shared" si="14"/>
        <v>58.192307692307679</v>
      </c>
      <c r="BI10" s="59">
        <f t="shared" si="14"/>
        <v>0.13461538461538461</v>
      </c>
      <c r="BJ10" s="59">
        <f t="shared" si="14"/>
        <v>7.6923076923076927E-2</v>
      </c>
      <c r="BK10" s="59">
        <f t="shared" si="14"/>
        <v>4.1923076923076925</v>
      </c>
      <c r="BL10" s="59">
        <f t="shared" si="14"/>
        <v>9.1923076923076898</v>
      </c>
      <c r="BM10" s="59">
        <f t="shared" si="14"/>
        <v>14.307692307692301</v>
      </c>
      <c r="BN10" s="59">
        <f t="shared" ref="BN10:CS10" si="15">IF(BN213="",AVERAGE(BN$206:BN$287),BN213)*100</f>
        <v>71.971153846153854</v>
      </c>
      <c r="BO10" s="59">
        <f t="shared" si="15"/>
        <v>0.22115384615384617</v>
      </c>
      <c r="BP10" s="59">
        <f t="shared" si="15"/>
        <v>7.6923076923076927E-2</v>
      </c>
      <c r="BQ10" s="59">
        <f t="shared" si="15"/>
        <v>8.807692307692303</v>
      </c>
      <c r="BR10" s="59">
        <f t="shared" si="15"/>
        <v>17.307692307692307</v>
      </c>
      <c r="BS10" s="59">
        <f t="shared" si="15"/>
        <v>18.71153846153846</v>
      </c>
      <c r="BT10" s="59">
        <f t="shared" si="15"/>
        <v>54.326923076923073</v>
      </c>
      <c r="BU10" s="59">
        <f t="shared" si="15"/>
        <v>0.66346153846153866</v>
      </c>
      <c r="BV10" s="59">
        <f t="shared" si="15"/>
        <v>3.8461538461538464E-2</v>
      </c>
      <c r="BW10" s="59">
        <f t="shared" si="15"/>
        <v>19.78846153846154</v>
      </c>
      <c r="BX10" s="59">
        <f t="shared" si="15"/>
        <v>28.23076923076923</v>
      </c>
      <c r="BY10" s="59">
        <f t="shared" si="15"/>
        <v>23.865384615384613</v>
      </c>
      <c r="BZ10" s="59">
        <f t="shared" si="15"/>
        <v>26.028846153846143</v>
      </c>
      <c r="CA10" s="59">
        <f t="shared" si="15"/>
        <v>2.0288461538461546</v>
      </c>
      <c r="CB10" s="59">
        <f t="shared" si="15"/>
        <v>9.6153846153846159E-2</v>
      </c>
      <c r="CC10" s="59">
        <f t="shared" si="15"/>
        <v>44.009615384615394</v>
      </c>
      <c r="CD10" s="59">
        <f t="shared" si="15"/>
        <v>30.711538461538453</v>
      </c>
      <c r="CE10" s="59">
        <f t="shared" si="15"/>
        <v>15.115384615384613</v>
      </c>
      <c r="CF10" s="59">
        <f t="shared" si="15"/>
        <v>6.1346153846153797</v>
      </c>
      <c r="CG10" s="59">
        <f t="shared" si="15"/>
        <v>3.9134615384615405</v>
      </c>
      <c r="CH10" s="59">
        <f t="shared" si="15"/>
        <v>0</v>
      </c>
      <c r="CI10" s="59">
        <f t="shared" si="15"/>
        <v>1.5961538461538465</v>
      </c>
      <c r="CJ10" s="59">
        <f t="shared" si="15"/>
        <v>10.01923076923077</v>
      </c>
      <c r="CK10" s="59">
        <f t="shared" si="15"/>
        <v>17.211538461538453</v>
      </c>
      <c r="CL10" s="59">
        <f t="shared" si="15"/>
        <v>67.25</v>
      </c>
      <c r="CM10" s="59">
        <f t="shared" si="15"/>
        <v>3.8846153846153828</v>
      </c>
      <c r="CN10" s="59">
        <f t="shared" si="15"/>
        <v>3.8461538461538464E-2</v>
      </c>
      <c r="CO10" s="59">
        <f t="shared" si="15"/>
        <v>33.086538461538453</v>
      </c>
      <c r="CP10" s="59">
        <f t="shared" si="15"/>
        <v>19.144230769230763</v>
      </c>
      <c r="CQ10" s="59">
        <f t="shared" si="15"/>
        <v>16.038461538461533</v>
      </c>
      <c r="CR10" s="59">
        <f t="shared" si="15"/>
        <v>25.855769230769216</v>
      </c>
      <c r="CS10" s="59">
        <f t="shared" si="15"/>
        <v>5.875</v>
      </c>
    </row>
    <row r="11" spans="1:97" x14ac:dyDescent="0.25">
      <c r="A11" s="5">
        <f>'3.3'!A179</f>
        <v>35125</v>
      </c>
      <c r="B11" s="59">
        <f t="shared" ref="B11:BM11" si="16">IF(B214="",AVERAGE(B$206:B$287),B214)*100</f>
        <v>3.8461538461538464E-2</v>
      </c>
      <c r="C11" s="59">
        <f t="shared" si="16"/>
        <v>17.90384615384615</v>
      </c>
      <c r="D11" s="59">
        <f t="shared" si="16"/>
        <v>13.509615384615376</v>
      </c>
      <c r="E11" s="59">
        <f t="shared" si="16"/>
        <v>12.288461538461531</v>
      </c>
      <c r="F11" s="59">
        <f t="shared" si="16"/>
        <v>52.980769230769234</v>
      </c>
      <c r="G11" s="59">
        <f t="shared" si="16"/>
        <v>3.2211538461538467</v>
      </c>
      <c r="H11" s="59">
        <f t="shared" si="16"/>
        <v>7.6923076923076927E-2</v>
      </c>
      <c r="I11" s="59">
        <f t="shared" si="16"/>
        <v>19.067307692307693</v>
      </c>
      <c r="J11" s="59">
        <f t="shared" si="16"/>
        <v>30.11538461538461</v>
      </c>
      <c r="K11" s="59">
        <f t="shared" si="16"/>
        <v>24.557692307692289</v>
      </c>
      <c r="L11" s="59">
        <f t="shared" si="16"/>
        <v>25.211538461538446</v>
      </c>
      <c r="M11" s="59">
        <f t="shared" si="16"/>
        <v>1.134615384615385</v>
      </c>
      <c r="N11" s="59">
        <f t="shared" si="16"/>
        <v>0.15384615384615385</v>
      </c>
      <c r="O11" s="59">
        <f t="shared" si="16"/>
        <v>9.9230769230769251</v>
      </c>
      <c r="P11" s="59">
        <f t="shared" si="16"/>
        <v>9.1538461538461515</v>
      </c>
      <c r="Q11" s="59">
        <f t="shared" si="16"/>
        <v>26.73076923076923</v>
      </c>
      <c r="R11" s="59">
        <f t="shared" si="16"/>
        <v>53.653846153846139</v>
      </c>
      <c r="S11" s="59">
        <f t="shared" si="16"/>
        <v>0.61538461538461542</v>
      </c>
      <c r="T11" s="59">
        <f t="shared" si="16"/>
        <v>9.6153846153846159E-2</v>
      </c>
      <c r="U11" s="59">
        <f t="shared" si="16"/>
        <v>36.29807692307692</v>
      </c>
      <c r="V11" s="59">
        <f t="shared" si="16"/>
        <v>30.749999999999989</v>
      </c>
      <c r="W11" s="59">
        <f t="shared" si="16"/>
        <v>16.230769230769223</v>
      </c>
      <c r="X11" s="59">
        <f t="shared" si="16"/>
        <v>13.95192307692307</v>
      </c>
      <c r="Y11" s="59">
        <f t="shared" si="16"/>
        <v>2.7884615384615392</v>
      </c>
      <c r="Z11" s="59">
        <f t="shared" si="16"/>
        <v>5.7692307692307689E-2</v>
      </c>
      <c r="AA11" s="59">
        <f t="shared" si="16"/>
        <v>23.355769230769241</v>
      </c>
      <c r="AB11" s="59">
        <f t="shared" si="16"/>
        <v>28.480769230769209</v>
      </c>
      <c r="AC11" s="59">
        <f t="shared" si="16"/>
        <v>22.80769230769231</v>
      </c>
      <c r="AD11" s="59">
        <f t="shared" si="16"/>
        <v>22.749999999999989</v>
      </c>
      <c r="AE11" s="59">
        <f t="shared" si="16"/>
        <v>2.1826923076923093</v>
      </c>
      <c r="AF11" s="59">
        <f t="shared" si="16"/>
        <v>5.7692307692307689E-2</v>
      </c>
      <c r="AG11" s="59">
        <f t="shared" si="16"/>
        <v>25.865384615384627</v>
      </c>
      <c r="AH11" s="59">
        <f t="shared" si="16"/>
        <v>31.42307692307692</v>
      </c>
      <c r="AI11" s="59">
        <f t="shared" si="16"/>
        <v>22.173076923076927</v>
      </c>
      <c r="AJ11" s="59">
        <f t="shared" si="16"/>
        <v>18.317307692307686</v>
      </c>
      <c r="AK11" s="59">
        <f t="shared" si="16"/>
        <v>2.326923076923078</v>
      </c>
      <c r="AL11" s="59">
        <f t="shared" si="16"/>
        <v>5.7692307692307689E-2</v>
      </c>
      <c r="AM11" s="59">
        <f t="shared" si="16"/>
        <v>21.163461538461529</v>
      </c>
      <c r="AN11" s="59">
        <f t="shared" si="16"/>
        <v>29.086538461538446</v>
      </c>
      <c r="AO11" s="59">
        <f t="shared" si="16"/>
        <v>24.326923076923073</v>
      </c>
      <c r="AP11" s="59">
        <f t="shared" si="16"/>
        <v>23.932692307692307</v>
      </c>
      <c r="AQ11" s="59">
        <f t="shared" si="16"/>
        <v>1.3750000000000004</v>
      </c>
      <c r="AR11" s="59">
        <f t="shared" si="16"/>
        <v>5.7692307692307689E-2</v>
      </c>
      <c r="AS11" s="59">
        <f t="shared" si="16"/>
        <v>3.0192307692307692</v>
      </c>
      <c r="AT11" s="59">
        <f t="shared" si="16"/>
        <v>10.749999999999993</v>
      </c>
      <c r="AU11" s="59">
        <f t="shared" si="16"/>
        <v>15.942307692307695</v>
      </c>
      <c r="AV11" s="59">
        <f t="shared" si="16"/>
        <v>70.019230769230774</v>
      </c>
      <c r="AW11" s="59">
        <f t="shared" si="16"/>
        <v>9.6153846153846159E-2</v>
      </c>
      <c r="AX11" s="59">
        <f t="shared" si="16"/>
        <v>0.11538461538461538</v>
      </c>
      <c r="AY11" s="59">
        <f t="shared" si="16"/>
        <v>17.230769230769234</v>
      </c>
      <c r="AZ11" s="59">
        <f t="shared" si="16"/>
        <v>11.26923076923077</v>
      </c>
      <c r="BA11" s="59">
        <f t="shared" si="16"/>
        <v>22.61538461538462</v>
      </c>
      <c r="BB11" s="59">
        <f t="shared" si="16"/>
        <v>47.307692307692328</v>
      </c>
      <c r="BC11" s="59">
        <f t="shared" si="16"/>
        <v>1.3076923076923079</v>
      </c>
      <c r="BD11" s="59">
        <f t="shared" si="16"/>
        <v>9.6153846153846159E-2</v>
      </c>
      <c r="BE11" s="59">
        <f t="shared" si="16"/>
        <v>2.9423076923076934</v>
      </c>
      <c r="BF11" s="59">
        <f t="shared" si="16"/>
        <v>14.942307692307685</v>
      </c>
      <c r="BG11" s="59">
        <f t="shared" si="16"/>
        <v>23.807692307692303</v>
      </c>
      <c r="BH11" s="59">
        <f t="shared" si="16"/>
        <v>58.192307692307679</v>
      </c>
      <c r="BI11" s="59">
        <f t="shared" si="16"/>
        <v>0.13461538461538461</v>
      </c>
      <c r="BJ11" s="59">
        <f t="shared" si="16"/>
        <v>7.6923076923076927E-2</v>
      </c>
      <c r="BK11" s="59">
        <f t="shared" si="16"/>
        <v>4.1923076923076925</v>
      </c>
      <c r="BL11" s="59">
        <f t="shared" si="16"/>
        <v>9.1923076923076898</v>
      </c>
      <c r="BM11" s="59">
        <f t="shared" si="16"/>
        <v>14.307692307692301</v>
      </c>
      <c r="BN11" s="59">
        <f t="shared" ref="BN11:CS11" si="17">IF(BN214="",AVERAGE(BN$206:BN$287),BN214)*100</f>
        <v>71.971153846153854</v>
      </c>
      <c r="BO11" s="59">
        <f t="shared" si="17"/>
        <v>0.22115384615384617</v>
      </c>
      <c r="BP11" s="59">
        <f t="shared" si="17"/>
        <v>7.6923076923076927E-2</v>
      </c>
      <c r="BQ11" s="59">
        <f t="shared" si="17"/>
        <v>8.807692307692303</v>
      </c>
      <c r="BR11" s="59">
        <f t="shared" si="17"/>
        <v>17.307692307692307</v>
      </c>
      <c r="BS11" s="59">
        <f t="shared" si="17"/>
        <v>18.71153846153846</v>
      </c>
      <c r="BT11" s="59">
        <f t="shared" si="17"/>
        <v>54.326923076923073</v>
      </c>
      <c r="BU11" s="59">
        <f t="shared" si="17"/>
        <v>0.66346153846153866</v>
      </c>
      <c r="BV11" s="59">
        <f t="shared" si="17"/>
        <v>3.8461538461538464E-2</v>
      </c>
      <c r="BW11" s="59">
        <f t="shared" si="17"/>
        <v>19.78846153846154</v>
      </c>
      <c r="BX11" s="59">
        <f t="shared" si="17"/>
        <v>28.23076923076923</v>
      </c>
      <c r="BY11" s="59">
        <f t="shared" si="17"/>
        <v>23.865384615384613</v>
      </c>
      <c r="BZ11" s="59">
        <f t="shared" si="17"/>
        <v>26.028846153846143</v>
      </c>
      <c r="CA11" s="59">
        <f t="shared" si="17"/>
        <v>2.0288461538461546</v>
      </c>
      <c r="CB11" s="59">
        <f t="shared" si="17"/>
        <v>9.6153846153846159E-2</v>
      </c>
      <c r="CC11" s="59">
        <f t="shared" si="17"/>
        <v>44.009615384615394</v>
      </c>
      <c r="CD11" s="59">
        <f t="shared" si="17"/>
        <v>30.711538461538453</v>
      </c>
      <c r="CE11" s="59">
        <f t="shared" si="17"/>
        <v>15.115384615384613</v>
      </c>
      <c r="CF11" s="59">
        <f t="shared" si="17"/>
        <v>6.1346153846153797</v>
      </c>
      <c r="CG11" s="59">
        <f t="shared" si="17"/>
        <v>3.9134615384615405</v>
      </c>
      <c r="CH11" s="59">
        <f t="shared" si="17"/>
        <v>0</v>
      </c>
      <c r="CI11" s="59">
        <f t="shared" si="17"/>
        <v>1.5961538461538465</v>
      </c>
      <c r="CJ11" s="59">
        <f t="shared" si="17"/>
        <v>10.01923076923077</v>
      </c>
      <c r="CK11" s="59">
        <f t="shared" si="17"/>
        <v>17.211538461538453</v>
      </c>
      <c r="CL11" s="59">
        <f t="shared" si="17"/>
        <v>67.25</v>
      </c>
      <c r="CM11" s="59">
        <f t="shared" si="17"/>
        <v>3.8846153846153828</v>
      </c>
      <c r="CN11" s="59">
        <f t="shared" si="17"/>
        <v>3.8461538461538464E-2</v>
      </c>
      <c r="CO11" s="59">
        <f t="shared" si="17"/>
        <v>33.086538461538453</v>
      </c>
      <c r="CP11" s="59">
        <f t="shared" si="17"/>
        <v>19.144230769230763</v>
      </c>
      <c r="CQ11" s="59">
        <f t="shared" si="17"/>
        <v>16.038461538461533</v>
      </c>
      <c r="CR11" s="59">
        <f t="shared" si="17"/>
        <v>25.855769230769216</v>
      </c>
      <c r="CS11" s="59">
        <f t="shared" si="17"/>
        <v>5.875</v>
      </c>
    </row>
    <row r="12" spans="1:97" x14ac:dyDescent="0.25">
      <c r="A12" s="5">
        <f>'3.3'!A180</f>
        <v>35217</v>
      </c>
      <c r="B12" s="59">
        <f t="shared" ref="B12:BM12" si="18">IF(B215="",AVERAGE(B$206:B$287),B215)*100</f>
        <v>3.8461538461538464E-2</v>
      </c>
      <c r="C12" s="59">
        <f t="shared" si="18"/>
        <v>17.90384615384615</v>
      </c>
      <c r="D12" s="59">
        <f t="shared" si="18"/>
        <v>13.509615384615376</v>
      </c>
      <c r="E12" s="59">
        <f t="shared" si="18"/>
        <v>12.288461538461531</v>
      </c>
      <c r="F12" s="59">
        <f t="shared" si="18"/>
        <v>52.980769230769234</v>
      </c>
      <c r="G12" s="59">
        <f t="shared" si="18"/>
        <v>3.2211538461538467</v>
      </c>
      <c r="H12" s="59">
        <f t="shared" si="18"/>
        <v>7.6923076923076927E-2</v>
      </c>
      <c r="I12" s="59">
        <f t="shared" si="18"/>
        <v>19.067307692307693</v>
      </c>
      <c r="J12" s="59">
        <f t="shared" si="18"/>
        <v>30.11538461538461</v>
      </c>
      <c r="K12" s="59">
        <f t="shared" si="18"/>
        <v>24.557692307692289</v>
      </c>
      <c r="L12" s="59">
        <f t="shared" si="18"/>
        <v>25.211538461538446</v>
      </c>
      <c r="M12" s="59">
        <f t="shared" si="18"/>
        <v>1.134615384615385</v>
      </c>
      <c r="N12" s="59">
        <f t="shared" si="18"/>
        <v>0.15384615384615385</v>
      </c>
      <c r="O12" s="59">
        <f t="shared" si="18"/>
        <v>9.9230769230769251</v>
      </c>
      <c r="P12" s="59">
        <f t="shared" si="18"/>
        <v>9.1538461538461515</v>
      </c>
      <c r="Q12" s="59">
        <f t="shared" si="18"/>
        <v>26.73076923076923</v>
      </c>
      <c r="R12" s="59">
        <f t="shared" si="18"/>
        <v>53.653846153846139</v>
      </c>
      <c r="S12" s="59">
        <f t="shared" si="18"/>
        <v>0.61538461538461542</v>
      </c>
      <c r="T12" s="59">
        <f t="shared" si="18"/>
        <v>9.6153846153846159E-2</v>
      </c>
      <c r="U12" s="59">
        <f t="shared" si="18"/>
        <v>36.29807692307692</v>
      </c>
      <c r="V12" s="59">
        <f t="shared" si="18"/>
        <v>30.749999999999989</v>
      </c>
      <c r="W12" s="59">
        <f t="shared" si="18"/>
        <v>16.230769230769223</v>
      </c>
      <c r="X12" s="59">
        <f t="shared" si="18"/>
        <v>13.95192307692307</v>
      </c>
      <c r="Y12" s="59">
        <f t="shared" si="18"/>
        <v>2.7884615384615392</v>
      </c>
      <c r="Z12" s="59">
        <f t="shared" si="18"/>
        <v>5.7692307692307689E-2</v>
      </c>
      <c r="AA12" s="59">
        <f t="shared" si="18"/>
        <v>23.355769230769241</v>
      </c>
      <c r="AB12" s="59">
        <f t="shared" si="18"/>
        <v>28.480769230769209</v>
      </c>
      <c r="AC12" s="59">
        <f t="shared" si="18"/>
        <v>22.80769230769231</v>
      </c>
      <c r="AD12" s="59">
        <f t="shared" si="18"/>
        <v>22.749999999999989</v>
      </c>
      <c r="AE12" s="59">
        <f t="shared" si="18"/>
        <v>2.1826923076923093</v>
      </c>
      <c r="AF12" s="59">
        <f t="shared" si="18"/>
        <v>5.7692307692307689E-2</v>
      </c>
      <c r="AG12" s="59">
        <f t="shared" si="18"/>
        <v>25.865384615384627</v>
      </c>
      <c r="AH12" s="59">
        <f t="shared" si="18"/>
        <v>31.42307692307692</v>
      </c>
      <c r="AI12" s="59">
        <f t="shared" si="18"/>
        <v>22.173076923076927</v>
      </c>
      <c r="AJ12" s="59">
        <f t="shared" si="18"/>
        <v>18.317307692307686</v>
      </c>
      <c r="AK12" s="59">
        <f t="shared" si="18"/>
        <v>2.326923076923078</v>
      </c>
      <c r="AL12" s="59">
        <f t="shared" si="18"/>
        <v>5.7692307692307689E-2</v>
      </c>
      <c r="AM12" s="59">
        <f t="shared" si="18"/>
        <v>21.163461538461529</v>
      </c>
      <c r="AN12" s="59">
        <f t="shared" si="18"/>
        <v>29.086538461538446</v>
      </c>
      <c r="AO12" s="59">
        <f t="shared" si="18"/>
        <v>24.326923076923073</v>
      </c>
      <c r="AP12" s="59">
        <f t="shared" si="18"/>
        <v>23.932692307692307</v>
      </c>
      <c r="AQ12" s="59">
        <f t="shared" si="18"/>
        <v>1.3750000000000004</v>
      </c>
      <c r="AR12" s="59">
        <f t="shared" si="18"/>
        <v>5.7692307692307689E-2</v>
      </c>
      <c r="AS12" s="59">
        <f t="shared" si="18"/>
        <v>3.0192307692307692</v>
      </c>
      <c r="AT12" s="59">
        <f t="shared" si="18"/>
        <v>10.749999999999993</v>
      </c>
      <c r="AU12" s="59">
        <f t="shared" si="18"/>
        <v>15.942307692307695</v>
      </c>
      <c r="AV12" s="59">
        <f t="shared" si="18"/>
        <v>70.019230769230774</v>
      </c>
      <c r="AW12" s="59">
        <f t="shared" si="18"/>
        <v>9.6153846153846159E-2</v>
      </c>
      <c r="AX12" s="59">
        <f t="shared" si="18"/>
        <v>0.11538461538461538</v>
      </c>
      <c r="AY12" s="59">
        <f t="shared" si="18"/>
        <v>17.230769230769234</v>
      </c>
      <c r="AZ12" s="59">
        <f t="shared" si="18"/>
        <v>11.26923076923077</v>
      </c>
      <c r="BA12" s="59">
        <f t="shared" si="18"/>
        <v>22.61538461538462</v>
      </c>
      <c r="BB12" s="59">
        <f t="shared" si="18"/>
        <v>47.307692307692328</v>
      </c>
      <c r="BC12" s="59">
        <f t="shared" si="18"/>
        <v>1.3076923076923079</v>
      </c>
      <c r="BD12" s="59">
        <f t="shared" si="18"/>
        <v>9.6153846153846159E-2</v>
      </c>
      <c r="BE12" s="59">
        <f t="shared" si="18"/>
        <v>2.9423076923076934</v>
      </c>
      <c r="BF12" s="59">
        <f t="shared" si="18"/>
        <v>14.942307692307685</v>
      </c>
      <c r="BG12" s="59">
        <f t="shared" si="18"/>
        <v>23.807692307692303</v>
      </c>
      <c r="BH12" s="59">
        <f t="shared" si="18"/>
        <v>58.192307692307679</v>
      </c>
      <c r="BI12" s="59">
        <f t="shared" si="18"/>
        <v>0.13461538461538461</v>
      </c>
      <c r="BJ12" s="59">
        <f t="shared" si="18"/>
        <v>7.6923076923076927E-2</v>
      </c>
      <c r="BK12" s="59">
        <f t="shared" si="18"/>
        <v>4.1923076923076925</v>
      </c>
      <c r="BL12" s="59">
        <f t="shared" si="18"/>
        <v>9.1923076923076898</v>
      </c>
      <c r="BM12" s="59">
        <f t="shared" si="18"/>
        <v>14.307692307692301</v>
      </c>
      <c r="BN12" s="59">
        <f t="shared" ref="BN12:CS12" si="19">IF(BN215="",AVERAGE(BN$206:BN$287),BN215)*100</f>
        <v>71.971153846153854</v>
      </c>
      <c r="BO12" s="59">
        <f t="shared" si="19"/>
        <v>0.22115384615384617</v>
      </c>
      <c r="BP12" s="59">
        <f t="shared" si="19"/>
        <v>7.6923076923076927E-2</v>
      </c>
      <c r="BQ12" s="59">
        <f t="shared" si="19"/>
        <v>8.807692307692303</v>
      </c>
      <c r="BR12" s="59">
        <f t="shared" si="19"/>
        <v>17.307692307692307</v>
      </c>
      <c r="BS12" s="59">
        <f t="shared" si="19"/>
        <v>18.71153846153846</v>
      </c>
      <c r="BT12" s="59">
        <f t="shared" si="19"/>
        <v>54.326923076923073</v>
      </c>
      <c r="BU12" s="59">
        <f t="shared" si="19"/>
        <v>0.66346153846153866</v>
      </c>
      <c r="BV12" s="59">
        <f t="shared" si="19"/>
        <v>3.8461538461538464E-2</v>
      </c>
      <c r="BW12" s="59">
        <f t="shared" si="19"/>
        <v>19.78846153846154</v>
      </c>
      <c r="BX12" s="59">
        <f t="shared" si="19"/>
        <v>28.23076923076923</v>
      </c>
      <c r="BY12" s="59">
        <f t="shared" si="19"/>
        <v>23.865384615384613</v>
      </c>
      <c r="BZ12" s="59">
        <f t="shared" si="19"/>
        <v>26.028846153846143</v>
      </c>
      <c r="CA12" s="59">
        <f t="shared" si="19"/>
        <v>2.0288461538461546</v>
      </c>
      <c r="CB12" s="59">
        <f t="shared" si="19"/>
        <v>9.6153846153846159E-2</v>
      </c>
      <c r="CC12" s="59">
        <f t="shared" si="19"/>
        <v>44.009615384615394</v>
      </c>
      <c r="CD12" s="59">
        <f t="shared" si="19"/>
        <v>30.711538461538453</v>
      </c>
      <c r="CE12" s="59">
        <f t="shared" si="19"/>
        <v>15.115384615384613</v>
      </c>
      <c r="CF12" s="59">
        <f t="shared" si="19"/>
        <v>6.1346153846153797</v>
      </c>
      <c r="CG12" s="59">
        <f t="shared" si="19"/>
        <v>3.9134615384615405</v>
      </c>
      <c r="CH12" s="59">
        <f t="shared" si="19"/>
        <v>0</v>
      </c>
      <c r="CI12" s="59">
        <f t="shared" si="19"/>
        <v>1.5961538461538465</v>
      </c>
      <c r="CJ12" s="59">
        <f t="shared" si="19"/>
        <v>10.01923076923077</v>
      </c>
      <c r="CK12" s="59">
        <f t="shared" si="19"/>
        <v>17.211538461538453</v>
      </c>
      <c r="CL12" s="59">
        <f t="shared" si="19"/>
        <v>67.25</v>
      </c>
      <c r="CM12" s="59">
        <f t="shared" si="19"/>
        <v>3.8846153846153828</v>
      </c>
      <c r="CN12" s="59">
        <f t="shared" si="19"/>
        <v>3.8461538461538464E-2</v>
      </c>
      <c r="CO12" s="59">
        <f t="shared" si="19"/>
        <v>33.086538461538453</v>
      </c>
      <c r="CP12" s="59">
        <f t="shared" si="19"/>
        <v>19.144230769230763</v>
      </c>
      <c r="CQ12" s="59">
        <f t="shared" si="19"/>
        <v>16.038461538461533</v>
      </c>
      <c r="CR12" s="59">
        <f t="shared" si="19"/>
        <v>25.855769230769216</v>
      </c>
      <c r="CS12" s="59">
        <f t="shared" si="19"/>
        <v>5.875</v>
      </c>
    </row>
    <row r="13" spans="1:97" x14ac:dyDescent="0.25">
      <c r="A13" s="5">
        <f>'3.3'!A181</f>
        <v>35309</v>
      </c>
      <c r="B13" s="59">
        <f t="shared" ref="B13:BM13" si="20">IF(B216="",AVERAGE(B$206:B$287),B216)*100</f>
        <v>3.8461538461538464E-2</v>
      </c>
      <c r="C13" s="59">
        <f t="shared" si="20"/>
        <v>17.90384615384615</v>
      </c>
      <c r="D13" s="59">
        <f t="shared" si="20"/>
        <v>13.509615384615376</v>
      </c>
      <c r="E13" s="59">
        <f t="shared" si="20"/>
        <v>12.288461538461531</v>
      </c>
      <c r="F13" s="59">
        <f t="shared" si="20"/>
        <v>52.980769230769234</v>
      </c>
      <c r="G13" s="59">
        <f t="shared" si="20"/>
        <v>3.2211538461538467</v>
      </c>
      <c r="H13" s="59">
        <f t="shared" si="20"/>
        <v>7.6923076923076927E-2</v>
      </c>
      <c r="I13" s="59">
        <f t="shared" si="20"/>
        <v>19.067307692307693</v>
      </c>
      <c r="J13" s="59">
        <f t="shared" si="20"/>
        <v>30.11538461538461</v>
      </c>
      <c r="K13" s="59">
        <f t="shared" si="20"/>
        <v>24.557692307692289</v>
      </c>
      <c r="L13" s="59">
        <f t="shared" si="20"/>
        <v>25.211538461538446</v>
      </c>
      <c r="M13" s="59">
        <f t="shared" si="20"/>
        <v>1.134615384615385</v>
      </c>
      <c r="N13" s="59">
        <f t="shared" si="20"/>
        <v>0.15384615384615385</v>
      </c>
      <c r="O13" s="59">
        <f t="shared" si="20"/>
        <v>9.9230769230769251</v>
      </c>
      <c r="P13" s="59">
        <f t="shared" si="20"/>
        <v>9.1538461538461515</v>
      </c>
      <c r="Q13" s="59">
        <f t="shared" si="20"/>
        <v>26.73076923076923</v>
      </c>
      <c r="R13" s="59">
        <f t="shared" si="20"/>
        <v>53.653846153846139</v>
      </c>
      <c r="S13" s="59">
        <f t="shared" si="20"/>
        <v>0.61538461538461542</v>
      </c>
      <c r="T13" s="59">
        <f t="shared" si="20"/>
        <v>9.6153846153846159E-2</v>
      </c>
      <c r="U13" s="59">
        <f t="shared" si="20"/>
        <v>36.29807692307692</v>
      </c>
      <c r="V13" s="59">
        <f t="shared" si="20"/>
        <v>30.749999999999989</v>
      </c>
      <c r="W13" s="59">
        <f t="shared" si="20"/>
        <v>16.230769230769223</v>
      </c>
      <c r="X13" s="59">
        <f t="shared" si="20"/>
        <v>13.95192307692307</v>
      </c>
      <c r="Y13" s="59">
        <f t="shared" si="20"/>
        <v>2.7884615384615392</v>
      </c>
      <c r="Z13" s="59">
        <f t="shared" si="20"/>
        <v>5.7692307692307689E-2</v>
      </c>
      <c r="AA13" s="59">
        <f t="shared" si="20"/>
        <v>23.355769230769241</v>
      </c>
      <c r="AB13" s="59">
        <f t="shared" si="20"/>
        <v>28.480769230769209</v>
      </c>
      <c r="AC13" s="59">
        <f t="shared" si="20"/>
        <v>22.80769230769231</v>
      </c>
      <c r="AD13" s="59">
        <f t="shared" si="20"/>
        <v>22.749999999999989</v>
      </c>
      <c r="AE13" s="59">
        <f t="shared" si="20"/>
        <v>2.1826923076923093</v>
      </c>
      <c r="AF13" s="59">
        <f t="shared" si="20"/>
        <v>5.7692307692307689E-2</v>
      </c>
      <c r="AG13" s="59">
        <f t="shared" si="20"/>
        <v>25.865384615384627</v>
      </c>
      <c r="AH13" s="59">
        <f t="shared" si="20"/>
        <v>31.42307692307692</v>
      </c>
      <c r="AI13" s="59">
        <f t="shared" si="20"/>
        <v>22.173076923076927</v>
      </c>
      <c r="AJ13" s="59">
        <f t="shared" si="20"/>
        <v>18.317307692307686</v>
      </c>
      <c r="AK13" s="59">
        <f t="shared" si="20"/>
        <v>2.326923076923078</v>
      </c>
      <c r="AL13" s="59">
        <f t="shared" si="20"/>
        <v>5.7692307692307689E-2</v>
      </c>
      <c r="AM13" s="59">
        <f t="shared" si="20"/>
        <v>21.163461538461529</v>
      </c>
      <c r="AN13" s="59">
        <f t="shared" si="20"/>
        <v>29.086538461538446</v>
      </c>
      <c r="AO13" s="59">
        <f t="shared" si="20"/>
        <v>24.326923076923073</v>
      </c>
      <c r="AP13" s="59">
        <f t="shared" si="20"/>
        <v>23.932692307692307</v>
      </c>
      <c r="AQ13" s="59">
        <f t="shared" si="20"/>
        <v>1.3750000000000004</v>
      </c>
      <c r="AR13" s="59">
        <f t="shared" si="20"/>
        <v>5.7692307692307689E-2</v>
      </c>
      <c r="AS13" s="59">
        <f t="shared" si="20"/>
        <v>3.0192307692307692</v>
      </c>
      <c r="AT13" s="59">
        <f t="shared" si="20"/>
        <v>10.749999999999993</v>
      </c>
      <c r="AU13" s="59">
        <f t="shared" si="20"/>
        <v>15.942307692307695</v>
      </c>
      <c r="AV13" s="59">
        <f t="shared" si="20"/>
        <v>70.019230769230774</v>
      </c>
      <c r="AW13" s="59">
        <f t="shared" si="20"/>
        <v>9.6153846153846159E-2</v>
      </c>
      <c r="AX13" s="59">
        <f t="shared" si="20"/>
        <v>0.11538461538461538</v>
      </c>
      <c r="AY13" s="59">
        <f t="shared" si="20"/>
        <v>17.230769230769234</v>
      </c>
      <c r="AZ13" s="59">
        <f t="shared" si="20"/>
        <v>11.26923076923077</v>
      </c>
      <c r="BA13" s="59">
        <f t="shared" si="20"/>
        <v>22.61538461538462</v>
      </c>
      <c r="BB13" s="59">
        <f t="shared" si="20"/>
        <v>47.307692307692328</v>
      </c>
      <c r="BC13" s="59">
        <f t="shared" si="20"/>
        <v>1.3076923076923079</v>
      </c>
      <c r="BD13" s="59">
        <f t="shared" si="20"/>
        <v>9.6153846153846159E-2</v>
      </c>
      <c r="BE13" s="59">
        <f t="shared" si="20"/>
        <v>2.9423076923076934</v>
      </c>
      <c r="BF13" s="59">
        <f t="shared" si="20"/>
        <v>14.942307692307685</v>
      </c>
      <c r="BG13" s="59">
        <f t="shared" si="20"/>
        <v>23.807692307692303</v>
      </c>
      <c r="BH13" s="59">
        <f t="shared" si="20"/>
        <v>58.192307692307679</v>
      </c>
      <c r="BI13" s="59">
        <f t="shared" si="20"/>
        <v>0.13461538461538461</v>
      </c>
      <c r="BJ13" s="59">
        <f t="shared" si="20"/>
        <v>7.6923076923076927E-2</v>
      </c>
      <c r="BK13" s="59">
        <f t="shared" si="20"/>
        <v>4.1923076923076925</v>
      </c>
      <c r="BL13" s="59">
        <f t="shared" si="20"/>
        <v>9.1923076923076898</v>
      </c>
      <c r="BM13" s="59">
        <f t="shared" si="20"/>
        <v>14.307692307692301</v>
      </c>
      <c r="BN13" s="59">
        <f t="shared" ref="BN13:CS13" si="21">IF(BN216="",AVERAGE(BN$206:BN$287),BN216)*100</f>
        <v>71.971153846153854</v>
      </c>
      <c r="BO13" s="59">
        <f t="shared" si="21"/>
        <v>0.22115384615384617</v>
      </c>
      <c r="BP13" s="59">
        <f t="shared" si="21"/>
        <v>7.6923076923076927E-2</v>
      </c>
      <c r="BQ13" s="59">
        <f t="shared" si="21"/>
        <v>8.807692307692303</v>
      </c>
      <c r="BR13" s="59">
        <f t="shared" si="21"/>
        <v>17.307692307692307</v>
      </c>
      <c r="BS13" s="59">
        <f t="shared" si="21"/>
        <v>18.71153846153846</v>
      </c>
      <c r="BT13" s="59">
        <f t="shared" si="21"/>
        <v>54.326923076923073</v>
      </c>
      <c r="BU13" s="59">
        <f t="shared" si="21"/>
        <v>0.66346153846153866</v>
      </c>
      <c r="BV13" s="59">
        <f t="shared" si="21"/>
        <v>3.8461538461538464E-2</v>
      </c>
      <c r="BW13" s="59">
        <f t="shared" si="21"/>
        <v>19.78846153846154</v>
      </c>
      <c r="BX13" s="59">
        <f t="shared" si="21"/>
        <v>28.23076923076923</v>
      </c>
      <c r="BY13" s="59">
        <f t="shared" si="21"/>
        <v>23.865384615384613</v>
      </c>
      <c r="BZ13" s="59">
        <f t="shared" si="21"/>
        <v>26.028846153846143</v>
      </c>
      <c r="CA13" s="59">
        <f t="shared" si="21"/>
        <v>2.0288461538461546</v>
      </c>
      <c r="CB13" s="59">
        <f t="shared" si="21"/>
        <v>9.6153846153846159E-2</v>
      </c>
      <c r="CC13" s="59">
        <f t="shared" si="21"/>
        <v>44.009615384615394</v>
      </c>
      <c r="CD13" s="59">
        <f t="shared" si="21"/>
        <v>30.711538461538453</v>
      </c>
      <c r="CE13" s="59">
        <f t="shared" si="21"/>
        <v>15.115384615384613</v>
      </c>
      <c r="CF13" s="59">
        <f t="shared" si="21"/>
        <v>6.1346153846153797</v>
      </c>
      <c r="CG13" s="59">
        <f t="shared" si="21"/>
        <v>3.9134615384615405</v>
      </c>
      <c r="CH13" s="59">
        <f t="shared" si="21"/>
        <v>0</v>
      </c>
      <c r="CI13" s="59">
        <f t="shared" si="21"/>
        <v>1.5961538461538465</v>
      </c>
      <c r="CJ13" s="59">
        <f t="shared" si="21"/>
        <v>10.01923076923077</v>
      </c>
      <c r="CK13" s="59">
        <f t="shared" si="21"/>
        <v>17.211538461538453</v>
      </c>
      <c r="CL13" s="59">
        <f t="shared" si="21"/>
        <v>67.25</v>
      </c>
      <c r="CM13" s="59">
        <f t="shared" si="21"/>
        <v>3.8846153846153828</v>
      </c>
      <c r="CN13" s="59">
        <f t="shared" si="21"/>
        <v>3.8461538461538464E-2</v>
      </c>
      <c r="CO13" s="59">
        <f t="shared" si="21"/>
        <v>33.086538461538453</v>
      </c>
      <c r="CP13" s="59">
        <f t="shared" si="21"/>
        <v>19.144230769230763</v>
      </c>
      <c r="CQ13" s="59">
        <f t="shared" si="21"/>
        <v>16.038461538461533</v>
      </c>
      <c r="CR13" s="59">
        <f t="shared" si="21"/>
        <v>25.855769230769216</v>
      </c>
      <c r="CS13" s="59">
        <f t="shared" si="21"/>
        <v>5.875</v>
      </c>
    </row>
    <row r="14" spans="1:97" x14ac:dyDescent="0.25">
      <c r="A14" s="5">
        <f>'3.3'!A182</f>
        <v>35400</v>
      </c>
      <c r="B14" s="59">
        <f t="shared" ref="B14:BM14" si="22">IF(B217="",AVERAGE(B$206:B$287),B217)*100</f>
        <v>3.8461538461538464E-2</v>
      </c>
      <c r="C14" s="59">
        <f t="shared" si="22"/>
        <v>17.90384615384615</v>
      </c>
      <c r="D14" s="59">
        <f t="shared" si="22"/>
        <v>13.509615384615376</v>
      </c>
      <c r="E14" s="59">
        <f t="shared" si="22"/>
        <v>12.288461538461531</v>
      </c>
      <c r="F14" s="59">
        <f t="shared" si="22"/>
        <v>52.980769230769234</v>
      </c>
      <c r="G14" s="59">
        <f t="shared" si="22"/>
        <v>3.2211538461538467</v>
      </c>
      <c r="H14" s="59">
        <f t="shared" si="22"/>
        <v>7.6923076923076927E-2</v>
      </c>
      <c r="I14" s="59">
        <f t="shared" si="22"/>
        <v>19.067307692307693</v>
      </c>
      <c r="J14" s="59">
        <f t="shared" si="22"/>
        <v>30.11538461538461</v>
      </c>
      <c r="K14" s="59">
        <f t="shared" si="22"/>
        <v>24.557692307692289</v>
      </c>
      <c r="L14" s="59">
        <f t="shared" si="22"/>
        <v>25.211538461538446</v>
      </c>
      <c r="M14" s="59">
        <f t="shared" si="22"/>
        <v>1.134615384615385</v>
      </c>
      <c r="N14" s="59">
        <f t="shared" si="22"/>
        <v>0.15384615384615385</v>
      </c>
      <c r="O14" s="59">
        <f t="shared" si="22"/>
        <v>9.9230769230769251</v>
      </c>
      <c r="P14" s="59">
        <f t="shared" si="22"/>
        <v>9.1538461538461515</v>
      </c>
      <c r="Q14" s="59">
        <f t="shared" si="22"/>
        <v>26.73076923076923</v>
      </c>
      <c r="R14" s="59">
        <f t="shared" si="22"/>
        <v>53.653846153846139</v>
      </c>
      <c r="S14" s="59">
        <f t="shared" si="22"/>
        <v>0.61538461538461542</v>
      </c>
      <c r="T14" s="59">
        <f t="shared" si="22"/>
        <v>9.6153846153846159E-2</v>
      </c>
      <c r="U14" s="59">
        <f t="shared" si="22"/>
        <v>36.29807692307692</v>
      </c>
      <c r="V14" s="59">
        <f t="shared" si="22"/>
        <v>30.749999999999989</v>
      </c>
      <c r="W14" s="59">
        <f t="shared" si="22"/>
        <v>16.230769230769223</v>
      </c>
      <c r="X14" s="59">
        <f t="shared" si="22"/>
        <v>13.95192307692307</v>
      </c>
      <c r="Y14" s="59">
        <f t="shared" si="22"/>
        <v>2.7884615384615392</v>
      </c>
      <c r="Z14" s="59">
        <f t="shared" si="22"/>
        <v>5.7692307692307689E-2</v>
      </c>
      <c r="AA14" s="59">
        <f t="shared" si="22"/>
        <v>23.355769230769241</v>
      </c>
      <c r="AB14" s="59">
        <f t="shared" si="22"/>
        <v>28.480769230769209</v>
      </c>
      <c r="AC14" s="59">
        <f t="shared" si="22"/>
        <v>22.80769230769231</v>
      </c>
      <c r="AD14" s="59">
        <f t="shared" si="22"/>
        <v>22.749999999999989</v>
      </c>
      <c r="AE14" s="59">
        <f t="shared" si="22"/>
        <v>2.1826923076923093</v>
      </c>
      <c r="AF14" s="59">
        <f t="shared" si="22"/>
        <v>5.7692307692307689E-2</v>
      </c>
      <c r="AG14" s="59">
        <f t="shared" si="22"/>
        <v>25.865384615384627</v>
      </c>
      <c r="AH14" s="59">
        <f t="shared" si="22"/>
        <v>31.42307692307692</v>
      </c>
      <c r="AI14" s="59">
        <f t="shared" si="22"/>
        <v>22.173076923076927</v>
      </c>
      <c r="AJ14" s="59">
        <f t="shared" si="22"/>
        <v>18.317307692307686</v>
      </c>
      <c r="AK14" s="59">
        <f t="shared" si="22"/>
        <v>2.326923076923078</v>
      </c>
      <c r="AL14" s="59">
        <f t="shared" si="22"/>
        <v>5.7692307692307689E-2</v>
      </c>
      <c r="AM14" s="59">
        <f t="shared" si="22"/>
        <v>21.163461538461529</v>
      </c>
      <c r="AN14" s="59">
        <f t="shared" si="22"/>
        <v>29.086538461538446</v>
      </c>
      <c r="AO14" s="59">
        <f t="shared" si="22"/>
        <v>24.326923076923073</v>
      </c>
      <c r="AP14" s="59">
        <f t="shared" si="22"/>
        <v>23.932692307692307</v>
      </c>
      <c r="AQ14" s="59">
        <f t="shared" si="22"/>
        <v>1.3750000000000004</v>
      </c>
      <c r="AR14" s="59">
        <f t="shared" si="22"/>
        <v>5.7692307692307689E-2</v>
      </c>
      <c r="AS14" s="59">
        <f t="shared" si="22"/>
        <v>3.0192307692307692</v>
      </c>
      <c r="AT14" s="59">
        <f t="shared" si="22"/>
        <v>10.749999999999993</v>
      </c>
      <c r="AU14" s="59">
        <f t="shared" si="22"/>
        <v>15.942307692307695</v>
      </c>
      <c r="AV14" s="59">
        <f t="shared" si="22"/>
        <v>70.019230769230774</v>
      </c>
      <c r="AW14" s="59">
        <f t="shared" si="22"/>
        <v>9.6153846153846159E-2</v>
      </c>
      <c r="AX14" s="59">
        <f t="shared" si="22"/>
        <v>0.11538461538461538</v>
      </c>
      <c r="AY14" s="59">
        <f t="shared" si="22"/>
        <v>17.230769230769234</v>
      </c>
      <c r="AZ14" s="59">
        <f t="shared" si="22"/>
        <v>11.26923076923077</v>
      </c>
      <c r="BA14" s="59">
        <f t="shared" si="22"/>
        <v>22.61538461538462</v>
      </c>
      <c r="BB14" s="59">
        <f t="shared" si="22"/>
        <v>47.307692307692328</v>
      </c>
      <c r="BC14" s="59">
        <f t="shared" si="22"/>
        <v>1.3076923076923079</v>
      </c>
      <c r="BD14" s="59">
        <f t="shared" si="22"/>
        <v>9.6153846153846159E-2</v>
      </c>
      <c r="BE14" s="59">
        <f t="shared" si="22"/>
        <v>2.9423076923076934</v>
      </c>
      <c r="BF14" s="59">
        <f t="shared" si="22"/>
        <v>14.942307692307685</v>
      </c>
      <c r="BG14" s="59">
        <f t="shared" si="22"/>
        <v>23.807692307692303</v>
      </c>
      <c r="BH14" s="59">
        <f t="shared" si="22"/>
        <v>58.192307692307679</v>
      </c>
      <c r="BI14" s="59">
        <f t="shared" si="22"/>
        <v>0.13461538461538461</v>
      </c>
      <c r="BJ14" s="59">
        <f t="shared" si="22"/>
        <v>7.6923076923076927E-2</v>
      </c>
      <c r="BK14" s="59">
        <f t="shared" si="22"/>
        <v>4.1923076923076925</v>
      </c>
      <c r="BL14" s="59">
        <f t="shared" si="22"/>
        <v>9.1923076923076898</v>
      </c>
      <c r="BM14" s="59">
        <f t="shared" si="22"/>
        <v>14.307692307692301</v>
      </c>
      <c r="BN14" s="59">
        <f t="shared" ref="BN14:CS14" si="23">IF(BN217="",AVERAGE(BN$206:BN$287),BN217)*100</f>
        <v>71.971153846153854</v>
      </c>
      <c r="BO14" s="59">
        <f t="shared" si="23"/>
        <v>0.22115384615384617</v>
      </c>
      <c r="BP14" s="59">
        <f t="shared" si="23"/>
        <v>7.6923076923076927E-2</v>
      </c>
      <c r="BQ14" s="59">
        <f t="shared" si="23"/>
        <v>8.807692307692303</v>
      </c>
      <c r="BR14" s="59">
        <f t="shared" si="23"/>
        <v>17.307692307692307</v>
      </c>
      <c r="BS14" s="59">
        <f t="shared" si="23"/>
        <v>18.71153846153846</v>
      </c>
      <c r="BT14" s="59">
        <f t="shared" si="23"/>
        <v>54.326923076923073</v>
      </c>
      <c r="BU14" s="59">
        <f t="shared" si="23"/>
        <v>0.66346153846153866</v>
      </c>
      <c r="BV14" s="59">
        <f t="shared" si="23"/>
        <v>3.8461538461538464E-2</v>
      </c>
      <c r="BW14" s="59">
        <f t="shared" si="23"/>
        <v>19.78846153846154</v>
      </c>
      <c r="BX14" s="59">
        <f t="shared" si="23"/>
        <v>28.23076923076923</v>
      </c>
      <c r="BY14" s="59">
        <f t="shared" si="23"/>
        <v>23.865384615384613</v>
      </c>
      <c r="BZ14" s="59">
        <f t="shared" si="23"/>
        <v>26.028846153846143</v>
      </c>
      <c r="CA14" s="59">
        <f t="shared" si="23"/>
        <v>2.0288461538461546</v>
      </c>
      <c r="CB14" s="59">
        <f t="shared" si="23"/>
        <v>9.6153846153846159E-2</v>
      </c>
      <c r="CC14" s="59">
        <f t="shared" si="23"/>
        <v>44.009615384615394</v>
      </c>
      <c r="CD14" s="59">
        <f t="shared" si="23"/>
        <v>30.711538461538453</v>
      </c>
      <c r="CE14" s="59">
        <f t="shared" si="23"/>
        <v>15.115384615384613</v>
      </c>
      <c r="CF14" s="59">
        <f t="shared" si="23"/>
        <v>6.1346153846153797</v>
      </c>
      <c r="CG14" s="59">
        <f t="shared" si="23"/>
        <v>3.9134615384615405</v>
      </c>
      <c r="CH14" s="59">
        <f t="shared" si="23"/>
        <v>0</v>
      </c>
      <c r="CI14" s="59">
        <f t="shared" si="23"/>
        <v>1.5961538461538465</v>
      </c>
      <c r="CJ14" s="59">
        <f t="shared" si="23"/>
        <v>10.01923076923077</v>
      </c>
      <c r="CK14" s="59">
        <f t="shared" si="23"/>
        <v>17.211538461538453</v>
      </c>
      <c r="CL14" s="59">
        <f t="shared" si="23"/>
        <v>67.25</v>
      </c>
      <c r="CM14" s="59">
        <f t="shared" si="23"/>
        <v>3.8846153846153828</v>
      </c>
      <c r="CN14" s="59">
        <f t="shared" si="23"/>
        <v>3.8461538461538464E-2</v>
      </c>
      <c r="CO14" s="59">
        <f t="shared" si="23"/>
        <v>33.086538461538453</v>
      </c>
      <c r="CP14" s="59">
        <f t="shared" si="23"/>
        <v>19.144230769230763</v>
      </c>
      <c r="CQ14" s="59">
        <f t="shared" si="23"/>
        <v>16.038461538461533</v>
      </c>
      <c r="CR14" s="59">
        <f t="shared" si="23"/>
        <v>25.855769230769216</v>
      </c>
      <c r="CS14" s="59">
        <f t="shared" si="23"/>
        <v>5.875</v>
      </c>
    </row>
    <row r="15" spans="1:97" x14ac:dyDescent="0.25">
      <c r="A15" s="5">
        <f>'3.3'!A183</f>
        <v>35490</v>
      </c>
      <c r="B15" s="59">
        <f t="shared" ref="B15:BM15" si="24">IF(B218="",AVERAGE(B$206:B$287),B218)*100</f>
        <v>3.8461538461538464E-2</v>
      </c>
      <c r="C15" s="59">
        <f t="shared" si="24"/>
        <v>17.90384615384615</v>
      </c>
      <c r="D15" s="59">
        <f t="shared" si="24"/>
        <v>13.509615384615376</v>
      </c>
      <c r="E15" s="59">
        <f t="shared" si="24"/>
        <v>12.288461538461531</v>
      </c>
      <c r="F15" s="59">
        <f t="shared" si="24"/>
        <v>52.980769230769234</v>
      </c>
      <c r="G15" s="59">
        <f t="shared" si="24"/>
        <v>3.2211538461538467</v>
      </c>
      <c r="H15" s="59">
        <f t="shared" si="24"/>
        <v>7.6923076923076927E-2</v>
      </c>
      <c r="I15" s="59">
        <f t="shared" si="24"/>
        <v>19.067307692307693</v>
      </c>
      <c r="J15" s="59">
        <f t="shared" si="24"/>
        <v>30.11538461538461</v>
      </c>
      <c r="K15" s="59">
        <f t="shared" si="24"/>
        <v>24.557692307692289</v>
      </c>
      <c r="L15" s="59">
        <f t="shared" si="24"/>
        <v>25.211538461538446</v>
      </c>
      <c r="M15" s="59">
        <f t="shared" si="24"/>
        <v>1.134615384615385</v>
      </c>
      <c r="N15" s="59">
        <f t="shared" si="24"/>
        <v>0.15384615384615385</v>
      </c>
      <c r="O15" s="59">
        <f t="shared" si="24"/>
        <v>9.9230769230769251</v>
      </c>
      <c r="P15" s="59">
        <f t="shared" si="24"/>
        <v>9.1538461538461515</v>
      </c>
      <c r="Q15" s="59">
        <f t="shared" si="24"/>
        <v>26.73076923076923</v>
      </c>
      <c r="R15" s="59">
        <f t="shared" si="24"/>
        <v>53.653846153846139</v>
      </c>
      <c r="S15" s="59">
        <f t="shared" si="24"/>
        <v>0.61538461538461542</v>
      </c>
      <c r="T15" s="59">
        <f t="shared" si="24"/>
        <v>9.6153846153846159E-2</v>
      </c>
      <c r="U15" s="59">
        <f t="shared" si="24"/>
        <v>36.29807692307692</v>
      </c>
      <c r="V15" s="59">
        <f t="shared" si="24"/>
        <v>30.749999999999989</v>
      </c>
      <c r="W15" s="59">
        <f t="shared" si="24"/>
        <v>16.230769230769223</v>
      </c>
      <c r="X15" s="59">
        <f t="shared" si="24"/>
        <v>13.95192307692307</v>
      </c>
      <c r="Y15" s="59">
        <f t="shared" si="24"/>
        <v>2.7884615384615392</v>
      </c>
      <c r="Z15" s="59">
        <f t="shared" si="24"/>
        <v>5.7692307692307689E-2</v>
      </c>
      <c r="AA15" s="59">
        <f t="shared" si="24"/>
        <v>23.355769230769241</v>
      </c>
      <c r="AB15" s="59">
        <f t="shared" si="24"/>
        <v>28.480769230769209</v>
      </c>
      <c r="AC15" s="59">
        <f t="shared" si="24"/>
        <v>22.80769230769231</v>
      </c>
      <c r="AD15" s="59">
        <f t="shared" si="24"/>
        <v>22.749999999999989</v>
      </c>
      <c r="AE15" s="59">
        <f t="shared" si="24"/>
        <v>2.1826923076923093</v>
      </c>
      <c r="AF15" s="59">
        <f t="shared" si="24"/>
        <v>5.7692307692307689E-2</v>
      </c>
      <c r="AG15" s="59">
        <f t="shared" si="24"/>
        <v>25.865384615384627</v>
      </c>
      <c r="AH15" s="59">
        <f t="shared" si="24"/>
        <v>31.42307692307692</v>
      </c>
      <c r="AI15" s="59">
        <f t="shared" si="24"/>
        <v>22.173076923076927</v>
      </c>
      <c r="AJ15" s="59">
        <f t="shared" si="24"/>
        <v>18.317307692307686</v>
      </c>
      <c r="AK15" s="59">
        <f t="shared" si="24"/>
        <v>2.326923076923078</v>
      </c>
      <c r="AL15" s="59">
        <f t="shared" si="24"/>
        <v>5.7692307692307689E-2</v>
      </c>
      <c r="AM15" s="59">
        <f t="shared" si="24"/>
        <v>21.163461538461529</v>
      </c>
      <c r="AN15" s="59">
        <f t="shared" si="24"/>
        <v>29.086538461538446</v>
      </c>
      <c r="AO15" s="59">
        <f t="shared" si="24"/>
        <v>24.326923076923073</v>
      </c>
      <c r="AP15" s="59">
        <f t="shared" si="24"/>
        <v>23.932692307692307</v>
      </c>
      <c r="AQ15" s="59">
        <f t="shared" si="24"/>
        <v>1.3750000000000004</v>
      </c>
      <c r="AR15" s="59">
        <f t="shared" si="24"/>
        <v>5.7692307692307689E-2</v>
      </c>
      <c r="AS15" s="59">
        <f t="shared" si="24"/>
        <v>3.0192307692307692</v>
      </c>
      <c r="AT15" s="59">
        <f t="shared" si="24"/>
        <v>10.749999999999993</v>
      </c>
      <c r="AU15" s="59">
        <f t="shared" si="24"/>
        <v>15.942307692307695</v>
      </c>
      <c r="AV15" s="59">
        <f t="shared" si="24"/>
        <v>70.019230769230774</v>
      </c>
      <c r="AW15" s="59">
        <f t="shared" si="24"/>
        <v>9.6153846153846159E-2</v>
      </c>
      <c r="AX15" s="59">
        <f t="shared" si="24"/>
        <v>0.11538461538461538</v>
      </c>
      <c r="AY15" s="59">
        <f t="shared" si="24"/>
        <v>17.230769230769234</v>
      </c>
      <c r="AZ15" s="59">
        <f t="shared" si="24"/>
        <v>11.26923076923077</v>
      </c>
      <c r="BA15" s="59">
        <f t="shared" si="24"/>
        <v>22.61538461538462</v>
      </c>
      <c r="BB15" s="59">
        <f t="shared" si="24"/>
        <v>47.307692307692328</v>
      </c>
      <c r="BC15" s="59">
        <f t="shared" si="24"/>
        <v>1.3076923076923079</v>
      </c>
      <c r="BD15" s="59">
        <f t="shared" si="24"/>
        <v>9.6153846153846159E-2</v>
      </c>
      <c r="BE15" s="59">
        <f t="shared" si="24"/>
        <v>2.9423076923076934</v>
      </c>
      <c r="BF15" s="59">
        <f t="shared" si="24"/>
        <v>14.942307692307685</v>
      </c>
      <c r="BG15" s="59">
        <f t="shared" si="24"/>
        <v>23.807692307692303</v>
      </c>
      <c r="BH15" s="59">
        <f t="shared" si="24"/>
        <v>58.192307692307679</v>
      </c>
      <c r="BI15" s="59">
        <f t="shared" si="24"/>
        <v>0.13461538461538461</v>
      </c>
      <c r="BJ15" s="59">
        <f t="shared" si="24"/>
        <v>7.6923076923076927E-2</v>
      </c>
      <c r="BK15" s="59">
        <f t="shared" si="24"/>
        <v>4.1923076923076925</v>
      </c>
      <c r="BL15" s="59">
        <f t="shared" si="24"/>
        <v>9.1923076923076898</v>
      </c>
      <c r="BM15" s="59">
        <f t="shared" si="24"/>
        <v>14.307692307692301</v>
      </c>
      <c r="BN15" s="59">
        <f t="shared" ref="BN15:CS15" si="25">IF(BN218="",AVERAGE(BN$206:BN$287),BN218)*100</f>
        <v>71.971153846153854</v>
      </c>
      <c r="BO15" s="59">
        <f t="shared" si="25"/>
        <v>0.22115384615384617</v>
      </c>
      <c r="BP15" s="59">
        <f t="shared" si="25"/>
        <v>7.6923076923076927E-2</v>
      </c>
      <c r="BQ15" s="59">
        <f t="shared" si="25"/>
        <v>8.807692307692303</v>
      </c>
      <c r="BR15" s="59">
        <f t="shared" si="25"/>
        <v>17.307692307692307</v>
      </c>
      <c r="BS15" s="59">
        <f t="shared" si="25"/>
        <v>18.71153846153846</v>
      </c>
      <c r="BT15" s="59">
        <f t="shared" si="25"/>
        <v>54.326923076923073</v>
      </c>
      <c r="BU15" s="59">
        <f t="shared" si="25"/>
        <v>0.66346153846153866</v>
      </c>
      <c r="BV15" s="59">
        <f t="shared" si="25"/>
        <v>3.8461538461538464E-2</v>
      </c>
      <c r="BW15" s="59">
        <f t="shared" si="25"/>
        <v>19.78846153846154</v>
      </c>
      <c r="BX15" s="59">
        <f t="shared" si="25"/>
        <v>28.23076923076923</v>
      </c>
      <c r="BY15" s="59">
        <f t="shared" si="25"/>
        <v>23.865384615384613</v>
      </c>
      <c r="BZ15" s="59">
        <f t="shared" si="25"/>
        <v>26.028846153846143</v>
      </c>
      <c r="CA15" s="59">
        <f t="shared" si="25"/>
        <v>2.0288461538461546</v>
      </c>
      <c r="CB15" s="59">
        <f t="shared" si="25"/>
        <v>9.6153846153846159E-2</v>
      </c>
      <c r="CC15" s="59">
        <f t="shared" si="25"/>
        <v>44.009615384615394</v>
      </c>
      <c r="CD15" s="59">
        <f t="shared" si="25"/>
        <v>30.711538461538453</v>
      </c>
      <c r="CE15" s="59">
        <f t="shared" si="25"/>
        <v>15.115384615384613</v>
      </c>
      <c r="CF15" s="59">
        <f t="shared" si="25"/>
        <v>6.1346153846153797</v>
      </c>
      <c r="CG15" s="59">
        <f t="shared" si="25"/>
        <v>3.9134615384615405</v>
      </c>
      <c r="CH15" s="59">
        <f t="shared" si="25"/>
        <v>0</v>
      </c>
      <c r="CI15" s="59">
        <f t="shared" si="25"/>
        <v>1.5961538461538465</v>
      </c>
      <c r="CJ15" s="59">
        <f t="shared" si="25"/>
        <v>10.01923076923077</v>
      </c>
      <c r="CK15" s="59">
        <f t="shared" si="25"/>
        <v>17.211538461538453</v>
      </c>
      <c r="CL15" s="59">
        <f t="shared" si="25"/>
        <v>67.25</v>
      </c>
      <c r="CM15" s="59">
        <f t="shared" si="25"/>
        <v>3.8846153846153828</v>
      </c>
      <c r="CN15" s="59">
        <f t="shared" si="25"/>
        <v>3.8461538461538464E-2</v>
      </c>
      <c r="CO15" s="59">
        <f t="shared" si="25"/>
        <v>33.086538461538453</v>
      </c>
      <c r="CP15" s="59">
        <f t="shared" si="25"/>
        <v>19.144230769230763</v>
      </c>
      <c r="CQ15" s="59">
        <f t="shared" si="25"/>
        <v>16.038461538461533</v>
      </c>
      <c r="CR15" s="59">
        <f t="shared" si="25"/>
        <v>25.855769230769216</v>
      </c>
      <c r="CS15" s="59">
        <f t="shared" si="25"/>
        <v>5.875</v>
      </c>
    </row>
    <row r="16" spans="1:97" x14ac:dyDescent="0.25">
      <c r="A16" s="5">
        <f>'3.3'!A184</f>
        <v>35582</v>
      </c>
      <c r="B16" s="59">
        <f t="shared" ref="B16:BM16" si="26">IF(B219="",AVERAGE(B$206:B$287),B219)*100</f>
        <v>3.8461538461538464E-2</v>
      </c>
      <c r="C16" s="59">
        <f t="shared" si="26"/>
        <v>17.90384615384615</v>
      </c>
      <c r="D16" s="59">
        <f t="shared" si="26"/>
        <v>13.509615384615376</v>
      </c>
      <c r="E16" s="59">
        <f t="shared" si="26"/>
        <v>12.288461538461531</v>
      </c>
      <c r="F16" s="59">
        <f t="shared" si="26"/>
        <v>52.980769230769234</v>
      </c>
      <c r="G16" s="59">
        <f t="shared" si="26"/>
        <v>3.2211538461538467</v>
      </c>
      <c r="H16" s="59">
        <f t="shared" si="26"/>
        <v>7.6923076923076927E-2</v>
      </c>
      <c r="I16" s="59">
        <f t="shared" si="26"/>
        <v>19.067307692307693</v>
      </c>
      <c r="J16" s="59">
        <f t="shared" si="26"/>
        <v>30.11538461538461</v>
      </c>
      <c r="K16" s="59">
        <f t="shared" si="26"/>
        <v>24.557692307692289</v>
      </c>
      <c r="L16" s="59">
        <f t="shared" si="26"/>
        <v>25.211538461538446</v>
      </c>
      <c r="M16" s="59">
        <f t="shared" si="26"/>
        <v>1.134615384615385</v>
      </c>
      <c r="N16" s="59">
        <f t="shared" si="26"/>
        <v>0.15384615384615385</v>
      </c>
      <c r="O16" s="59">
        <f t="shared" si="26"/>
        <v>9.9230769230769251</v>
      </c>
      <c r="P16" s="59">
        <f t="shared" si="26"/>
        <v>9.1538461538461515</v>
      </c>
      <c r="Q16" s="59">
        <f t="shared" si="26"/>
        <v>26.73076923076923</v>
      </c>
      <c r="R16" s="59">
        <f t="shared" si="26"/>
        <v>53.653846153846139</v>
      </c>
      <c r="S16" s="59">
        <f t="shared" si="26"/>
        <v>0.61538461538461542</v>
      </c>
      <c r="T16" s="59">
        <f t="shared" si="26"/>
        <v>9.6153846153846159E-2</v>
      </c>
      <c r="U16" s="59">
        <f t="shared" si="26"/>
        <v>36.29807692307692</v>
      </c>
      <c r="V16" s="59">
        <f t="shared" si="26"/>
        <v>30.749999999999989</v>
      </c>
      <c r="W16" s="59">
        <f t="shared" si="26"/>
        <v>16.230769230769223</v>
      </c>
      <c r="X16" s="59">
        <f t="shared" si="26"/>
        <v>13.95192307692307</v>
      </c>
      <c r="Y16" s="59">
        <f t="shared" si="26"/>
        <v>2.7884615384615392</v>
      </c>
      <c r="Z16" s="59">
        <f t="shared" si="26"/>
        <v>5.7692307692307689E-2</v>
      </c>
      <c r="AA16" s="59">
        <f t="shared" si="26"/>
        <v>23.355769230769241</v>
      </c>
      <c r="AB16" s="59">
        <f t="shared" si="26"/>
        <v>28.480769230769209</v>
      </c>
      <c r="AC16" s="59">
        <f t="shared" si="26"/>
        <v>22.80769230769231</v>
      </c>
      <c r="AD16" s="59">
        <f t="shared" si="26"/>
        <v>22.749999999999989</v>
      </c>
      <c r="AE16" s="59">
        <f t="shared" si="26"/>
        <v>2.1826923076923093</v>
      </c>
      <c r="AF16" s="59">
        <f t="shared" si="26"/>
        <v>5.7692307692307689E-2</v>
      </c>
      <c r="AG16" s="59">
        <f t="shared" si="26"/>
        <v>25.865384615384627</v>
      </c>
      <c r="AH16" s="59">
        <f t="shared" si="26"/>
        <v>31.42307692307692</v>
      </c>
      <c r="AI16" s="59">
        <f t="shared" si="26"/>
        <v>22.173076923076927</v>
      </c>
      <c r="AJ16" s="59">
        <f t="shared" si="26"/>
        <v>18.317307692307686</v>
      </c>
      <c r="AK16" s="59">
        <f t="shared" si="26"/>
        <v>2.326923076923078</v>
      </c>
      <c r="AL16" s="59">
        <f t="shared" si="26"/>
        <v>5.7692307692307689E-2</v>
      </c>
      <c r="AM16" s="59">
        <f t="shared" si="26"/>
        <v>21.163461538461529</v>
      </c>
      <c r="AN16" s="59">
        <f t="shared" si="26"/>
        <v>29.086538461538446</v>
      </c>
      <c r="AO16" s="59">
        <f t="shared" si="26"/>
        <v>24.326923076923073</v>
      </c>
      <c r="AP16" s="59">
        <f t="shared" si="26"/>
        <v>23.932692307692307</v>
      </c>
      <c r="AQ16" s="59">
        <f t="shared" si="26"/>
        <v>1.3750000000000004</v>
      </c>
      <c r="AR16" s="59">
        <f t="shared" si="26"/>
        <v>5.7692307692307689E-2</v>
      </c>
      <c r="AS16" s="59">
        <f t="shared" si="26"/>
        <v>3.0192307692307692</v>
      </c>
      <c r="AT16" s="59">
        <f t="shared" si="26"/>
        <v>10.749999999999993</v>
      </c>
      <c r="AU16" s="59">
        <f t="shared" si="26"/>
        <v>15.942307692307695</v>
      </c>
      <c r="AV16" s="59">
        <f t="shared" si="26"/>
        <v>70.019230769230774</v>
      </c>
      <c r="AW16" s="59">
        <f t="shared" si="26"/>
        <v>9.6153846153846159E-2</v>
      </c>
      <c r="AX16" s="59">
        <f t="shared" si="26"/>
        <v>0.11538461538461538</v>
      </c>
      <c r="AY16" s="59">
        <f t="shared" si="26"/>
        <v>17.230769230769234</v>
      </c>
      <c r="AZ16" s="59">
        <f t="shared" si="26"/>
        <v>11.26923076923077</v>
      </c>
      <c r="BA16" s="59">
        <f t="shared" si="26"/>
        <v>22.61538461538462</v>
      </c>
      <c r="BB16" s="59">
        <f t="shared" si="26"/>
        <v>47.307692307692328</v>
      </c>
      <c r="BC16" s="59">
        <f t="shared" si="26"/>
        <v>1.3076923076923079</v>
      </c>
      <c r="BD16" s="59">
        <f t="shared" si="26"/>
        <v>9.6153846153846159E-2</v>
      </c>
      <c r="BE16" s="59">
        <f t="shared" si="26"/>
        <v>2.9423076923076934</v>
      </c>
      <c r="BF16" s="59">
        <f t="shared" si="26"/>
        <v>14.942307692307685</v>
      </c>
      <c r="BG16" s="59">
        <f t="shared" si="26"/>
        <v>23.807692307692303</v>
      </c>
      <c r="BH16" s="59">
        <f t="shared" si="26"/>
        <v>58.192307692307679</v>
      </c>
      <c r="BI16" s="59">
        <f t="shared" si="26"/>
        <v>0.13461538461538461</v>
      </c>
      <c r="BJ16" s="59">
        <f t="shared" si="26"/>
        <v>7.6923076923076927E-2</v>
      </c>
      <c r="BK16" s="59">
        <f t="shared" si="26"/>
        <v>4.1923076923076925</v>
      </c>
      <c r="BL16" s="59">
        <f t="shared" si="26"/>
        <v>9.1923076923076898</v>
      </c>
      <c r="BM16" s="59">
        <f t="shared" si="26"/>
        <v>14.307692307692301</v>
      </c>
      <c r="BN16" s="59">
        <f t="shared" ref="BN16:CS16" si="27">IF(BN219="",AVERAGE(BN$206:BN$287),BN219)*100</f>
        <v>71.971153846153854</v>
      </c>
      <c r="BO16" s="59">
        <f t="shared" si="27"/>
        <v>0.22115384615384617</v>
      </c>
      <c r="BP16" s="59">
        <f t="shared" si="27"/>
        <v>7.6923076923076927E-2</v>
      </c>
      <c r="BQ16" s="59">
        <f t="shared" si="27"/>
        <v>8.807692307692303</v>
      </c>
      <c r="BR16" s="59">
        <f t="shared" si="27"/>
        <v>17.307692307692307</v>
      </c>
      <c r="BS16" s="59">
        <f t="shared" si="27"/>
        <v>18.71153846153846</v>
      </c>
      <c r="BT16" s="59">
        <f t="shared" si="27"/>
        <v>54.326923076923073</v>
      </c>
      <c r="BU16" s="59">
        <f t="shared" si="27"/>
        <v>0.66346153846153866</v>
      </c>
      <c r="BV16" s="59">
        <f t="shared" si="27"/>
        <v>3.8461538461538464E-2</v>
      </c>
      <c r="BW16" s="59">
        <f t="shared" si="27"/>
        <v>19.78846153846154</v>
      </c>
      <c r="BX16" s="59">
        <f t="shared" si="27"/>
        <v>28.23076923076923</v>
      </c>
      <c r="BY16" s="59">
        <f t="shared" si="27"/>
        <v>23.865384615384613</v>
      </c>
      <c r="BZ16" s="59">
        <f t="shared" si="27"/>
        <v>26.028846153846143</v>
      </c>
      <c r="CA16" s="59">
        <f t="shared" si="27"/>
        <v>2.0288461538461546</v>
      </c>
      <c r="CB16" s="59">
        <f t="shared" si="27"/>
        <v>9.6153846153846159E-2</v>
      </c>
      <c r="CC16" s="59">
        <f t="shared" si="27"/>
        <v>44.009615384615394</v>
      </c>
      <c r="CD16" s="59">
        <f t="shared" si="27"/>
        <v>30.711538461538453</v>
      </c>
      <c r="CE16" s="59">
        <f t="shared" si="27"/>
        <v>15.115384615384613</v>
      </c>
      <c r="CF16" s="59">
        <f t="shared" si="27"/>
        <v>6.1346153846153797</v>
      </c>
      <c r="CG16" s="59">
        <f t="shared" si="27"/>
        <v>3.9134615384615405</v>
      </c>
      <c r="CH16" s="59">
        <f t="shared" si="27"/>
        <v>0</v>
      </c>
      <c r="CI16" s="59">
        <f t="shared" si="27"/>
        <v>1.5961538461538465</v>
      </c>
      <c r="CJ16" s="59">
        <f t="shared" si="27"/>
        <v>10.01923076923077</v>
      </c>
      <c r="CK16" s="59">
        <f t="shared" si="27"/>
        <v>17.211538461538453</v>
      </c>
      <c r="CL16" s="59">
        <f t="shared" si="27"/>
        <v>67.25</v>
      </c>
      <c r="CM16" s="59">
        <f t="shared" si="27"/>
        <v>3.8846153846153828</v>
      </c>
      <c r="CN16" s="59">
        <f t="shared" si="27"/>
        <v>3.8461538461538464E-2</v>
      </c>
      <c r="CO16" s="59">
        <f t="shared" si="27"/>
        <v>33.086538461538453</v>
      </c>
      <c r="CP16" s="59">
        <f t="shared" si="27"/>
        <v>19.144230769230763</v>
      </c>
      <c r="CQ16" s="59">
        <f t="shared" si="27"/>
        <v>16.038461538461533</v>
      </c>
      <c r="CR16" s="59">
        <f t="shared" si="27"/>
        <v>25.855769230769216</v>
      </c>
      <c r="CS16" s="59">
        <f t="shared" si="27"/>
        <v>5.875</v>
      </c>
    </row>
    <row r="17" spans="1:97" x14ac:dyDescent="0.25">
      <c r="A17" s="5">
        <f>'3.3'!A185</f>
        <v>35674</v>
      </c>
      <c r="B17" s="59">
        <f t="shared" ref="B17:BM17" si="28">IF(B220="",AVERAGE(B$206:B$287),B220)*100</f>
        <v>3.8461538461538464E-2</v>
      </c>
      <c r="C17" s="59">
        <f t="shared" si="28"/>
        <v>17.90384615384615</v>
      </c>
      <c r="D17" s="59">
        <f t="shared" si="28"/>
        <v>13.509615384615376</v>
      </c>
      <c r="E17" s="59">
        <f t="shared" si="28"/>
        <v>12.288461538461531</v>
      </c>
      <c r="F17" s="59">
        <f t="shared" si="28"/>
        <v>52.980769230769234</v>
      </c>
      <c r="G17" s="59">
        <f t="shared" si="28"/>
        <v>3.2211538461538467</v>
      </c>
      <c r="H17" s="59">
        <f t="shared" si="28"/>
        <v>7.6923076923076927E-2</v>
      </c>
      <c r="I17" s="59">
        <f t="shared" si="28"/>
        <v>19.067307692307693</v>
      </c>
      <c r="J17" s="59">
        <f t="shared" si="28"/>
        <v>30.11538461538461</v>
      </c>
      <c r="K17" s="59">
        <f t="shared" si="28"/>
        <v>24.557692307692289</v>
      </c>
      <c r="L17" s="59">
        <f t="shared" si="28"/>
        <v>25.211538461538446</v>
      </c>
      <c r="M17" s="59">
        <f t="shared" si="28"/>
        <v>1.134615384615385</v>
      </c>
      <c r="N17" s="59">
        <f t="shared" si="28"/>
        <v>0.15384615384615385</v>
      </c>
      <c r="O17" s="59">
        <f t="shared" si="28"/>
        <v>9.9230769230769251</v>
      </c>
      <c r="P17" s="59">
        <f t="shared" si="28"/>
        <v>9.1538461538461515</v>
      </c>
      <c r="Q17" s="59">
        <f t="shared" si="28"/>
        <v>26.73076923076923</v>
      </c>
      <c r="R17" s="59">
        <f t="shared" si="28"/>
        <v>53.653846153846139</v>
      </c>
      <c r="S17" s="59">
        <f t="shared" si="28"/>
        <v>0.61538461538461542</v>
      </c>
      <c r="T17" s="59">
        <f t="shared" si="28"/>
        <v>9.6153846153846159E-2</v>
      </c>
      <c r="U17" s="59">
        <f t="shared" si="28"/>
        <v>36.29807692307692</v>
      </c>
      <c r="V17" s="59">
        <f t="shared" si="28"/>
        <v>30.749999999999989</v>
      </c>
      <c r="W17" s="59">
        <f t="shared" si="28"/>
        <v>16.230769230769223</v>
      </c>
      <c r="X17" s="59">
        <f t="shared" si="28"/>
        <v>13.95192307692307</v>
      </c>
      <c r="Y17" s="59">
        <f t="shared" si="28"/>
        <v>2.7884615384615392</v>
      </c>
      <c r="Z17" s="59">
        <f t="shared" si="28"/>
        <v>5.7692307692307689E-2</v>
      </c>
      <c r="AA17" s="59">
        <f t="shared" si="28"/>
        <v>23.355769230769241</v>
      </c>
      <c r="AB17" s="59">
        <f t="shared" si="28"/>
        <v>28.480769230769209</v>
      </c>
      <c r="AC17" s="59">
        <f t="shared" si="28"/>
        <v>22.80769230769231</v>
      </c>
      <c r="AD17" s="59">
        <f t="shared" si="28"/>
        <v>22.749999999999989</v>
      </c>
      <c r="AE17" s="59">
        <f t="shared" si="28"/>
        <v>2.1826923076923093</v>
      </c>
      <c r="AF17" s="59">
        <f t="shared" si="28"/>
        <v>5.7692307692307689E-2</v>
      </c>
      <c r="AG17" s="59">
        <f t="shared" si="28"/>
        <v>25.865384615384627</v>
      </c>
      <c r="AH17" s="59">
        <f t="shared" si="28"/>
        <v>31.42307692307692</v>
      </c>
      <c r="AI17" s="59">
        <f t="shared" si="28"/>
        <v>22.173076923076927</v>
      </c>
      <c r="AJ17" s="59">
        <f t="shared" si="28"/>
        <v>18.317307692307686</v>
      </c>
      <c r="AK17" s="59">
        <f t="shared" si="28"/>
        <v>2.326923076923078</v>
      </c>
      <c r="AL17" s="59">
        <f t="shared" si="28"/>
        <v>5.7692307692307689E-2</v>
      </c>
      <c r="AM17" s="59">
        <f t="shared" si="28"/>
        <v>21.163461538461529</v>
      </c>
      <c r="AN17" s="59">
        <f t="shared" si="28"/>
        <v>29.086538461538446</v>
      </c>
      <c r="AO17" s="59">
        <f t="shared" si="28"/>
        <v>24.326923076923073</v>
      </c>
      <c r="AP17" s="59">
        <f t="shared" si="28"/>
        <v>23.932692307692307</v>
      </c>
      <c r="AQ17" s="59">
        <f t="shared" si="28"/>
        <v>1.3750000000000004</v>
      </c>
      <c r="AR17" s="59">
        <f t="shared" si="28"/>
        <v>5.7692307692307689E-2</v>
      </c>
      <c r="AS17" s="59">
        <f t="shared" si="28"/>
        <v>3.0192307692307692</v>
      </c>
      <c r="AT17" s="59">
        <f t="shared" si="28"/>
        <v>10.749999999999993</v>
      </c>
      <c r="AU17" s="59">
        <f t="shared" si="28"/>
        <v>15.942307692307695</v>
      </c>
      <c r="AV17" s="59">
        <f t="shared" si="28"/>
        <v>70.019230769230774</v>
      </c>
      <c r="AW17" s="59">
        <f t="shared" si="28"/>
        <v>9.6153846153846159E-2</v>
      </c>
      <c r="AX17" s="59">
        <f t="shared" si="28"/>
        <v>0.11538461538461538</v>
      </c>
      <c r="AY17" s="59">
        <f t="shared" si="28"/>
        <v>17.230769230769234</v>
      </c>
      <c r="AZ17" s="59">
        <f t="shared" si="28"/>
        <v>11.26923076923077</v>
      </c>
      <c r="BA17" s="59">
        <f t="shared" si="28"/>
        <v>22.61538461538462</v>
      </c>
      <c r="BB17" s="59">
        <f t="shared" si="28"/>
        <v>47.307692307692328</v>
      </c>
      <c r="BC17" s="59">
        <f t="shared" si="28"/>
        <v>1.3076923076923079</v>
      </c>
      <c r="BD17" s="59">
        <f t="shared" si="28"/>
        <v>9.6153846153846159E-2</v>
      </c>
      <c r="BE17" s="59">
        <f t="shared" si="28"/>
        <v>2.9423076923076934</v>
      </c>
      <c r="BF17" s="59">
        <f t="shared" si="28"/>
        <v>14.942307692307685</v>
      </c>
      <c r="BG17" s="59">
        <f t="shared" si="28"/>
        <v>23.807692307692303</v>
      </c>
      <c r="BH17" s="59">
        <f t="shared" si="28"/>
        <v>58.192307692307679</v>
      </c>
      <c r="BI17" s="59">
        <f t="shared" si="28"/>
        <v>0.13461538461538461</v>
      </c>
      <c r="BJ17" s="59">
        <f t="shared" si="28"/>
        <v>7.6923076923076927E-2</v>
      </c>
      <c r="BK17" s="59">
        <f t="shared" si="28"/>
        <v>4.1923076923076925</v>
      </c>
      <c r="BL17" s="59">
        <f t="shared" si="28"/>
        <v>9.1923076923076898</v>
      </c>
      <c r="BM17" s="59">
        <f t="shared" si="28"/>
        <v>14.307692307692301</v>
      </c>
      <c r="BN17" s="59">
        <f t="shared" ref="BN17:CS17" si="29">IF(BN220="",AVERAGE(BN$206:BN$287),BN220)*100</f>
        <v>71.971153846153854</v>
      </c>
      <c r="BO17" s="59">
        <f t="shared" si="29"/>
        <v>0.22115384615384617</v>
      </c>
      <c r="BP17" s="59">
        <f t="shared" si="29"/>
        <v>7.6923076923076927E-2</v>
      </c>
      <c r="BQ17" s="59">
        <f t="shared" si="29"/>
        <v>8.807692307692303</v>
      </c>
      <c r="BR17" s="59">
        <f t="shared" si="29"/>
        <v>17.307692307692307</v>
      </c>
      <c r="BS17" s="59">
        <f t="shared" si="29"/>
        <v>18.71153846153846</v>
      </c>
      <c r="BT17" s="59">
        <f t="shared" si="29"/>
        <v>54.326923076923073</v>
      </c>
      <c r="BU17" s="59">
        <f t="shared" si="29"/>
        <v>0.66346153846153866</v>
      </c>
      <c r="BV17" s="59">
        <f t="shared" si="29"/>
        <v>3.8461538461538464E-2</v>
      </c>
      <c r="BW17" s="59">
        <f t="shared" si="29"/>
        <v>19.78846153846154</v>
      </c>
      <c r="BX17" s="59">
        <f t="shared" si="29"/>
        <v>28.23076923076923</v>
      </c>
      <c r="BY17" s="59">
        <f t="shared" si="29"/>
        <v>23.865384615384613</v>
      </c>
      <c r="BZ17" s="59">
        <f t="shared" si="29"/>
        <v>26.028846153846143</v>
      </c>
      <c r="CA17" s="59">
        <f t="shared" si="29"/>
        <v>2.0288461538461546</v>
      </c>
      <c r="CB17" s="59">
        <f t="shared" si="29"/>
        <v>9.6153846153846159E-2</v>
      </c>
      <c r="CC17" s="59">
        <f t="shared" si="29"/>
        <v>44.009615384615394</v>
      </c>
      <c r="CD17" s="59">
        <f t="shared" si="29"/>
        <v>30.711538461538453</v>
      </c>
      <c r="CE17" s="59">
        <f t="shared" si="29"/>
        <v>15.115384615384613</v>
      </c>
      <c r="CF17" s="59">
        <f t="shared" si="29"/>
        <v>6.1346153846153797</v>
      </c>
      <c r="CG17" s="59">
        <f t="shared" si="29"/>
        <v>3.9134615384615405</v>
      </c>
      <c r="CH17" s="59">
        <f t="shared" si="29"/>
        <v>0</v>
      </c>
      <c r="CI17" s="59">
        <f t="shared" si="29"/>
        <v>1.5961538461538465</v>
      </c>
      <c r="CJ17" s="59">
        <f t="shared" si="29"/>
        <v>10.01923076923077</v>
      </c>
      <c r="CK17" s="59">
        <f t="shared" si="29"/>
        <v>17.211538461538453</v>
      </c>
      <c r="CL17" s="59">
        <f t="shared" si="29"/>
        <v>67.25</v>
      </c>
      <c r="CM17" s="59">
        <f t="shared" si="29"/>
        <v>3.8846153846153828</v>
      </c>
      <c r="CN17" s="59">
        <f t="shared" si="29"/>
        <v>3.8461538461538464E-2</v>
      </c>
      <c r="CO17" s="59">
        <f t="shared" si="29"/>
        <v>33.086538461538453</v>
      </c>
      <c r="CP17" s="59">
        <f t="shared" si="29"/>
        <v>19.144230769230763</v>
      </c>
      <c r="CQ17" s="59">
        <f t="shared" si="29"/>
        <v>16.038461538461533</v>
      </c>
      <c r="CR17" s="59">
        <f t="shared" si="29"/>
        <v>25.855769230769216</v>
      </c>
      <c r="CS17" s="59">
        <f t="shared" si="29"/>
        <v>5.875</v>
      </c>
    </row>
    <row r="18" spans="1:97" x14ac:dyDescent="0.25">
      <c r="A18" s="5">
        <f>'3.3'!A186</f>
        <v>35765</v>
      </c>
      <c r="B18" s="59">
        <f t="shared" ref="B18:BM18" si="30">IF(B221="",AVERAGE(B$206:B$287),B221)*100</f>
        <v>3.8461538461538464E-2</v>
      </c>
      <c r="C18" s="59">
        <f t="shared" si="30"/>
        <v>17.90384615384615</v>
      </c>
      <c r="D18" s="59">
        <f t="shared" si="30"/>
        <v>13.509615384615376</v>
      </c>
      <c r="E18" s="59">
        <f t="shared" si="30"/>
        <v>12.288461538461531</v>
      </c>
      <c r="F18" s="59">
        <f t="shared" si="30"/>
        <v>52.980769230769234</v>
      </c>
      <c r="G18" s="59">
        <f t="shared" si="30"/>
        <v>3.2211538461538467</v>
      </c>
      <c r="H18" s="59">
        <f t="shared" si="30"/>
        <v>7.6923076923076927E-2</v>
      </c>
      <c r="I18" s="59">
        <f t="shared" si="30"/>
        <v>19.067307692307693</v>
      </c>
      <c r="J18" s="59">
        <f t="shared" si="30"/>
        <v>30.11538461538461</v>
      </c>
      <c r="K18" s="59">
        <f t="shared" si="30"/>
        <v>24.557692307692289</v>
      </c>
      <c r="L18" s="59">
        <f t="shared" si="30"/>
        <v>25.211538461538446</v>
      </c>
      <c r="M18" s="59">
        <f t="shared" si="30"/>
        <v>1.134615384615385</v>
      </c>
      <c r="N18" s="59">
        <f t="shared" si="30"/>
        <v>0.15384615384615385</v>
      </c>
      <c r="O18" s="59">
        <f t="shared" si="30"/>
        <v>9.9230769230769251</v>
      </c>
      <c r="P18" s="59">
        <f t="shared" si="30"/>
        <v>9.1538461538461515</v>
      </c>
      <c r="Q18" s="59">
        <f t="shared" si="30"/>
        <v>26.73076923076923</v>
      </c>
      <c r="R18" s="59">
        <f t="shared" si="30"/>
        <v>53.653846153846139</v>
      </c>
      <c r="S18" s="59">
        <f t="shared" si="30"/>
        <v>0.61538461538461542</v>
      </c>
      <c r="T18" s="59">
        <f t="shared" si="30"/>
        <v>9.6153846153846159E-2</v>
      </c>
      <c r="U18" s="59">
        <f t="shared" si="30"/>
        <v>36.29807692307692</v>
      </c>
      <c r="V18" s="59">
        <f t="shared" si="30"/>
        <v>30.749999999999989</v>
      </c>
      <c r="W18" s="59">
        <f t="shared" si="30"/>
        <v>16.230769230769223</v>
      </c>
      <c r="X18" s="59">
        <f t="shared" si="30"/>
        <v>13.95192307692307</v>
      </c>
      <c r="Y18" s="59">
        <f t="shared" si="30"/>
        <v>2.7884615384615392</v>
      </c>
      <c r="Z18" s="59">
        <f t="shared" si="30"/>
        <v>5.7692307692307689E-2</v>
      </c>
      <c r="AA18" s="59">
        <f t="shared" si="30"/>
        <v>23.355769230769241</v>
      </c>
      <c r="AB18" s="59">
        <f t="shared" si="30"/>
        <v>28.480769230769209</v>
      </c>
      <c r="AC18" s="59">
        <f t="shared" si="30"/>
        <v>22.80769230769231</v>
      </c>
      <c r="AD18" s="59">
        <f t="shared" si="30"/>
        <v>22.749999999999989</v>
      </c>
      <c r="AE18" s="59">
        <f t="shared" si="30"/>
        <v>2.1826923076923093</v>
      </c>
      <c r="AF18" s="59">
        <f t="shared" si="30"/>
        <v>5.7692307692307689E-2</v>
      </c>
      <c r="AG18" s="59">
        <f t="shared" si="30"/>
        <v>25.865384615384627</v>
      </c>
      <c r="AH18" s="59">
        <f t="shared" si="30"/>
        <v>31.42307692307692</v>
      </c>
      <c r="AI18" s="59">
        <f t="shared" si="30"/>
        <v>22.173076923076927</v>
      </c>
      <c r="AJ18" s="59">
        <f t="shared" si="30"/>
        <v>18.317307692307686</v>
      </c>
      <c r="AK18" s="59">
        <f t="shared" si="30"/>
        <v>2.326923076923078</v>
      </c>
      <c r="AL18" s="59">
        <f t="shared" si="30"/>
        <v>5.7692307692307689E-2</v>
      </c>
      <c r="AM18" s="59">
        <f t="shared" si="30"/>
        <v>21.163461538461529</v>
      </c>
      <c r="AN18" s="59">
        <f t="shared" si="30"/>
        <v>29.086538461538446</v>
      </c>
      <c r="AO18" s="59">
        <f t="shared" si="30"/>
        <v>24.326923076923073</v>
      </c>
      <c r="AP18" s="59">
        <f t="shared" si="30"/>
        <v>23.932692307692307</v>
      </c>
      <c r="AQ18" s="59">
        <f t="shared" si="30"/>
        <v>1.3750000000000004</v>
      </c>
      <c r="AR18" s="59">
        <f t="shared" si="30"/>
        <v>5.7692307692307689E-2</v>
      </c>
      <c r="AS18" s="59">
        <f t="shared" si="30"/>
        <v>3.0192307692307692</v>
      </c>
      <c r="AT18" s="59">
        <f t="shared" si="30"/>
        <v>10.749999999999993</v>
      </c>
      <c r="AU18" s="59">
        <f t="shared" si="30"/>
        <v>15.942307692307695</v>
      </c>
      <c r="AV18" s="59">
        <f t="shared" si="30"/>
        <v>70.019230769230774</v>
      </c>
      <c r="AW18" s="59">
        <f t="shared" si="30"/>
        <v>9.6153846153846159E-2</v>
      </c>
      <c r="AX18" s="59">
        <f t="shared" si="30"/>
        <v>0.11538461538461538</v>
      </c>
      <c r="AY18" s="59">
        <f t="shared" si="30"/>
        <v>17.230769230769234</v>
      </c>
      <c r="AZ18" s="59">
        <f t="shared" si="30"/>
        <v>11.26923076923077</v>
      </c>
      <c r="BA18" s="59">
        <f t="shared" si="30"/>
        <v>22.61538461538462</v>
      </c>
      <c r="BB18" s="59">
        <f t="shared" si="30"/>
        <v>47.307692307692328</v>
      </c>
      <c r="BC18" s="59">
        <f t="shared" si="30"/>
        <v>1.3076923076923079</v>
      </c>
      <c r="BD18" s="59">
        <f t="shared" si="30"/>
        <v>9.6153846153846159E-2</v>
      </c>
      <c r="BE18" s="59">
        <f t="shared" si="30"/>
        <v>2.9423076923076934</v>
      </c>
      <c r="BF18" s="59">
        <f t="shared" si="30"/>
        <v>14.942307692307685</v>
      </c>
      <c r="BG18" s="59">
        <f t="shared" si="30"/>
        <v>23.807692307692303</v>
      </c>
      <c r="BH18" s="59">
        <f t="shared" si="30"/>
        <v>58.192307692307679</v>
      </c>
      <c r="BI18" s="59">
        <f t="shared" si="30"/>
        <v>0.13461538461538461</v>
      </c>
      <c r="BJ18" s="59">
        <f t="shared" si="30"/>
        <v>7.6923076923076927E-2</v>
      </c>
      <c r="BK18" s="59">
        <f t="shared" si="30"/>
        <v>4.1923076923076925</v>
      </c>
      <c r="BL18" s="59">
        <f t="shared" si="30"/>
        <v>9.1923076923076898</v>
      </c>
      <c r="BM18" s="59">
        <f t="shared" si="30"/>
        <v>14.307692307692301</v>
      </c>
      <c r="BN18" s="59">
        <f t="shared" ref="BN18:CS18" si="31">IF(BN221="",AVERAGE(BN$206:BN$287),BN221)*100</f>
        <v>71.971153846153854</v>
      </c>
      <c r="BO18" s="59">
        <f t="shared" si="31"/>
        <v>0.22115384615384617</v>
      </c>
      <c r="BP18" s="59">
        <f t="shared" si="31"/>
        <v>7.6923076923076927E-2</v>
      </c>
      <c r="BQ18" s="59">
        <f t="shared" si="31"/>
        <v>8.807692307692303</v>
      </c>
      <c r="BR18" s="59">
        <f t="shared" si="31"/>
        <v>17.307692307692307</v>
      </c>
      <c r="BS18" s="59">
        <f t="shared" si="31"/>
        <v>18.71153846153846</v>
      </c>
      <c r="BT18" s="59">
        <f t="shared" si="31"/>
        <v>54.326923076923073</v>
      </c>
      <c r="BU18" s="59">
        <f t="shared" si="31"/>
        <v>0.66346153846153866</v>
      </c>
      <c r="BV18" s="59">
        <f t="shared" si="31"/>
        <v>3.8461538461538464E-2</v>
      </c>
      <c r="BW18" s="59">
        <f t="shared" si="31"/>
        <v>19.78846153846154</v>
      </c>
      <c r="BX18" s="59">
        <f t="shared" si="31"/>
        <v>28.23076923076923</v>
      </c>
      <c r="BY18" s="59">
        <f t="shared" si="31"/>
        <v>23.865384615384613</v>
      </c>
      <c r="BZ18" s="59">
        <f t="shared" si="31"/>
        <v>26.028846153846143</v>
      </c>
      <c r="CA18" s="59">
        <f t="shared" si="31"/>
        <v>2.0288461538461546</v>
      </c>
      <c r="CB18" s="59">
        <f t="shared" si="31"/>
        <v>9.6153846153846159E-2</v>
      </c>
      <c r="CC18" s="59">
        <f t="shared" si="31"/>
        <v>44.009615384615394</v>
      </c>
      <c r="CD18" s="59">
        <f t="shared" si="31"/>
        <v>30.711538461538453</v>
      </c>
      <c r="CE18" s="59">
        <f t="shared" si="31"/>
        <v>15.115384615384613</v>
      </c>
      <c r="CF18" s="59">
        <f t="shared" si="31"/>
        <v>6.1346153846153797</v>
      </c>
      <c r="CG18" s="59">
        <f t="shared" si="31"/>
        <v>3.9134615384615405</v>
      </c>
      <c r="CH18" s="59">
        <f t="shared" si="31"/>
        <v>0</v>
      </c>
      <c r="CI18" s="59">
        <f t="shared" si="31"/>
        <v>1.5961538461538465</v>
      </c>
      <c r="CJ18" s="59">
        <f t="shared" si="31"/>
        <v>10.01923076923077</v>
      </c>
      <c r="CK18" s="59">
        <f t="shared" si="31"/>
        <v>17.211538461538453</v>
      </c>
      <c r="CL18" s="59">
        <f t="shared" si="31"/>
        <v>67.25</v>
      </c>
      <c r="CM18" s="59">
        <f t="shared" si="31"/>
        <v>3.8846153846153828</v>
      </c>
      <c r="CN18" s="59">
        <f t="shared" si="31"/>
        <v>3.8461538461538464E-2</v>
      </c>
      <c r="CO18" s="59">
        <f t="shared" si="31"/>
        <v>33.086538461538453</v>
      </c>
      <c r="CP18" s="59">
        <f t="shared" si="31"/>
        <v>19.144230769230763</v>
      </c>
      <c r="CQ18" s="59">
        <f t="shared" si="31"/>
        <v>16.038461538461533</v>
      </c>
      <c r="CR18" s="59">
        <f t="shared" si="31"/>
        <v>25.855769230769216</v>
      </c>
      <c r="CS18" s="59">
        <f t="shared" si="31"/>
        <v>5.875</v>
      </c>
    </row>
    <row r="19" spans="1:97" x14ac:dyDescent="0.25">
      <c r="A19" s="5">
        <f>'3.3'!A187</f>
        <v>35855</v>
      </c>
      <c r="B19" s="59">
        <f t="shared" ref="B19:BM19" si="32">IF(B222="",AVERAGE(B$206:B$287),B222)*100</f>
        <v>3.8461538461538464E-2</v>
      </c>
      <c r="C19" s="59">
        <f t="shared" si="32"/>
        <v>17.90384615384615</v>
      </c>
      <c r="D19" s="59">
        <f t="shared" si="32"/>
        <v>13.509615384615376</v>
      </c>
      <c r="E19" s="59">
        <f t="shared" si="32"/>
        <v>12.288461538461531</v>
      </c>
      <c r="F19" s="59">
        <f t="shared" si="32"/>
        <v>52.980769230769234</v>
      </c>
      <c r="G19" s="59">
        <f t="shared" si="32"/>
        <v>3.2211538461538467</v>
      </c>
      <c r="H19" s="59">
        <f t="shared" si="32"/>
        <v>7.6923076923076927E-2</v>
      </c>
      <c r="I19" s="59">
        <f t="shared" si="32"/>
        <v>19.067307692307693</v>
      </c>
      <c r="J19" s="59">
        <f t="shared" si="32"/>
        <v>30.11538461538461</v>
      </c>
      <c r="K19" s="59">
        <f t="shared" si="32"/>
        <v>24.557692307692289</v>
      </c>
      <c r="L19" s="59">
        <f t="shared" si="32"/>
        <v>25.211538461538446</v>
      </c>
      <c r="M19" s="59">
        <f t="shared" si="32"/>
        <v>1.134615384615385</v>
      </c>
      <c r="N19" s="59">
        <f t="shared" si="32"/>
        <v>0.15384615384615385</v>
      </c>
      <c r="O19" s="59">
        <f t="shared" si="32"/>
        <v>9.9230769230769251</v>
      </c>
      <c r="P19" s="59">
        <f t="shared" si="32"/>
        <v>9.1538461538461515</v>
      </c>
      <c r="Q19" s="59">
        <f t="shared" si="32"/>
        <v>26.73076923076923</v>
      </c>
      <c r="R19" s="59">
        <f t="shared" si="32"/>
        <v>53.653846153846139</v>
      </c>
      <c r="S19" s="59">
        <f t="shared" si="32"/>
        <v>0.61538461538461542</v>
      </c>
      <c r="T19" s="59">
        <f t="shared" si="32"/>
        <v>9.6153846153846159E-2</v>
      </c>
      <c r="U19" s="59">
        <f t="shared" si="32"/>
        <v>36.29807692307692</v>
      </c>
      <c r="V19" s="59">
        <f t="shared" si="32"/>
        <v>30.749999999999989</v>
      </c>
      <c r="W19" s="59">
        <f t="shared" si="32"/>
        <v>16.230769230769223</v>
      </c>
      <c r="X19" s="59">
        <f t="shared" si="32"/>
        <v>13.95192307692307</v>
      </c>
      <c r="Y19" s="59">
        <f t="shared" si="32"/>
        <v>2.7884615384615392</v>
      </c>
      <c r="Z19" s="59">
        <f t="shared" si="32"/>
        <v>5.7692307692307689E-2</v>
      </c>
      <c r="AA19" s="59">
        <f t="shared" si="32"/>
        <v>23.355769230769241</v>
      </c>
      <c r="AB19" s="59">
        <f t="shared" si="32"/>
        <v>28.480769230769209</v>
      </c>
      <c r="AC19" s="59">
        <f t="shared" si="32"/>
        <v>22.80769230769231</v>
      </c>
      <c r="AD19" s="59">
        <f t="shared" si="32"/>
        <v>22.749999999999989</v>
      </c>
      <c r="AE19" s="59">
        <f t="shared" si="32"/>
        <v>2.1826923076923093</v>
      </c>
      <c r="AF19" s="59">
        <f t="shared" si="32"/>
        <v>5.7692307692307689E-2</v>
      </c>
      <c r="AG19" s="59">
        <f t="shared" si="32"/>
        <v>25.865384615384627</v>
      </c>
      <c r="AH19" s="59">
        <f t="shared" si="32"/>
        <v>31.42307692307692</v>
      </c>
      <c r="AI19" s="59">
        <f t="shared" si="32"/>
        <v>22.173076923076927</v>
      </c>
      <c r="AJ19" s="59">
        <f t="shared" si="32"/>
        <v>18.317307692307686</v>
      </c>
      <c r="AK19" s="59">
        <f t="shared" si="32"/>
        <v>2.326923076923078</v>
      </c>
      <c r="AL19" s="59">
        <f t="shared" si="32"/>
        <v>5.7692307692307689E-2</v>
      </c>
      <c r="AM19" s="59">
        <f t="shared" si="32"/>
        <v>21.163461538461529</v>
      </c>
      <c r="AN19" s="59">
        <f t="shared" si="32"/>
        <v>29.086538461538446</v>
      </c>
      <c r="AO19" s="59">
        <f t="shared" si="32"/>
        <v>24.326923076923073</v>
      </c>
      <c r="AP19" s="59">
        <f t="shared" si="32"/>
        <v>23.932692307692307</v>
      </c>
      <c r="AQ19" s="59">
        <f t="shared" si="32"/>
        <v>1.3750000000000004</v>
      </c>
      <c r="AR19" s="59">
        <f t="shared" si="32"/>
        <v>5.7692307692307689E-2</v>
      </c>
      <c r="AS19" s="59">
        <f t="shared" si="32"/>
        <v>3.0192307692307692</v>
      </c>
      <c r="AT19" s="59">
        <f t="shared" si="32"/>
        <v>10.749999999999993</v>
      </c>
      <c r="AU19" s="59">
        <f t="shared" si="32"/>
        <v>15.942307692307695</v>
      </c>
      <c r="AV19" s="59">
        <f t="shared" si="32"/>
        <v>70.019230769230774</v>
      </c>
      <c r="AW19" s="59">
        <f t="shared" si="32"/>
        <v>9.6153846153846159E-2</v>
      </c>
      <c r="AX19" s="59">
        <f t="shared" si="32"/>
        <v>0.11538461538461538</v>
      </c>
      <c r="AY19" s="59">
        <f t="shared" si="32"/>
        <v>17.230769230769234</v>
      </c>
      <c r="AZ19" s="59">
        <f t="shared" si="32"/>
        <v>11.26923076923077</v>
      </c>
      <c r="BA19" s="59">
        <f t="shared" si="32"/>
        <v>22.61538461538462</v>
      </c>
      <c r="BB19" s="59">
        <f t="shared" si="32"/>
        <v>47.307692307692328</v>
      </c>
      <c r="BC19" s="59">
        <f t="shared" si="32"/>
        <v>1.3076923076923079</v>
      </c>
      <c r="BD19" s="59">
        <f t="shared" si="32"/>
        <v>9.6153846153846159E-2</v>
      </c>
      <c r="BE19" s="59">
        <f t="shared" si="32"/>
        <v>2.9423076923076934</v>
      </c>
      <c r="BF19" s="59">
        <f t="shared" si="32"/>
        <v>14.942307692307685</v>
      </c>
      <c r="BG19" s="59">
        <f t="shared" si="32"/>
        <v>23.807692307692303</v>
      </c>
      <c r="BH19" s="59">
        <f t="shared" si="32"/>
        <v>58.192307692307679</v>
      </c>
      <c r="BI19" s="59">
        <f t="shared" si="32"/>
        <v>0.13461538461538461</v>
      </c>
      <c r="BJ19" s="59">
        <f t="shared" si="32"/>
        <v>7.6923076923076927E-2</v>
      </c>
      <c r="BK19" s="59">
        <f t="shared" si="32"/>
        <v>4.1923076923076925</v>
      </c>
      <c r="BL19" s="59">
        <f t="shared" si="32"/>
        <v>9.1923076923076898</v>
      </c>
      <c r="BM19" s="59">
        <f t="shared" si="32"/>
        <v>14.307692307692301</v>
      </c>
      <c r="BN19" s="59">
        <f t="shared" ref="BN19:CS19" si="33">IF(BN222="",AVERAGE(BN$206:BN$287),BN222)*100</f>
        <v>71.971153846153854</v>
      </c>
      <c r="BO19" s="59">
        <f t="shared" si="33"/>
        <v>0.22115384615384617</v>
      </c>
      <c r="BP19" s="59">
        <f t="shared" si="33"/>
        <v>7.6923076923076927E-2</v>
      </c>
      <c r="BQ19" s="59">
        <f t="shared" si="33"/>
        <v>8.807692307692303</v>
      </c>
      <c r="BR19" s="59">
        <f t="shared" si="33"/>
        <v>17.307692307692307</v>
      </c>
      <c r="BS19" s="59">
        <f t="shared" si="33"/>
        <v>18.71153846153846</v>
      </c>
      <c r="BT19" s="59">
        <f t="shared" si="33"/>
        <v>54.326923076923073</v>
      </c>
      <c r="BU19" s="59">
        <f t="shared" si="33"/>
        <v>0.66346153846153866</v>
      </c>
      <c r="BV19" s="59">
        <f t="shared" si="33"/>
        <v>3.8461538461538464E-2</v>
      </c>
      <c r="BW19" s="59">
        <f t="shared" si="33"/>
        <v>19.78846153846154</v>
      </c>
      <c r="BX19" s="59">
        <f t="shared" si="33"/>
        <v>28.23076923076923</v>
      </c>
      <c r="BY19" s="59">
        <f t="shared" si="33"/>
        <v>23.865384615384613</v>
      </c>
      <c r="BZ19" s="59">
        <f t="shared" si="33"/>
        <v>26.028846153846143</v>
      </c>
      <c r="CA19" s="59">
        <f t="shared" si="33"/>
        <v>2.0288461538461546</v>
      </c>
      <c r="CB19" s="59">
        <f t="shared" si="33"/>
        <v>9.6153846153846159E-2</v>
      </c>
      <c r="CC19" s="59">
        <f t="shared" si="33"/>
        <v>44.009615384615394</v>
      </c>
      <c r="CD19" s="59">
        <f t="shared" si="33"/>
        <v>30.711538461538453</v>
      </c>
      <c r="CE19" s="59">
        <f t="shared" si="33"/>
        <v>15.115384615384613</v>
      </c>
      <c r="CF19" s="59">
        <f t="shared" si="33"/>
        <v>6.1346153846153797</v>
      </c>
      <c r="CG19" s="59">
        <f t="shared" si="33"/>
        <v>3.9134615384615405</v>
      </c>
      <c r="CH19" s="59">
        <f t="shared" si="33"/>
        <v>0</v>
      </c>
      <c r="CI19" s="59">
        <f t="shared" si="33"/>
        <v>1.5961538461538465</v>
      </c>
      <c r="CJ19" s="59">
        <f t="shared" si="33"/>
        <v>10.01923076923077</v>
      </c>
      <c r="CK19" s="59">
        <f t="shared" si="33"/>
        <v>17.211538461538453</v>
      </c>
      <c r="CL19" s="59">
        <f t="shared" si="33"/>
        <v>67.25</v>
      </c>
      <c r="CM19" s="59">
        <f t="shared" si="33"/>
        <v>3.8846153846153828</v>
      </c>
      <c r="CN19" s="59">
        <f t="shared" si="33"/>
        <v>3.8461538461538464E-2</v>
      </c>
      <c r="CO19" s="59">
        <f t="shared" si="33"/>
        <v>33.086538461538453</v>
      </c>
      <c r="CP19" s="59">
        <f t="shared" si="33"/>
        <v>19.144230769230763</v>
      </c>
      <c r="CQ19" s="59">
        <f t="shared" si="33"/>
        <v>16.038461538461533</v>
      </c>
      <c r="CR19" s="59">
        <f t="shared" si="33"/>
        <v>25.855769230769216</v>
      </c>
      <c r="CS19" s="59">
        <f t="shared" si="33"/>
        <v>5.875</v>
      </c>
    </row>
    <row r="20" spans="1:97" x14ac:dyDescent="0.25">
      <c r="A20" s="5">
        <f>'3.3'!A188</f>
        <v>35947</v>
      </c>
      <c r="B20" s="59">
        <f t="shared" ref="B20:BM20" si="34">IF(B223="",AVERAGE(B$206:B$287),B223)*100</f>
        <v>3.8461538461538464E-2</v>
      </c>
      <c r="C20" s="59">
        <f t="shared" si="34"/>
        <v>17.90384615384615</v>
      </c>
      <c r="D20" s="59">
        <f t="shared" si="34"/>
        <v>13.509615384615376</v>
      </c>
      <c r="E20" s="59">
        <f t="shared" si="34"/>
        <v>12.288461538461531</v>
      </c>
      <c r="F20" s="59">
        <f t="shared" si="34"/>
        <v>52.980769230769234</v>
      </c>
      <c r="G20" s="59">
        <f t="shared" si="34"/>
        <v>3.2211538461538467</v>
      </c>
      <c r="H20" s="59">
        <f t="shared" si="34"/>
        <v>7.6923076923076927E-2</v>
      </c>
      <c r="I20" s="59">
        <f t="shared" si="34"/>
        <v>19.067307692307693</v>
      </c>
      <c r="J20" s="59">
        <f t="shared" si="34"/>
        <v>30.11538461538461</v>
      </c>
      <c r="K20" s="59">
        <f t="shared" si="34"/>
        <v>24.557692307692289</v>
      </c>
      <c r="L20" s="59">
        <f t="shared" si="34"/>
        <v>25.211538461538446</v>
      </c>
      <c r="M20" s="59">
        <f t="shared" si="34"/>
        <v>1.134615384615385</v>
      </c>
      <c r="N20" s="59">
        <f t="shared" si="34"/>
        <v>0.15384615384615385</v>
      </c>
      <c r="O20" s="59">
        <f t="shared" si="34"/>
        <v>9.9230769230769251</v>
      </c>
      <c r="P20" s="59">
        <f t="shared" si="34"/>
        <v>9.1538461538461515</v>
      </c>
      <c r="Q20" s="59">
        <f t="shared" si="34"/>
        <v>26.73076923076923</v>
      </c>
      <c r="R20" s="59">
        <f t="shared" si="34"/>
        <v>53.653846153846139</v>
      </c>
      <c r="S20" s="59">
        <f t="shared" si="34"/>
        <v>0.61538461538461542</v>
      </c>
      <c r="T20" s="59">
        <f t="shared" si="34"/>
        <v>9.6153846153846159E-2</v>
      </c>
      <c r="U20" s="59">
        <f t="shared" si="34"/>
        <v>36.29807692307692</v>
      </c>
      <c r="V20" s="59">
        <f t="shared" si="34"/>
        <v>30.749999999999989</v>
      </c>
      <c r="W20" s="59">
        <f t="shared" si="34"/>
        <v>16.230769230769223</v>
      </c>
      <c r="X20" s="59">
        <f t="shared" si="34"/>
        <v>13.95192307692307</v>
      </c>
      <c r="Y20" s="59">
        <f t="shared" si="34"/>
        <v>2.7884615384615392</v>
      </c>
      <c r="Z20" s="59">
        <f t="shared" si="34"/>
        <v>5.7692307692307689E-2</v>
      </c>
      <c r="AA20" s="59">
        <f t="shared" si="34"/>
        <v>23.355769230769241</v>
      </c>
      <c r="AB20" s="59">
        <f t="shared" si="34"/>
        <v>28.480769230769209</v>
      </c>
      <c r="AC20" s="59">
        <f t="shared" si="34"/>
        <v>22.80769230769231</v>
      </c>
      <c r="AD20" s="59">
        <f t="shared" si="34"/>
        <v>22.749999999999989</v>
      </c>
      <c r="AE20" s="59">
        <f t="shared" si="34"/>
        <v>2.1826923076923093</v>
      </c>
      <c r="AF20" s="59">
        <f t="shared" si="34"/>
        <v>5.7692307692307689E-2</v>
      </c>
      <c r="AG20" s="59">
        <f t="shared" si="34"/>
        <v>25.865384615384627</v>
      </c>
      <c r="AH20" s="59">
        <f t="shared" si="34"/>
        <v>31.42307692307692</v>
      </c>
      <c r="AI20" s="59">
        <f t="shared" si="34"/>
        <v>22.173076923076927</v>
      </c>
      <c r="AJ20" s="59">
        <f t="shared" si="34"/>
        <v>18.317307692307686</v>
      </c>
      <c r="AK20" s="59">
        <f t="shared" si="34"/>
        <v>2.326923076923078</v>
      </c>
      <c r="AL20" s="59">
        <f t="shared" si="34"/>
        <v>5.7692307692307689E-2</v>
      </c>
      <c r="AM20" s="59">
        <f t="shared" si="34"/>
        <v>21.163461538461529</v>
      </c>
      <c r="AN20" s="59">
        <f t="shared" si="34"/>
        <v>29.086538461538446</v>
      </c>
      <c r="AO20" s="59">
        <f t="shared" si="34"/>
        <v>24.326923076923073</v>
      </c>
      <c r="AP20" s="59">
        <f t="shared" si="34"/>
        <v>23.932692307692307</v>
      </c>
      <c r="AQ20" s="59">
        <f t="shared" si="34"/>
        <v>1.3750000000000004</v>
      </c>
      <c r="AR20" s="59">
        <f t="shared" si="34"/>
        <v>5.7692307692307689E-2</v>
      </c>
      <c r="AS20" s="59">
        <f t="shared" si="34"/>
        <v>3.0192307692307692</v>
      </c>
      <c r="AT20" s="59">
        <f t="shared" si="34"/>
        <v>10.749999999999993</v>
      </c>
      <c r="AU20" s="59">
        <f t="shared" si="34"/>
        <v>15.942307692307695</v>
      </c>
      <c r="AV20" s="59">
        <f t="shared" si="34"/>
        <v>70.019230769230774</v>
      </c>
      <c r="AW20" s="59">
        <f t="shared" si="34"/>
        <v>9.6153846153846159E-2</v>
      </c>
      <c r="AX20" s="59">
        <f t="shared" si="34"/>
        <v>0.11538461538461538</v>
      </c>
      <c r="AY20" s="59">
        <f t="shared" si="34"/>
        <v>17.230769230769234</v>
      </c>
      <c r="AZ20" s="59">
        <f t="shared" si="34"/>
        <v>11.26923076923077</v>
      </c>
      <c r="BA20" s="59">
        <f t="shared" si="34"/>
        <v>22.61538461538462</v>
      </c>
      <c r="BB20" s="59">
        <f t="shared" si="34"/>
        <v>47.307692307692328</v>
      </c>
      <c r="BC20" s="59">
        <f t="shared" si="34"/>
        <v>1.3076923076923079</v>
      </c>
      <c r="BD20" s="59">
        <f t="shared" si="34"/>
        <v>9.6153846153846159E-2</v>
      </c>
      <c r="BE20" s="59">
        <f t="shared" si="34"/>
        <v>2.9423076923076934</v>
      </c>
      <c r="BF20" s="59">
        <f t="shared" si="34"/>
        <v>14.942307692307685</v>
      </c>
      <c r="BG20" s="59">
        <f t="shared" si="34"/>
        <v>23.807692307692303</v>
      </c>
      <c r="BH20" s="59">
        <f t="shared" si="34"/>
        <v>58.192307692307679</v>
      </c>
      <c r="BI20" s="59">
        <f t="shared" si="34"/>
        <v>0.13461538461538461</v>
      </c>
      <c r="BJ20" s="59">
        <f t="shared" si="34"/>
        <v>7.6923076923076927E-2</v>
      </c>
      <c r="BK20" s="59">
        <f t="shared" si="34"/>
        <v>4.1923076923076925</v>
      </c>
      <c r="BL20" s="59">
        <f t="shared" si="34"/>
        <v>9.1923076923076898</v>
      </c>
      <c r="BM20" s="59">
        <f t="shared" si="34"/>
        <v>14.307692307692301</v>
      </c>
      <c r="BN20" s="59">
        <f t="shared" ref="BN20:CS20" si="35">IF(BN223="",AVERAGE(BN$206:BN$287),BN223)*100</f>
        <v>71.971153846153854</v>
      </c>
      <c r="BO20" s="59">
        <f t="shared" si="35"/>
        <v>0.22115384615384617</v>
      </c>
      <c r="BP20" s="59">
        <f t="shared" si="35"/>
        <v>7.6923076923076927E-2</v>
      </c>
      <c r="BQ20" s="59">
        <f t="shared" si="35"/>
        <v>8.807692307692303</v>
      </c>
      <c r="BR20" s="59">
        <f t="shared" si="35"/>
        <v>17.307692307692307</v>
      </c>
      <c r="BS20" s="59">
        <f t="shared" si="35"/>
        <v>18.71153846153846</v>
      </c>
      <c r="BT20" s="59">
        <f t="shared" si="35"/>
        <v>54.326923076923073</v>
      </c>
      <c r="BU20" s="59">
        <f t="shared" si="35"/>
        <v>0.66346153846153866</v>
      </c>
      <c r="BV20" s="59">
        <f t="shared" si="35"/>
        <v>3.8461538461538464E-2</v>
      </c>
      <c r="BW20" s="59">
        <f t="shared" si="35"/>
        <v>19.78846153846154</v>
      </c>
      <c r="BX20" s="59">
        <f t="shared" si="35"/>
        <v>28.23076923076923</v>
      </c>
      <c r="BY20" s="59">
        <f t="shared" si="35"/>
        <v>23.865384615384613</v>
      </c>
      <c r="BZ20" s="59">
        <f t="shared" si="35"/>
        <v>26.028846153846143</v>
      </c>
      <c r="CA20" s="59">
        <f t="shared" si="35"/>
        <v>2.0288461538461546</v>
      </c>
      <c r="CB20" s="59">
        <f t="shared" si="35"/>
        <v>9.6153846153846159E-2</v>
      </c>
      <c r="CC20" s="59">
        <f t="shared" si="35"/>
        <v>44.009615384615394</v>
      </c>
      <c r="CD20" s="59">
        <f t="shared" si="35"/>
        <v>30.711538461538453</v>
      </c>
      <c r="CE20" s="59">
        <f t="shared" si="35"/>
        <v>15.115384615384613</v>
      </c>
      <c r="CF20" s="59">
        <f t="shared" si="35"/>
        <v>6.1346153846153797</v>
      </c>
      <c r="CG20" s="59">
        <f t="shared" si="35"/>
        <v>3.9134615384615405</v>
      </c>
      <c r="CH20" s="59">
        <f t="shared" si="35"/>
        <v>0</v>
      </c>
      <c r="CI20" s="59">
        <f t="shared" si="35"/>
        <v>1.5961538461538465</v>
      </c>
      <c r="CJ20" s="59">
        <f t="shared" si="35"/>
        <v>10.01923076923077</v>
      </c>
      <c r="CK20" s="59">
        <f t="shared" si="35"/>
        <v>17.211538461538453</v>
      </c>
      <c r="CL20" s="59">
        <f t="shared" si="35"/>
        <v>67.25</v>
      </c>
      <c r="CM20" s="59">
        <f t="shared" si="35"/>
        <v>3.8846153846153828</v>
      </c>
      <c r="CN20" s="59">
        <f t="shared" si="35"/>
        <v>3.8461538461538464E-2</v>
      </c>
      <c r="CO20" s="59">
        <f t="shared" si="35"/>
        <v>33.086538461538453</v>
      </c>
      <c r="CP20" s="59">
        <f t="shared" si="35"/>
        <v>19.144230769230763</v>
      </c>
      <c r="CQ20" s="59">
        <f t="shared" si="35"/>
        <v>16.038461538461533</v>
      </c>
      <c r="CR20" s="59">
        <f t="shared" si="35"/>
        <v>25.855769230769216</v>
      </c>
      <c r="CS20" s="59">
        <f t="shared" si="35"/>
        <v>5.875</v>
      </c>
    </row>
    <row r="21" spans="1:97" x14ac:dyDescent="0.25">
      <c r="A21" s="5">
        <f>'3.3'!A189</f>
        <v>36039</v>
      </c>
      <c r="B21" s="59">
        <f t="shared" ref="B21:BM21" si="36">IF(B224="",AVERAGE(B$206:B$287),B224)*100</f>
        <v>3.8461538461538464E-2</v>
      </c>
      <c r="C21" s="59">
        <f t="shared" si="36"/>
        <v>17.90384615384615</v>
      </c>
      <c r="D21" s="59">
        <f t="shared" si="36"/>
        <v>13.509615384615376</v>
      </c>
      <c r="E21" s="59">
        <f t="shared" si="36"/>
        <v>12.288461538461531</v>
      </c>
      <c r="F21" s="59">
        <f t="shared" si="36"/>
        <v>52.980769230769234</v>
      </c>
      <c r="G21" s="59">
        <f t="shared" si="36"/>
        <v>3.2211538461538467</v>
      </c>
      <c r="H21" s="59">
        <f t="shared" si="36"/>
        <v>7.6923076923076927E-2</v>
      </c>
      <c r="I21" s="59">
        <f t="shared" si="36"/>
        <v>19.067307692307693</v>
      </c>
      <c r="J21" s="59">
        <f t="shared" si="36"/>
        <v>30.11538461538461</v>
      </c>
      <c r="K21" s="59">
        <f t="shared" si="36"/>
        <v>24.557692307692289</v>
      </c>
      <c r="L21" s="59">
        <f t="shared" si="36"/>
        <v>25.211538461538446</v>
      </c>
      <c r="M21" s="59">
        <f t="shared" si="36"/>
        <v>1.134615384615385</v>
      </c>
      <c r="N21" s="59">
        <f t="shared" si="36"/>
        <v>0.15384615384615385</v>
      </c>
      <c r="O21" s="59">
        <f t="shared" si="36"/>
        <v>9.9230769230769251</v>
      </c>
      <c r="P21" s="59">
        <f t="shared" si="36"/>
        <v>9.1538461538461515</v>
      </c>
      <c r="Q21" s="59">
        <f t="shared" si="36"/>
        <v>26.73076923076923</v>
      </c>
      <c r="R21" s="59">
        <f t="shared" si="36"/>
        <v>53.653846153846139</v>
      </c>
      <c r="S21" s="59">
        <f t="shared" si="36"/>
        <v>0.61538461538461542</v>
      </c>
      <c r="T21" s="59">
        <f t="shared" si="36"/>
        <v>9.6153846153846159E-2</v>
      </c>
      <c r="U21" s="59">
        <f t="shared" si="36"/>
        <v>36.29807692307692</v>
      </c>
      <c r="V21" s="59">
        <f t="shared" si="36"/>
        <v>30.749999999999989</v>
      </c>
      <c r="W21" s="59">
        <f t="shared" si="36"/>
        <v>16.230769230769223</v>
      </c>
      <c r="X21" s="59">
        <f t="shared" si="36"/>
        <v>13.95192307692307</v>
      </c>
      <c r="Y21" s="59">
        <f t="shared" si="36"/>
        <v>2.7884615384615392</v>
      </c>
      <c r="Z21" s="59">
        <f t="shared" si="36"/>
        <v>5.7692307692307689E-2</v>
      </c>
      <c r="AA21" s="59">
        <f t="shared" si="36"/>
        <v>23.355769230769241</v>
      </c>
      <c r="AB21" s="59">
        <f t="shared" si="36"/>
        <v>28.480769230769209</v>
      </c>
      <c r="AC21" s="59">
        <f t="shared" si="36"/>
        <v>22.80769230769231</v>
      </c>
      <c r="AD21" s="59">
        <f t="shared" si="36"/>
        <v>22.749999999999989</v>
      </c>
      <c r="AE21" s="59">
        <f t="shared" si="36"/>
        <v>2.1826923076923093</v>
      </c>
      <c r="AF21" s="59">
        <f t="shared" si="36"/>
        <v>5.7692307692307689E-2</v>
      </c>
      <c r="AG21" s="59">
        <f t="shared" si="36"/>
        <v>25.865384615384627</v>
      </c>
      <c r="AH21" s="59">
        <f t="shared" si="36"/>
        <v>31.42307692307692</v>
      </c>
      <c r="AI21" s="59">
        <f t="shared" si="36"/>
        <v>22.173076923076927</v>
      </c>
      <c r="AJ21" s="59">
        <f t="shared" si="36"/>
        <v>18.317307692307686</v>
      </c>
      <c r="AK21" s="59">
        <f t="shared" si="36"/>
        <v>2.326923076923078</v>
      </c>
      <c r="AL21" s="59">
        <f t="shared" si="36"/>
        <v>5.7692307692307689E-2</v>
      </c>
      <c r="AM21" s="59">
        <f t="shared" si="36"/>
        <v>21.163461538461529</v>
      </c>
      <c r="AN21" s="59">
        <f t="shared" si="36"/>
        <v>29.086538461538446</v>
      </c>
      <c r="AO21" s="59">
        <f t="shared" si="36"/>
        <v>24.326923076923073</v>
      </c>
      <c r="AP21" s="59">
        <f t="shared" si="36"/>
        <v>23.932692307692307</v>
      </c>
      <c r="AQ21" s="59">
        <f t="shared" si="36"/>
        <v>1.3750000000000004</v>
      </c>
      <c r="AR21" s="59">
        <f t="shared" si="36"/>
        <v>5.7692307692307689E-2</v>
      </c>
      <c r="AS21" s="59">
        <f t="shared" si="36"/>
        <v>3.0192307692307692</v>
      </c>
      <c r="AT21" s="59">
        <f t="shared" si="36"/>
        <v>10.749999999999993</v>
      </c>
      <c r="AU21" s="59">
        <f t="shared" si="36"/>
        <v>15.942307692307695</v>
      </c>
      <c r="AV21" s="59">
        <f t="shared" si="36"/>
        <v>70.019230769230774</v>
      </c>
      <c r="AW21" s="59">
        <f t="shared" si="36"/>
        <v>9.6153846153846159E-2</v>
      </c>
      <c r="AX21" s="59">
        <f t="shared" si="36"/>
        <v>0.11538461538461538</v>
      </c>
      <c r="AY21" s="59">
        <f t="shared" si="36"/>
        <v>17.230769230769234</v>
      </c>
      <c r="AZ21" s="59">
        <f t="shared" si="36"/>
        <v>11.26923076923077</v>
      </c>
      <c r="BA21" s="59">
        <f t="shared" si="36"/>
        <v>22.61538461538462</v>
      </c>
      <c r="BB21" s="59">
        <f t="shared" si="36"/>
        <v>47.307692307692328</v>
      </c>
      <c r="BC21" s="59">
        <f t="shared" si="36"/>
        <v>1.3076923076923079</v>
      </c>
      <c r="BD21" s="59">
        <f t="shared" si="36"/>
        <v>9.6153846153846159E-2</v>
      </c>
      <c r="BE21" s="59">
        <f t="shared" si="36"/>
        <v>2.9423076923076934</v>
      </c>
      <c r="BF21" s="59">
        <f t="shared" si="36"/>
        <v>14.942307692307685</v>
      </c>
      <c r="BG21" s="59">
        <f t="shared" si="36"/>
        <v>23.807692307692303</v>
      </c>
      <c r="BH21" s="59">
        <f t="shared" si="36"/>
        <v>58.192307692307679</v>
      </c>
      <c r="BI21" s="59">
        <f t="shared" si="36"/>
        <v>0.13461538461538461</v>
      </c>
      <c r="BJ21" s="59">
        <f t="shared" si="36"/>
        <v>7.6923076923076927E-2</v>
      </c>
      <c r="BK21" s="59">
        <f t="shared" si="36"/>
        <v>4.1923076923076925</v>
      </c>
      <c r="BL21" s="59">
        <f t="shared" si="36"/>
        <v>9.1923076923076898</v>
      </c>
      <c r="BM21" s="59">
        <f t="shared" si="36"/>
        <v>14.307692307692301</v>
      </c>
      <c r="BN21" s="59">
        <f t="shared" ref="BN21:CS21" si="37">IF(BN224="",AVERAGE(BN$206:BN$287),BN224)*100</f>
        <v>71.971153846153854</v>
      </c>
      <c r="BO21" s="59">
        <f t="shared" si="37"/>
        <v>0.22115384615384617</v>
      </c>
      <c r="BP21" s="59">
        <f t="shared" si="37"/>
        <v>7.6923076923076927E-2</v>
      </c>
      <c r="BQ21" s="59">
        <f t="shared" si="37"/>
        <v>8.807692307692303</v>
      </c>
      <c r="BR21" s="59">
        <f t="shared" si="37"/>
        <v>17.307692307692307</v>
      </c>
      <c r="BS21" s="59">
        <f t="shared" si="37"/>
        <v>18.71153846153846</v>
      </c>
      <c r="BT21" s="59">
        <f t="shared" si="37"/>
        <v>54.326923076923073</v>
      </c>
      <c r="BU21" s="59">
        <f t="shared" si="37"/>
        <v>0.66346153846153866</v>
      </c>
      <c r="BV21" s="59">
        <f t="shared" si="37"/>
        <v>3.8461538461538464E-2</v>
      </c>
      <c r="BW21" s="59">
        <f t="shared" si="37"/>
        <v>19.78846153846154</v>
      </c>
      <c r="BX21" s="59">
        <f t="shared" si="37"/>
        <v>28.23076923076923</v>
      </c>
      <c r="BY21" s="59">
        <f t="shared" si="37"/>
        <v>23.865384615384613</v>
      </c>
      <c r="BZ21" s="59">
        <f t="shared" si="37"/>
        <v>26.028846153846143</v>
      </c>
      <c r="CA21" s="59">
        <f t="shared" si="37"/>
        <v>2.0288461538461546</v>
      </c>
      <c r="CB21" s="59">
        <f t="shared" si="37"/>
        <v>9.6153846153846159E-2</v>
      </c>
      <c r="CC21" s="59">
        <f t="shared" si="37"/>
        <v>44.009615384615394</v>
      </c>
      <c r="CD21" s="59">
        <f t="shared" si="37"/>
        <v>30.711538461538453</v>
      </c>
      <c r="CE21" s="59">
        <f t="shared" si="37"/>
        <v>15.115384615384613</v>
      </c>
      <c r="CF21" s="59">
        <f t="shared" si="37"/>
        <v>6.1346153846153797</v>
      </c>
      <c r="CG21" s="59">
        <f t="shared" si="37"/>
        <v>3.9134615384615405</v>
      </c>
      <c r="CH21" s="59">
        <f t="shared" si="37"/>
        <v>0</v>
      </c>
      <c r="CI21" s="59">
        <f t="shared" si="37"/>
        <v>1.5961538461538465</v>
      </c>
      <c r="CJ21" s="59">
        <f t="shared" si="37"/>
        <v>10.01923076923077</v>
      </c>
      <c r="CK21" s="59">
        <f t="shared" si="37"/>
        <v>17.211538461538453</v>
      </c>
      <c r="CL21" s="59">
        <f t="shared" si="37"/>
        <v>67.25</v>
      </c>
      <c r="CM21" s="59">
        <f t="shared" si="37"/>
        <v>3.8846153846153828</v>
      </c>
      <c r="CN21" s="59">
        <f t="shared" si="37"/>
        <v>3.8461538461538464E-2</v>
      </c>
      <c r="CO21" s="59">
        <f t="shared" si="37"/>
        <v>33.086538461538453</v>
      </c>
      <c r="CP21" s="59">
        <f t="shared" si="37"/>
        <v>19.144230769230763</v>
      </c>
      <c r="CQ21" s="59">
        <f t="shared" si="37"/>
        <v>16.038461538461533</v>
      </c>
      <c r="CR21" s="59">
        <f t="shared" si="37"/>
        <v>25.855769230769216</v>
      </c>
      <c r="CS21" s="59">
        <f t="shared" si="37"/>
        <v>5.875</v>
      </c>
    </row>
    <row r="22" spans="1:97" x14ac:dyDescent="0.25">
      <c r="A22" s="5">
        <f>'3.3'!A190</f>
        <v>36130</v>
      </c>
      <c r="B22" s="59">
        <f t="shared" ref="B22:BM22" si="38">IF(B225="",AVERAGE(B$206:B$287),B225)*100</f>
        <v>3.8461538461538464E-2</v>
      </c>
      <c r="C22" s="59">
        <f t="shared" si="38"/>
        <v>17.90384615384615</v>
      </c>
      <c r="D22" s="59">
        <f t="shared" si="38"/>
        <v>13.509615384615376</v>
      </c>
      <c r="E22" s="59">
        <f t="shared" si="38"/>
        <v>12.288461538461531</v>
      </c>
      <c r="F22" s="59">
        <f t="shared" si="38"/>
        <v>52.980769230769234</v>
      </c>
      <c r="G22" s="59">
        <f t="shared" si="38"/>
        <v>3.2211538461538467</v>
      </c>
      <c r="H22" s="59">
        <f t="shared" si="38"/>
        <v>7.6923076923076927E-2</v>
      </c>
      <c r="I22" s="59">
        <f t="shared" si="38"/>
        <v>19.067307692307693</v>
      </c>
      <c r="J22" s="59">
        <f t="shared" si="38"/>
        <v>30.11538461538461</v>
      </c>
      <c r="K22" s="59">
        <f t="shared" si="38"/>
        <v>24.557692307692289</v>
      </c>
      <c r="L22" s="59">
        <f t="shared" si="38"/>
        <v>25.211538461538446</v>
      </c>
      <c r="M22" s="59">
        <f t="shared" si="38"/>
        <v>1.134615384615385</v>
      </c>
      <c r="N22" s="59">
        <f t="shared" si="38"/>
        <v>0.15384615384615385</v>
      </c>
      <c r="O22" s="59">
        <f t="shared" si="38"/>
        <v>9.9230769230769251</v>
      </c>
      <c r="P22" s="59">
        <f t="shared" si="38"/>
        <v>9.1538461538461515</v>
      </c>
      <c r="Q22" s="59">
        <f t="shared" si="38"/>
        <v>26.73076923076923</v>
      </c>
      <c r="R22" s="59">
        <f t="shared" si="38"/>
        <v>53.653846153846139</v>
      </c>
      <c r="S22" s="59">
        <f t="shared" si="38"/>
        <v>0.61538461538461542</v>
      </c>
      <c r="T22" s="59">
        <f t="shared" si="38"/>
        <v>9.6153846153846159E-2</v>
      </c>
      <c r="U22" s="59">
        <f t="shared" si="38"/>
        <v>36.29807692307692</v>
      </c>
      <c r="V22" s="59">
        <f t="shared" si="38"/>
        <v>30.749999999999989</v>
      </c>
      <c r="W22" s="59">
        <f t="shared" si="38"/>
        <v>16.230769230769223</v>
      </c>
      <c r="X22" s="59">
        <f t="shared" si="38"/>
        <v>13.95192307692307</v>
      </c>
      <c r="Y22" s="59">
        <f t="shared" si="38"/>
        <v>2.7884615384615392</v>
      </c>
      <c r="Z22" s="59">
        <f t="shared" si="38"/>
        <v>5.7692307692307689E-2</v>
      </c>
      <c r="AA22" s="59">
        <f t="shared" si="38"/>
        <v>23.355769230769241</v>
      </c>
      <c r="AB22" s="59">
        <f t="shared" si="38"/>
        <v>28.480769230769209</v>
      </c>
      <c r="AC22" s="59">
        <f t="shared" si="38"/>
        <v>22.80769230769231</v>
      </c>
      <c r="AD22" s="59">
        <f t="shared" si="38"/>
        <v>22.749999999999989</v>
      </c>
      <c r="AE22" s="59">
        <f t="shared" si="38"/>
        <v>2.1826923076923093</v>
      </c>
      <c r="AF22" s="59">
        <f t="shared" si="38"/>
        <v>5.7692307692307689E-2</v>
      </c>
      <c r="AG22" s="59">
        <f t="shared" si="38"/>
        <v>25.865384615384627</v>
      </c>
      <c r="AH22" s="59">
        <f t="shared" si="38"/>
        <v>31.42307692307692</v>
      </c>
      <c r="AI22" s="59">
        <f t="shared" si="38"/>
        <v>22.173076923076927</v>
      </c>
      <c r="AJ22" s="59">
        <f t="shared" si="38"/>
        <v>18.317307692307686</v>
      </c>
      <c r="AK22" s="59">
        <f t="shared" si="38"/>
        <v>2.326923076923078</v>
      </c>
      <c r="AL22" s="59">
        <f t="shared" si="38"/>
        <v>5.7692307692307689E-2</v>
      </c>
      <c r="AM22" s="59">
        <f t="shared" si="38"/>
        <v>21.163461538461529</v>
      </c>
      <c r="AN22" s="59">
        <f t="shared" si="38"/>
        <v>29.086538461538446</v>
      </c>
      <c r="AO22" s="59">
        <f t="shared" si="38"/>
        <v>24.326923076923073</v>
      </c>
      <c r="AP22" s="59">
        <f t="shared" si="38"/>
        <v>23.932692307692307</v>
      </c>
      <c r="AQ22" s="59">
        <f t="shared" si="38"/>
        <v>1.3750000000000004</v>
      </c>
      <c r="AR22" s="59">
        <f t="shared" si="38"/>
        <v>5.7692307692307689E-2</v>
      </c>
      <c r="AS22" s="59">
        <f t="shared" si="38"/>
        <v>3.0192307692307692</v>
      </c>
      <c r="AT22" s="59">
        <f t="shared" si="38"/>
        <v>10.749999999999993</v>
      </c>
      <c r="AU22" s="59">
        <f t="shared" si="38"/>
        <v>15.942307692307695</v>
      </c>
      <c r="AV22" s="59">
        <f t="shared" si="38"/>
        <v>70.019230769230774</v>
      </c>
      <c r="AW22" s="59">
        <f t="shared" si="38"/>
        <v>9.6153846153846159E-2</v>
      </c>
      <c r="AX22" s="59">
        <f t="shared" si="38"/>
        <v>0.11538461538461538</v>
      </c>
      <c r="AY22" s="59">
        <f t="shared" si="38"/>
        <v>17.230769230769234</v>
      </c>
      <c r="AZ22" s="59">
        <f t="shared" si="38"/>
        <v>11.26923076923077</v>
      </c>
      <c r="BA22" s="59">
        <f t="shared" si="38"/>
        <v>22.61538461538462</v>
      </c>
      <c r="BB22" s="59">
        <f t="shared" si="38"/>
        <v>47.307692307692328</v>
      </c>
      <c r="BC22" s="59">
        <f t="shared" si="38"/>
        <v>1.3076923076923079</v>
      </c>
      <c r="BD22" s="59">
        <f t="shared" si="38"/>
        <v>9.6153846153846159E-2</v>
      </c>
      <c r="BE22" s="59">
        <f t="shared" si="38"/>
        <v>2.9423076923076934</v>
      </c>
      <c r="BF22" s="59">
        <f t="shared" si="38"/>
        <v>14.942307692307685</v>
      </c>
      <c r="BG22" s="59">
        <f t="shared" si="38"/>
        <v>23.807692307692303</v>
      </c>
      <c r="BH22" s="59">
        <f t="shared" si="38"/>
        <v>58.192307692307679</v>
      </c>
      <c r="BI22" s="59">
        <f t="shared" si="38"/>
        <v>0.13461538461538461</v>
      </c>
      <c r="BJ22" s="59">
        <f t="shared" si="38"/>
        <v>7.6923076923076927E-2</v>
      </c>
      <c r="BK22" s="59">
        <f t="shared" si="38"/>
        <v>4.1923076923076925</v>
      </c>
      <c r="BL22" s="59">
        <f t="shared" si="38"/>
        <v>9.1923076923076898</v>
      </c>
      <c r="BM22" s="59">
        <f t="shared" si="38"/>
        <v>14.307692307692301</v>
      </c>
      <c r="BN22" s="59">
        <f t="shared" ref="BN22:CS22" si="39">IF(BN225="",AVERAGE(BN$206:BN$287),BN225)*100</f>
        <v>71.971153846153854</v>
      </c>
      <c r="BO22" s="59">
        <f t="shared" si="39"/>
        <v>0.22115384615384617</v>
      </c>
      <c r="BP22" s="59">
        <f t="shared" si="39"/>
        <v>7.6923076923076927E-2</v>
      </c>
      <c r="BQ22" s="59">
        <f t="shared" si="39"/>
        <v>8.807692307692303</v>
      </c>
      <c r="BR22" s="59">
        <f t="shared" si="39"/>
        <v>17.307692307692307</v>
      </c>
      <c r="BS22" s="59">
        <f t="shared" si="39"/>
        <v>18.71153846153846</v>
      </c>
      <c r="BT22" s="59">
        <f t="shared" si="39"/>
        <v>54.326923076923073</v>
      </c>
      <c r="BU22" s="59">
        <f t="shared" si="39"/>
        <v>0.66346153846153866</v>
      </c>
      <c r="BV22" s="59">
        <f t="shared" si="39"/>
        <v>3.8461538461538464E-2</v>
      </c>
      <c r="BW22" s="59">
        <f t="shared" si="39"/>
        <v>19.78846153846154</v>
      </c>
      <c r="BX22" s="59">
        <f t="shared" si="39"/>
        <v>28.23076923076923</v>
      </c>
      <c r="BY22" s="59">
        <f t="shared" si="39"/>
        <v>23.865384615384613</v>
      </c>
      <c r="BZ22" s="59">
        <f t="shared" si="39"/>
        <v>26.028846153846143</v>
      </c>
      <c r="CA22" s="59">
        <f t="shared" si="39"/>
        <v>2.0288461538461546</v>
      </c>
      <c r="CB22" s="59">
        <f t="shared" si="39"/>
        <v>9.6153846153846159E-2</v>
      </c>
      <c r="CC22" s="59">
        <f t="shared" si="39"/>
        <v>44.009615384615394</v>
      </c>
      <c r="CD22" s="59">
        <f t="shared" si="39"/>
        <v>30.711538461538453</v>
      </c>
      <c r="CE22" s="59">
        <f t="shared" si="39"/>
        <v>15.115384615384613</v>
      </c>
      <c r="CF22" s="59">
        <f t="shared" si="39"/>
        <v>6.1346153846153797</v>
      </c>
      <c r="CG22" s="59">
        <f t="shared" si="39"/>
        <v>3.9134615384615405</v>
      </c>
      <c r="CH22" s="59">
        <f t="shared" si="39"/>
        <v>0</v>
      </c>
      <c r="CI22" s="59">
        <f t="shared" si="39"/>
        <v>1.5961538461538465</v>
      </c>
      <c r="CJ22" s="59">
        <f t="shared" si="39"/>
        <v>10.01923076923077</v>
      </c>
      <c r="CK22" s="59">
        <f t="shared" si="39"/>
        <v>17.211538461538453</v>
      </c>
      <c r="CL22" s="59">
        <f t="shared" si="39"/>
        <v>67.25</v>
      </c>
      <c r="CM22" s="59">
        <f t="shared" si="39"/>
        <v>3.8846153846153828</v>
      </c>
      <c r="CN22" s="59">
        <f t="shared" si="39"/>
        <v>3.8461538461538464E-2</v>
      </c>
      <c r="CO22" s="59">
        <f t="shared" si="39"/>
        <v>33.086538461538453</v>
      </c>
      <c r="CP22" s="59">
        <f t="shared" si="39"/>
        <v>19.144230769230763</v>
      </c>
      <c r="CQ22" s="59">
        <f t="shared" si="39"/>
        <v>16.038461538461533</v>
      </c>
      <c r="CR22" s="59">
        <f t="shared" si="39"/>
        <v>25.855769230769216</v>
      </c>
      <c r="CS22" s="59">
        <f t="shared" si="39"/>
        <v>5.875</v>
      </c>
    </row>
    <row r="23" spans="1:97" x14ac:dyDescent="0.25">
      <c r="A23" s="5">
        <f>'3.3'!A191</f>
        <v>36220</v>
      </c>
      <c r="B23" s="59">
        <f t="shared" ref="B23:BM23" si="40">IF(B226="",AVERAGE(B$206:B$287),B226)*100</f>
        <v>3.8461538461538464E-2</v>
      </c>
      <c r="C23" s="59">
        <f t="shared" si="40"/>
        <v>17.90384615384615</v>
      </c>
      <c r="D23" s="59">
        <f t="shared" si="40"/>
        <v>13.509615384615376</v>
      </c>
      <c r="E23" s="59">
        <f t="shared" si="40"/>
        <v>12.288461538461531</v>
      </c>
      <c r="F23" s="59">
        <f t="shared" si="40"/>
        <v>52.980769230769234</v>
      </c>
      <c r="G23" s="59">
        <f t="shared" si="40"/>
        <v>3.2211538461538467</v>
      </c>
      <c r="H23" s="59">
        <f t="shared" si="40"/>
        <v>7.6923076923076927E-2</v>
      </c>
      <c r="I23" s="59">
        <f t="shared" si="40"/>
        <v>19.067307692307693</v>
      </c>
      <c r="J23" s="59">
        <f t="shared" si="40"/>
        <v>30.11538461538461</v>
      </c>
      <c r="K23" s="59">
        <f t="shared" si="40"/>
        <v>24.557692307692289</v>
      </c>
      <c r="L23" s="59">
        <f t="shared" si="40"/>
        <v>25.211538461538446</v>
      </c>
      <c r="M23" s="59">
        <f t="shared" si="40"/>
        <v>1.134615384615385</v>
      </c>
      <c r="N23" s="59">
        <f t="shared" si="40"/>
        <v>0.15384615384615385</v>
      </c>
      <c r="O23" s="59">
        <f t="shared" si="40"/>
        <v>9.9230769230769251</v>
      </c>
      <c r="P23" s="59">
        <f t="shared" si="40"/>
        <v>9.1538461538461515</v>
      </c>
      <c r="Q23" s="59">
        <f t="shared" si="40"/>
        <v>26.73076923076923</v>
      </c>
      <c r="R23" s="59">
        <f t="shared" si="40"/>
        <v>53.653846153846139</v>
      </c>
      <c r="S23" s="59">
        <f t="shared" si="40"/>
        <v>0.61538461538461542</v>
      </c>
      <c r="T23" s="59">
        <f t="shared" si="40"/>
        <v>9.6153846153846159E-2</v>
      </c>
      <c r="U23" s="59">
        <f t="shared" si="40"/>
        <v>36.29807692307692</v>
      </c>
      <c r="V23" s="59">
        <f t="shared" si="40"/>
        <v>30.749999999999989</v>
      </c>
      <c r="W23" s="59">
        <f t="shared" si="40"/>
        <v>16.230769230769223</v>
      </c>
      <c r="X23" s="59">
        <f t="shared" si="40"/>
        <v>13.95192307692307</v>
      </c>
      <c r="Y23" s="59">
        <f t="shared" si="40"/>
        <v>2.7884615384615392</v>
      </c>
      <c r="Z23" s="59">
        <f t="shared" si="40"/>
        <v>5.7692307692307689E-2</v>
      </c>
      <c r="AA23" s="59">
        <f t="shared" si="40"/>
        <v>23.355769230769241</v>
      </c>
      <c r="AB23" s="59">
        <f t="shared" si="40"/>
        <v>28.480769230769209</v>
      </c>
      <c r="AC23" s="59">
        <f t="shared" si="40"/>
        <v>22.80769230769231</v>
      </c>
      <c r="AD23" s="59">
        <f t="shared" si="40"/>
        <v>22.749999999999989</v>
      </c>
      <c r="AE23" s="59">
        <f t="shared" si="40"/>
        <v>2.1826923076923093</v>
      </c>
      <c r="AF23" s="59">
        <f t="shared" si="40"/>
        <v>5.7692307692307689E-2</v>
      </c>
      <c r="AG23" s="59">
        <f t="shared" si="40"/>
        <v>25.865384615384627</v>
      </c>
      <c r="AH23" s="59">
        <f t="shared" si="40"/>
        <v>31.42307692307692</v>
      </c>
      <c r="AI23" s="59">
        <f t="shared" si="40"/>
        <v>22.173076923076927</v>
      </c>
      <c r="AJ23" s="59">
        <f t="shared" si="40"/>
        <v>18.317307692307686</v>
      </c>
      <c r="AK23" s="59">
        <f t="shared" si="40"/>
        <v>2.326923076923078</v>
      </c>
      <c r="AL23" s="59">
        <f t="shared" si="40"/>
        <v>5.7692307692307689E-2</v>
      </c>
      <c r="AM23" s="59">
        <f t="shared" si="40"/>
        <v>21.163461538461529</v>
      </c>
      <c r="AN23" s="59">
        <f t="shared" si="40"/>
        <v>29.086538461538446</v>
      </c>
      <c r="AO23" s="59">
        <f t="shared" si="40"/>
        <v>24.326923076923073</v>
      </c>
      <c r="AP23" s="59">
        <f t="shared" si="40"/>
        <v>23.932692307692307</v>
      </c>
      <c r="AQ23" s="59">
        <f t="shared" si="40"/>
        <v>1.3750000000000004</v>
      </c>
      <c r="AR23" s="59">
        <f t="shared" si="40"/>
        <v>5.7692307692307689E-2</v>
      </c>
      <c r="AS23" s="59">
        <f t="shared" si="40"/>
        <v>3.0192307692307692</v>
      </c>
      <c r="AT23" s="59">
        <f t="shared" si="40"/>
        <v>10.749999999999993</v>
      </c>
      <c r="AU23" s="59">
        <f t="shared" si="40"/>
        <v>15.942307692307695</v>
      </c>
      <c r="AV23" s="59">
        <f t="shared" si="40"/>
        <v>70.019230769230774</v>
      </c>
      <c r="AW23" s="59">
        <f t="shared" si="40"/>
        <v>9.6153846153846159E-2</v>
      </c>
      <c r="AX23" s="59">
        <f t="shared" si="40"/>
        <v>0.11538461538461538</v>
      </c>
      <c r="AY23" s="59">
        <f t="shared" si="40"/>
        <v>17.230769230769234</v>
      </c>
      <c r="AZ23" s="59">
        <f t="shared" si="40"/>
        <v>11.26923076923077</v>
      </c>
      <c r="BA23" s="59">
        <f t="shared" si="40"/>
        <v>22.61538461538462</v>
      </c>
      <c r="BB23" s="59">
        <f t="shared" si="40"/>
        <v>47.307692307692328</v>
      </c>
      <c r="BC23" s="59">
        <f t="shared" si="40"/>
        <v>1.3076923076923079</v>
      </c>
      <c r="BD23" s="59">
        <f t="shared" si="40"/>
        <v>9.6153846153846159E-2</v>
      </c>
      <c r="BE23" s="59">
        <f t="shared" si="40"/>
        <v>2.9423076923076934</v>
      </c>
      <c r="BF23" s="59">
        <f t="shared" si="40"/>
        <v>14.942307692307685</v>
      </c>
      <c r="BG23" s="59">
        <f t="shared" si="40"/>
        <v>23.807692307692303</v>
      </c>
      <c r="BH23" s="59">
        <f t="shared" si="40"/>
        <v>58.192307692307679</v>
      </c>
      <c r="BI23" s="59">
        <f t="shared" si="40"/>
        <v>0.13461538461538461</v>
      </c>
      <c r="BJ23" s="59">
        <f t="shared" si="40"/>
        <v>7.6923076923076927E-2</v>
      </c>
      <c r="BK23" s="59">
        <f t="shared" si="40"/>
        <v>4.1923076923076925</v>
      </c>
      <c r="BL23" s="59">
        <f t="shared" si="40"/>
        <v>9.1923076923076898</v>
      </c>
      <c r="BM23" s="59">
        <f t="shared" si="40"/>
        <v>14.307692307692301</v>
      </c>
      <c r="BN23" s="59">
        <f t="shared" ref="BN23:CS23" si="41">IF(BN226="",AVERAGE(BN$206:BN$287),BN226)*100</f>
        <v>71.971153846153854</v>
      </c>
      <c r="BO23" s="59">
        <f t="shared" si="41"/>
        <v>0.22115384615384617</v>
      </c>
      <c r="BP23" s="59">
        <f t="shared" si="41"/>
        <v>7.6923076923076927E-2</v>
      </c>
      <c r="BQ23" s="59">
        <f t="shared" si="41"/>
        <v>8.807692307692303</v>
      </c>
      <c r="BR23" s="59">
        <f t="shared" si="41"/>
        <v>17.307692307692307</v>
      </c>
      <c r="BS23" s="59">
        <f t="shared" si="41"/>
        <v>18.71153846153846</v>
      </c>
      <c r="BT23" s="59">
        <f t="shared" si="41"/>
        <v>54.326923076923073</v>
      </c>
      <c r="BU23" s="59">
        <f t="shared" si="41"/>
        <v>0.66346153846153866</v>
      </c>
      <c r="BV23" s="59">
        <f t="shared" si="41"/>
        <v>3.8461538461538464E-2</v>
      </c>
      <c r="BW23" s="59">
        <f t="shared" si="41"/>
        <v>19.78846153846154</v>
      </c>
      <c r="BX23" s="59">
        <f t="shared" si="41"/>
        <v>28.23076923076923</v>
      </c>
      <c r="BY23" s="59">
        <f t="shared" si="41"/>
        <v>23.865384615384613</v>
      </c>
      <c r="BZ23" s="59">
        <f t="shared" si="41"/>
        <v>26.028846153846143</v>
      </c>
      <c r="CA23" s="59">
        <f t="shared" si="41"/>
        <v>2.0288461538461546</v>
      </c>
      <c r="CB23" s="59">
        <f t="shared" si="41"/>
        <v>9.6153846153846159E-2</v>
      </c>
      <c r="CC23" s="59">
        <f t="shared" si="41"/>
        <v>44.009615384615394</v>
      </c>
      <c r="CD23" s="59">
        <f t="shared" si="41"/>
        <v>30.711538461538453</v>
      </c>
      <c r="CE23" s="59">
        <f t="shared" si="41"/>
        <v>15.115384615384613</v>
      </c>
      <c r="CF23" s="59">
        <f t="shared" si="41"/>
        <v>6.1346153846153797</v>
      </c>
      <c r="CG23" s="59">
        <f t="shared" si="41"/>
        <v>3.9134615384615405</v>
      </c>
      <c r="CH23" s="59">
        <f t="shared" si="41"/>
        <v>0</v>
      </c>
      <c r="CI23" s="59">
        <f t="shared" si="41"/>
        <v>1.5961538461538465</v>
      </c>
      <c r="CJ23" s="59">
        <f t="shared" si="41"/>
        <v>10.01923076923077</v>
      </c>
      <c r="CK23" s="59">
        <f t="shared" si="41"/>
        <v>17.211538461538453</v>
      </c>
      <c r="CL23" s="59">
        <f t="shared" si="41"/>
        <v>67.25</v>
      </c>
      <c r="CM23" s="59">
        <f t="shared" si="41"/>
        <v>3.8846153846153828</v>
      </c>
      <c r="CN23" s="59">
        <f t="shared" si="41"/>
        <v>3.8461538461538464E-2</v>
      </c>
      <c r="CO23" s="59">
        <f t="shared" si="41"/>
        <v>33.086538461538453</v>
      </c>
      <c r="CP23" s="59">
        <f t="shared" si="41"/>
        <v>19.144230769230763</v>
      </c>
      <c r="CQ23" s="59">
        <f t="shared" si="41"/>
        <v>16.038461538461533</v>
      </c>
      <c r="CR23" s="59">
        <f t="shared" si="41"/>
        <v>25.855769230769216</v>
      </c>
      <c r="CS23" s="59">
        <f t="shared" si="41"/>
        <v>5.875</v>
      </c>
    </row>
    <row r="24" spans="1:97" x14ac:dyDescent="0.25">
      <c r="A24" s="5">
        <f>'3.3'!A192</f>
        <v>36312</v>
      </c>
      <c r="B24" s="59">
        <f t="shared" ref="B24:BM24" si="42">IF(B227="",AVERAGE(B$206:B$287),B227)*100</f>
        <v>3.8461538461538464E-2</v>
      </c>
      <c r="C24" s="59">
        <f t="shared" si="42"/>
        <v>17.90384615384615</v>
      </c>
      <c r="D24" s="59">
        <f t="shared" si="42"/>
        <v>13.509615384615376</v>
      </c>
      <c r="E24" s="59">
        <f t="shared" si="42"/>
        <v>12.288461538461531</v>
      </c>
      <c r="F24" s="59">
        <f t="shared" si="42"/>
        <v>52.980769230769234</v>
      </c>
      <c r="G24" s="59">
        <f t="shared" si="42"/>
        <v>3.2211538461538467</v>
      </c>
      <c r="H24" s="59">
        <f t="shared" si="42"/>
        <v>7.6923076923076927E-2</v>
      </c>
      <c r="I24" s="59">
        <f t="shared" si="42"/>
        <v>19.067307692307693</v>
      </c>
      <c r="J24" s="59">
        <f t="shared" si="42"/>
        <v>30.11538461538461</v>
      </c>
      <c r="K24" s="59">
        <f t="shared" si="42"/>
        <v>24.557692307692289</v>
      </c>
      <c r="L24" s="59">
        <f t="shared" si="42"/>
        <v>25.211538461538446</v>
      </c>
      <c r="M24" s="59">
        <f t="shared" si="42"/>
        <v>1.134615384615385</v>
      </c>
      <c r="N24" s="59">
        <f t="shared" si="42"/>
        <v>0.15384615384615385</v>
      </c>
      <c r="O24" s="59">
        <f t="shared" si="42"/>
        <v>9.9230769230769251</v>
      </c>
      <c r="P24" s="59">
        <f t="shared" si="42"/>
        <v>9.1538461538461515</v>
      </c>
      <c r="Q24" s="59">
        <f t="shared" si="42"/>
        <v>26.73076923076923</v>
      </c>
      <c r="R24" s="59">
        <f t="shared" si="42"/>
        <v>53.653846153846139</v>
      </c>
      <c r="S24" s="59">
        <f t="shared" si="42"/>
        <v>0.61538461538461542</v>
      </c>
      <c r="T24" s="59">
        <f t="shared" si="42"/>
        <v>9.6153846153846159E-2</v>
      </c>
      <c r="U24" s="59">
        <f t="shared" si="42"/>
        <v>36.29807692307692</v>
      </c>
      <c r="V24" s="59">
        <f t="shared" si="42"/>
        <v>30.749999999999989</v>
      </c>
      <c r="W24" s="59">
        <f t="shared" si="42"/>
        <v>16.230769230769223</v>
      </c>
      <c r="X24" s="59">
        <f t="shared" si="42"/>
        <v>13.95192307692307</v>
      </c>
      <c r="Y24" s="59">
        <f t="shared" si="42"/>
        <v>2.7884615384615392</v>
      </c>
      <c r="Z24" s="59">
        <f t="shared" si="42"/>
        <v>5.7692307692307689E-2</v>
      </c>
      <c r="AA24" s="59">
        <f t="shared" si="42"/>
        <v>23.355769230769241</v>
      </c>
      <c r="AB24" s="59">
        <f t="shared" si="42"/>
        <v>28.480769230769209</v>
      </c>
      <c r="AC24" s="59">
        <f t="shared" si="42"/>
        <v>22.80769230769231</v>
      </c>
      <c r="AD24" s="59">
        <f t="shared" si="42"/>
        <v>22.749999999999989</v>
      </c>
      <c r="AE24" s="59">
        <f t="shared" si="42"/>
        <v>2.1826923076923093</v>
      </c>
      <c r="AF24" s="59">
        <f t="shared" si="42"/>
        <v>5.7692307692307689E-2</v>
      </c>
      <c r="AG24" s="59">
        <f t="shared" si="42"/>
        <v>25.865384615384627</v>
      </c>
      <c r="AH24" s="59">
        <f t="shared" si="42"/>
        <v>31.42307692307692</v>
      </c>
      <c r="AI24" s="59">
        <f t="shared" si="42"/>
        <v>22.173076923076927</v>
      </c>
      <c r="AJ24" s="59">
        <f t="shared" si="42"/>
        <v>18.317307692307686</v>
      </c>
      <c r="AK24" s="59">
        <f t="shared" si="42"/>
        <v>2.326923076923078</v>
      </c>
      <c r="AL24" s="59">
        <f t="shared" si="42"/>
        <v>5.7692307692307689E-2</v>
      </c>
      <c r="AM24" s="59">
        <f t="shared" si="42"/>
        <v>21.163461538461529</v>
      </c>
      <c r="AN24" s="59">
        <f t="shared" si="42"/>
        <v>29.086538461538446</v>
      </c>
      <c r="AO24" s="59">
        <f t="shared" si="42"/>
        <v>24.326923076923073</v>
      </c>
      <c r="AP24" s="59">
        <f t="shared" si="42"/>
        <v>23.932692307692307</v>
      </c>
      <c r="AQ24" s="59">
        <f t="shared" si="42"/>
        <v>1.3750000000000004</v>
      </c>
      <c r="AR24" s="59">
        <f t="shared" si="42"/>
        <v>5.7692307692307689E-2</v>
      </c>
      <c r="AS24" s="59">
        <f t="shared" si="42"/>
        <v>3.0192307692307692</v>
      </c>
      <c r="AT24" s="59">
        <f t="shared" si="42"/>
        <v>10.749999999999993</v>
      </c>
      <c r="AU24" s="59">
        <f t="shared" si="42"/>
        <v>15.942307692307695</v>
      </c>
      <c r="AV24" s="59">
        <f t="shared" si="42"/>
        <v>70.019230769230774</v>
      </c>
      <c r="AW24" s="59">
        <f t="shared" si="42"/>
        <v>9.6153846153846159E-2</v>
      </c>
      <c r="AX24" s="59">
        <f t="shared" si="42"/>
        <v>0.11538461538461538</v>
      </c>
      <c r="AY24" s="59">
        <f t="shared" si="42"/>
        <v>17.230769230769234</v>
      </c>
      <c r="AZ24" s="59">
        <f t="shared" si="42"/>
        <v>11.26923076923077</v>
      </c>
      <c r="BA24" s="59">
        <f t="shared" si="42"/>
        <v>22.61538461538462</v>
      </c>
      <c r="BB24" s="59">
        <f t="shared" si="42"/>
        <v>47.307692307692328</v>
      </c>
      <c r="BC24" s="59">
        <f t="shared" si="42"/>
        <v>1.3076923076923079</v>
      </c>
      <c r="BD24" s="59">
        <f t="shared" si="42"/>
        <v>9.6153846153846159E-2</v>
      </c>
      <c r="BE24" s="59">
        <f t="shared" si="42"/>
        <v>2.9423076923076934</v>
      </c>
      <c r="BF24" s="59">
        <f t="shared" si="42"/>
        <v>14.942307692307685</v>
      </c>
      <c r="BG24" s="59">
        <f t="shared" si="42"/>
        <v>23.807692307692303</v>
      </c>
      <c r="BH24" s="59">
        <f t="shared" si="42"/>
        <v>58.192307692307679</v>
      </c>
      <c r="BI24" s="59">
        <f t="shared" si="42"/>
        <v>0.13461538461538461</v>
      </c>
      <c r="BJ24" s="59">
        <f t="shared" si="42"/>
        <v>7.6923076923076927E-2</v>
      </c>
      <c r="BK24" s="59">
        <f t="shared" si="42"/>
        <v>4.1923076923076925</v>
      </c>
      <c r="BL24" s="59">
        <f t="shared" si="42"/>
        <v>9.1923076923076898</v>
      </c>
      <c r="BM24" s="59">
        <f t="shared" si="42"/>
        <v>14.307692307692301</v>
      </c>
      <c r="BN24" s="59">
        <f t="shared" ref="BN24:CS24" si="43">IF(BN227="",AVERAGE(BN$206:BN$287),BN227)*100</f>
        <v>71.971153846153854</v>
      </c>
      <c r="BO24" s="59">
        <f t="shared" si="43"/>
        <v>0.22115384615384617</v>
      </c>
      <c r="BP24" s="59">
        <f t="shared" si="43"/>
        <v>7.6923076923076927E-2</v>
      </c>
      <c r="BQ24" s="59">
        <f t="shared" si="43"/>
        <v>8.807692307692303</v>
      </c>
      <c r="BR24" s="59">
        <f t="shared" si="43"/>
        <v>17.307692307692307</v>
      </c>
      <c r="BS24" s="59">
        <f t="shared" si="43"/>
        <v>18.71153846153846</v>
      </c>
      <c r="BT24" s="59">
        <f t="shared" si="43"/>
        <v>54.326923076923073</v>
      </c>
      <c r="BU24" s="59">
        <f t="shared" si="43"/>
        <v>0.66346153846153866</v>
      </c>
      <c r="BV24" s="59">
        <f t="shared" si="43"/>
        <v>3.8461538461538464E-2</v>
      </c>
      <c r="BW24" s="59">
        <f t="shared" si="43"/>
        <v>19.78846153846154</v>
      </c>
      <c r="BX24" s="59">
        <f t="shared" si="43"/>
        <v>28.23076923076923</v>
      </c>
      <c r="BY24" s="59">
        <f t="shared" si="43"/>
        <v>23.865384615384613</v>
      </c>
      <c r="BZ24" s="59">
        <f t="shared" si="43"/>
        <v>26.028846153846143</v>
      </c>
      <c r="CA24" s="59">
        <f t="shared" si="43"/>
        <v>2.0288461538461546</v>
      </c>
      <c r="CB24" s="59">
        <f t="shared" si="43"/>
        <v>9.6153846153846159E-2</v>
      </c>
      <c r="CC24" s="59">
        <f t="shared" si="43"/>
        <v>44.009615384615394</v>
      </c>
      <c r="CD24" s="59">
        <f t="shared" si="43"/>
        <v>30.711538461538453</v>
      </c>
      <c r="CE24" s="59">
        <f t="shared" si="43"/>
        <v>15.115384615384613</v>
      </c>
      <c r="CF24" s="59">
        <f t="shared" si="43"/>
        <v>6.1346153846153797</v>
      </c>
      <c r="CG24" s="59">
        <f t="shared" si="43"/>
        <v>3.9134615384615405</v>
      </c>
      <c r="CH24" s="59">
        <f t="shared" si="43"/>
        <v>0</v>
      </c>
      <c r="CI24" s="59">
        <f t="shared" si="43"/>
        <v>1.5961538461538465</v>
      </c>
      <c r="CJ24" s="59">
        <f t="shared" si="43"/>
        <v>10.01923076923077</v>
      </c>
      <c r="CK24" s="59">
        <f t="shared" si="43"/>
        <v>17.211538461538453</v>
      </c>
      <c r="CL24" s="59">
        <f t="shared" si="43"/>
        <v>67.25</v>
      </c>
      <c r="CM24" s="59">
        <f t="shared" si="43"/>
        <v>3.8846153846153828</v>
      </c>
      <c r="CN24" s="59">
        <f t="shared" si="43"/>
        <v>3.8461538461538464E-2</v>
      </c>
      <c r="CO24" s="59">
        <f t="shared" si="43"/>
        <v>33.086538461538453</v>
      </c>
      <c r="CP24" s="59">
        <f t="shared" si="43"/>
        <v>19.144230769230763</v>
      </c>
      <c r="CQ24" s="59">
        <f t="shared" si="43"/>
        <v>16.038461538461533</v>
      </c>
      <c r="CR24" s="59">
        <f t="shared" si="43"/>
        <v>25.855769230769216</v>
      </c>
      <c r="CS24" s="59">
        <f t="shared" si="43"/>
        <v>5.875</v>
      </c>
    </row>
    <row r="25" spans="1:97" x14ac:dyDescent="0.25">
      <c r="A25" s="5">
        <f>'3.3'!A193</f>
        <v>36404</v>
      </c>
      <c r="B25" s="59">
        <f t="shared" ref="B25:BM25" si="44">IF(B228="",AVERAGE(B$206:B$287),B228)*100</f>
        <v>3.8461538461538464E-2</v>
      </c>
      <c r="C25" s="59">
        <f t="shared" si="44"/>
        <v>17.90384615384615</v>
      </c>
      <c r="D25" s="59">
        <f t="shared" si="44"/>
        <v>13.509615384615376</v>
      </c>
      <c r="E25" s="59">
        <f t="shared" si="44"/>
        <v>12.288461538461531</v>
      </c>
      <c r="F25" s="59">
        <f t="shared" si="44"/>
        <v>52.980769230769234</v>
      </c>
      <c r="G25" s="59">
        <f t="shared" si="44"/>
        <v>3.2211538461538467</v>
      </c>
      <c r="H25" s="59">
        <f t="shared" si="44"/>
        <v>7.6923076923076927E-2</v>
      </c>
      <c r="I25" s="59">
        <f t="shared" si="44"/>
        <v>19.067307692307693</v>
      </c>
      <c r="J25" s="59">
        <f t="shared" si="44"/>
        <v>30.11538461538461</v>
      </c>
      <c r="K25" s="59">
        <f t="shared" si="44"/>
        <v>24.557692307692289</v>
      </c>
      <c r="L25" s="59">
        <f t="shared" si="44"/>
        <v>25.211538461538446</v>
      </c>
      <c r="M25" s="59">
        <f t="shared" si="44"/>
        <v>1.134615384615385</v>
      </c>
      <c r="N25" s="59">
        <f t="shared" si="44"/>
        <v>0.15384615384615385</v>
      </c>
      <c r="O25" s="59">
        <f t="shared" si="44"/>
        <v>9.9230769230769251</v>
      </c>
      <c r="P25" s="59">
        <f t="shared" si="44"/>
        <v>9.1538461538461515</v>
      </c>
      <c r="Q25" s="59">
        <f t="shared" si="44"/>
        <v>26.73076923076923</v>
      </c>
      <c r="R25" s="59">
        <f t="shared" si="44"/>
        <v>53.653846153846139</v>
      </c>
      <c r="S25" s="59">
        <f t="shared" si="44"/>
        <v>0.61538461538461542</v>
      </c>
      <c r="T25" s="59">
        <f t="shared" si="44"/>
        <v>9.6153846153846159E-2</v>
      </c>
      <c r="U25" s="59">
        <f t="shared" si="44"/>
        <v>36.29807692307692</v>
      </c>
      <c r="V25" s="59">
        <f t="shared" si="44"/>
        <v>30.749999999999989</v>
      </c>
      <c r="W25" s="59">
        <f t="shared" si="44"/>
        <v>16.230769230769223</v>
      </c>
      <c r="X25" s="59">
        <f t="shared" si="44"/>
        <v>13.95192307692307</v>
      </c>
      <c r="Y25" s="59">
        <f t="shared" si="44"/>
        <v>2.7884615384615392</v>
      </c>
      <c r="Z25" s="59">
        <f t="shared" si="44"/>
        <v>5.7692307692307689E-2</v>
      </c>
      <c r="AA25" s="59">
        <f t="shared" si="44"/>
        <v>23.355769230769241</v>
      </c>
      <c r="AB25" s="59">
        <f t="shared" si="44"/>
        <v>28.480769230769209</v>
      </c>
      <c r="AC25" s="59">
        <f t="shared" si="44"/>
        <v>22.80769230769231</v>
      </c>
      <c r="AD25" s="59">
        <f t="shared" si="44"/>
        <v>22.749999999999989</v>
      </c>
      <c r="AE25" s="59">
        <f t="shared" si="44"/>
        <v>2.1826923076923093</v>
      </c>
      <c r="AF25" s="59">
        <f t="shared" si="44"/>
        <v>5.7692307692307689E-2</v>
      </c>
      <c r="AG25" s="59">
        <f t="shared" si="44"/>
        <v>25.865384615384627</v>
      </c>
      <c r="AH25" s="59">
        <f t="shared" si="44"/>
        <v>31.42307692307692</v>
      </c>
      <c r="AI25" s="59">
        <f t="shared" si="44"/>
        <v>22.173076923076927</v>
      </c>
      <c r="AJ25" s="59">
        <f t="shared" si="44"/>
        <v>18.317307692307686</v>
      </c>
      <c r="AK25" s="59">
        <f t="shared" si="44"/>
        <v>2.326923076923078</v>
      </c>
      <c r="AL25" s="59">
        <f t="shared" si="44"/>
        <v>5.7692307692307689E-2</v>
      </c>
      <c r="AM25" s="59">
        <f t="shared" si="44"/>
        <v>21.163461538461529</v>
      </c>
      <c r="AN25" s="59">
        <f t="shared" si="44"/>
        <v>29.086538461538446</v>
      </c>
      <c r="AO25" s="59">
        <f t="shared" si="44"/>
        <v>24.326923076923073</v>
      </c>
      <c r="AP25" s="59">
        <f t="shared" si="44"/>
        <v>23.932692307692307</v>
      </c>
      <c r="AQ25" s="59">
        <f t="shared" si="44"/>
        <v>1.3750000000000004</v>
      </c>
      <c r="AR25" s="59">
        <f t="shared" si="44"/>
        <v>5.7692307692307689E-2</v>
      </c>
      <c r="AS25" s="59">
        <f t="shared" si="44"/>
        <v>3.0192307692307692</v>
      </c>
      <c r="AT25" s="59">
        <f t="shared" si="44"/>
        <v>10.749999999999993</v>
      </c>
      <c r="AU25" s="59">
        <f t="shared" si="44"/>
        <v>15.942307692307695</v>
      </c>
      <c r="AV25" s="59">
        <f t="shared" si="44"/>
        <v>70.019230769230774</v>
      </c>
      <c r="AW25" s="59">
        <f t="shared" si="44"/>
        <v>9.6153846153846159E-2</v>
      </c>
      <c r="AX25" s="59">
        <f t="shared" si="44"/>
        <v>0.11538461538461538</v>
      </c>
      <c r="AY25" s="59">
        <f t="shared" si="44"/>
        <v>17.230769230769234</v>
      </c>
      <c r="AZ25" s="59">
        <f t="shared" si="44"/>
        <v>11.26923076923077</v>
      </c>
      <c r="BA25" s="59">
        <f t="shared" si="44"/>
        <v>22.61538461538462</v>
      </c>
      <c r="BB25" s="59">
        <f t="shared" si="44"/>
        <v>47.307692307692328</v>
      </c>
      <c r="BC25" s="59">
        <f t="shared" si="44"/>
        <v>1.3076923076923079</v>
      </c>
      <c r="BD25" s="59">
        <f t="shared" si="44"/>
        <v>9.6153846153846159E-2</v>
      </c>
      <c r="BE25" s="59">
        <f t="shared" si="44"/>
        <v>2.9423076923076934</v>
      </c>
      <c r="BF25" s="59">
        <f t="shared" si="44"/>
        <v>14.942307692307685</v>
      </c>
      <c r="BG25" s="59">
        <f t="shared" si="44"/>
        <v>23.807692307692303</v>
      </c>
      <c r="BH25" s="59">
        <f t="shared" si="44"/>
        <v>58.192307692307679</v>
      </c>
      <c r="BI25" s="59">
        <f t="shared" si="44"/>
        <v>0.13461538461538461</v>
      </c>
      <c r="BJ25" s="59">
        <f t="shared" si="44"/>
        <v>7.6923076923076927E-2</v>
      </c>
      <c r="BK25" s="59">
        <f t="shared" si="44"/>
        <v>4.1923076923076925</v>
      </c>
      <c r="BL25" s="59">
        <f t="shared" si="44"/>
        <v>9.1923076923076898</v>
      </c>
      <c r="BM25" s="59">
        <f t="shared" si="44"/>
        <v>14.307692307692301</v>
      </c>
      <c r="BN25" s="59">
        <f t="shared" ref="BN25:CS25" si="45">IF(BN228="",AVERAGE(BN$206:BN$287),BN228)*100</f>
        <v>71.971153846153854</v>
      </c>
      <c r="BO25" s="59">
        <f t="shared" si="45"/>
        <v>0.22115384615384617</v>
      </c>
      <c r="BP25" s="59">
        <f t="shared" si="45"/>
        <v>7.6923076923076927E-2</v>
      </c>
      <c r="BQ25" s="59">
        <f t="shared" si="45"/>
        <v>8.807692307692303</v>
      </c>
      <c r="BR25" s="59">
        <f t="shared" si="45"/>
        <v>17.307692307692307</v>
      </c>
      <c r="BS25" s="59">
        <f t="shared" si="45"/>
        <v>18.71153846153846</v>
      </c>
      <c r="BT25" s="59">
        <f t="shared" si="45"/>
        <v>54.326923076923073</v>
      </c>
      <c r="BU25" s="59">
        <f t="shared" si="45"/>
        <v>0.66346153846153866</v>
      </c>
      <c r="BV25" s="59">
        <f t="shared" si="45"/>
        <v>3.8461538461538464E-2</v>
      </c>
      <c r="BW25" s="59">
        <f t="shared" si="45"/>
        <v>19.78846153846154</v>
      </c>
      <c r="BX25" s="59">
        <f t="shared" si="45"/>
        <v>28.23076923076923</v>
      </c>
      <c r="BY25" s="59">
        <f t="shared" si="45"/>
        <v>23.865384615384613</v>
      </c>
      <c r="BZ25" s="59">
        <f t="shared" si="45"/>
        <v>26.028846153846143</v>
      </c>
      <c r="CA25" s="59">
        <f t="shared" si="45"/>
        <v>2.0288461538461546</v>
      </c>
      <c r="CB25" s="59">
        <f t="shared" si="45"/>
        <v>9.6153846153846159E-2</v>
      </c>
      <c r="CC25" s="59">
        <f t="shared" si="45"/>
        <v>44.009615384615394</v>
      </c>
      <c r="CD25" s="59">
        <f t="shared" si="45"/>
        <v>30.711538461538453</v>
      </c>
      <c r="CE25" s="59">
        <f t="shared" si="45"/>
        <v>15.115384615384613</v>
      </c>
      <c r="CF25" s="59">
        <f t="shared" si="45"/>
        <v>6.1346153846153797</v>
      </c>
      <c r="CG25" s="59">
        <f t="shared" si="45"/>
        <v>3.9134615384615405</v>
      </c>
      <c r="CH25" s="59">
        <f t="shared" si="45"/>
        <v>0</v>
      </c>
      <c r="CI25" s="59">
        <f t="shared" si="45"/>
        <v>1.5961538461538465</v>
      </c>
      <c r="CJ25" s="59">
        <f t="shared" si="45"/>
        <v>10.01923076923077</v>
      </c>
      <c r="CK25" s="59">
        <f t="shared" si="45"/>
        <v>17.211538461538453</v>
      </c>
      <c r="CL25" s="59">
        <f t="shared" si="45"/>
        <v>67.25</v>
      </c>
      <c r="CM25" s="59">
        <f t="shared" si="45"/>
        <v>3.8846153846153828</v>
      </c>
      <c r="CN25" s="59">
        <f t="shared" si="45"/>
        <v>3.8461538461538464E-2</v>
      </c>
      <c r="CO25" s="59">
        <f t="shared" si="45"/>
        <v>33.086538461538453</v>
      </c>
      <c r="CP25" s="59">
        <f t="shared" si="45"/>
        <v>19.144230769230763</v>
      </c>
      <c r="CQ25" s="59">
        <f t="shared" si="45"/>
        <v>16.038461538461533</v>
      </c>
      <c r="CR25" s="59">
        <f t="shared" si="45"/>
        <v>25.855769230769216</v>
      </c>
      <c r="CS25" s="59">
        <f t="shared" si="45"/>
        <v>5.875</v>
      </c>
    </row>
    <row r="26" spans="1:97" x14ac:dyDescent="0.25">
      <c r="A26" s="5">
        <f>'3.3'!A194</f>
        <v>36495</v>
      </c>
      <c r="B26" s="59">
        <f t="shared" ref="B26:BM26" si="46">IF(B229="",AVERAGE(B$206:B$287),B229)*100</f>
        <v>3.8461538461538464E-2</v>
      </c>
      <c r="C26" s="59">
        <f t="shared" si="46"/>
        <v>17.90384615384615</v>
      </c>
      <c r="D26" s="59">
        <f t="shared" si="46"/>
        <v>13.509615384615376</v>
      </c>
      <c r="E26" s="59">
        <f t="shared" si="46"/>
        <v>12.288461538461531</v>
      </c>
      <c r="F26" s="59">
        <f t="shared" si="46"/>
        <v>52.980769230769234</v>
      </c>
      <c r="G26" s="59">
        <f t="shared" si="46"/>
        <v>3.2211538461538467</v>
      </c>
      <c r="H26" s="59">
        <f t="shared" si="46"/>
        <v>7.6923076923076927E-2</v>
      </c>
      <c r="I26" s="59">
        <f t="shared" si="46"/>
        <v>19.067307692307693</v>
      </c>
      <c r="J26" s="59">
        <f t="shared" si="46"/>
        <v>30.11538461538461</v>
      </c>
      <c r="K26" s="59">
        <f t="shared" si="46"/>
        <v>24.557692307692289</v>
      </c>
      <c r="L26" s="59">
        <f t="shared" si="46"/>
        <v>25.211538461538446</v>
      </c>
      <c r="M26" s="59">
        <f t="shared" si="46"/>
        <v>1.134615384615385</v>
      </c>
      <c r="N26" s="59">
        <f t="shared" si="46"/>
        <v>0.15384615384615385</v>
      </c>
      <c r="O26" s="59">
        <f t="shared" si="46"/>
        <v>9.9230769230769251</v>
      </c>
      <c r="P26" s="59">
        <f t="shared" si="46"/>
        <v>9.1538461538461515</v>
      </c>
      <c r="Q26" s="59">
        <f t="shared" si="46"/>
        <v>26.73076923076923</v>
      </c>
      <c r="R26" s="59">
        <f t="shared" si="46"/>
        <v>53.653846153846139</v>
      </c>
      <c r="S26" s="59">
        <f t="shared" si="46"/>
        <v>0.61538461538461542</v>
      </c>
      <c r="T26" s="59">
        <f t="shared" si="46"/>
        <v>9.6153846153846159E-2</v>
      </c>
      <c r="U26" s="59">
        <f t="shared" si="46"/>
        <v>36.29807692307692</v>
      </c>
      <c r="V26" s="59">
        <f t="shared" si="46"/>
        <v>30.749999999999989</v>
      </c>
      <c r="W26" s="59">
        <f t="shared" si="46"/>
        <v>16.230769230769223</v>
      </c>
      <c r="X26" s="59">
        <f t="shared" si="46"/>
        <v>13.95192307692307</v>
      </c>
      <c r="Y26" s="59">
        <f t="shared" si="46"/>
        <v>2.7884615384615392</v>
      </c>
      <c r="Z26" s="59">
        <f t="shared" si="46"/>
        <v>5.7692307692307689E-2</v>
      </c>
      <c r="AA26" s="59">
        <f t="shared" si="46"/>
        <v>23.355769230769241</v>
      </c>
      <c r="AB26" s="59">
        <f t="shared" si="46"/>
        <v>28.480769230769209</v>
      </c>
      <c r="AC26" s="59">
        <f t="shared" si="46"/>
        <v>22.80769230769231</v>
      </c>
      <c r="AD26" s="59">
        <f t="shared" si="46"/>
        <v>22.749999999999989</v>
      </c>
      <c r="AE26" s="59">
        <f t="shared" si="46"/>
        <v>2.1826923076923093</v>
      </c>
      <c r="AF26" s="59">
        <f t="shared" si="46"/>
        <v>5.7692307692307689E-2</v>
      </c>
      <c r="AG26" s="59">
        <f t="shared" si="46"/>
        <v>25.865384615384627</v>
      </c>
      <c r="AH26" s="59">
        <f t="shared" si="46"/>
        <v>31.42307692307692</v>
      </c>
      <c r="AI26" s="59">
        <f t="shared" si="46"/>
        <v>22.173076923076927</v>
      </c>
      <c r="AJ26" s="59">
        <f t="shared" si="46"/>
        <v>18.317307692307686</v>
      </c>
      <c r="AK26" s="59">
        <f t="shared" si="46"/>
        <v>2.326923076923078</v>
      </c>
      <c r="AL26" s="59">
        <f t="shared" si="46"/>
        <v>5.7692307692307689E-2</v>
      </c>
      <c r="AM26" s="59">
        <f t="shared" si="46"/>
        <v>21.163461538461529</v>
      </c>
      <c r="AN26" s="59">
        <f t="shared" si="46"/>
        <v>29.086538461538446</v>
      </c>
      <c r="AO26" s="59">
        <f t="shared" si="46"/>
        <v>24.326923076923073</v>
      </c>
      <c r="AP26" s="59">
        <f t="shared" si="46"/>
        <v>23.932692307692307</v>
      </c>
      <c r="AQ26" s="59">
        <f t="shared" si="46"/>
        <v>1.3750000000000004</v>
      </c>
      <c r="AR26" s="59">
        <f t="shared" si="46"/>
        <v>5.7692307692307689E-2</v>
      </c>
      <c r="AS26" s="59">
        <f t="shared" si="46"/>
        <v>3.0192307692307692</v>
      </c>
      <c r="AT26" s="59">
        <f t="shared" si="46"/>
        <v>10.749999999999993</v>
      </c>
      <c r="AU26" s="59">
        <f t="shared" si="46"/>
        <v>15.942307692307695</v>
      </c>
      <c r="AV26" s="59">
        <f t="shared" si="46"/>
        <v>70.019230769230774</v>
      </c>
      <c r="AW26" s="59">
        <f t="shared" si="46"/>
        <v>9.6153846153846159E-2</v>
      </c>
      <c r="AX26" s="59">
        <f t="shared" si="46"/>
        <v>0.11538461538461538</v>
      </c>
      <c r="AY26" s="59">
        <f t="shared" si="46"/>
        <v>17.230769230769234</v>
      </c>
      <c r="AZ26" s="59">
        <f t="shared" si="46"/>
        <v>11.26923076923077</v>
      </c>
      <c r="BA26" s="59">
        <f t="shared" si="46"/>
        <v>22.61538461538462</v>
      </c>
      <c r="BB26" s="59">
        <f t="shared" si="46"/>
        <v>47.307692307692328</v>
      </c>
      <c r="BC26" s="59">
        <f t="shared" si="46"/>
        <v>1.3076923076923079</v>
      </c>
      <c r="BD26" s="59">
        <f t="shared" si="46"/>
        <v>9.6153846153846159E-2</v>
      </c>
      <c r="BE26" s="59">
        <f t="shared" si="46"/>
        <v>2.9423076923076934</v>
      </c>
      <c r="BF26" s="59">
        <f t="shared" si="46"/>
        <v>14.942307692307685</v>
      </c>
      <c r="BG26" s="59">
        <f t="shared" si="46"/>
        <v>23.807692307692303</v>
      </c>
      <c r="BH26" s="59">
        <f t="shared" si="46"/>
        <v>58.192307692307679</v>
      </c>
      <c r="BI26" s="59">
        <f t="shared" si="46"/>
        <v>0.13461538461538461</v>
      </c>
      <c r="BJ26" s="59">
        <f t="shared" si="46"/>
        <v>7.6923076923076927E-2</v>
      </c>
      <c r="BK26" s="59">
        <f t="shared" si="46"/>
        <v>4.1923076923076925</v>
      </c>
      <c r="BL26" s="59">
        <f t="shared" si="46"/>
        <v>9.1923076923076898</v>
      </c>
      <c r="BM26" s="59">
        <f t="shared" si="46"/>
        <v>14.307692307692301</v>
      </c>
      <c r="BN26" s="59">
        <f t="shared" ref="BN26:CS26" si="47">IF(BN229="",AVERAGE(BN$206:BN$287),BN229)*100</f>
        <v>71.971153846153854</v>
      </c>
      <c r="BO26" s="59">
        <f t="shared" si="47"/>
        <v>0.22115384615384617</v>
      </c>
      <c r="BP26" s="59">
        <f t="shared" si="47"/>
        <v>7.6923076923076927E-2</v>
      </c>
      <c r="BQ26" s="59">
        <f t="shared" si="47"/>
        <v>8.807692307692303</v>
      </c>
      <c r="BR26" s="59">
        <f t="shared" si="47"/>
        <v>17.307692307692307</v>
      </c>
      <c r="BS26" s="59">
        <f t="shared" si="47"/>
        <v>18.71153846153846</v>
      </c>
      <c r="BT26" s="59">
        <f t="shared" si="47"/>
        <v>54.326923076923073</v>
      </c>
      <c r="BU26" s="59">
        <f t="shared" si="47"/>
        <v>0.66346153846153866</v>
      </c>
      <c r="BV26" s="59">
        <f t="shared" si="47"/>
        <v>3.8461538461538464E-2</v>
      </c>
      <c r="BW26" s="59">
        <f t="shared" si="47"/>
        <v>19.78846153846154</v>
      </c>
      <c r="BX26" s="59">
        <f t="shared" si="47"/>
        <v>28.23076923076923</v>
      </c>
      <c r="BY26" s="59">
        <f t="shared" si="47"/>
        <v>23.865384615384613</v>
      </c>
      <c r="BZ26" s="59">
        <f t="shared" si="47"/>
        <v>26.028846153846143</v>
      </c>
      <c r="CA26" s="59">
        <f t="shared" si="47"/>
        <v>2.0288461538461546</v>
      </c>
      <c r="CB26" s="59">
        <f t="shared" si="47"/>
        <v>9.6153846153846159E-2</v>
      </c>
      <c r="CC26" s="59">
        <f t="shared" si="47"/>
        <v>44.009615384615394</v>
      </c>
      <c r="CD26" s="59">
        <f t="shared" si="47"/>
        <v>30.711538461538453</v>
      </c>
      <c r="CE26" s="59">
        <f t="shared" si="47"/>
        <v>15.115384615384613</v>
      </c>
      <c r="CF26" s="59">
        <f t="shared" si="47"/>
        <v>6.1346153846153797</v>
      </c>
      <c r="CG26" s="59">
        <f t="shared" si="47"/>
        <v>3.9134615384615405</v>
      </c>
      <c r="CH26" s="59">
        <f t="shared" si="47"/>
        <v>0</v>
      </c>
      <c r="CI26" s="59">
        <f t="shared" si="47"/>
        <v>1.5961538461538465</v>
      </c>
      <c r="CJ26" s="59">
        <f t="shared" si="47"/>
        <v>10.01923076923077</v>
      </c>
      <c r="CK26" s="59">
        <f t="shared" si="47"/>
        <v>17.211538461538453</v>
      </c>
      <c r="CL26" s="59">
        <f t="shared" si="47"/>
        <v>67.25</v>
      </c>
      <c r="CM26" s="59">
        <f t="shared" si="47"/>
        <v>3.8846153846153828</v>
      </c>
      <c r="CN26" s="59">
        <f t="shared" si="47"/>
        <v>3.8461538461538464E-2</v>
      </c>
      <c r="CO26" s="59">
        <f t="shared" si="47"/>
        <v>33.086538461538453</v>
      </c>
      <c r="CP26" s="59">
        <f t="shared" si="47"/>
        <v>19.144230769230763</v>
      </c>
      <c r="CQ26" s="59">
        <f t="shared" si="47"/>
        <v>16.038461538461533</v>
      </c>
      <c r="CR26" s="59">
        <f t="shared" si="47"/>
        <v>25.855769230769216</v>
      </c>
      <c r="CS26" s="59">
        <f t="shared" si="47"/>
        <v>5.875</v>
      </c>
    </row>
    <row r="27" spans="1:97" x14ac:dyDescent="0.25">
      <c r="A27" s="5">
        <f>'3.3'!A195</f>
        <v>36586</v>
      </c>
      <c r="B27" s="59">
        <f t="shared" ref="B27:BM27" si="48">IF(B230="",AVERAGE(B$206:B$287),B230)*100</f>
        <v>3.8461538461538464E-2</v>
      </c>
      <c r="C27" s="59">
        <f t="shared" si="48"/>
        <v>17.90384615384615</v>
      </c>
      <c r="D27" s="59">
        <f t="shared" si="48"/>
        <v>13.509615384615376</v>
      </c>
      <c r="E27" s="59">
        <f t="shared" si="48"/>
        <v>12.288461538461531</v>
      </c>
      <c r="F27" s="59">
        <f t="shared" si="48"/>
        <v>52.980769230769234</v>
      </c>
      <c r="G27" s="59">
        <f t="shared" si="48"/>
        <v>3.2211538461538467</v>
      </c>
      <c r="H27" s="59">
        <f t="shared" si="48"/>
        <v>7.6923076923076927E-2</v>
      </c>
      <c r="I27" s="59">
        <f t="shared" si="48"/>
        <v>19.067307692307693</v>
      </c>
      <c r="J27" s="59">
        <f t="shared" si="48"/>
        <v>30.11538461538461</v>
      </c>
      <c r="K27" s="59">
        <f t="shared" si="48"/>
        <v>24.557692307692289</v>
      </c>
      <c r="L27" s="59">
        <f t="shared" si="48"/>
        <v>25.211538461538446</v>
      </c>
      <c r="M27" s="59">
        <f t="shared" si="48"/>
        <v>1.134615384615385</v>
      </c>
      <c r="N27" s="59">
        <f t="shared" si="48"/>
        <v>0.15384615384615385</v>
      </c>
      <c r="O27" s="59">
        <f t="shared" si="48"/>
        <v>9.9230769230769251</v>
      </c>
      <c r="P27" s="59">
        <f t="shared" si="48"/>
        <v>9.1538461538461515</v>
      </c>
      <c r="Q27" s="59">
        <f t="shared" si="48"/>
        <v>26.73076923076923</v>
      </c>
      <c r="R27" s="59">
        <f t="shared" si="48"/>
        <v>53.653846153846139</v>
      </c>
      <c r="S27" s="59">
        <f t="shared" si="48"/>
        <v>0.61538461538461542</v>
      </c>
      <c r="T27" s="59">
        <f t="shared" si="48"/>
        <v>9.6153846153846159E-2</v>
      </c>
      <c r="U27" s="59">
        <f t="shared" si="48"/>
        <v>36.29807692307692</v>
      </c>
      <c r="V27" s="59">
        <f t="shared" si="48"/>
        <v>30.749999999999989</v>
      </c>
      <c r="W27" s="59">
        <f t="shared" si="48"/>
        <v>16.230769230769223</v>
      </c>
      <c r="X27" s="59">
        <f t="shared" si="48"/>
        <v>13.95192307692307</v>
      </c>
      <c r="Y27" s="59">
        <f t="shared" si="48"/>
        <v>2.7884615384615392</v>
      </c>
      <c r="Z27" s="59">
        <f t="shared" si="48"/>
        <v>5.7692307692307689E-2</v>
      </c>
      <c r="AA27" s="59">
        <f t="shared" si="48"/>
        <v>23.355769230769241</v>
      </c>
      <c r="AB27" s="59">
        <f t="shared" si="48"/>
        <v>28.480769230769209</v>
      </c>
      <c r="AC27" s="59">
        <f t="shared" si="48"/>
        <v>22.80769230769231</v>
      </c>
      <c r="AD27" s="59">
        <f t="shared" si="48"/>
        <v>22.749999999999989</v>
      </c>
      <c r="AE27" s="59">
        <f t="shared" si="48"/>
        <v>2.1826923076923093</v>
      </c>
      <c r="AF27" s="59">
        <f t="shared" si="48"/>
        <v>5.7692307692307689E-2</v>
      </c>
      <c r="AG27" s="59">
        <f t="shared" si="48"/>
        <v>25.865384615384627</v>
      </c>
      <c r="AH27" s="59">
        <f t="shared" si="48"/>
        <v>31.42307692307692</v>
      </c>
      <c r="AI27" s="59">
        <f t="shared" si="48"/>
        <v>22.173076923076927</v>
      </c>
      <c r="AJ27" s="59">
        <f t="shared" si="48"/>
        <v>18.317307692307686</v>
      </c>
      <c r="AK27" s="59">
        <f t="shared" si="48"/>
        <v>2.326923076923078</v>
      </c>
      <c r="AL27" s="59">
        <f t="shared" si="48"/>
        <v>5.7692307692307689E-2</v>
      </c>
      <c r="AM27" s="59">
        <f t="shared" si="48"/>
        <v>21.163461538461529</v>
      </c>
      <c r="AN27" s="59">
        <f t="shared" si="48"/>
        <v>29.086538461538446</v>
      </c>
      <c r="AO27" s="59">
        <f t="shared" si="48"/>
        <v>24.326923076923073</v>
      </c>
      <c r="AP27" s="59">
        <f t="shared" si="48"/>
        <v>23.932692307692307</v>
      </c>
      <c r="AQ27" s="59">
        <f t="shared" si="48"/>
        <v>1.3750000000000004</v>
      </c>
      <c r="AR27" s="59">
        <f t="shared" si="48"/>
        <v>5.7692307692307689E-2</v>
      </c>
      <c r="AS27" s="59">
        <f t="shared" si="48"/>
        <v>3.0192307692307692</v>
      </c>
      <c r="AT27" s="59">
        <f t="shared" si="48"/>
        <v>10.749999999999993</v>
      </c>
      <c r="AU27" s="59">
        <f t="shared" si="48"/>
        <v>15.942307692307695</v>
      </c>
      <c r="AV27" s="59">
        <f t="shared" si="48"/>
        <v>70.019230769230774</v>
      </c>
      <c r="AW27" s="59">
        <f t="shared" si="48"/>
        <v>9.6153846153846159E-2</v>
      </c>
      <c r="AX27" s="59">
        <f t="shared" si="48"/>
        <v>0.11538461538461538</v>
      </c>
      <c r="AY27" s="59">
        <f t="shared" si="48"/>
        <v>17.230769230769234</v>
      </c>
      <c r="AZ27" s="59">
        <f t="shared" si="48"/>
        <v>11.26923076923077</v>
      </c>
      <c r="BA27" s="59">
        <f t="shared" si="48"/>
        <v>22.61538461538462</v>
      </c>
      <c r="BB27" s="59">
        <f t="shared" si="48"/>
        <v>47.307692307692328</v>
      </c>
      <c r="BC27" s="59">
        <f t="shared" si="48"/>
        <v>1.3076923076923079</v>
      </c>
      <c r="BD27" s="59">
        <f t="shared" si="48"/>
        <v>9.6153846153846159E-2</v>
      </c>
      <c r="BE27" s="59">
        <f t="shared" si="48"/>
        <v>2.9423076923076934</v>
      </c>
      <c r="BF27" s="59">
        <f t="shared" si="48"/>
        <v>14.942307692307685</v>
      </c>
      <c r="BG27" s="59">
        <f t="shared" si="48"/>
        <v>23.807692307692303</v>
      </c>
      <c r="BH27" s="59">
        <f t="shared" si="48"/>
        <v>58.192307692307679</v>
      </c>
      <c r="BI27" s="59">
        <f t="shared" si="48"/>
        <v>0.13461538461538461</v>
      </c>
      <c r="BJ27" s="59">
        <f t="shared" si="48"/>
        <v>7.6923076923076927E-2</v>
      </c>
      <c r="BK27" s="59">
        <f t="shared" si="48"/>
        <v>4.1923076923076925</v>
      </c>
      <c r="BL27" s="59">
        <f t="shared" si="48"/>
        <v>9.1923076923076898</v>
      </c>
      <c r="BM27" s="59">
        <f t="shared" si="48"/>
        <v>14.307692307692301</v>
      </c>
      <c r="BN27" s="59">
        <f t="shared" ref="BN27:CS27" si="49">IF(BN230="",AVERAGE(BN$206:BN$287),BN230)*100</f>
        <v>71.971153846153854</v>
      </c>
      <c r="BO27" s="59">
        <f t="shared" si="49"/>
        <v>0.22115384615384617</v>
      </c>
      <c r="BP27" s="59">
        <f t="shared" si="49"/>
        <v>7.6923076923076927E-2</v>
      </c>
      <c r="BQ27" s="59">
        <f t="shared" si="49"/>
        <v>8.807692307692303</v>
      </c>
      <c r="BR27" s="59">
        <f t="shared" si="49"/>
        <v>17.307692307692307</v>
      </c>
      <c r="BS27" s="59">
        <f t="shared" si="49"/>
        <v>18.71153846153846</v>
      </c>
      <c r="BT27" s="59">
        <f t="shared" si="49"/>
        <v>54.326923076923073</v>
      </c>
      <c r="BU27" s="59">
        <f t="shared" si="49"/>
        <v>0.66346153846153866</v>
      </c>
      <c r="BV27" s="59">
        <f t="shared" si="49"/>
        <v>3.8461538461538464E-2</v>
      </c>
      <c r="BW27" s="59">
        <f t="shared" si="49"/>
        <v>19.78846153846154</v>
      </c>
      <c r="BX27" s="59">
        <f t="shared" si="49"/>
        <v>28.23076923076923</v>
      </c>
      <c r="BY27" s="59">
        <f t="shared" si="49"/>
        <v>23.865384615384613</v>
      </c>
      <c r="BZ27" s="59">
        <f t="shared" si="49"/>
        <v>26.028846153846143</v>
      </c>
      <c r="CA27" s="59">
        <f t="shared" si="49"/>
        <v>2.0288461538461546</v>
      </c>
      <c r="CB27" s="59">
        <f t="shared" si="49"/>
        <v>9.6153846153846159E-2</v>
      </c>
      <c r="CC27" s="59">
        <f t="shared" si="49"/>
        <v>44.009615384615394</v>
      </c>
      <c r="CD27" s="59">
        <f t="shared" si="49"/>
        <v>30.711538461538453</v>
      </c>
      <c r="CE27" s="59">
        <f t="shared" si="49"/>
        <v>15.115384615384613</v>
      </c>
      <c r="CF27" s="59">
        <f t="shared" si="49"/>
        <v>6.1346153846153797</v>
      </c>
      <c r="CG27" s="59">
        <f t="shared" si="49"/>
        <v>3.9134615384615405</v>
      </c>
      <c r="CH27" s="59">
        <f t="shared" si="49"/>
        <v>0</v>
      </c>
      <c r="CI27" s="59">
        <f t="shared" si="49"/>
        <v>1.5961538461538465</v>
      </c>
      <c r="CJ27" s="59">
        <f t="shared" si="49"/>
        <v>10.01923076923077</v>
      </c>
      <c r="CK27" s="59">
        <f t="shared" si="49"/>
        <v>17.211538461538453</v>
      </c>
      <c r="CL27" s="59">
        <f t="shared" si="49"/>
        <v>67.25</v>
      </c>
      <c r="CM27" s="59">
        <f t="shared" si="49"/>
        <v>3.8846153846153828</v>
      </c>
      <c r="CN27" s="59">
        <f t="shared" si="49"/>
        <v>3.8461538461538464E-2</v>
      </c>
      <c r="CO27" s="59">
        <f t="shared" si="49"/>
        <v>33.086538461538453</v>
      </c>
      <c r="CP27" s="59">
        <f t="shared" si="49"/>
        <v>19.144230769230763</v>
      </c>
      <c r="CQ27" s="59">
        <f t="shared" si="49"/>
        <v>16.038461538461533</v>
      </c>
      <c r="CR27" s="59">
        <f t="shared" si="49"/>
        <v>25.855769230769216</v>
      </c>
      <c r="CS27" s="59">
        <f t="shared" si="49"/>
        <v>5.875</v>
      </c>
    </row>
    <row r="28" spans="1:97" x14ac:dyDescent="0.25">
      <c r="A28" s="5">
        <f>'3.3'!A196</f>
        <v>36678</v>
      </c>
      <c r="B28" s="59">
        <f t="shared" ref="B28:BM28" si="50">IF(B231="",AVERAGE(B$206:B$287),B231)*100</f>
        <v>3.8461538461538464E-2</v>
      </c>
      <c r="C28" s="59">
        <f t="shared" si="50"/>
        <v>17.90384615384615</v>
      </c>
      <c r="D28" s="59">
        <f t="shared" si="50"/>
        <v>13.509615384615376</v>
      </c>
      <c r="E28" s="59">
        <f t="shared" si="50"/>
        <v>12.288461538461531</v>
      </c>
      <c r="F28" s="59">
        <f t="shared" si="50"/>
        <v>52.980769230769234</v>
      </c>
      <c r="G28" s="59">
        <f t="shared" si="50"/>
        <v>3.2211538461538467</v>
      </c>
      <c r="H28" s="59">
        <f t="shared" si="50"/>
        <v>7.6923076923076927E-2</v>
      </c>
      <c r="I28" s="59">
        <f t="shared" si="50"/>
        <v>19.067307692307693</v>
      </c>
      <c r="J28" s="59">
        <f t="shared" si="50"/>
        <v>30.11538461538461</v>
      </c>
      <c r="K28" s="59">
        <f t="shared" si="50"/>
        <v>24.557692307692289</v>
      </c>
      <c r="L28" s="59">
        <f t="shared" si="50"/>
        <v>25.211538461538446</v>
      </c>
      <c r="M28" s="59">
        <f t="shared" si="50"/>
        <v>1.134615384615385</v>
      </c>
      <c r="N28" s="59">
        <f t="shared" si="50"/>
        <v>0.15384615384615385</v>
      </c>
      <c r="O28" s="59">
        <f t="shared" si="50"/>
        <v>9.9230769230769251</v>
      </c>
      <c r="P28" s="59">
        <f t="shared" si="50"/>
        <v>9.1538461538461515</v>
      </c>
      <c r="Q28" s="59">
        <f t="shared" si="50"/>
        <v>26.73076923076923</v>
      </c>
      <c r="R28" s="59">
        <f t="shared" si="50"/>
        <v>53.653846153846139</v>
      </c>
      <c r="S28" s="59">
        <f t="shared" si="50"/>
        <v>0.61538461538461542</v>
      </c>
      <c r="T28" s="59">
        <f t="shared" si="50"/>
        <v>9.6153846153846159E-2</v>
      </c>
      <c r="U28" s="59">
        <f t="shared" si="50"/>
        <v>36.29807692307692</v>
      </c>
      <c r="V28" s="59">
        <f t="shared" si="50"/>
        <v>30.749999999999989</v>
      </c>
      <c r="W28" s="59">
        <f t="shared" si="50"/>
        <v>16.230769230769223</v>
      </c>
      <c r="X28" s="59">
        <f t="shared" si="50"/>
        <v>13.95192307692307</v>
      </c>
      <c r="Y28" s="59">
        <f t="shared" si="50"/>
        <v>2.7884615384615392</v>
      </c>
      <c r="Z28" s="59">
        <f t="shared" si="50"/>
        <v>5.7692307692307689E-2</v>
      </c>
      <c r="AA28" s="59">
        <f t="shared" si="50"/>
        <v>23.355769230769241</v>
      </c>
      <c r="AB28" s="59">
        <f t="shared" si="50"/>
        <v>28.480769230769209</v>
      </c>
      <c r="AC28" s="59">
        <f t="shared" si="50"/>
        <v>22.80769230769231</v>
      </c>
      <c r="AD28" s="59">
        <f t="shared" si="50"/>
        <v>22.749999999999989</v>
      </c>
      <c r="AE28" s="59">
        <f t="shared" si="50"/>
        <v>2.1826923076923093</v>
      </c>
      <c r="AF28" s="59">
        <f t="shared" si="50"/>
        <v>5.7692307692307689E-2</v>
      </c>
      <c r="AG28" s="59">
        <f t="shared" si="50"/>
        <v>25.865384615384627</v>
      </c>
      <c r="AH28" s="59">
        <f t="shared" si="50"/>
        <v>31.42307692307692</v>
      </c>
      <c r="AI28" s="59">
        <f t="shared" si="50"/>
        <v>22.173076923076927</v>
      </c>
      <c r="AJ28" s="59">
        <f t="shared" si="50"/>
        <v>18.317307692307686</v>
      </c>
      <c r="AK28" s="59">
        <f t="shared" si="50"/>
        <v>2.326923076923078</v>
      </c>
      <c r="AL28" s="59">
        <f t="shared" si="50"/>
        <v>5.7692307692307689E-2</v>
      </c>
      <c r="AM28" s="59">
        <f t="shared" si="50"/>
        <v>21.163461538461529</v>
      </c>
      <c r="AN28" s="59">
        <f t="shared" si="50"/>
        <v>29.086538461538446</v>
      </c>
      <c r="AO28" s="59">
        <f t="shared" si="50"/>
        <v>24.326923076923073</v>
      </c>
      <c r="AP28" s="59">
        <f t="shared" si="50"/>
        <v>23.932692307692307</v>
      </c>
      <c r="AQ28" s="59">
        <f t="shared" si="50"/>
        <v>1.3750000000000004</v>
      </c>
      <c r="AR28" s="59">
        <f t="shared" si="50"/>
        <v>5.7692307692307689E-2</v>
      </c>
      <c r="AS28" s="59">
        <f t="shared" si="50"/>
        <v>3.0192307692307692</v>
      </c>
      <c r="AT28" s="59">
        <f t="shared" si="50"/>
        <v>10.749999999999993</v>
      </c>
      <c r="AU28" s="59">
        <f t="shared" si="50"/>
        <v>15.942307692307695</v>
      </c>
      <c r="AV28" s="59">
        <f t="shared" si="50"/>
        <v>70.019230769230774</v>
      </c>
      <c r="AW28" s="59">
        <f t="shared" si="50"/>
        <v>9.6153846153846159E-2</v>
      </c>
      <c r="AX28" s="59">
        <f t="shared" si="50"/>
        <v>0.11538461538461538</v>
      </c>
      <c r="AY28" s="59">
        <f t="shared" si="50"/>
        <v>17.230769230769234</v>
      </c>
      <c r="AZ28" s="59">
        <f t="shared" si="50"/>
        <v>11.26923076923077</v>
      </c>
      <c r="BA28" s="59">
        <f t="shared" si="50"/>
        <v>22.61538461538462</v>
      </c>
      <c r="BB28" s="59">
        <f t="shared" si="50"/>
        <v>47.307692307692328</v>
      </c>
      <c r="BC28" s="59">
        <f t="shared" si="50"/>
        <v>1.3076923076923079</v>
      </c>
      <c r="BD28" s="59">
        <f t="shared" si="50"/>
        <v>9.6153846153846159E-2</v>
      </c>
      <c r="BE28" s="59">
        <f t="shared" si="50"/>
        <v>2.9423076923076934</v>
      </c>
      <c r="BF28" s="59">
        <f t="shared" si="50"/>
        <v>14.942307692307685</v>
      </c>
      <c r="BG28" s="59">
        <f t="shared" si="50"/>
        <v>23.807692307692303</v>
      </c>
      <c r="BH28" s="59">
        <f t="shared" si="50"/>
        <v>58.192307692307679</v>
      </c>
      <c r="BI28" s="59">
        <f t="shared" si="50"/>
        <v>0.13461538461538461</v>
      </c>
      <c r="BJ28" s="59">
        <f t="shared" si="50"/>
        <v>7.6923076923076927E-2</v>
      </c>
      <c r="BK28" s="59">
        <f t="shared" si="50"/>
        <v>4.1923076923076925</v>
      </c>
      <c r="BL28" s="59">
        <f t="shared" si="50"/>
        <v>9.1923076923076898</v>
      </c>
      <c r="BM28" s="59">
        <f t="shared" si="50"/>
        <v>14.307692307692301</v>
      </c>
      <c r="BN28" s="59">
        <f t="shared" ref="BN28:CS28" si="51">IF(BN231="",AVERAGE(BN$206:BN$287),BN231)*100</f>
        <v>71.971153846153854</v>
      </c>
      <c r="BO28" s="59">
        <f t="shared" si="51"/>
        <v>0.22115384615384617</v>
      </c>
      <c r="BP28" s="59">
        <f t="shared" si="51"/>
        <v>7.6923076923076927E-2</v>
      </c>
      <c r="BQ28" s="59">
        <f t="shared" si="51"/>
        <v>8.807692307692303</v>
      </c>
      <c r="BR28" s="59">
        <f t="shared" si="51"/>
        <v>17.307692307692307</v>
      </c>
      <c r="BS28" s="59">
        <f t="shared" si="51"/>
        <v>18.71153846153846</v>
      </c>
      <c r="BT28" s="59">
        <f t="shared" si="51"/>
        <v>54.326923076923073</v>
      </c>
      <c r="BU28" s="59">
        <f t="shared" si="51"/>
        <v>0.66346153846153866</v>
      </c>
      <c r="BV28" s="59">
        <f t="shared" si="51"/>
        <v>3.8461538461538464E-2</v>
      </c>
      <c r="BW28" s="59">
        <f t="shared" si="51"/>
        <v>19.78846153846154</v>
      </c>
      <c r="BX28" s="59">
        <f t="shared" si="51"/>
        <v>28.23076923076923</v>
      </c>
      <c r="BY28" s="59">
        <f t="shared" si="51"/>
        <v>23.865384615384613</v>
      </c>
      <c r="BZ28" s="59">
        <f t="shared" si="51"/>
        <v>26.028846153846143</v>
      </c>
      <c r="CA28" s="59">
        <f t="shared" si="51"/>
        <v>2.0288461538461546</v>
      </c>
      <c r="CB28" s="59">
        <f t="shared" si="51"/>
        <v>9.6153846153846159E-2</v>
      </c>
      <c r="CC28" s="59">
        <f t="shared" si="51"/>
        <v>44.009615384615394</v>
      </c>
      <c r="CD28" s="59">
        <f t="shared" si="51"/>
        <v>30.711538461538453</v>
      </c>
      <c r="CE28" s="59">
        <f t="shared" si="51"/>
        <v>15.115384615384613</v>
      </c>
      <c r="CF28" s="59">
        <f t="shared" si="51"/>
        <v>6.1346153846153797</v>
      </c>
      <c r="CG28" s="59">
        <f t="shared" si="51"/>
        <v>3.9134615384615405</v>
      </c>
      <c r="CH28" s="59">
        <f t="shared" si="51"/>
        <v>0</v>
      </c>
      <c r="CI28" s="59">
        <f t="shared" si="51"/>
        <v>1.5961538461538465</v>
      </c>
      <c r="CJ28" s="59">
        <f t="shared" si="51"/>
        <v>10.01923076923077</v>
      </c>
      <c r="CK28" s="59">
        <f t="shared" si="51"/>
        <v>17.211538461538453</v>
      </c>
      <c r="CL28" s="59">
        <f t="shared" si="51"/>
        <v>67.25</v>
      </c>
      <c r="CM28" s="59">
        <f t="shared" si="51"/>
        <v>3.8846153846153828</v>
      </c>
      <c r="CN28" s="59">
        <f t="shared" si="51"/>
        <v>3.8461538461538464E-2</v>
      </c>
      <c r="CO28" s="59">
        <f t="shared" si="51"/>
        <v>33.086538461538453</v>
      </c>
      <c r="CP28" s="59">
        <f t="shared" si="51"/>
        <v>19.144230769230763</v>
      </c>
      <c r="CQ28" s="59">
        <f t="shared" si="51"/>
        <v>16.038461538461533</v>
      </c>
      <c r="CR28" s="59">
        <f t="shared" si="51"/>
        <v>25.855769230769216</v>
      </c>
      <c r="CS28" s="59">
        <f t="shared" si="51"/>
        <v>5.875</v>
      </c>
    </row>
    <row r="29" spans="1:97" x14ac:dyDescent="0.25">
      <c r="A29" s="5">
        <f>'3.3'!A197</f>
        <v>36770</v>
      </c>
      <c r="B29" s="59">
        <f t="shared" ref="B29:BM29" si="52">IF(B232="",AVERAGE(B$206:B$287),B232)*100</f>
        <v>3.8461538461538464E-2</v>
      </c>
      <c r="C29" s="59">
        <f t="shared" si="52"/>
        <v>17.90384615384615</v>
      </c>
      <c r="D29" s="59">
        <f t="shared" si="52"/>
        <v>13.509615384615376</v>
      </c>
      <c r="E29" s="59">
        <f t="shared" si="52"/>
        <v>12.288461538461531</v>
      </c>
      <c r="F29" s="59">
        <f t="shared" si="52"/>
        <v>52.980769230769234</v>
      </c>
      <c r="G29" s="59">
        <f t="shared" si="52"/>
        <v>3.2211538461538467</v>
      </c>
      <c r="H29" s="59">
        <f t="shared" si="52"/>
        <v>7.6923076923076927E-2</v>
      </c>
      <c r="I29" s="59">
        <f t="shared" si="52"/>
        <v>19.067307692307693</v>
      </c>
      <c r="J29" s="59">
        <f t="shared" si="52"/>
        <v>30.11538461538461</v>
      </c>
      <c r="K29" s="59">
        <f t="shared" si="52"/>
        <v>24.557692307692289</v>
      </c>
      <c r="L29" s="59">
        <f t="shared" si="52"/>
        <v>25.211538461538446</v>
      </c>
      <c r="M29" s="59">
        <f t="shared" si="52"/>
        <v>1.134615384615385</v>
      </c>
      <c r="N29" s="59">
        <f t="shared" si="52"/>
        <v>0.15384615384615385</v>
      </c>
      <c r="O29" s="59">
        <f t="shared" si="52"/>
        <v>9.9230769230769251</v>
      </c>
      <c r="P29" s="59">
        <f t="shared" si="52"/>
        <v>9.1538461538461515</v>
      </c>
      <c r="Q29" s="59">
        <f t="shared" si="52"/>
        <v>26.73076923076923</v>
      </c>
      <c r="R29" s="59">
        <f t="shared" si="52"/>
        <v>53.653846153846139</v>
      </c>
      <c r="S29" s="59">
        <f t="shared" si="52"/>
        <v>0.61538461538461542</v>
      </c>
      <c r="T29" s="59">
        <f t="shared" si="52"/>
        <v>9.6153846153846159E-2</v>
      </c>
      <c r="U29" s="59">
        <f t="shared" si="52"/>
        <v>36.29807692307692</v>
      </c>
      <c r="V29" s="59">
        <f t="shared" si="52"/>
        <v>30.749999999999989</v>
      </c>
      <c r="W29" s="59">
        <f t="shared" si="52"/>
        <v>16.230769230769223</v>
      </c>
      <c r="X29" s="59">
        <f t="shared" si="52"/>
        <v>13.95192307692307</v>
      </c>
      <c r="Y29" s="59">
        <f t="shared" si="52"/>
        <v>2.7884615384615392</v>
      </c>
      <c r="Z29" s="59">
        <f t="shared" si="52"/>
        <v>5.7692307692307689E-2</v>
      </c>
      <c r="AA29" s="59">
        <f t="shared" si="52"/>
        <v>23.355769230769241</v>
      </c>
      <c r="AB29" s="59">
        <f t="shared" si="52"/>
        <v>28.480769230769209</v>
      </c>
      <c r="AC29" s="59">
        <f t="shared" si="52"/>
        <v>22.80769230769231</v>
      </c>
      <c r="AD29" s="59">
        <f t="shared" si="52"/>
        <v>22.749999999999989</v>
      </c>
      <c r="AE29" s="59">
        <f t="shared" si="52"/>
        <v>2.1826923076923093</v>
      </c>
      <c r="AF29" s="59">
        <f t="shared" si="52"/>
        <v>5.7692307692307689E-2</v>
      </c>
      <c r="AG29" s="59">
        <f t="shared" si="52"/>
        <v>25.865384615384627</v>
      </c>
      <c r="AH29" s="59">
        <f t="shared" si="52"/>
        <v>31.42307692307692</v>
      </c>
      <c r="AI29" s="59">
        <f t="shared" si="52"/>
        <v>22.173076923076927</v>
      </c>
      <c r="AJ29" s="59">
        <f t="shared" si="52"/>
        <v>18.317307692307686</v>
      </c>
      <c r="AK29" s="59">
        <f t="shared" si="52"/>
        <v>2.326923076923078</v>
      </c>
      <c r="AL29" s="59">
        <f t="shared" si="52"/>
        <v>5.7692307692307689E-2</v>
      </c>
      <c r="AM29" s="59">
        <f t="shared" si="52"/>
        <v>21.163461538461529</v>
      </c>
      <c r="AN29" s="59">
        <f t="shared" si="52"/>
        <v>29.086538461538446</v>
      </c>
      <c r="AO29" s="59">
        <f t="shared" si="52"/>
        <v>24.326923076923073</v>
      </c>
      <c r="AP29" s="59">
        <f t="shared" si="52"/>
        <v>23.932692307692307</v>
      </c>
      <c r="AQ29" s="59">
        <f t="shared" si="52"/>
        <v>1.3750000000000004</v>
      </c>
      <c r="AR29" s="59">
        <f t="shared" si="52"/>
        <v>5.7692307692307689E-2</v>
      </c>
      <c r="AS29" s="59">
        <f t="shared" si="52"/>
        <v>3.0192307692307692</v>
      </c>
      <c r="AT29" s="59">
        <f t="shared" si="52"/>
        <v>10.749999999999993</v>
      </c>
      <c r="AU29" s="59">
        <f t="shared" si="52"/>
        <v>15.942307692307695</v>
      </c>
      <c r="AV29" s="59">
        <f t="shared" si="52"/>
        <v>70.019230769230774</v>
      </c>
      <c r="AW29" s="59">
        <f t="shared" si="52"/>
        <v>9.6153846153846159E-2</v>
      </c>
      <c r="AX29" s="59">
        <f t="shared" si="52"/>
        <v>0.11538461538461538</v>
      </c>
      <c r="AY29" s="59">
        <f t="shared" si="52"/>
        <v>17.230769230769234</v>
      </c>
      <c r="AZ29" s="59">
        <f t="shared" si="52"/>
        <v>11.26923076923077</v>
      </c>
      <c r="BA29" s="59">
        <f t="shared" si="52"/>
        <v>22.61538461538462</v>
      </c>
      <c r="BB29" s="59">
        <f t="shared" si="52"/>
        <v>47.307692307692328</v>
      </c>
      <c r="BC29" s="59">
        <f t="shared" si="52"/>
        <v>1.3076923076923079</v>
      </c>
      <c r="BD29" s="59">
        <f t="shared" si="52"/>
        <v>9.6153846153846159E-2</v>
      </c>
      <c r="BE29" s="59">
        <f t="shared" si="52"/>
        <v>2.9423076923076934</v>
      </c>
      <c r="BF29" s="59">
        <f t="shared" si="52"/>
        <v>14.942307692307685</v>
      </c>
      <c r="BG29" s="59">
        <f t="shared" si="52"/>
        <v>23.807692307692303</v>
      </c>
      <c r="BH29" s="59">
        <f t="shared" si="52"/>
        <v>58.192307692307679</v>
      </c>
      <c r="BI29" s="59">
        <f t="shared" si="52"/>
        <v>0.13461538461538461</v>
      </c>
      <c r="BJ29" s="59">
        <f t="shared" si="52"/>
        <v>7.6923076923076927E-2</v>
      </c>
      <c r="BK29" s="59">
        <f t="shared" si="52"/>
        <v>4.1923076923076925</v>
      </c>
      <c r="BL29" s="59">
        <f t="shared" si="52"/>
        <v>9.1923076923076898</v>
      </c>
      <c r="BM29" s="59">
        <f t="shared" si="52"/>
        <v>14.307692307692301</v>
      </c>
      <c r="BN29" s="59">
        <f t="shared" ref="BN29:CS29" si="53">IF(BN232="",AVERAGE(BN$206:BN$287),BN232)*100</f>
        <v>71.971153846153854</v>
      </c>
      <c r="BO29" s="59">
        <f t="shared" si="53"/>
        <v>0.22115384615384617</v>
      </c>
      <c r="BP29" s="59">
        <f t="shared" si="53"/>
        <v>7.6923076923076927E-2</v>
      </c>
      <c r="BQ29" s="59">
        <f t="shared" si="53"/>
        <v>8.807692307692303</v>
      </c>
      <c r="BR29" s="59">
        <f t="shared" si="53"/>
        <v>17.307692307692307</v>
      </c>
      <c r="BS29" s="59">
        <f t="shared" si="53"/>
        <v>18.71153846153846</v>
      </c>
      <c r="BT29" s="59">
        <f t="shared" si="53"/>
        <v>54.326923076923073</v>
      </c>
      <c r="BU29" s="59">
        <f t="shared" si="53"/>
        <v>0.66346153846153866</v>
      </c>
      <c r="BV29" s="59">
        <f t="shared" si="53"/>
        <v>3.8461538461538464E-2</v>
      </c>
      <c r="BW29" s="59">
        <f t="shared" si="53"/>
        <v>19.78846153846154</v>
      </c>
      <c r="BX29" s="59">
        <f t="shared" si="53"/>
        <v>28.23076923076923</v>
      </c>
      <c r="BY29" s="59">
        <f t="shared" si="53"/>
        <v>23.865384615384613</v>
      </c>
      <c r="BZ29" s="59">
        <f t="shared" si="53"/>
        <v>26.028846153846143</v>
      </c>
      <c r="CA29" s="59">
        <f t="shared" si="53"/>
        <v>2.0288461538461546</v>
      </c>
      <c r="CB29" s="59">
        <f t="shared" si="53"/>
        <v>9.6153846153846159E-2</v>
      </c>
      <c r="CC29" s="59">
        <f t="shared" si="53"/>
        <v>44.009615384615394</v>
      </c>
      <c r="CD29" s="59">
        <f t="shared" si="53"/>
        <v>30.711538461538453</v>
      </c>
      <c r="CE29" s="59">
        <f t="shared" si="53"/>
        <v>15.115384615384613</v>
      </c>
      <c r="CF29" s="59">
        <f t="shared" si="53"/>
        <v>6.1346153846153797</v>
      </c>
      <c r="CG29" s="59">
        <f t="shared" si="53"/>
        <v>3.9134615384615405</v>
      </c>
      <c r="CH29" s="59">
        <f t="shared" si="53"/>
        <v>0</v>
      </c>
      <c r="CI29" s="59">
        <f t="shared" si="53"/>
        <v>1.5961538461538465</v>
      </c>
      <c r="CJ29" s="59">
        <f t="shared" si="53"/>
        <v>10.01923076923077</v>
      </c>
      <c r="CK29" s="59">
        <f t="shared" si="53"/>
        <v>17.211538461538453</v>
      </c>
      <c r="CL29" s="59">
        <f t="shared" si="53"/>
        <v>67.25</v>
      </c>
      <c r="CM29" s="59">
        <f t="shared" si="53"/>
        <v>3.8846153846153828</v>
      </c>
      <c r="CN29" s="59">
        <f t="shared" si="53"/>
        <v>3.8461538461538464E-2</v>
      </c>
      <c r="CO29" s="59">
        <f t="shared" si="53"/>
        <v>33.086538461538453</v>
      </c>
      <c r="CP29" s="59">
        <f t="shared" si="53"/>
        <v>19.144230769230763</v>
      </c>
      <c r="CQ29" s="59">
        <f t="shared" si="53"/>
        <v>16.038461538461533</v>
      </c>
      <c r="CR29" s="59">
        <f t="shared" si="53"/>
        <v>25.855769230769216</v>
      </c>
      <c r="CS29" s="59">
        <f t="shared" si="53"/>
        <v>5.875</v>
      </c>
    </row>
    <row r="30" spans="1:97" x14ac:dyDescent="0.25">
      <c r="A30" s="5">
        <f>'3.3'!A198</f>
        <v>36861</v>
      </c>
      <c r="B30" s="59">
        <f t="shared" ref="B30:BM30" si="54">IF(B233="",AVERAGE(B$206:B$287),B233)*100</f>
        <v>3.8461538461538464E-2</v>
      </c>
      <c r="C30" s="59">
        <f t="shared" si="54"/>
        <v>17.90384615384615</v>
      </c>
      <c r="D30" s="59">
        <f t="shared" si="54"/>
        <v>13.509615384615376</v>
      </c>
      <c r="E30" s="59">
        <f t="shared" si="54"/>
        <v>12.288461538461531</v>
      </c>
      <c r="F30" s="59">
        <f t="shared" si="54"/>
        <v>52.980769230769234</v>
      </c>
      <c r="G30" s="59">
        <f t="shared" si="54"/>
        <v>3.2211538461538467</v>
      </c>
      <c r="H30" s="59">
        <f t="shared" si="54"/>
        <v>7.6923076923076927E-2</v>
      </c>
      <c r="I30" s="59">
        <f t="shared" si="54"/>
        <v>19.067307692307693</v>
      </c>
      <c r="J30" s="59">
        <f t="shared" si="54"/>
        <v>30.11538461538461</v>
      </c>
      <c r="K30" s="59">
        <f t="shared" si="54"/>
        <v>24.557692307692289</v>
      </c>
      <c r="L30" s="59">
        <f t="shared" si="54"/>
        <v>25.211538461538446</v>
      </c>
      <c r="M30" s="59">
        <f t="shared" si="54"/>
        <v>1.134615384615385</v>
      </c>
      <c r="N30" s="59">
        <f t="shared" si="54"/>
        <v>0.15384615384615385</v>
      </c>
      <c r="O30" s="59">
        <f t="shared" si="54"/>
        <v>9.9230769230769251</v>
      </c>
      <c r="P30" s="59">
        <f t="shared" si="54"/>
        <v>9.1538461538461515</v>
      </c>
      <c r="Q30" s="59">
        <f t="shared" si="54"/>
        <v>26.73076923076923</v>
      </c>
      <c r="R30" s="59">
        <f t="shared" si="54"/>
        <v>53.653846153846139</v>
      </c>
      <c r="S30" s="59">
        <f t="shared" si="54"/>
        <v>0.61538461538461542</v>
      </c>
      <c r="T30" s="59">
        <f t="shared" si="54"/>
        <v>9.6153846153846159E-2</v>
      </c>
      <c r="U30" s="59">
        <f t="shared" si="54"/>
        <v>36.29807692307692</v>
      </c>
      <c r="V30" s="59">
        <f t="shared" si="54"/>
        <v>30.749999999999989</v>
      </c>
      <c r="W30" s="59">
        <f t="shared" si="54"/>
        <v>16.230769230769223</v>
      </c>
      <c r="X30" s="59">
        <f t="shared" si="54"/>
        <v>13.95192307692307</v>
      </c>
      <c r="Y30" s="59">
        <f t="shared" si="54"/>
        <v>2.7884615384615392</v>
      </c>
      <c r="Z30" s="59">
        <f t="shared" si="54"/>
        <v>5.7692307692307689E-2</v>
      </c>
      <c r="AA30" s="59">
        <f t="shared" si="54"/>
        <v>23.355769230769241</v>
      </c>
      <c r="AB30" s="59">
        <f t="shared" si="54"/>
        <v>28.480769230769209</v>
      </c>
      <c r="AC30" s="59">
        <f t="shared" si="54"/>
        <v>22.80769230769231</v>
      </c>
      <c r="AD30" s="59">
        <f t="shared" si="54"/>
        <v>22.749999999999989</v>
      </c>
      <c r="AE30" s="59">
        <f t="shared" si="54"/>
        <v>2.1826923076923093</v>
      </c>
      <c r="AF30" s="59">
        <f t="shared" si="54"/>
        <v>5.7692307692307689E-2</v>
      </c>
      <c r="AG30" s="59">
        <f t="shared" si="54"/>
        <v>25.865384615384627</v>
      </c>
      <c r="AH30" s="59">
        <f t="shared" si="54"/>
        <v>31.42307692307692</v>
      </c>
      <c r="AI30" s="59">
        <f t="shared" si="54"/>
        <v>22.173076923076927</v>
      </c>
      <c r="AJ30" s="59">
        <f t="shared" si="54"/>
        <v>18.317307692307686</v>
      </c>
      <c r="AK30" s="59">
        <f t="shared" si="54"/>
        <v>2.326923076923078</v>
      </c>
      <c r="AL30" s="59">
        <f t="shared" si="54"/>
        <v>5.7692307692307689E-2</v>
      </c>
      <c r="AM30" s="59">
        <f t="shared" si="54"/>
        <v>21.163461538461529</v>
      </c>
      <c r="AN30" s="59">
        <f t="shared" si="54"/>
        <v>29.086538461538446</v>
      </c>
      <c r="AO30" s="59">
        <f t="shared" si="54"/>
        <v>24.326923076923073</v>
      </c>
      <c r="AP30" s="59">
        <f t="shared" si="54"/>
        <v>23.932692307692307</v>
      </c>
      <c r="AQ30" s="59">
        <f t="shared" si="54"/>
        <v>1.3750000000000004</v>
      </c>
      <c r="AR30" s="59">
        <f t="shared" si="54"/>
        <v>5.7692307692307689E-2</v>
      </c>
      <c r="AS30" s="59">
        <f t="shared" si="54"/>
        <v>3.0192307692307692</v>
      </c>
      <c r="AT30" s="59">
        <f t="shared" si="54"/>
        <v>10.749999999999993</v>
      </c>
      <c r="AU30" s="59">
        <f t="shared" si="54"/>
        <v>15.942307692307695</v>
      </c>
      <c r="AV30" s="59">
        <f t="shared" si="54"/>
        <v>70.019230769230774</v>
      </c>
      <c r="AW30" s="59">
        <f t="shared" si="54"/>
        <v>9.6153846153846159E-2</v>
      </c>
      <c r="AX30" s="59">
        <f t="shared" si="54"/>
        <v>0.11538461538461538</v>
      </c>
      <c r="AY30" s="59">
        <f t="shared" si="54"/>
        <v>17.230769230769234</v>
      </c>
      <c r="AZ30" s="59">
        <f t="shared" si="54"/>
        <v>11.26923076923077</v>
      </c>
      <c r="BA30" s="59">
        <f t="shared" si="54"/>
        <v>22.61538461538462</v>
      </c>
      <c r="BB30" s="59">
        <f t="shared" si="54"/>
        <v>47.307692307692328</v>
      </c>
      <c r="BC30" s="59">
        <f t="shared" si="54"/>
        <v>1.3076923076923079</v>
      </c>
      <c r="BD30" s="59">
        <f t="shared" si="54"/>
        <v>9.6153846153846159E-2</v>
      </c>
      <c r="BE30" s="59">
        <f t="shared" si="54"/>
        <v>2.9423076923076934</v>
      </c>
      <c r="BF30" s="59">
        <f t="shared" si="54"/>
        <v>14.942307692307685</v>
      </c>
      <c r="BG30" s="59">
        <f t="shared" si="54"/>
        <v>23.807692307692303</v>
      </c>
      <c r="BH30" s="59">
        <f t="shared" si="54"/>
        <v>58.192307692307679</v>
      </c>
      <c r="BI30" s="59">
        <f t="shared" si="54"/>
        <v>0.13461538461538461</v>
      </c>
      <c r="BJ30" s="59">
        <f t="shared" si="54"/>
        <v>7.6923076923076927E-2</v>
      </c>
      <c r="BK30" s="59">
        <f t="shared" si="54"/>
        <v>4.1923076923076925</v>
      </c>
      <c r="BL30" s="59">
        <f t="shared" si="54"/>
        <v>9.1923076923076898</v>
      </c>
      <c r="BM30" s="59">
        <f t="shared" si="54"/>
        <v>14.307692307692301</v>
      </c>
      <c r="BN30" s="59">
        <f t="shared" ref="BN30:CS30" si="55">IF(BN233="",AVERAGE(BN$206:BN$287),BN233)*100</f>
        <v>71.971153846153854</v>
      </c>
      <c r="BO30" s="59">
        <f t="shared" si="55"/>
        <v>0.22115384615384617</v>
      </c>
      <c r="BP30" s="59">
        <f t="shared" si="55"/>
        <v>7.6923076923076927E-2</v>
      </c>
      <c r="BQ30" s="59">
        <f t="shared" si="55"/>
        <v>8.807692307692303</v>
      </c>
      <c r="BR30" s="59">
        <f t="shared" si="55"/>
        <v>17.307692307692307</v>
      </c>
      <c r="BS30" s="59">
        <f t="shared" si="55"/>
        <v>18.71153846153846</v>
      </c>
      <c r="BT30" s="59">
        <f t="shared" si="55"/>
        <v>54.326923076923073</v>
      </c>
      <c r="BU30" s="59">
        <f t="shared" si="55"/>
        <v>0.66346153846153866</v>
      </c>
      <c r="BV30" s="59">
        <f t="shared" si="55"/>
        <v>3.8461538461538464E-2</v>
      </c>
      <c r="BW30" s="59">
        <f t="shared" si="55"/>
        <v>19.78846153846154</v>
      </c>
      <c r="BX30" s="59">
        <f t="shared" si="55"/>
        <v>28.23076923076923</v>
      </c>
      <c r="BY30" s="59">
        <f t="shared" si="55"/>
        <v>23.865384615384613</v>
      </c>
      <c r="BZ30" s="59">
        <f t="shared" si="55"/>
        <v>26.028846153846143</v>
      </c>
      <c r="CA30" s="59">
        <f t="shared" si="55"/>
        <v>2.0288461538461546</v>
      </c>
      <c r="CB30" s="59">
        <f t="shared" si="55"/>
        <v>9.6153846153846159E-2</v>
      </c>
      <c r="CC30" s="59">
        <f t="shared" si="55"/>
        <v>44.009615384615394</v>
      </c>
      <c r="CD30" s="59">
        <f t="shared" si="55"/>
        <v>30.711538461538453</v>
      </c>
      <c r="CE30" s="59">
        <f t="shared" si="55"/>
        <v>15.115384615384613</v>
      </c>
      <c r="CF30" s="59">
        <f t="shared" si="55"/>
        <v>6.1346153846153797</v>
      </c>
      <c r="CG30" s="59">
        <f t="shared" si="55"/>
        <v>3.9134615384615405</v>
      </c>
      <c r="CH30" s="59">
        <f t="shared" si="55"/>
        <v>0</v>
      </c>
      <c r="CI30" s="59">
        <f t="shared" si="55"/>
        <v>1.5961538461538465</v>
      </c>
      <c r="CJ30" s="59">
        <f t="shared" si="55"/>
        <v>10.01923076923077</v>
      </c>
      <c r="CK30" s="59">
        <f t="shared" si="55"/>
        <v>17.211538461538453</v>
      </c>
      <c r="CL30" s="59">
        <f t="shared" si="55"/>
        <v>67.25</v>
      </c>
      <c r="CM30" s="59">
        <f t="shared" si="55"/>
        <v>3.8846153846153828</v>
      </c>
      <c r="CN30" s="59">
        <f t="shared" si="55"/>
        <v>3.8461538461538464E-2</v>
      </c>
      <c r="CO30" s="59">
        <f t="shared" si="55"/>
        <v>33.086538461538453</v>
      </c>
      <c r="CP30" s="59">
        <f t="shared" si="55"/>
        <v>19.144230769230763</v>
      </c>
      <c r="CQ30" s="59">
        <f t="shared" si="55"/>
        <v>16.038461538461533</v>
      </c>
      <c r="CR30" s="59">
        <f t="shared" si="55"/>
        <v>25.855769230769216</v>
      </c>
      <c r="CS30" s="59">
        <f t="shared" si="55"/>
        <v>5.875</v>
      </c>
    </row>
    <row r="31" spans="1:97" x14ac:dyDescent="0.25">
      <c r="A31" s="5">
        <f>'3.3'!A199</f>
        <v>36951</v>
      </c>
      <c r="B31" s="59">
        <f t="shared" ref="B31:BM31" si="56">IF(B234="",AVERAGE(B$206:B$287),B234)*100</f>
        <v>3.8461538461538464E-2</v>
      </c>
      <c r="C31" s="59">
        <f t="shared" si="56"/>
        <v>17.90384615384615</v>
      </c>
      <c r="D31" s="59">
        <f t="shared" si="56"/>
        <v>13.509615384615376</v>
      </c>
      <c r="E31" s="59">
        <f t="shared" si="56"/>
        <v>12.288461538461531</v>
      </c>
      <c r="F31" s="59">
        <f t="shared" si="56"/>
        <v>52.980769230769234</v>
      </c>
      <c r="G31" s="59">
        <f t="shared" si="56"/>
        <v>3.2211538461538467</v>
      </c>
      <c r="H31" s="59">
        <f t="shared" si="56"/>
        <v>7.6923076923076927E-2</v>
      </c>
      <c r="I31" s="59">
        <f t="shared" si="56"/>
        <v>19.067307692307693</v>
      </c>
      <c r="J31" s="59">
        <f t="shared" si="56"/>
        <v>30.11538461538461</v>
      </c>
      <c r="K31" s="59">
        <f t="shared" si="56"/>
        <v>24.557692307692289</v>
      </c>
      <c r="L31" s="59">
        <f t="shared" si="56"/>
        <v>25.211538461538446</v>
      </c>
      <c r="M31" s="59">
        <f t="shared" si="56"/>
        <v>1.134615384615385</v>
      </c>
      <c r="N31" s="59">
        <f t="shared" si="56"/>
        <v>0.15384615384615385</v>
      </c>
      <c r="O31" s="59">
        <f t="shared" si="56"/>
        <v>9.9230769230769251</v>
      </c>
      <c r="P31" s="59">
        <f t="shared" si="56"/>
        <v>9.1538461538461515</v>
      </c>
      <c r="Q31" s="59">
        <f t="shared" si="56"/>
        <v>26.73076923076923</v>
      </c>
      <c r="R31" s="59">
        <f t="shared" si="56"/>
        <v>53.653846153846139</v>
      </c>
      <c r="S31" s="59">
        <f t="shared" si="56"/>
        <v>0.61538461538461542</v>
      </c>
      <c r="T31" s="59">
        <f t="shared" si="56"/>
        <v>9.6153846153846159E-2</v>
      </c>
      <c r="U31" s="59">
        <f t="shared" si="56"/>
        <v>36.29807692307692</v>
      </c>
      <c r="V31" s="59">
        <f t="shared" si="56"/>
        <v>30.749999999999989</v>
      </c>
      <c r="W31" s="59">
        <f t="shared" si="56"/>
        <v>16.230769230769223</v>
      </c>
      <c r="X31" s="59">
        <f t="shared" si="56"/>
        <v>13.95192307692307</v>
      </c>
      <c r="Y31" s="59">
        <f t="shared" si="56"/>
        <v>2.7884615384615392</v>
      </c>
      <c r="Z31" s="59">
        <f t="shared" si="56"/>
        <v>5.7692307692307689E-2</v>
      </c>
      <c r="AA31" s="59">
        <f t="shared" si="56"/>
        <v>23.355769230769241</v>
      </c>
      <c r="AB31" s="59">
        <f t="shared" si="56"/>
        <v>28.480769230769209</v>
      </c>
      <c r="AC31" s="59">
        <f t="shared" si="56"/>
        <v>22.80769230769231</v>
      </c>
      <c r="AD31" s="59">
        <f t="shared" si="56"/>
        <v>22.749999999999989</v>
      </c>
      <c r="AE31" s="59">
        <f t="shared" si="56"/>
        <v>2.1826923076923093</v>
      </c>
      <c r="AF31" s="59">
        <f t="shared" si="56"/>
        <v>5.7692307692307689E-2</v>
      </c>
      <c r="AG31" s="59">
        <f t="shared" si="56"/>
        <v>25.865384615384627</v>
      </c>
      <c r="AH31" s="59">
        <f t="shared" si="56"/>
        <v>31.42307692307692</v>
      </c>
      <c r="AI31" s="59">
        <f t="shared" si="56"/>
        <v>22.173076923076927</v>
      </c>
      <c r="AJ31" s="59">
        <f t="shared" si="56"/>
        <v>18.317307692307686</v>
      </c>
      <c r="AK31" s="59">
        <f t="shared" si="56"/>
        <v>2.326923076923078</v>
      </c>
      <c r="AL31" s="59">
        <f t="shared" si="56"/>
        <v>5.7692307692307689E-2</v>
      </c>
      <c r="AM31" s="59">
        <f t="shared" si="56"/>
        <v>21.163461538461529</v>
      </c>
      <c r="AN31" s="59">
        <f t="shared" si="56"/>
        <v>29.086538461538446</v>
      </c>
      <c r="AO31" s="59">
        <f t="shared" si="56"/>
        <v>24.326923076923073</v>
      </c>
      <c r="AP31" s="59">
        <f t="shared" si="56"/>
        <v>23.932692307692307</v>
      </c>
      <c r="AQ31" s="59">
        <f t="shared" si="56"/>
        <v>1.3750000000000004</v>
      </c>
      <c r="AR31" s="59">
        <f t="shared" si="56"/>
        <v>5.7692307692307689E-2</v>
      </c>
      <c r="AS31" s="59">
        <f t="shared" si="56"/>
        <v>3.0192307692307692</v>
      </c>
      <c r="AT31" s="59">
        <f t="shared" si="56"/>
        <v>10.749999999999993</v>
      </c>
      <c r="AU31" s="59">
        <f t="shared" si="56"/>
        <v>15.942307692307695</v>
      </c>
      <c r="AV31" s="59">
        <f t="shared" si="56"/>
        <v>70.019230769230774</v>
      </c>
      <c r="AW31" s="59">
        <f t="shared" si="56"/>
        <v>9.6153846153846159E-2</v>
      </c>
      <c r="AX31" s="59">
        <f t="shared" si="56"/>
        <v>0.11538461538461538</v>
      </c>
      <c r="AY31" s="59">
        <f t="shared" si="56"/>
        <v>17.230769230769234</v>
      </c>
      <c r="AZ31" s="59">
        <f t="shared" si="56"/>
        <v>11.26923076923077</v>
      </c>
      <c r="BA31" s="59">
        <f t="shared" si="56"/>
        <v>22.61538461538462</v>
      </c>
      <c r="BB31" s="59">
        <f t="shared" si="56"/>
        <v>47.307692307692328</v>
      </c>
      <c r="BC31" s="59">
        <f t="shared" si="56"/>
        <v>1.3076923076923079</v>
      </c>
      <c r="BD31" s="59">
        <f t="shared" si="56"/>
        <v>9.6153846153846159E-2</v>
      </c>
      <c r="BE31" s="59">
        <f t="shared" si="56"/>
        <v>2.9423076923076934</v>
      </c>
      <c r="BF31" s="59">
        <f t="shared" si="56"/>
        <v>14.942307692307685</v>
      </c>
      <c r="BG31" s="59">
        <f t="shared" si="56"/>
        <v>23.807692307692303</v>
      </c>
      <c r="BH31" s="59">
        <f t="shared" si="56"/>
        <v>58.192307692307679</v>
      </c>
      <c r="BI31" s="59">
        <f t="shared" si="56"/>
        <v>0.13461538461538461</v>
      </c>
      <c r="BJ31" s="59">
        <f t="shared" si="56"/>
        <v>7.6923076923076927E-2</v>
      </c>
      <c r="BK31" s="59">
        <f t="shared" si="56"/>
        <v>4.1923076923076925</v>
      </c>
      <c r="BL31" s="59">
        <f t="shared" si="56"/>
        <v>9.1923076923076898</v>
      </c>
      <c r="BM31" s="59">
        <f t="shared" si="56"/>
        <v>14.307692307692301</v>
      </c>
      <c r="BN31" s="59">
        <f t="shared" ref="BN31:CS31" si="57">IF(BN234="",AVERAGE(BN$206:BN$287),BN234)*100</f>
        <v>71.971153846153854</v>
      </c>
      <c r="BO31" s="59">
        <f t="shared" si="57"/>
        <v>0.22115384615384617</v>
      </c>
      <c r="BP31" s="59">
        <f t="shared" si="57"/>
        <v>7.6923076923076927E-2</v>
      </c>
      <c r="BQ31" s="59">
        <f t="shared" si="57"/>
        <v>8.807692307692303</v>
      </c>
      <c r="BR31" s="59">
        <f t="shared" si="57"/>
        <v>17.307692307692307</v>
      </c>
      <c r="BS31" s="59">
        <f t="shared" si="57"/>
        <v>18.71153846153846</v>
      </c>
      <c r="BT31" s="59">
        <f t="shared" si="57"/>
        <v>54.326923076923073</v>
      </c>
      <c r="BU31" s="59">
        <f t="shared" si="57"/>
        <v>0.66346153846153866</v>
      </c>
      <c r="BV31" s="59">
        <f t="shared" si="57"/>
        <v>3.8461538461538464E-2</v>
      </c>
      <c r="BW31" s="59">
        <f t="shared" si="57"/>
        <v>19.78846153846154</v>
      </c>
      <c r="BX31" s="59">
        <f t="shared" si="57"/>
        <v>28.23076923076923</v>
      </c>
      <c r="BY31" s="59">
        <f t="shared" si="57"/>
        <v>23.865384615384613</v>
      </c>
      <c r="BZ31" s="59">
        <f t="shared" si="57"/>
        <v>26.028846153846143</v>
      </c>
      <c r="CA31" s="59">
        <f t="shared" si="57"/>
        <v>2.0288461538461546</v>
      </c>
      <c r="CB31" s="59">
        <f t="shared" si="57"/>
        <v>9.6153846153846159E-2</v>
      </c>
      <c r="CC31" s="59">
        <f t="shared" si="57"/>
        <v>44.009615384615394</v>
      </c>
      <c r="CD31" s="59">
        <f t="shared" si="57"/>
        <v>30.711538461538453</v>
      </c>
      <c r="CE31" s="59">
        <f t="shared" si="57"/>
        <v>15.115384615384613</v>
      </c>
      <c r="CF31" s="59">
        <f t="shared" si="57"/>
        <v>6.1346153846153797</v>
      </c>
      <c r="CG31" s="59">
        <f t="shared" si="57"/>
        <v>3.9134615384615405</v>
      </c>
      <c r="CH31" s="59">
        <f t="shared" si="57"/>
        <v>0</v>
      </c>
      <c r="CI31" s="59">
        <f t="shared" si="57"/>
        <v>1.5961538461538465</v>
      </c>
      <c r="CJ31" s="59">
        <f t="shared" si="57"/>
        <v>10.01923076923077</v>
      </c>
      <c r="CK31" s="59">
        <f t="shared" si="57"/>
        <v>17.211538461538453</v>
      </c>
      <c r="CL31" s="59">
        <f t="shared" si="57"/>
        <v>67.25</v>
      </c>
      <c r="CM31" s="59">
        <f t="shared" si="57"/>
        <v>3.8846153846153828</v>
      </c>
      <c r="CN31" s="59">
        <f t="shared" si="57"/>
        <v>3.8461538461538464E-2</v>
      </c>
      <c r="CO31" s="59">
        <f t="shared" si="57"/>
        <v>33.086538461538453</v>
      </c>
      <c r="CP31" s="59">
        <f t="shared" si="57"/>
        <v>19.144230769230763</v>
      </c>
      <c r="CQ31" s="59">
        <f t="shared" si="57"/>
        <v>16.038461538461533</v>
      </c>
      <c r="CR31" s="59">
        <f t="shared" si="57"/>
        <v>25.855769230769216</v>
      </c>
      <c r="CS31" s="59">
        <f t="shared" si="57"/>
        <v>5.875</v>
      </c>
    </row>
    <row r="32" spans="1:97" x14ac:dyDescent="0.25">
      <c r="A32" s="5">
        <f>'3.3'!A200</f>
        <v>37043</v>
      </c>
      <c r="B32" s="59">
        <f t="shared" ref="B32:BM32" si="58">IF(B235="",AVERAGE(B$206:B$287),B235)*100</f>
        <v>3.8461538461538464E-2</v>
      </c>
      <c r="C32" s="59">
        <f t="shared" si="58"/>
        <v>17.90384615384615</v>
      </c>
      <c r="D32" s="59">
        <f t="shared" si="58"/>
        <v>13.509615384615376</v>
      </c>
      <c r="E32" s="59">
        <f t="shared" si="58"/>
        <v>12.288461538461531</v>
      </c>
      <c r="F32" s="59">
        <f t="shared" si="58"/>
        <v>52.980769230769234</v>
      </c>
      <c r="G32" s="59">
        <f t="shared" si="58"/>
        <v>3.2211538461538467</v>
      </c>
      <c r="H32" s="59">
        <f t="shared" si="58"/>
        <v>7.6923076923076927E-2</v>
      </c>
      <c r="I32" s="59">
        <f t="shared" si="58"/>
        <v>19.067307692307693</v>
      </c>
      <c r="J32" s="59">
        <f t="shared" si="58"/>
        <v>30.11538461538461</v>
      </c>
      <c r="K32" s="59">
        <f t="shared" si="58"/>
        <v>24.557692307692289</v>
      </c>
      <c r="L32" s="59">
        <f t="shared" si="58"/>
        <v>25.211538461538446</v>
      </c>
      <c r="M32" s="59">
        <f t="shared" si="58"/>
        <v>1.134615384615385</v>
      </c>
      <c r="N32" s="59">
        <f t="shared" si="58"/>
        <v>0.15384615384615385</v>
      </c>
      <c r="O32" s="59">
        <f t="shared" si="58"/>
        <v>9.9230769230769251</v>
      </c>
      <c r="P32" s="59">
        <f t="shared" si="58"/>
        <v>9.1538461538461515</v>
      </c>
      <c r="Q32" s="59">
        <f t="shared" si="58"/>
        <v>26.73076923076923</v>
      </c>
      <c r="R32" s="59">
        <f t="shared" si="58"/>
        <v>53.653846153846139</v>
      </c>
      <c r="S32" s="59">
        <f t="shared" si="58"/>
        <v>0.61538461538461542</v>
      </c>
      <c r="T32" s="59">
        <f t="shared" si="58"/>
        <v>9.6153846153846159E-2</v>
      </c>
      <c r="U32" s="59">
        <f t="shared" si="58"/>
        <v>36.29807692307692</v>
      </c>
      <c r="V32" s="59">
        <f t="shared" si="58"/>
        <v>30.749999999999989</v>
      </c>
      <c r="W32" s="59">
        <f t="shared" si="58"/>
        <v>16.230769230769223</v>
      </c>
      <c r="X32" s="59">
        <f t="shared" si="58"/>
        <v>13.95192307692307</v>
      </c>
      <c r="Y32" s="59">
        <f t="shared" si="58"/>
        <v>2.7884615384615392</v>
      </c>
      <c r="Z32" s="59">
        <f t="shared" si="58"/>
        <v>5.7692307692307689E-2</v>
      </c>
      <c r="AA32" s="59">
        <f t="shared" si="58"/>
        <v>23.355769230769241</v>
      </c>
      <c r="AB32" s="59">
        <f t="shared" si="58"/>
        <v>28.480769230769209</v>
      </c>
      <c r="AC32" s="59">
        <f t="shared" si="58"/>
        <v>22.80769230769231</v>
      </c>
      <c r="AD32" s="59">
        <f t="shared" si="58"/>
        <v>22.749999999999989</v>
      </c>
      <c r="AE32" s="59">
        <f t="shared" si="58"/>
        <v>2.1826923076923093</v>
      </c>
      <c r="AF32" s="59">
        <f t="shared" si="58"/>
        <v>5.7692307692307689E-2</v>
      </c>
      <c r="AG32" s="59">
        <f t="shared" si="58"/>
        <v>25.865384615384627</v>
      </c>
      <c r="AH32" s="59">
        <f t="shared" si="58"/>
        <v>31.42307692307692</v>
      </c>
      <c r="AI32" s="59">
        <f t="shared" si="58"/>
        <v>22.173076923076927</v>
      </c>
      <c r="AJ32" s="59">
        <f t="shared" si="58"/>
        <v>18.317307692307686</v>
      </c>
      <c r="AK32" s="59">
        <f t="shared" si="58"/>
        <v>2.326923076923078</v>
      </c>
      <c r="AL32" s="59">
        <f t="shared" si="58"/>
        <v>5.7692307692307689E-2</v>
      </c>
      <c r="AM32" s="59">
        <f t="shared" si="58"/>
        <v>21.163461538461529</v>
      </c>
      <c r="AN32" s="59">
        <f t="shared" si="58"/>
        <v>29.086538461538446</v>
      </c>
      <c r="AO32" s="59">
        <f t="shared" si="58"/>
        <v>24.326923076923073</v>
      </c>
      <c r="AP32" s="59">
        <f t="shared" si="58"/>
        <v>23.932692307692307</v>
      </c>
      <c r="AQ32" s="59">
        <f t="shared" si="58"/>
        <v>1.3750000000000004</v>
      </c>
      <c r="AR32" s="59">
        <f t="shared" si="58"/>
        <v>5.7692307692307689E-2</v>
      </c>
      <c r="AS32" s="59">
        <f t="shared" si="58"/>
        <v>3.0192307692307692</v>
      </c>
      <c r="AT32" s="59">
        <f t="shared" si="58"/>
        <v>10.749999999999993</v>
      </c>
      <c r="AU32" s="59">
        <f t="shared" si="58"/>
        <v>15.942307692307695</v>
      </c>
      <c r="AV32" s="59">
        <f t="shared" si="58"/>
        <v>70.019230769230774</v>
      </c>
      <c r="AW32" s="59">
        <f t="shared" si="58"/>
        <v>9.6153846153846159E-2</v>
      </c>
      <c r="AX32" s="59">
        <f t="shared" si="58"/>
        <v>0.11538461538461538</v>
      </c>
      <c r="AY32" s="59">
        <f t="shared" si="58"/>
        <v>17.230769230769234</v>
      </c>
      <c r="AZ32" s="59">
        <f t="shared" si="58"/>
        <v>11.26923076923077</v>
      </c>
      <c r="BA32" s="59">
        <f t="shared" si="58"/>
        <v>22.61538461538462</v>
      </c>
      <c r="BB32" s="59">
        <f t="shared" si="58"/>
        <v>47.307692307692328</v>
      </c>
      <c r="BC32" s="59">
        <f t="shared" si="58"/>
        <v>1.3076923076923079</v>
      </c>
      <c r="BD32" s="59">
        <f t="shared" si="58"/>
        <v>9.6153846153846159E-2</v>
      </c>
      <c r="BE32" s="59">
        <f t="shared" si="58"/>
        <v>2.9423076923076934</v>
      </c>
      <c r="BF32" s="59">
        <f t="shared" si="58"/>
        <v>14.942307692307685</v>
      </c>
      <c r="BG32" s="59">
        <f t="shared" si="58"/>
        <v>23.807692307692303</v>
      </c>
      <c r="BH32" s="59">
        <f t="shared" si="58"/>
        <v>58.192307692307679</v>
      </c>
      <c r="BI32" s="59">
        <f t="shared" si="58"/>
        <v>0.13461538461538461</v>
      </c>
      <c r="BJ32" s="59">
        <f t="shared" si="58"/>
        <v>7.6923076923076927E-2</v>
      </c>
      <c r="BK32" s="59">
        <f t="shared" si="58"/>
        <v>4.1923076923076925</v>
      </c>
      <c r="BL32" s="59">
        <f t="shared" si="58"/>
        <v>9.1923076923076898</v>
      </c>
      <c r="BM32" s="59">
        <f t="shared" si="58"/>
        <v>14.307692307692301</v>
      </c>
      <c r="BN32" s="59">
        <f t="shared" ref="BN32:CS32" si="59">IF(BN235="",AVERAGE(BN$206:BN$287),BN235)*100</f>
        <v>71.971153846153854</v>
      </c>
      <c r="BO32" s="59">
        <f t="shared" si="59"/>
        <v>0.22115384615384617</v>
      </c>
      <c r="BP32" s="59">
        <f t="shared" si="59"/>
        <v>7.6923076923076927E-2</v>
      </c>
      <c r="BQ32" s="59">
        <f t="shared" si="59"/>
        <v>8.807692307692303</v>
      </c>
      <c r="BR32" s="59">
        <f t="shared" si="59"/>
        <v>17.307692307692307</v>
      </c>
      <c r="BS32" s="59">
        <f t="shared" si="59"/>
        <v>18.71153846153846</v>
      </c>
      <c r="BT32" s="59">
        <f t="shared" si="59"/>
        <v>54.326923076923073</v>
      </c>
      <c r="BU32" s="59">
        <f t="shared" si="59"/>
        <v>0.66346153846153866</v>
      </c>
      <c r="BV32" s="59">
        <f t="shared" si="59"/>
        <v>3.8461538461538464E-2</v>
      </c>
      <c r="BW32" s="59">
        <f t="shared" si="59"/>
        <v>19.78846153846154</v>
      </c>
      <c r="BX32" s="59">
        <f t="shared" si="59"/>
        <v>28.23076923076923</v>
      </c>
      <c r="BY32" s="59">
        <f t="shared" si="59"/>
        <v>23.865384615384613</v>
      </c>
      <c r="BZ32" s="59">
        <f t="shared" si="59"/>
        <v>26.028846153846143</v>
      </c>
      <c r="CA32" s="59">
        <f t="shared" si="59"/>
        <v>2.0288461538461546</v>
      </c>
      <c r="CB32" s="59">
        <f t="shared" si="59"/>
        <v>9.6153846153846159E-2</v>
      </c>
      <c r="CC32" s="59">
        <f t="shared" si="59"/>
        <v>44.009615384615394</v>
      </c>
      <c r="CD32" s="59">
        <f t="shared" si="59"/>
        <v>30.711538461538453</v>
      </c>
      <c r="CE32" s="59">
        <f t="shared" si="59"/>
        <v>15.115384615384613</v>
      </c>
      <c r="CF32" s="59">
        <f t="shared" si="59"/>
        <v>6.1346153846153797</v>
      </c>
      <c r="CG32" s="59">
        <f t="shared" si="59"/>
        <v>3.9134615384615405</v>
      </c>
      <c r="CH32" s="59">
        <f t="shared" si="59"/>
        <v>0</v>
      </c>
      <c r="CI32" s="59">
        <f t="shared" si="59"/>
        <v>1.5961538461538465</v>
      </c>
      <c r="CJ32" s="59">
        <f t="shared" si="59"/>
        <v>10.01923076923077</v>
      </c>
      <c r="CK32" s="59">
        <f t="shared" si="59"/>
        <v>17.211538461538453</v>
      </c>
      <c r="CL32" s="59">
        <f t="shared" si="59"/>
        <v>67.25</v>
      </c>
      <c r="CM32" s="59">
        <f t="shared" si="59"/>
        <v>3.8846153846153828</v>
      </c>
      <c r="CN32" s="59">
        <f t="shared" si="59"/>
        <v>3.8461538461538464E-2</v>
      </c>
      <c r="CO32" s="59">
        <f t="shared" si="59"/>
        <v>33.086538461538453</v>
      </c>
      <c r="CP32" s="59">
        <f t="shared" si="59"/>
        <v>19.144230769230763</v>
      </c>
      <c r="CQ32" s="59">
        <f t="shared" si="59"/>
        <v>16.038461538461533</v>
      </c>
      <c r="CR32" s="59">
        <f t="shared" si="59"/>
        <v>25.855769230769216</v>
      </c>
      <c r="CS32" s="59">
        <f t="shared" si="59"/>
        <v>5.875</v>
      </c>
    </row>
    <row r="33" spans="1:97" x14ac:dyDescent="0.25">
      <c r="A33" s="5">
        <f>'3.3'!A201</f>
        <v>37135</v>
      </c>
      <c r="B33" s="6">
        <f t="shared" ref="B33:BM33" si="60">IF(B236="",AVERAGE(B$206:B$287),B236)*100</f>
        <v>0</v>
      </c>
      <c r="C33" s="6">
        <f t="shared" si="60"/>
        <v>5</v>
      </c>
      <c r="D33" s="6">
        <f t="shared" si="60"/>
        <v>25</v>
      </c>
      <c r="E33" s="6">
        <f t="shared" si="60"/>
        <v>0</v>
      </c>
      <c r="F33" s="6">
        <f t="shared" si="60"/>
        <v>70</v>
      </c>
      <c r="G33" s="6">
        <f t="shared" si="60"/>
        <v>0</v>
      </c>
      <c r="H33" s="6">
        <f t="shared" si="60"/>
        <v>0</v>
      </c>
      <c r="I33" s="6">
        <f t="shared" si="60"/>
        <v>23</v>
      </c>
      <c r="J33" s="6">
        <f t="shared" si="60"/>
        <v>60</v>
      </c>
      <c r="K33" s="6">
        <f t="shared" si="60"/>
        <v>0</v>
      </c>
      <c r="L33" s="6">
        <f t="shared" si="60"/>
        <v>16</v>
      </c>
      <c r="M33" s="6">
        <f t="shared" si="60"/>
        <v>1</v>
      </c>
      <c r="N33" s="6">
        <f t="shared" si="60"/>
        <v>0.15384615384615385</v>
      </c>
      <c r="O33" s="6">
        <f t="shared" si="60"/>
        <v>9.9230769230769251</v>
      </c>
      <c r="P33" s="6">
        <f t="shared" si="60"/>
        <v>9.1538461538461515</v>
      </c>
      <c r="Q33" s="6">
        <f t="shared" si="60"/>
        <v>26.73076923076923</v>
      </c>
      <c r="R33" s="6">
        <f t="shared" si="60"/>
        <v>53.653846153846139</v>
      </c>
      <c r="S33" s="6">
        <f t="shared" si="60"/>
        <v>0.61538461538461542</v>
      </c>
      <c r="T33" s="6">
        <f t="shared" si="60"/>
        <v>0</v>
      </c>
      <c r="U33" s="6">
        <f t="shared" si="60"/>
        <v>39</v>
      </c>
      <c r="V33" s="6">
        <f t="shared" si="60"/>
        <v>45</v>
      </c>
      <c r="W33" s="6">
        <f t="shared" si="60"/>
        <v>0</v>
      </c>
      <c r="X33" s="6">
        <f t="shared" si="60"/>
        <v>14.000000000000002</v>
      </c>
      <c r="Y33" s="6">
        <f t="shared" si="60"/>
        <v>2</v>
      </c>
      <c r="Z33" s="6">
        <f t="shared" si="60"/>
        <v>0</v>
      </c>
      <c r="AA33" s="6">
        <f t="shared" si="60"/>
        <v>28.000000000000004</v>
      </c>
      <c r="AB33" s="6">
        <f t="shared" si="60"/>
        <v>54</v>
      </c>
      <c r="AC33" s="6">
        <f t="shared" si="60"/>
        <v>0</v>
      </c>
      <c r="AD33" s="6">
        <f t="shared" si="60"/>
        <v>16</v>
      </c>
      <c r="AE33" s="6">
        <f t="shared" si="60"/>
        <v>2</v>
      </c>
      <c r="AF33" s="6">
        <f t="shared" si="60"/>
        <v>0</v>
      </c>
      <c r="AG33" s="6">
        <f t="shared" si="60"/>
        <v>32</v>
      </c>
      <c r="AH33" s="6">
        <f t="shared" si="60"/>
        <v>54</v>
      </c>
      <c r="AI33" s="6">
        <f t="shared" si="60"/>
        <v>0</v>
      </c>
      <c r="AJ33" s="6">
        <f t="shared" si="60"/>
        <v>12</v>
      </c>
      <c r="AK33" s="6">
        <f t="shared" si="60"/>
        <v>2</v>
      </c>
      <c r="AL33" s="6">
        <f t="shared" si="60"/>
        <v>0</v>
      </c>
      <c r="AM33" s="6">
        <f t="shared" si="60"/>
        <v>28.000000000000004</v>
      </c>
      <c r="AN33" s="6">
        <f t="shared" si="60"/>
        <v>54</v>
      </c>
      <c r="AO33" s="6">
        <f t="shared" si="60"/>
        <v>0</v>
      </c>
      <c r="AP33" s="6">
        <f t="shared" si="60"/>
        <v>17</v>
      </c>
      <c r="AQ33" s="6">
        <f t="shared" si="60"/>
        <v>1</v>
      </c>
      <c r="AR33" s="6">
        <f t="shared" si="60"/>
        <v>0</v>
      </c>
      <c r="AS33" s="6">
        <f t="shared" si="60"/>
        <v>2</v>
      </c>
      <c r="AT33" s="6">
        <f t="shared" si="60"/>
        <v>40</v>
      </c>
      <c r="AU33" s="6">
        <f t="shared" si="60"/>
        <v>0</v>
      </c>
      <c r="AV33" s="6">
        <f t="shared" si="60"/>
        <v>57.999999999999993</v>
      </c>
      <c r="AW33" s="6">
        <f t="shared" si="60"/>
        <v>0</v>
      </c>
      <c r="AX33" s="6">
        <f t="shared" si="60"/>
        <v>0.11538461538461538</v>
      </c>
      <c r="AY33" s="6">
        <f t="shared" si="60"/>
        <v>17.230769230769234</v>
      </c>
      <c r="AZ33" s="6">
        <f t="shared" si="60"/>
        <v>11.26923076923077</v>
      </c>
      <c r="BA33" s="6">
        <f t="shared" si="60"/>
        <v>22.61538461538462</v>
      </c>
      <c r="BB33" s="6">
        <f t="shared" si="60"/>
        <v>47.307692307692328</v>
      </c>
      <c r="BC33" s="6">
        <f t="shared" si="60"/>
        <v>1.3076923076923079</v>
      </c>
      <c r="BD33" s="6">
        <f t="shared" si="60"/>
        <v>0</v>
      </c>
      <c r="BE33" s="6">
        <f t="shared" si="60"/>
        <v>5</v>
      </c>
      <c r="BF33" s="6">
        <f t="shared" si="60"/>
        <v>44</v>
      </c>
      <c r="BG33" s="6">
        <f t="shared" si="60"/>
        <v>0</v>
      </c>
      <c r="BH33" s="6">
        <f t="shared" si="60"/>
        <v>51</v>
      </c>
      <c r="BI33" s="6">
        <f t="shared" si="60"/>
        <v>0</v>
      </c>
      <c r="BJ33" s="6">
        <f t="shared" si="60"/>
        <v>0</v>
      </c>
      <c r="BK33" s="6">
        <f t="shared" si="60"/>
        <v>6</v>
      </c>
      <c r="BL33" s="6">
        <f t="shared" si="60"/>
        <v>24</v>
      </c>
      <c r="BM33" s="6">
        <f t="shared" si="60"/>
        <v>0</v>
      </c>
      <c r="BN33" s="6">
        <f t="shared" ref="BN33:CS33" si="61">IF(BN236="",AVERAGE(BN$206:BN$287),BN236)*100</f>
        <v>70</v>
      </c>
      <c r="BO33" s="6">
        <f t="shared" si="61"/>
        <v>0</v>
      </c>
      <c r="BP33" s="6">
        <f t="shared" si="61"/>
        <v>0</v>
      </c>
      <c r="BQ33" s="6">
        <f t="shared" si="61"/>
        <v>9</v>
      </c>
      <c r="BR33" s="6">
        <f t="shared" si="61"/>
        <v>45</v>
      </c>
      <c r="BS33" s="6">
        <f t="shared" si="61"/>
        <v>0</v>
      </c>
      <c r="BT33" s="6">
        <f t="shared" si="61"/>
        <v>46</v>
      </c>
      <c r="BU33" s="6">
        <f t="shared" si="61"/>
        <v>0</v>
      </c>
      <c r="BV33" s="6">
        <f t="shared" si="61"/>
        <v>0</v>
      </c>
      <c r="BW33" s="6">
        <f t="shared" si="61"/>
        <v>22</v>
      </c>
      <c r="BX33" s="6">
        <f t="shared" si="61"/>
        <v>57.999999999999993</v>
      </c>
      <c r="BY33" s="6">
        <f t="shared" si="61"/>
        <v>0</v>
      </c>
      <c r="BZ33" s="6">
        <f t="shared" si="61"/>
        <v>17</v>
      </c>
      <c r="CA33" s="6">
        <f t="shared" si="61"/>
        <v>4</v>
      </c>
      <c r="CB33" s="6">
        <f t="shared" si="61"/>
        <v>0</v>
      </c>
      <c r="CC33" s="6">
        <f t="shared" si="61"/>
        <v>50</v>
      </c>
      <c r="CD33" s="6">
        <f t="shared" si="61"/>
        <v>45</v>
      </c>
      <c r="CE33" s="6">
        <f t="shared" si="61"/>
        <v>0</v>
      </c>
      <c r="CF33" s="6">
        <f t="shared" si="61"/>
        <v>1</v>
      </c>
      <c r="CG33" s="6">
        <f t="shared" si="61"/>
        <v>4</v>
      </c>
      <c r="CH33" s="6">
        <f t="shared" si="61"/>
        <v>0</v>
      </c>
      <c r="CI33" s="6">
        <f t="shared" si="61"/>
        <v>7.0000000000000009</v>
      </c>
      <c r="CJ33" s="6">
        <f t="shared" si="61"/>
        <v>46</v>
      </c>
      <c r="CK33" s="6">
        <f t="shared" si="61"/>
        <v>0</v>
      </c>
      <c r="CL33" s="6">
        <f t="shared" si="61"/>
        <v>47</v>
      </c>
      <c r="CM33" s="6">
        <f t="shared" si="61"/>
        <v>0</v>
      </c>
      <c r="CN33" s="6">
        <f t="shared" si="61"/>
        <v>0</v>
      </c>
      <c r="CO33" s="6">
        <f t="shared" si="61"/>
        <v>33</v>
      </c>
      <c r="CP33" s="6">
        <f t="shared" si="61"/>
        <v>33</v>
      </c>
      <c r="CQ33" s="6">
        <f t="shared" si="61"/>
        <v>0</v>
      </c>
      <c r="CR33" s="6">
        <f t="shared" si="61"/>
        <v>25</v>
      </c>
      <c r="CS33" s="6">
        <f t="shared" si="61"/>
        <v>9</v>
      </c>
    </row>
    <row r="34" spans="1:97" x14ac:dyDescent="0.25">
      <c r="A34" s="5">
        <f>'3.3'!A202</f>
        <v>37226</v>
      </c>
      <c r="B34" s="6">
        <f t="shared" ref="B34:BM34" si="62">IF(B237="",AVERAGE(B$206:B$287),B237)*100</f>
        <v>0</v>
      </c>
      <c r="C34" s="6">
        <f t="shared" si="62"/>
        <v>1</v>
      </c>
      <c r="D34" s="6">
        <f t="shared" si="62"/>
        <v>17</v>
      </c>
      <c r="E34" s="6">
        <f t="shared" si="62"/>
        <v>0</v>
      </c>
      <c r="F34" s="6">
        <f t="shared" si="62"/>
        <v>82</v>
      </c>
      <c r="G34" s="6">
        <f t="shared" si="62"/>
        <v>0</v>
      </c>
      <c r="H34" s="6">
        <f t="shared" si="62"/>
        <v>0</v>
      </c>
      <c r="I34" s="6">
        <f t="shared" si="62"/>
        <v>22</v>
      </c>
      <c r="J34" s="6">
        <f t="shared" si="62"/>
        <v>62</v>
      </c>
      <c r="K34" s="6">
        <f t="shared" si="62"/>
        <v>0</v>
      </c>
      <c r="L34" s="6">
        <f t="shared" si="62"/>
        <v>15</v>
      </c>
      <c r="M34" s="6">
        <f t="shared" si="62"/>
        <v>1</v>
      </c>
      <c r="N34" s="6">
        <f t="shared" si="62"/>
        <v>0.15384615384615385</v>
      </c>
      <c r="O34" s="6">
        <f t="shared" si="62"/>
        <v>9.9230769230769251</v>
      </c>
      <c r="P34" s="6">
        <f t="shared" si="62"/>
        <v>9.1538461538461515</v>
      </c>
      <c r="Q34" s="6">
        <f t="shared" si="62"/>
        <v>26.73076923076923</v>
      </c>
      <c r="R34" s="6">
        <f t="shared" si="62"/>
        <v>53.653846153846139</v>
      </c>
      <c r="S34" s="6">
        <f t="shared" si="62"/>
        <v>0.61538461538461542</v>
      </c>
      <c r="T34" s="6">
        <f t="shared" si="62"/>
        <v>0</v>
      </c>
      <c r="U34" s="6">
        <f t="shared" si="62"/>
        <v>39</v>
      </c>
      <c r="V34" s="6">
        <f t="shared" si="62"/>
        <v>47</v>
      </c>
      <c r="W34" s="6">
        <f t="shared" si="62"/>
        <v>0</v>
      </c>
      <c r="X34" s="6">
        <f t="shared" si="62"/>
        <v>11</v>
      </c>
      <c r="Y34" s="6">
        <f t="shared" si="62"/>
        <v>2</v>
      </c>
      <c r="Z34" s="6">
        <f t="shared" si="62"/>
        <v>0</v>
      </c>
      <c r="AA34" s="6">
        <f t="shared" si="62"/>
        <v>25</v>
      </c>
      <c r="AB34" s="6">
        <f t="shared" si="62"/>
        <v>55.000000000000007</v>
      </c>
      <c r="AC34" s="6">
        <f t="shared" si="62"/>
        <v>0</v>
      </c>
      <c r="AD34" s="6">
        <f t="shared" si="62"/>
        <v>17</v>
      </c>
      <c r="AE34" s="6">
        <f t="shared" si="62"/>
        <v>2</v>
      </c>
      <c r="AF34" s="6">
        <f t="shared" si="62"/>
        <v>0</v>
      </c>
      <c r="AG34" s="6">
        <f t="shared" si="62"/>
        <v>26</v>
      </c>
      <c r="AH34" s="6">
        <f t="shared" si="62"/>
        <v>59</v>
      </c>
      <c r="AI34" s="6">
        <f t="shared" si="62"/>
        <v>0</v>
      </c>
      <c r="AJ34" s="6">
        <f t="shared" si="62"/>
        <v>12</v>
      </c>
      <c r="AK34" s="6">
        <f t="shared" si="62"/>
        <v>2</v>
      </c>
      <c r="AL34" s="6">
        <f t="shared" si="62"/>
        <v>0</v>
      </c>
      <c r="AM34" s="6">
        <f t="shared" si="62"/>
        <v>24</v>
      </c>
      <c r="AN34" s="6">
        <f t="shared" si="62"/>
        <v>57.999999999999993</v>
      </c>
      <c r="AO34" s="6">
        <f t="shared" si="62"/>
        <v>0</v>
      </c>
      <c r="AP34" s="6">
        <f t="shared" si="62"/>
        <v>17</v>
      </c>
      <c r="AQ34" s="6">
        <f t="shared" si="62"/>
        <v>1</v>
      </c>
      <c r="AR34" s="6">
        <f t="shared" si="62"/>
        <v>0</v>
      </c>
      <c r="AS34" s="6">
        <f t="shared" si="62"/>
        <v>3</v>
      </c>
      <c r="AT34" s="6">
        <f t="shared" si="62"/>
        <v>28.000000000000004</v>
      </c>
      <c r="AU34" s="6">
        <f t="shared" si="62"/>
        <v>0</v>
      </c>
      <c r="AV34" s="6">
        <f t="shared" si="62"/>
        <v>69</v>
      </c>
      <c r="AW34" s="6">
        <f t="shared" si="62"/>
        <v>0</v>
      </c>
      <c r="AX34" s="6">
        <f t="shared" si="62"/>
        <v>0.11538461538461538</v>
      </c>
      <c r="AY34" s="6">
        <f t="shared" si="62"/>
        <v>17.230769230769234</v>
      </c>
      <c r="AZ34" s="6">
        <f t="shared" si="62"/>
        <v>11.26923076923077</v>
      </c>
      <c r="BA34" s="6">
        <f t="shared" si="62"/>
        <v>22.61538461538462</v>
      </c>
      <c r="BB34" s="6">
        <f t="shared" si="62"/>
        <v>47.307692307692328</v>
      </c>
      <c r="BC34" s="6">
        <f t="shared" si="62"/>
        <v>1.3076923076923079</v>
      </c>
      <c r="BD34" s="6">
        <f t="shared" si="62"/>
        <v>0</v>
      </c>
      <c r="BE34" s="6">
        <f t="shared" si="62"/>
        <v>3</v>
      </c>
      <c r="BF34" s="6">
        <f t="shared" si="62"/>
        <v>49</v>
      </c>
      <c r="BG34" s="6">
        <f t="shared" si="62"/>
        <v>0</v>
      </c>
      <c r="BH34" s="6">
        <f t="shared" si="62"/>
        <v>48</v>
      </c>
      <c r="BI34" s="6">
        <f t="shared" si="62"/>
        <v>0</v>
      </c>
      <c r="BJ34" s="6">
        <f t="shared" si="62"/>
        <v>0</v>
      </c>
      <c r="BK34" s="6">
        <f t="shared" si="62"/>
        <v>4</v>
      </c>
      <c r="BL34" s="6">
        <f t="shared" si="62"/>
        <v>18</v>
      </c>
      <c r="BM34" s="6">
        <f t="shared" si="62"/>
        <v>0</v>
      </c>
      <c r="BN34" s="6">
        <f t="shared" ref="BN34:CS34" si="63">IF(BN237="",AVERAGE(BN$206:BN$287),BN237)*100</f>
        <v>78</v>
      </c>
      <c r="BO34" s="6">
        <f t="shared" si="63"/>
        <v>0</v>
      </c>
      <c r="BP34" s="6">
        <f t="shared" si="63"/>
        <v>0</v>
      </c>
      <c r="BQ34" s="6">
        <f t="shared" si="63"/>
        <v>9</v>
      </c>
      <c r="BR34" s="6">
        <f t="shared" si="63"/>
        <v>38</v>
      </c>
      <c r="BS34" s="6">
        <f t="shared" si="63"/>
        <v>0</v>
      </c>
      <c r="BT34" s="6">
        <f t="shared" si="63"/>
        <v>52</v>
      </c>
      <c r="BU34" s="6">
        <f t="shared" si="63"/>
        <v>1</v>
      </c>
      <c r="BV34" s="6">
        <f t="shared" si="63"/>
        <v>0</v>
      </c>
      <c r="BW34" s="6">
        <f t="shared" si="63"/>
        <v>26</v>
      </c>
      <c r="BX34" s="6">
        <f t="shared" si="63"/>
        <v>54</v>
      </c>
      <c r="BY34" s="6">
        <f t="shared" si="63"/>
        <v>0</v>
      </c>
      <c r="BZ34" s="6">
        <f t="shared" si="63"/>
        <v>18</v>
      </c>
      <c r="CA34" s="6">
        <f t="shared" si="63"/>
        <v>2</v>
      </c>
      <c r="CB34" s="6">
        <f t="shared" si="63"/>
        <v>0</v>
      </c>
      <c r="CC34" s="6">
        <f t="shared" si="63"/>
        <v>52</v>
      </c>
      <c r="CD34" s="6">
        <f t="shared" si="63"/>
        <v>42</v>
      </c>
      <c r="CE34" s="6">
        <f t="shared" si="63"/>
        <v>0</v>
      </c>
      <c r="CF34" s="6">
        <f t="shared" si="63"/>
        <v>2</v>
      </c>
      <c r="CG34" s="6">
        <f t="shared" si="63"/>
        <v>4</v>
      </c>
      <c r="CH34" s="6">
        <f t="shared" si="63"/>
        <v>0</v>
      </c>
      <c r="CI34" s="6">
        <f t="shared" si="63"/>
        <v>0</v>
      </c>
      <c r="CJ34" s="6">
        <f t="shared" si="63"/>
        <v>0</v>
      </c>
      <c r="CK34" s="6">
        <f t="shared" si="63"/>
        <v>0</v>
      </c>
      <c r="CL34" s="6">
        <f t="shared" si="63"/>
        <v>100</v>
      </c>
      <c r="CM34" s="6">
        <f t="shared" si="63"/>
        <v>0</v>
      </c>
      <c r="CN34" s="6">
        <f t="shared" si="63"/>
        <v>0</v>
      </c>
      <c r="CO34" s="6">
        <f t="shared" si="63"/>
        <v>50</v>
      </c>
      <c r="CP34" s="6">
        <f t="shared" si="63"/>
        <v>26</v>
      </c>
      <c r="CQ34" s="6">
        <f t="shared" si="63"/>
        <v>0</v>
      </c>
      <c r="CR34" s="6">
        <f t="shared" si="63"/>
        <v>20</v>
      </c>
      <c r="CS34" s="6">
        <f t="shared" si="63"/>
        <v>4</v>
      </c>
    </row>
    <row r="35" spans="1:97" x14ac:dyDescent="0.25">
      <c r="A35" s="5">
        <f>'3.3'!A203</f>
        <v>37316</v>
      </c>
      <c r="B35" s="6">
        <f t="shared" ref="B35:BM35" si="64">IF(B238="",AVERAGE(B$206:B$287),B238)*100</f>
        <v>0</v>
      </c>
      <c r="C35" s="6">
        <f t="shared" si="64"/>
        <v>24</v>
      </c>
      <c r="D35" s="6">
        <f t="shared" si="64"/>
        <v>14.000000000000002</v>
      </c>
      <c r="E35" s="6">
        <f t="shared" si="64"/>
        <v>0</v>
      </c>
      <c r="F35" s="6">
        <f t="shared" si="64"/>
        <v>59</v>
      </c>
      <c r="G35" s="6">
        <f t="shared" si="64"/>
        <v>4</v>
      </c>
      <c r="H35" s="6">
        <f t="shared" si="64"/>
        <v>0</v>
      </c>
      <c r="I35" s="6">
        <f t="shared" si="64"/>
        <v>23</v>
      </c>
      <c r="J35" s="6">
        <f t="shared" si="64"/>
        <v>57.999999999999993</v>
      </c>
      <c r="K35" s="6">
        <f t="shared" si="64"/>
        <v>0</v>
      </c>
      <c r="L35" s="6">
        <f t="shared" si="64"/>
        <v>18</v>
      </c>
      <c r="M35" s="6">
        <f t="shared" si="64"/>
        <v>1</v>
      </c>
      <c r="N35" s="6">
        <f t="shared" si="64"/>
        <v>0.15384615384615385</v>
      </c>
      <c r="O35" s="6">
        <f t="shared" si="64"/>
        <v>9.9230769230769251</v>
      </c>
      <c r="P35" s="6">
        <f t="shared" si="64"/>
        <v>9.1538461538461515</v>
      </c>
      <c r="Q35" s="6">
        <f t="shared" si="64"/>
        <v>26.73076923076923</v>
      </c>
      <c r="R35" s="6">
        <f t="shared" si="64"/>
        <v>53.653846153846139</v>
      </c>
      <c r="S35" s="6">
        <f t="shared" si="64"/>
        <v>0.61538461538461542</v>
      </c>
      <c r="T35" s="6">
        <f t="shared" si="64"/>
        <v>0</v>
      </c>
      <c r="U35" s="6">
        <f t="shared" si="64"/>
        <v>41</v>
      </c>
      <c r="V35" s="6">
        <f t="shared" si="64"/>
        <v>42</v>
      </c>
      <c r="W35" s="6">
        <f t="shared" si="64"/>
        <v>0</v>
      </c>
      <c r="X35" s="6">
        <f t="shared" si="64"/>
        <v>14.000000000000002</v>
      </c>
      <c r="Y35" s="6">
        <f t="shared" si="64"/>
        <v>3</v>
      </c>
      <c r="Z35" s="6">
        <f t="shared" si="64"/>
        <v>0</v>
      </c>
      <c r="AA35" s="6">
        <f t="shared" si="64"/>
        <v>25</v>
      </c>
      <c r="AB35" s="6">
        <f t="shared" si="64"/>
        <v>55.000000000000007</v>
      </c>
      <c r="AC35" s="6">
        <f t="shared" si="64"/>
        <v>0</v>
      </c>
      <c r="AD35" s="6">
        <f t="shared" si="64"/>
        <v>17</v>
      </c>
      <c r="AE35" s="6">
        <f t="shared" si="64"/>
        <v>2</v>
      </c>
      <c r="AF35" s="6">
        <f t="shared" si="64"/>
        <v>0</v>
      </c>
      <c r="AG35" s="6">
        <f t="shared" si="64"/>
        <v>26</v>
      </c>
      <c r="AH35" s="6">
        <f t="shared" si="64"/>
        <v>57.999999999999993</v>
      </c>
      <c r="AI35" s="6">
        <f t="shared" si="64"/>
        <v>0</v>
      </c>
      <c r="AJ35" s="6">
        <f t="shared" si="64"/>
        <v>14.000000000000002</v>
      </c>
      <c r="AK35" s="6">
        <f t="shared" si="64"/>
        <v>2</v>
      </c>
      <c r="AL35" s="6">
        <f t="shared" si="64"/>
        <v>0</v>
      </c>
      <c r="AM35" s="6">
        <f t="shared" si="64"/>
        <v>24</v>
      </c>
      <c r="AN35" s="6">
        <f t="shared" si="64"/>
        <v>55.000000000000007</v>
      </c>
      <c r="AO35" s="6">
        <f t="shared" si="64"/>
        <v>0</v>
      </c>
      <c r="AP35" s="6">
        <f t="shared" si="64"/>
        <v>19</v>
      </c>
      <c r="AQ35" s="6">
        <f t="shared" si="64"/>
        <v>2</v>
      </c>
      <c r="AR35" s="6">
        <f t="shared" si="64"/>
        <v>0</v>
      </c>
      <c r="AS35" s="6">
        <f t="shared" si="64"/>
        <v>3</v>
      </c>
      <c r="AT35" s="6">
        <f t="shared" si="64"/>
        <v>31</v>
      </c>
      <c r="AU35" s="6">
        <f t="shared" si="64"/>
        <v>0</v>
      </c>
      <c r="AV35" s="6">
        <f t="shared" si="64"/>
        <v>66</v>
      </c>
      <c r="AW35" s="6">
        <f t="shared" si="64"/>
        <v>0</v>
      </c>
      <c r="AX35" s="6">
        <f t="shared" si="64"/>
        <v>0.11538461538461538</v>
      </c>
      <c r="AY35" s="6">
        <f t="shared" si="64"/>
        <v>17.230769230769234</v>
      </c>
      <c r="AZ35" s="6">
        <f t="shared" si="64"/>
        <v>11.26923076923077</v>
      </c>
      <c r="BA35" s="6">
        <f t="shared" si="64"/>
        <v>22.61538461538462</v>
      </c>
      <c r="BB35" s="6">
        <f t="shared" si="64"/>
        <v>47.307692307692328</v>
      </c>
      <c r="BC35" s="6">
        <f t="shared" si="64"/>
        <v>1.3076923076923079</v>
      </c>
      <c r="BD35" s="6">
        <f t="shared" si="64"/>
        <v>0</v>
      </c>
      <c r="BE35" s="6">
        <f t="shared" si="64"/>
        <v>4</v>
      </c>
      <c r="BF35" s="6">
        <f t="shared" si="64"/>
        <v>47</v>
      </c>
      <c r="BG35" s="6">
        <f t="shared" si="64"/>
        <v>0</v>
      </c>
      <c r="BH35" s="6">
        <f t="shared" si="64"/>
        <v>49</v>
      </c>
      <c r="BI35" s="6">
        <f t="shared" si="64"/>
        <v>0</v>
      </c>
      <c r="BJ35" s="6">
        <f t="shared" si="64"/>
        <v>0</v>
      </c>
      <c r="BK35" s="6">
        <f t="shared" si="64"/>
        <v>4</v>
      </c>
      <c r="BL35" s="6">
        <f t="shared" si="64"/>
        <v>20</v>
      </c>
      <c r="BM35" s="6">
        <f t="shared" si="64"/>
        <v>0</v>
      </c>
      <c r="BN35" s="6">
        <f t="shared" ref="BN35:CS35" si="65">IF(BN238="",AVERAGE(BN$206:BN$287),BN238)*100</f>
        <v>75</v>
      </c>
      <c r="BO35" s="6">
        <f t="shared" si="65"/>
        <v>0</v>
      </c>
      <c r="BP35" s="6">
        <f t="shared" si="65"/>
        <v>0</v>
      </c>
      <c r="BQ35" s="6">
        <f t="shared" si="65"/>
        <v>8</v>
      </c>
      <c r="BR35" s="6">
        <f t="shared" si="65"/>
        <v>41</v>
      </c>
      <c r="BS35" s="6">
        <f t="shared" si="65"/>
        <v>0</v>
      </c>
      <c r="BT35" s="6">
        <f t="shared" si="65"/>
        <v>49</v>
      </c>
      <c r="BU35" s="6">
        <f t="shared" si="65"/>
        <v>1</v>
      </c>
      <c r="BV35" s="6">
        <f t="shared" si="65"/>
        <v>0</v>
      </c>
      <c r="BW35" s="6">
        <f t="shared" si="65"/>
        <v>22</v>
      </c>
      <c r="BX35" s="6">
        <f t="shared" si="65"/>
        <v>53</v>
      </c>
      <c r="BY35" s="6">
        <f t="shared" si="65"/>
        <v>0</v>
      </c>
      <c r="BZ35" s="6">
        <f t="shared" si="65"/>
        <v>22</v>
      </c>
      <c r="CA35" s="6">
        <f t="shared" si="65"/>
        <v>2</v>
      </c>
      <c r="CB35" s="6">
        <f t="shared" si="65"/>
        <v>0</v>
      </c>
      <c r="CC35" s="6">
        <f t="shared" si="65"/>
        <v>51</v>
      </c>
      <c r="CD35" s="6">
        <f t="shared" si="65"/>
        <v>44</v>
      </c>
      <c r="CE35" s="6">
        <f t="shared" si="65"/>
        <v>0</v>
      </c>
      <c r="CF35" s="6">
        <f t="shared" si="65"/>
        <v>1</v>
      </c>
      <c r="CG35" s="6">
        <f t="shared" si="65"/>
        <v>4</v>
      </c>
      <c r="CH35" s="6">
        <f t="shared" si="65"/>
        <v>0</v>
      </c>
      <c r="CI35" s="6">
        <f t="shared" si="65"/>
        <v>0</v>
      </c>
      <c r="CJ35" s="6">
        <f t="shared" si="65"/>
        <v>0</v>
      </c>
      <c r="CK35" s="6">
        <f t="shared" si="65"/>
        <v>0</v>
      </c>
      <c r="CL35" s="6">
        <f t="shared" si="65"/>
        <v>100</v>
      </c>
      <c r="CM35" s="6">
        <f t="shared" si="65"/>
        <v>0</v>
      </c>
      <c r="CN35" s="6">
        <f t="shared" si="65"/>
        <v>0</v>
      </c>
      <c r="CO35" s="6">
        <f t="shared" si="65"/>
        <v>31</v>
      </c>
      <c r="CP35" s="6">
        <f t="shared" si="65"/>
        <v>32</v>
      </c>
      <c r="CQ35" s="6">
        <f t="shared" si="65"/>
        <v>0</v>
      </c>
      <c r="CR35" s="6">
        <f t="shared" si="65"/>
        <v>30</v>
      </c>
      <c r="CS35" s="6">
        <f t="shared" si="65"/>
        <v>6</v>
      </c>
    </row>
    <row r="36" spans="1:97" x14ac:dyDescent="0.25">
      <c r="A36" s="5">
        <f>'3.3'!A204</f>
        <v>37408</v>
      </c>
      <c r="B36" s="6">
        <f t="shared" ref="B36:BM36" si="66">IF(B239="",AVERAGE(B$206:B$287),B239)*100</f>
        <v>0</v>
      </c>
      <c r="C36" s="6">
        <f t="shared" si="66"/>
        <v>15</v>
      </c>
      <c r="D36" s="6">
        <f t="shared" si="66"/>
        <v>73</v>
      </c>
      <c r="E36" s="6">
        <f t="shared" si="66"/>
        <v>0</v>
      </c>
      <c r="F36" s="6">
        <f t="shared" si="66"/>
        <v>11</v>
      </c>
      <c r="G36" s="6">
        <f t="shared" si="66"/>
        <v>1</v>
      </c>
      <c r="H36" s="6">
        <f t="shared" si="66"/>
        <v>0</v>
      </c>
      <c r="I36" s="6">
        <f t="shared" si="66"/>
        <v>21</v>
      </c>
      <c r="J36" s="6">
        <f t="shared" si="66"/>
        <v>57.999999999999993</v>
      </c>
      <c r="K36" s="6">
        <f t="shared" si="66"/>
        <v>0</v>
      </c>
      <c r="L36" s="6">
        <f t="shared" si="66"/>
        <v>20</v>
      </c>
      <c r="M36" s="6">
        <f t="shared" si="66"/>
        <v>1</v>
      </c>
      <c r="N36" s="6">
        <f t="shared" si="66"/>
        <v>0.15384615384615385</v>
      </c>
      <c r="O36" s="6">
        <f t="shared" si="66"/>
        <v>9.9230769230769251</v>
      </c>
      <c r="P36" s="6">
        <f t="shared" si="66"/>
        <v>9.1538461538461515</v>
      </c>
      <c r="Q36" s="6">
        <f t="shared" si="66"/>
        <v>26.73076923076923</v>
      </c>
      <c r="R36" s="6">
        <f t="shared" si="66"/>
        <v>53.653846153846139</v>
      </c>
      <c r="S36" s="6">
        <f t="shared" si="66"/>
        <v>0.61538461538461542</v>
      </c>
      <c r="T36" s="6">
        <f t="shared" si="66"/>
        <v>0</v>
      </c>
      <c r="U36" s="6">
        <f t="shared" si="66"/>
        <v>37</v>
      </c>
      <c r="V36" s="6">
        <f t="shared" si="66"/>
        <v>45</v>
      </c>
      <c r="W36" s="6">
        <f t="shared" si="66"/>
        <v>0</v>
      </c>
      <c r="X36" s="6">
        <f t="shared" si="66"/>
        <v>17</v>
      </c>
      <c r="Y36" s="6">
        <f t="shared" si="66"/>
        <v>2</v>
      </c>
      <c r="Z36" s="6">
        <f t="shared" si="66"/>
        <v>0</v>
      </c>
      <c r="AA36" s="6">
        <f t="shared" si="66"/>
        <v>27</v>
      </c>
      <c r="AB36" s="6">
        <f t="shared" si="66"/>
        <v>52</v>
      </c>
      <c r="AC36" s="6">
        <f t="shared" si="66"/>
        <v>0</v>
      </c>
      <c r="AD36" s="6">
        <f t="shared" si="66"/>
        <v>18</v>
      </c>
      <c r="AE36" s="6">
        <f t="shared" si="66"/>
        <v>3</v>
      </c>
      <c r="AF36" s="6">
        <f t="shared" si="66"/>
        <v>0</v>
      </c>
      <c r="AG36" s="6">
        <f t="shared" si="66"/>
        <v>27</v>
      </c>
      <c r="AH36" s="6">
        <f t="shared" si="66"/>
        <v>56.999999999999993</v>
      </c>
      <c r="AI36" s="6">
        <f t="shared" si="66"/>
        <v>0</v>
      </c>
      <c r="AJ36" s="6">
        <f t="shared" si="66"/>
        <v>14.000000000000002</v>
      </c>
      <c r="AK36" s="6">
        <f t="shared" si="66"/>
        <v>2</v>
      </c>
      <c r="AL36" s="6">
        <f t="shared" si="66"/>
        <v>0</v>
      </c>
      <c r="AM36" s="6">
        <f t="shared" si="66"/>
        <v>24</v>
      </c>
      <c r="AN36" s="6">
        <f t="shared" si="66"/>
        <v>53</v>
      </c>
      <c r="AO36" s="6">
        <f t="shared" si="66"/>
        <v>0</v>
      </c>
      <c r="AP36" s="6">
        <f t="shared" si="66"/>
        <v>21</v>
      </c>
      <c r="AQ36" s="6">
        <f t="shared" si="66"/>
        <v>1</v>
      </c>
      <c r="AR36" s="6">
        <f t="shared" si="66"/>
        <v>0</v>
      </c>
      <c r="AS36" s="6">
        <f t="shared" si="66"/>
        <v>1</v>
      </c>
      <c r="AT36" s="6">
        <f t="shared" si="66"/>
        <v>30</v>
      </c>
      <c r="AU36" s="6">
        <f t="shared" si="66"/>
        <v>0</v>
      </c>
      <c r="AV36" s="6">
        <f t="shared" si="66"/>
        <v>69</v>
      </c>
      <c r="AW36" s="6">
        <f t="shared" si="66"/>
        <v>0</v>
      </c>
      <c r="AX36" s="6">
        <f t="shared" si="66"/>
        <v>0.11538461538461538</v>
      </c>
      <c r="AY36" s="6">
        <f t="shared" si="66"/>
        <v>17.230769230769234</v>
      </c>
      <c r="AZ36" s="6">
        <f t="shared" si="66"/>
        <v>11.26923076923077</v>
      </c>
      <c r="BA36" s="6">
        <f t="shared" si="66"/>
        <v>22.61538461538462</v>
      </c>
      <c r="BB36" s="6">
        <f t="shared" si="66"/>
        <v>47.307692307692328</v>
      </c>
      <c r="BC36" s="6">
        <f t="shared" si="66"/>
        <v>1.3076923076923079</v>
      </c>
      <c r="BD36" s="6">
        <f t="shared" si="66"/>
        <v>0</v>
      </c>
      <c r="BE36" s="6">
        <f t="shared" si="66"/>
        <v>2</v>
      </c>
      <c r="BF36" s="6">
        <f t="shared" si="66"/>
        <v>49</v>
      </c>
      <c r="BG36" s="6">
        <f t="shared" si="66"/>
        <v>0</v>
      </c>
      <c r="BH36" s="6">
        <f t="shared" si="66"/>
        <v>49</v>
      </c>
      <c r="BI36" s="6">
        <f t="shared" si="66"/>
        <v>0</v>
      </c>
      <c r="BJ36" s="6">
        <f t="shared" si="66"/>
        <v>0</v>
      </c>
      <c r="BK36" s="6">
        <f t="shared" si="66"/>
        <v>3</v>
      </c>
      <c r="BL36" s="6">
        <f t="shared" si="66"/>
        <v>18</v>
      </c>
      <c r="BM36" s="6">
        <f t="shared" si="66"/>
        <v>0</v>
      </c>
      <c r="BN36" s="6">
        <f t="shared" ref="BN36:CS36" si="67">IF(BN239="",AVERAGE(BN$206:BN$287),BN239)*100</f>
        <v>79</v>
      </c>
      <c r="BO36" s="6">
        <f t="shared" si="67"/>
        <v>0</v>
      </c>
      <c r="BP36" s="6">
        <f t="shared" si="67"/>
        <v>0</v>
      </c>
      <c r="BQ36" s="6">
        <f t="shared" si="67"/>
        <v>9</v>
      </c>
      <c r="BR36" s="6">
        <f t="shared" si="67"/>
        <v>43</v>
      </c>
      <c r="BS36" s="6">
        <f t="shared" si="67"/>
        <v>0</v>
      </c>
      <c r="BT36" s="6">
        <f t="shared" si="67"/>
        <v>48</v>
      </c>
      <c r="BU36" s="6">
        <f t="shared" si="67"/>
        <v>0</v>
      </c>
      <c r="BV36" s="6">
        <f t="shared" si="67"/>
        <v>0</v>
      </c>
      <c r="BW36" s="6">
        <f t="shared" si="67"/>
        <v>24</v>
      </c>
      <c r="BX36" s="6">
        <f t="shared" si="67"/>
        <v>51</v>
      </c>
      <c r="BY36" s="6">
        <f t="shared" si="67"/>
        <v>0</v>
      </c>
      <c r="BZ36" s="6">
        <f t="shared" si="67"/>
        <v>21</v>
      </c>
      <c r="CA36" s="6">
        <f t="shared" si="67"/>
        <v>3</v>
      </c>
      <c r="CB36" s="6">
        <f t="shared" si="67"/>
        <v>0</v>
      </c>
      <c r="CC36" s="6">
        <f t="shared" si="67"/>
        <v>52</v>
      </c>
      <c r="CD36" s="6">
        <f t="shared" si="67"/>
        <v>43</v>
      </c>
      <c r="CE36" s="6">
        <f t="shared" si="67"/>
        <v>0</v>
      </c>
      <c r="CF36" s="6">
        <f t="shared" si="67"/>
        <v>2</v>
      </c>
      <c r="CG36" s="6">
        <f t="shared" si="67"/>
        <v>2</v>
      </c>
      <c r="CH36" s="6">
        <f t="shared" si="67"/>
        <v>0</v>
      </c>
      <c r="CI36" s="6">
        <f t="shared" si="67"/>
        <v>21</v>
      </c>
      <c r="CJ36" s="6">
        <f t="shared" si="67"/>
        <v>35</v>
      </c>
      <c r="CK36" s="6">
        <f t="shared" si="67"/>
        <v>0</v>
      </c>
      <c r="CL36" s="6">
        <f t="shared" si="67"/>
        <v>43</v>
      </c>
      <c r="CM36" s="6">
        <f t="shared" si="67"/>
        <v>0</v>
      </c>
      <c r="CN36" s="6">
        <f t="shared" si="67"/>
        <v>0</v>
      </c>
      <c r="CO36" s="6">
        <f t="shared" si="67"/>
        <v>42</v>
      </c>
      <c r="CP36" s="6">
        <f t="shared" si="67"/>
        <v>37</v>
      </c>
      <c r="CQ36" s="6">
        <f t="shared" si="67"/>
        <v>0</v>
      </c>
      <c r="CR36" s="6">
        <f t="shared" si="67"/>
        <v>15</v>
      </c>
      <c r="CS36" s="6">
        <f t="shared" si="67"/>
        <v>6</v>
      </c>
    </row>
    <row r="37" spans="1:97" x14ac:dyDescent="0.25">
      <c r="A37" s="5">
        <f>'3.3'!A205</f>
        <v>37500</v>
      </c>
      <c r="B37" s="6">
        <f t="shared" ref="B37:BM37" si="68">IF(B240="",AVERAGE(B$206:B$287),B240)*100</f>
        <v>0</v>
      </c>
      <c r="C37" s="6">
        <f t="shared" si="68"/>
        <v>51</v>
      </c>
      <c r="D37" s="6">
        <f t="shared" si="68"/>
        <v>33</v>
      </c>
      <c r="E37" s="6">
        <f t="shared" si="68"/>
        <v>0</v>
      </c>
      <c r="F37" s="6">
        <f t="shared" si="68"/>
        <v>11</v>
      </c>
      <c r="G37" s="6">
        <f t="shared" si="68"/>
        <v>5</v>
      </c>
      <c r="H37" s="6">
        <f t="shared" si="68"/>
        <v>0</v>
      </c>
      <c r="I37" s="6">
        <f t="shared" si="68"/>
        <v>21</v>
      </c>
      <c r="J37" s="6">
        <f t="shared" si="68"/>
        <v>63</v>
      </c>
      <c r="K37" s="6">
        <f t="shared" si="68"/>
        <v>0</v>
      </c>
      <c r="L37" s="6">
        <f t="shared" si="68"/>
        <v>16</v>
      </c>
      <c r="M37" s="6">
        <f t="shared" si="68"/>
        <v>1</v>
      </c>
      <c r="N37" s="6">
        <f t="shared" si="68"/>
        <v>0.15384615384615385</v>
      </c>
      <c r="O37" s="6">
        <f t="shared" si="68"/>
        <v>9.9230769230769251</v>
      </c>
      <c r="P37" s="6">
        <f t="shared" si="68"/>
        <v>9.1538461538461515</v>
      </c>
      <c r="Q37" s="6">
        <f t="shared" si="68"/>
        <v>26.73076923076923</v>
      </c>
      <c r="R37" s="6">
        <f t="shared" si="68"/>
        <v>53.653846153846139</v>
      </c>
      <c r="S37" s="6">
        <f t="shared" si="68"/>
        <v>0.61538461538461542</v>
      </c>
      <c r="T37" s="6">
        <f t="shared" si="68"/>
        <v>0</v>
      </c>
      <c r="U37" s="6">
        <f t="shared" si="68"/>
        <v>42</v>
      </c>
      <c r="V37" s="6">
        <f t="shared" si="68"/>
        <v>47</v>
      </c>
      <c r="W37" s="6">
        <f t="shared" si="68"/>
        <v>0</v>
      </c>
      <c r="X37" s="6">
        <f t="shared" si="68"/>
        <v>10</v>
      </c>
      <c r="Y37" s="6">
        <f t="shared" si="68"/>
        <v>2</v>
      </c>
      <c r="Z37" s="6">
        <f t="shared" si="68"/>
        <v>0</v>
      </c>
      <c r="AA37" s="6">
        <f t="shared" si="68"/>
        <v>24</v>
      </c>
      <c r="AB37" s="6">
        <f t="shared" si="68"/>
        <v>56.999999999999993</v>
      </c>
      <c r="AC37" s="6">
        <f t="shared" si="68"/>
        <v>0</v>
      </c>
      <c r="AD37" s="6">
        <f t="shared" si="68"/>
        <v>16</v>
      </c>
      <c r="AE37" s="6">
        <f t="shared" si="68"/>
        <v>3</v>
      </c>
      <c r="AF37" s="6">
        <f t="shared" si="68"/>
        <v>0</v>
      </c>
      <c r="AG37" s="6">
        <f t="shared" si="68"/>
        <v>31</v>
      </c>
      <c r="AH37" s="6">
        <f t="shared" si="68"/>
        <v>55.000000000000007</v>
      </c>
      <c r="AI37" s="6">
        <f t="shared" si="68"/>
        <v>0</v>
      </c>
      <c r="AJ37" s="6">
        <f t="shared" si="68"/>
        <v>11</v>
      </c>
      <c r="AK37" s="6">
        <f t="shared" si="68"/>
        <v>3</v>
      </c>
      <c r="AL37" s="6">
        <f t="shared" si="68"/>
        <v>0</v>
      </c>
      <c r="AM37" s="6">
        <f t="shared" si="68"/>
        <v>20</v>
      </c>
      <c r="AN37" s="6">
        <f t="shared" si="68"/>
        <v>56.000000000000007</v>
      </c>
      <c r="AO37" s="6">
        <f t="shared" si="68"/>
        <v>0</v>
      </c>
      <c r="AP37" s="6">
        <f t="shared" si="68"/>
        <v>23</v>
      </c>
      <c r="AQ37" s="6">
        <f t="shared" si="68"/>
        <v>1</v>
      </c>
      <c r="AR37" s="6">
        <f t="shared" si="68"/>
        <v>0</v>
      </c>
      <c r="AS37" s="6">
        <f t="shared" si="68"/>
        <v>1</v>
      </c>
      <c r="AT37" s="6">
        <f t="shared" si="68"/>
        <v>30</v>
      </c>
      <c r="AU37" s="6">
        <f t="shared" si="68"/>
        <v>0</v>
      </c>
      <c r="AV37" s="6">
        <f t="shared" si="68"/>
        <v>69</v>
      </c>
      <c r="AW37" s="6">
        <f t="shared" si="68"/>
        <v>0</v>
      </c>
      <c r="AX37" s="6">
        <f t="shared" si="68"/>
        <v>0.11538461538461538</v>
      </c>
      <c r="AY37" s="6">
        <f t="shared" si="68"/>
        <v>17.230769230769234</v>
      </c>
      <c r="AZ37" s="6">
        <f t="shared" si="68"/>
        <v>11.26923076923077</v>
      </c>
      <c r="BA37" s="6">
        <f t="shared" si="68"/>
        <v>22.61538461538462</v>
      </c>
      <c r="BB37" s="6">
        <f t="shared" si="68"/>
        <v>47.307692307692328</v>
      </c>
      <c r="BC37" s="6">
        <f t="shared" si="68"/>
        <v>1.3076923076923079</v>
      </c>
      <c r="BD37" s="6">
        <f t="shared" si="68"/>
        <v>0</v>
      </c>
      <c r="BE37" s="6">
        <f t="shared" si="68"/>
        <v>4</v>
      </c>
      <c r="BF37" s="6">
        <f t="shared" si="68"/>
        <v>42</v>
      </c>
      <c r="BG37" s="6">
        <f t="shared" si="68"/>
        <v>0</v>
      </c>
      <c r="BH37" s="6">
        <f t="shared" si="68"/>
        <v>54</v>
      </c>
      <c r="BI37" s="6">
        <f t="shared" si="68"/>
        <v>0</v>
      </c>
      <c r="BJ37" s="6">
        <f t="shared" si="68"/>
        <v>0</v>
      </c>
      <c r="BK37" s="6">
        <f t="shared" si="68"/>
        <v>3</v>
      </c>
      <c r="BL37" s="6">
        <f t="shared" si="68"/>
        <v>20</v>
      </c>
      <c r="BM37" s="6">
        <f t="shared" si="68"/>
        <v>0</v>
      </c>
      <c r="BN37" s="6">
        <f t="shared" ref="BN37:CS37" si="69">IF(BN240="",AVERAGE(BN$206:BN$287),BN240)*100</f>
        <v>76</v>
      </c>
      <c r="BO37" s="6">
        <f t="shared" si="69"/>
        <v>0</v>
      </c>
      <c r="BP37" s="6">
        <f t="shared" si="69"/>
        <v>0</v>
      </c>
      <c r="BQ37" s="6">
        <f t="shared" si="69"/>
        <v>10</v>
      </c>
      <c r="BR37" s="6">
        <f t="shared" si="69"/>
        <v>41</v>
      </c>
      <c r="BS37" s="6">
        <f t="shared" si="69"/>
        <v>0</v>
      </c>
      <c r="BT37" s="6">
        <f t="shared" si="69"/>
        <v>49</v>
      </c>
      <c r="BU37" s="6">
        <f t="shared" si="69"/>
        <v>0</v>
      </c>
      <c r="BV37" s="6">
        <f t="shared" si="69"/>
        <v>0</v>
      </c>
      <c r="BW37" s="6">
        <f t="shared" si="69"/>
        <v>25</v>
      </c>
      <c r="BX37" s="6">
        <f t="shared" si="69"/>
        <v>50</v>
      </c>
      <c r="BY37" s="6">
        <f t="shared" si="69"/>
        <v>0</v>
      </c>
      <c r="BZ37" s="6">
        <f t="shared" si="69"/>
        <v>22</v>
      </c>
      <c r="CA37" s="6">
        <f t="shared" si="69"/>
        <v>3</v>
      </c>
      <c r="CB37" s="6">
        <f t="shared" si="69"/>
        <v>0</v>
      </c>
      <c r="CC37" s="6">
        <f t="shared" si="69"/>
        <v>48</v>
      </c>
      <c r="CD37" s="6">
        <f t="shared" si="69"/>
        <v>46</v>
      </c>
      <c r="CE37" s="6">
        <f t="shared" si="69"/>
        <v>0</v>
      </c>
      <c r="CF37" s="6">
        <f t="shared" si="69"/>
        <v>0</v>
      </c>
      <c r="CG37" s="6">
        <f t="shared" si="69"/>
        <v>5</v>
      </c>
      <c r="CH37" s="6">
        <f t="shared" si="69"/>
        <v>0</v>
      </c>
      <c r="CI37" s="6">
        <f t="shared" si="69"/>
        <v>0</v>
      </c>
      <c r="CJ37" s="6">
        <f t="shared" si="69"/>
        <v>20</v>
      </c>
      <c r="CK37" s="6">
        <f t="shared" si="69"/>
        <v>0</v>
      </c>
      <c r="CL37" s="6">
        <f t="shared" si="69"/>
        <v>80</v>
      </c>
      <c r="CM37" s="6">
        <f t="shared" si="69"/>
        <v>0</v>
      </c>
      <c r="CN37" s="6">
        <f t="shared" si="69"/>
        <v>0</v>
      </c>
      <c r="CO37" s="6">
        <f t="shared" si="69"/>
        <v>41</v>
      </c>
      <c r="CP37" s="6">
        <f t="shared" si="69"/>
        <v>36</v>
      </c>
      <c r="CQ37" s="6">
        <f t="shared" si="69"/>
        <v>0</v>
      </c>
      <c r="CR37" s="6">
        <f t="shared" si="69"/>
        <v>18</v>
      </c>
      <c r="CS37" s="6">
        <f t="shared" si="69"/>
        <v>5</v>
      </c>
    </row>
    <row r="38" spans="1:97" x14ac:dyDescent="0.25">
      <c r="A38" s="5">
        <f>'3.3'!A206</f>
        <v>37591</v>
      </c>
      <c r="B38" s="6">
        <f t="shared" ref="B38:BM38" si="70">IF(B241="",AVERAGE(B$206:B$287),B241)*100</f>
        <v>0</v>
      </c>
      <c r="C38" s="6">
        <f t="shared" si="70"/>
        <v>0</v>
      </c>
      <c r="D38" s="6">
        <f t="shared" si="70"/>
        <v>5</v>
      </c>
      <c r="E38" s="6">
        <f t="shared" si="70"/>
        <v>0</v>
      </c>
      <c r="F38" s="6">
        <f t="shared" si="70"/>
        <v>95</v>
      </c>
      <c r="G38" s="6">
        <f t="shared" si="70"/>
        <v>0</v>
      </c>
      <c r="H38" s="6">
        <f t="shared" si="70"/>
        <v>0</v>
      </c>
      <c r="I38" s="6">
        <f t="shared" si="70"/>
        <v>4</v>
      </c>
      <c r="J38" s="6">
        <f t="shared" si="70"/>
        <v>47</v>
      </c>
      <c r="K38" s="6">
        <f t="shared" si="70"/>
        <v>0</v>
      </c>
      <c r="L38" s="6">
        <f t="shared" si="70"/>
        <v>49</v>
      </c>
      <c r="M38" s="6">
        <f t="shared" si="70"/>
        <v>0</v>
      </c>
      <c r="N38" s="6">
        <f t="shared" si="70"/>
        <v>0.15384615384615385</v>
      </c>
      <c r="O38" s="6">
        <f t="shared" si="70"/>
        <v>9.9230769230769251</v>
      </c>
      <c r="P38" s="6">
        <f t="shared" si="70"/>
        <v>9.1538461538461515</v>
      </c>
      <c r="Q38" s="6">
        <f t="shared" si="70"/>
        <v>26.73076923076923</v>
      </c>
      <c r="R38" s="6">
        <f t="shared" si="70"/>
        <v>53.653846153846139</v>
      </c>
      <c r="S38" s="6">
        <f t="shared" si="70"/>
        <v>0.61538461538461542</v>
      </c>
      <c r="T38" s="6">
        <f t="shared" si="70"/>
        <v>0</v>
      </c>
      <c r="U38" s="6">
        <f t="shared" si="70"/>
        <v>22</v>
      </c>
      <c r="V38" s="6">
        <f t="shared" si="70"/>
        <v>56.000000000000007</v>
      </c>
      <c r="W38" s="6">
        <f t="shared" si="70"/>
        <v>0</v>
      </c>
      <c r="X38" s="6">
        <f t="shared" si="70"/>
        <v>19</v>
      </c>
      <c r="Y38" s="6">
        <f t="shared" si="70"/>
        <v>3</v>
      </c>
      <c r="Z38" s="6">
        <f t="shared" si="70"/>
        <v>0</v>
      </c>
      <c r="AA38" s="6">
        <f t="shared" si="70"/>
        <v>22</v>
      </c>
      <c r="AB38" s="6">
        <f t="shared" si="70"/>
        <v>56.999999999999993</v>
      </c>
      <c r="AC38" s="6">
        <f t="shared" si="70"/>
        <v>0</v>
      </c>
      <c r="AD38" s="6">
        <f t="shared" si="70"/>
        <v>21</v>
      </c>
      <c r="AE38" s="6">
        <f t="shared" si="70"/>
        <v>0</v>
      </c>
      <c r="AF38" s="6">
        <f t="shared" si="70"/>
        <v>0</v>
      </c>
      <c r="AG38" s="6">
        <f t="shared" si="70"/>
        <v>44</v>
      </c>
      <c r="AH38" s="6">
        <f t="shared" si="70"/>
        <v>48</v>
      </c>
      <c r="AI38" s="6">
        <f t="shared" si="70"/>
        <v>0</v>
      </c>
      <c r="AJ38" s="6">
        <f t="shared" si="70"/>
        <v>5</v>
      </c>
      <c r="AK38" s="6">
        <f t="shared" si="70"/>
        <v>3</v>
      </c>
      <c r="AL38" s="6">
        <f t="shared" si="70"/>
        <v>0</v>
      </c>
      <c r="AM38" s="6">
        <f t="shared" si="70"/>
        <v>30</v>
      </c>
      <c r="AN38" s="6">
        <f t="shared" si="70"/>
        <v>56.999999999999993</v>
      </c>
      <c r="AO38" s="6">
        <f t="shared" si="70"/>
        <v>0</v>
      </c>
      <c r="AP38" s="6">
        <f t="shared" si="70"/>
        <v>9</v>
      </c>
      <c r="AQ38" s="6">
        <f t="shared" si="70"/>
        <v>4</v>
      </c>
      <c r="AR38" s="6">
        <f t="shared" si="70"/>
        <v>0</v>
      </c>
      <c r="AS38" s="6">
        <f t="shared" si="70"/>
        <v>1</v>
      </c>
      <c r="AT38" s="6">
        <f t="shared" si="70"/>
        <v>33.499999999999901</v>
      </c>
      <c r="AU38" s="6">
        <f t="shared" si="70"/>
        <v>0</v>
      </c>
      <c r="AV38" s="6">
        <f t="shared" si="70"/>
        <v>65.5</v>
      </c>
      <c r="AW38" s="6">
        <f t="shared" si="70"/>
        <v>0</v>
      </c>
      <c r="AX38" s="6">
        <f t="shared" si="70"/>
        <v>0.11538461538461538</v>
      </c>
      <c r="AY38" s="6">
        <f t="shared" si="70"/>
        <v>17.230769230769234</v>
      </c>
      <c r="AZ38" s="6">
        <f t="shared" si="70"/>
        <v>11.26923076923077</v>
      </c>
      <c r="BA38" s="6">
        <f t="shared" si="70"/>
        <v>22.61538461538462</v>
      </c>
      <c r="BB38" s="6">
        <f t="shared" si="70"/>
        <v>47.307692307692328</v>
      </c>
      <c r="BC38" s="6">
        <f t="shared" si="70"/>
        <v>1.3076923076923079</v>
      </c>
      <c r="BD38" s="6">
        <f t="shared" si="70"/>
        <v>0</v>
      </c>
      <c r="BE38" s="6">
        <f t="shared" si="70"/>
        <v>12</v>
      </c>
      <c r="BF38" s="6">
        <f t="shared" si="70"/>
        <v>78</v>
      </c>
      <c r="BG38" s="6">
        <f t="shared" si="70"/>
        <v>0</v>
      </c>
      <c r="BH38" s="6">
        <f t="shared" si="70"/>
        <v>9</v>
      </c>
      <c r="BI38" s="6">
        <f t="shared" si="70"/>
        <v>1</v>
      </c>
      <c r="BJ38" s="6">
        <f t="shared" si="70"/>
        <v>0</v>
      </c>
      <c r="BK38" s="6">
        <f t="shared" si="70"/>
        <v>33</v>
      </c>
      <c r="BL38" s="6">
        <f t="shared" si="70"/>
        <v>61</v>
      </c>
      <c r="BM38" s="6">
        <f t="shared" si="70"/>
        <v>0</v>
      </c>
      <c r="BN38" s="6">
        <f t="shared" ref="BN38:CS38" si="71">IF(BN241="",AVERAGE(BN$206:BN$287),BN241)*100</f>
        <v>5</v>
      </c>
      <c r="BO38" s="6">
        <f t="shared" si="71"/>
        <v>1</v>
      </c>
      <c r="BP38" s="6">
        <f t="shared" si="71"/>
        <v>0</v>
      </c>
      <c r="BQ38" s="6">
        <f t="shared" si="71"/>
        <v>22</v>
      </c>
      <c r="BR38" s="6">
        <f t="shared" si="71"/>
        <v>66</v>
      </c>
      <c r="BS38" s="6">
        <f t="shared" si="71"/>
        <v>0</v>
      </c>
      <c r="BT38" s="6">
        <f t="shared" si="71"/>
        <v>12</v>
      </c>
      <c r="BU38" s="6">
        <f t="shared" si="71"/>
        <v>1</v>
      </c>
      <c r="BV38" s="6">
        <f t="shared" si="71"/>
        <v>0</v>
      </c>
      <c r="BW38" s="6">
        <f t="shared" si="71"/>
        <v>24</v>
      </c>
      <c r="BX38" s="6">
        <f t="shared" si="71"/>
        <v>69</v>
      </c>
      <c r="BY38" s="6">
        <f t="shared" si="71"/>
        <v>0</v>
      </c>
      <c r="BZ38" s="6">
        <f t="shared" si="71"/>
        <v>7.0000000000000009</v>
      </c>
      <c r="CA38" s="6">
        <f t="shared" si="71"/>
        <v>1</v>
      </c>
      <c r="CB38" s="6">
        <f t="shared" si="71"/>
        <v>0</v>
      </c>
      <c r="CC38" s="6">
        <f t="shared" si="71"/>
        <v>32</v>
      </c>
      <c r="CD38" s="6">
        <f t="shared" si="71"/>
        <v>57.999999999999993</v>
      </c>
      <c r="CE38" s="6">
        <f t="shared" si="71"/>
        <v>0</v>
      </c>
      <c r="CF38" s="6">
        <f t="shared" si="71"/>
        <v>8</v>
      </c>
      <c r="CG38" s="6">
        <f t="shared" si="71"/>
        <v>2</v>
      </c>
      <c r="CH38" s="6">
        <f t="shared" si="71"/>
        <v>0</v>
      </c>
      <c r="CI38" s="6">
        <f t="shared" si="71"/>
        <v>30</v>
      </c>
      <c r="CJ38" s="6">
        <f t="shared" si="71"/>
        <v>60</v>
      </c>
      <c r="CK38" s="6">
        <f t="shared" si="71"/>
        <v>0</v>
      </c>
      <c r="CL38" s="6">
        <f t="shared" si="71"/>
        <v>8</v>
      </c>
      <c r="CM38" s="6">
        <f t="shared" si="71"/>
        <v>2</v>
      </c>
      <c r="CN38" s="6">
        <f t="shared" si="71"/>
        <v>0</v>
      </c>
      <c r="CO38" s="6">
        <f t="shared" si="71"/>
        <v>1</v>
      </c>
      <c r="CP38" s="6">
        <f t="shared" si="71"/>
        <v>1</v>
      </c>
      <c r="CQ38" s="6">
        <f t="shared" si="71"/>
        <v>0</v>
      </c>
      <c r="CR38" s="6">
        <f t="shared" si="71"/>
        <v>98</v>
      </c>
      <c r="CS38" s="6">
        <f t="shared" si="71"/>
        <v>0</v>
      </c>
    </row>
    <row r="39" spans="1:97" x14ac:dyDescent="0.25">
      <c r="A39" s="5">
        <f>'3.3'!A207</f>
        <v>37681</v>
      </c>
      <c r="B39" s="6">
        <f t="shared" ref="B39:BM39" si="72">IF(B242="",AVERAGE(B$206:B$287),B242)*100</f>
        <v>0</v>
      </c>
      <c r="C39" s="6">
        <f t="shared" si="72"/>
        <v>28.999999999999996</v>
      </c>
      <c r="D39" s="6">
        <f t="shared" si="72"/>
        <v>41</v>
      </c>
      <c r="E39" s="6">
        <f t="shared" si="72"/>
        <v>0</v>
      </c>
      <c r="F39" s="6">
        <f t="shared" si="72"/>
        <v>28.999999999999996</v>
      </c>
      <c r="G39" s="6">
        <f t="shared" si="72"/>
        <v>1</v>
      </c>
      <c r="H39" s="6">
        <f t="shared" si="72"/>
        <v>0</v>
      </c>
      <c r="I39" s="6">
        <f t="shared" si="72"/>
        <v>21</v>
      </c>
      <c r="J39" s="6">
        <f t="shared" si="72"/>
        <v>59</v>
      </c>
      <c r="K39" s="6">
        <f t="shared" si="72"/>
        <v>0</v>
      </c>
      <c r="L39" s="6">
        <f t="shared" si="72"/>
        <v>19</v>
      </c>
      <c r="M39" s="6">
        <f t="shared" si="72"/>
        <v>1</v>
      </c>
      <c r="N39" s="6">
        <f t="shared" si="72"/>
        <v>0.15384615384615385</v>
      </c>
      <c r="O39" s="6">
        <f t="shared" si="72"/>
        <v>9.9230769230769251</v>
      </c>
      <c r="P39" s="6">
        <f t="shared" si="72"/>
        <v>9.1538461538461515</v>
      </c>
      <c r="Q39" s="6">
        <f t="shared" si="72"/>
        <v>26.73076923076923</v>
      </c>
      <c r="R39" s="6">
        <f t="shared" si="72"/>
        <v>53.653846153846139</v>
      </c>
      <c r="S39" s="6">
        <f t="shared" si="72"/>
        <v>0.61538461538461542</v>
      </c>
      <c r="T39" s="6">
        <f t="shared" si="72"/>
        <v>0</v>
      </c>
      <c r="U39" s="6">
        <f t="shared" si="72"/>
        <v>38</v>
      </c>
      <c r="V39" s="6">
        <f t="shared" si="72"/>
        <v>43</v>
      </c>
      <c r="W39" s="6">
        <f t="shared" si="72"/>
        <v>0</v>
      </c>
      <c r="X39" s="6">
        <f t="shared" si="72"/>
        <v>14.000000000000002</v>
      </c>
      <c r="Y39" s="6">
        <f t="shared" si="72"/>
        <v>4</v>
      </c>
      <c r="Z39" s="6">
        <f t="shared" si="72"/>
        <v>0</v>
      </c>
      <c r="AA39" s="6">
        <f t="shared" si="72"/>
        <v>28.999999999999996</v>
      </c>
      <c r="AB39" s="6">
        <f t="shared" si="72"/>
        <v>53</v>
      </c>
      <c r="AC39" s="6">
        <f t="shared" si="72"/>
        <v>0</v>
      </c>
      <c r="AD39" s="6">
        <f t="shared" si="72"/>
        <v>15</v>
      </c>
      <c r="AE39" s="6">
        <f t="shared" si="72"/>
        <v>2</v>
      </c>
      <c r="AF39" s="6">
        <f t="shared" si="72"/>
        <v>0</v>
      </c>
      <c r="AG39" s="6">
        <f t="shared" si="72"/>
        <v>31</v>
      </c>
      <c r="AH39" s="6">
        <f t="shared" si="72"/>
        <v>53</v>
      </c>
      <c r="AI39" s="6">
        <f t="shared" si="72"/>
        <v>0</v>
      </c>
      <c r="AJ39" s="6">
        <f t="shared" si="72"/>
        <v>13</v>
      </c>
      <c r="AK39" s="6">
        <f t="shared" si="72"/>
        <v>3</v>
      </c>
      <c r="AL39" s="6">
        <f t="shared" si="72"/>
        <v>0</v>
      </c>
      <c r="AM39" s="6">
        <f t="shared" si="72"/>
        <v>24</v>
      </c>
      <c r="AN39" s="6">
        <f t="shared" si="72"/>
        <v>56.000000000000007</v>
      </c>
      <c r="AO39" s="6">
        <f t="shared" si="72"/>
        <v>0</v>
      </c>
      <c r="AP39" s="6">
        <f t="shared" si="72"/>
        <v>19</v>
      </c>
      <c r="AQ39" s="6">
        <f t="shared" si="72"/>
        <v>1</v>
      </c>
      <c r="AR39" s="6">
        <f t="shared" si="72"/>
        <v>0</v>
      </c>
      <c r="AS39" s="6">
        <f t="shared" si="72"/>
        <v>1</v>
      </c>
      <c r="AT39" s="6">
        <f t="shared" si="72"/>
        <v>37</v>
      </c>
      <c r="AU39" s="6">
        <f t="shared" si="72"/>
        <v>0</v>
      </c>
      <c r="AV39" s="6">
        <f t="shared" si="72"/>
        <v>62</v>
      </c>
      <c r="AW39" s="6">
        <f t="shared" si="72"/>
        <v>0</v>
      </c>
      <c r="AX39" s="6">
        <f t="shared" si="72"/>
        <v>0.11538461538461538</v>
      </c>
      <c r="AY39" s="6">
        <f t="shared" si="72"/>
        <v>17.230769230769234</v>
      </c>
      <c r="AZ39" s="6">
        <f t="shared" si="72"/>
        <v>11.26923076923077</v>
      </c>
      <c r="BA39" s="6">
        <f t="shared" si="72"/>
        <v>22.61538461538462</v>
      </c>
      <c r="BB39" s="6">
        <f t="shared" si="72"/>
        <v>47.307692307692328</v>
      </c>
      <c r="BC39" s="6">
        <f t="shared" si="72"/>
        <v>1.3076923076923079</v>
      </c>
      <c r="BD39" s="6">
        <f t="shared" si="72"/>
        <v>0</v>
      </c>
      <c r="BE39" s="6">
        <f t="shared" si="72"/>
        <v>2</v>
      </c>
      <c r="BF39" s="6">
        <f t="shared" si="72"/>
        <v>43</v>
      </c>
      <c r="BG39" s="6">
        <f t="shared" si="72"/>
        <v>0</v>
      </c>
      <c r="BH39" s="6">
        <f t="shared" si="72"/>
        <v>55.000000000000007</v>
      </c>
      <c r="BI39" s="6">
        <f t="shared" si="72"/>
        <v>0</v>
      </c>
      <c r="BJ39" s="6">
        <f t="shared" si="72"/>
        <v>0</v>
      </c>
      <c r="BK39" s="6">
        <f t="shared" si="72"/>
        <v>2</v>
      </c>
      <c r="BL39" s="6">
        <f t="shared" si="72"/>
        <v>18</v>
      </c>
      <c r="BM39" s="6">
        <f t="shared" si="72"/>
        <v>0</v>
      </c>
      <c r="BN39" s="6">
        <f t="shared" ref="BN39:CS39" si="73">IF(BN242="",AVERAGE(BN$206:BN$287),BN242)*100</f>
        <v>79</v>
      </c>
      <c r="BO39" s="6">
        <f t="shared" si="73"/>
        <v>0</v>
      </c>
      <c r="BP39" s="6">
        <f t="shared" si="73"/>
        <v>0</v>
      </c>
      <c r="BQ39" s="6">
        <f t="shared" si="73"/>
        <v>11</v>
      </c>
      <c r="BR39" s="6">
        <f t="shared" si="73"/>
        <v>38</v>
      </c>
      <c r="BS39" s="6">
        <f t="shared" si="73"/>
        <v>0</v>
      </c>
      <c r="BT39" s="6">
        <f t="shared" si="73"/>
        <v>50</v>
      </c>
      <c r="BU39" s="6">
        <f t="shared" si="73"/>
        <v>1</v>
      </c>
      <c r="BV39" s="6">
        <f t="shared" si="73"/>
        <v>0</v>
      </c>
      <c r="BW39" s="6">
        <f t="shared" si="73"/>
        <v>25</v>
      </c>
      <c r="BX39" s="6">
        <f t="shared" si="73"/>
        <v>52</v>
      </c>
      <c r="BY39" s="6">
        <f t="shared" si="73"/>
        <v>0</v>
      </c>
      <c r="BZ39" s="6">
        <f t="shared" si="73"/>
        <v>21</v>
      </c>
      <c r="CA39" s="6">
        <f t="shared" si="73"/>
        <v>3</v>
      </c>
      <c r="CB39" s="6">
        <f t="shared" si="73"/>
        <v>0</v>
      </c>
      <c r="CC39" s="6">
        <f t="shared" si="73"/>
        <v>53</v>
      </c>
      <c r="CD39" s="6">
        <f t="shared" si="73"/>
        <v>40</v>
      </c>
      <c r="CE39" s="6">
        <f t="shared" si="73"/>
        <v>0</v>
      </c>
      <c r="CF39" s="6">
        <f t="shared" si="73"/>
        <v>1</v>
      </c>
      <c r="CG39" s="6">
        <f t="shared" si="73"/>
        <v>5</v>
      </c>
      <c r="CH39" s="6">
        <f t="shared" si="73"/>
        <v>0</v>
      </c>
      <c r="CI39" s="6">
        <f t="shared" si="73"/>
        <v>0</v>
      </c>
      <c r="CJ39" s="6">
        <f t="shared" si="73"/>
        <v>11</v>
      </c>
      <c r="CK39" s="6">
        <f t="shared" si="73"/>
        <v>0</v>
      </c>
      <c r="CL39" s="6">
        <f t="shared" si="73"/>
        <v>89</v>
      </c>
      <c r="CM39" s="6">
        <f t="shared" si="73"/>
        <v>0</v>
      </c>
      <c r="CN39" s="6">
        <f t="shared" si="73"/>
        <v>0</v>
      </c>
      <c r="CO39" s="6">
        <f t="shared" si="73"/>
        <v>25</v>
      </c>
      <c r="CP39" s="6">
        <f t="shared" si="73"/>
        <v>46</v>
      </c>
      <c r="CQ39" s="6">
        <f t="shared" si="73"/>
        <v>0</v>
      </c>
      <c r="CR39" s="6">
        <f t="shared" si="73"/>
        <v>26</v>
      </c>
      <c r="CS39" s="6">
        <f t="shared" si="73"/>
        <v>3</v>
      </c>
    </row>
    <row r="40" spans="1:97" x14ac:dyDescent="0.25">
      <c r="A40" s="5">
        <f>'3.3'!A208</f>
        <v>37773</v>
      </c>
      <c r="B40" s="6">
        <f t="shared" ref="B40:BM40" si="74">IF(B243="",AVERAGE(B$206:B$287),B243)*100</f>
        <v>0</v>
      </c>
      <c r="C40" s="6">
        <f t="shared" si="74"/>
        <v>28.999999999999996</v>
      </c>
      <c r="D40" s="6">
        <f t="shared" si="74"/>
        <v>21</v>
      </c>
      <c r="E40" s="6">
        <f t="shared" si="74"/>
        <v>0</v>
      </c>
      <c r="F40" s="6">
        <f t="shared" si="74"/>
        <v>46</v>
      </c>
      <c r="G40" s="6">
        <f t="shared" si="74"/>
        <v>3</v>
      </c>
      <c r="H40" s="6">
        <f t="shared" si="74"/>
        <v>0</v>
      </c>
      <c r="I40" s="6">
        <f t="shared" si="74"/>
        <v>21</v>
      </c>
      <c r="J40" s="6">
        <f t="shared" si="74"/>
        <v>57.999999999999993</v>
      </c>
      <c r="K40" s="6">
        <f t="shared" si="74"/>
        <v>0</v>
      </c>
      <c r="L40" s="6">
        <f t="shared" si="74"/>
        <v>21</v>
      </c>
      <c r="M40" s="6">
        <f t="shared" si="74"/>
        <v>1</v>
      </c>
      <c r="N40" s="6">
        <f t="shared" si="74"/>
        <v>0.15384615384615385</v>
      </c>
      <c r="O40" s="6">
        <f t="shared" si="74"/>
        <v>9.9230769230769251</v>
      </c>
      <c r="P40" s="6">
        <f t="shared" si="74"/>
        <v>9.1538461538461515</v>
      </c>
      <c r="Q40" s="6">
        <f t="shared" si="74"/>
        <v>26.73076923076923</v>
      </c>
      <c r="R40" s="6">
        <f t="shared" si="74"/>
        <v>53.653846153846139</v>
      </c>
      <c r="S40" s="6">
        <f t="shared" si="74"/>
        <v>0.61538461538461542</v>
      </c>
      <c r="T40" s="6">
        <f t="shared" si="74"/>
        <v>0</v>
      </c>
      <c r="U40" s="6">
        <f t="shared" si="74"/>
        <v>41</v>
      </c>
      <c r="V40" s="6">
        <f t="shared" si="74"/>
        <v>44</v>
      </c>
      <c r="W40" s="6">
        <f t="shared" si="74"/>
        <v>0</v>
      </c>
      <c r="X40" s="6">
        <f t="shared" si="74"/>
        <v>11</v>
      </c>
      <c r="Y40" s="6">
        <f t="shared" si="74"/>
        <v>4</v>
      </c>
      <c r="Z40" s="6">
        <f t="shared" si="74"/>
        <v>0</v>
      </c>
      <c r="AA40" s="6">
        <f t="shared" si="74"/>
        <v>25</v>
      </c>
      <c r="AB40" s="6">
        <f t="shared" si="74"/>
        <v>55.000000000000007</v>
      </c>
      <c r="AC40" s="6">
        <f t="shared" si="74"/>
        <v>0</v>
      </c>
      <c r="AD40" s="6">
        <f t="shared" si="74"/>
        <v>17</v>
      </c>
      <c r="AE40" s="6">
        <f t="shared" si="74"/>
        <v>2</v>
      </c>
      <c r="AF40" s="6">
        <f t="shared" si="74"/>
        <v>0</v>
      </c>
      <c r="AG40" s="6">
        <f t="shared" si="74"/>
        <v>26</v>
      </c>
      <c r="AH40" s="6">
        <f t="shared" si="74"/>
        <v>55.000000000000007</v>
      </c>
      <c r="AI40" s="6">
        <f t="shared" si="74"/>
        <v>0</v>
      </c>
      <c r="AJ40" s="6">
        <f t="shared" si="74"/>
        <v>17</v>
      </c>
      <c r="AK40" s="6">
        <f t="shared" si="74"/>
        <v>2</v>
      </c>
      <c r="AL40" s="6">
        <f t="shared" si="74"/>
        <v>0</v>
      </c>
      <c r="AM40" s="6">
        <f t="shared" si="74"/>
        <v>23</v>
      </c>
      <c r="AN40" s="6">
        <f t="shared" si="74"/>
        <v>54</v>
      </c>
      <c r="AO40" s="6">
        <f t="shared" si="74"/>
        <v>0</v>
      </c>
      <c r="AP40" s="6">
        <f t="shared" si="74"/>
        <v>21</v>
      </c>
      <c r="AQ40" s="6">
        <f t="shared" si="74"/>
        <v>1</v>
      </c>
      <c r="AR40" s="6">
        <f t="shared" si="74"/>
        <v>0</v>
      </c>
      <c r="AS40" s="6">
        <f t="shared" si="74"/>
        <v>5</v>
      </c>
      <c r="AT40" s="6">
        <f t="shared" si="74"/>
        <v>28.000000000000004</v>
      </c>
      <c r="AU40" s="6">
        <f t="shared" si="74"/>
        <v>0</v>
      </c>
      <c r="AV40" s="6">
        <f t="shared" si="74"/>
        <v>68</v>
      </c>
      <c r="AW40" s="6">
        <f t="shared" si="74"/>
        <v>0</v>
      </c>
      <c r="AX40" s="6">
        <f t="shared" si="74"/>
        <v>0.11538461538461538</v>
      </c>
      <c r="AY40" s="6">
        <f t="shared" si="74"/>
        <v>17.230769230769234</v>
      </c>
      <c r="AZ40" s="6">
        <f t="shared" si="74"/>
        <v>11.26923076923077</v>
      </c>
      <c r="BA40" s="6">
        <f t="shared" si="74"/>
        <v>22.61538461538462</v>
      </c>
      <c r="BB40" s="6">
        <f t="shared" si="74"/>
        <v>47.307692307692328</v>
      </c>
      <c r="BC40" s="6">
        <f t="shared" si="74"/>
        <v>1.3076923076923079</v>
      </c>
      <c r="BD40" s="6">
        <f t="shared" si="74"/>
        <v>0</v>
      </c>
      <c r="BE40" s="6">
        <f t="shared" si="74"/>
        <v>2</v>
      </c>
      <c r="BF40" s="6">
        <f t="shared" si="74"/>
        <v>40</v>
      </c>
      <c r="BG40" s="6">
        <f t="shared" si="74"/>
        <v>0</v>
      </c>
      <c r="BH40" s="6">
        <f t="shared" si="74"/>
        <v>57.999999999999993</v>
      </c>
      <c r="BI40" s="6">
        <f t="shared" si="74"/>
        <v>0</v>
      </c>
      <c r="BJ40" s="6">
        <f t="shared" si="74"/>
        <v>0</v>
      </c>
      <c r="BK40" s="6">
        <f t="shared" si="74"/>
        <v>4</v>
      </c>
      <c r="BL40" s="6">
        <f t="shared" si="74"/>
        <v>19</v>
      </c>
      <c r="BM40" s="6">
        <f t="shared" si="74"/>
        <v>0</v>
      </c>
      <c r="BN40" s="6">
        <f t="shared" ref="BN40:CS40" si="75">IF(BN243="",AVERAGE(BN$206:BN$287),BN243)*100</f>
        <v>78</v>
      </c>
      <c r="BO40" s="6">
        <f t="shared" si="75"/>
        <v>0</v>
      </c>
      <c r="BP40" s="6">
        <f t="shared" si="75"/>
        <v>0</v>
      </c>
      <c r="BQ40" s="6">
        <f t="shared" si="75"/>
        <v>12</v>
      </c>
      <c r="BR40" s="6">
        <f t="shared" si="75"/>
        <v>37</v>
      </c>
      <c r="BS40" s="6">
        <f t="shared" si="75"/>
        <v>0</v>
      </c>
      <c r="BT40" s="6">
        <f t="shared" si="75"/>
        <v>51</v>
      </c>
      <c r="BU40" s="6">
        <f t="shared" si="75"/>
        <v>1</v>
      </c>
      <c r="BV40" s="6">
        <f t="shared" si="75"/>
        <v>0</v>
      </c>
      <c r="BW40" s="6">
        <f t="shared" si="75"/>
        <v>27</v>
      </c>
      <c r="BX40" s="6">
        <f t="shared" si="75"/>
        <v>53</v>
      </c>
      <c r="BY40" s="6">
        <f t="shared" si="75"/>
        <v>0</v>
      </c>
      <c r="BZ40" s="6">
        <f t="shared" si="75"/>
        <v>18</v>
      </c>
      <c r="CA40" s="6">
        <f t="shared" si="75"/>
        <v>3</v>
      </c>
      <c r="CB40" s="6">
        <f t="shared" si="75"/>
        <v>0</v>
      </c>
      <c r="CC40" s="6">
        <f t="shared" si="75"/>
        <v>52</v>
      </c>
      <c r="CD40" s="6">
        <f t="shared" si="75"/>
        <v>40</v>
      </c>
      <c r="CE40" s="6">
        <f t="shared" si="75"/>
        <v>0</v>
      </c>
      <c r="CF40" s="6">
        <f t="shared" si="75"/>
        <v>3</v>
      </c>
      <c r="CG40" s="6">
        <f t="shared" si="75"/>
        <v>5</v>
      </c>
      <c r="CH40" s="6">
        <f t="shared" si="75"/>
        <v>0</v>
      </c>
      <c r="CI40" s="6">
        <f t="shared" si="75"/>
        <v>0</v>
      </c>
      <c r="CJ40" s="6">
        <f t="shared" si="75"/>
        <v>64</v>
      </c>
      <c r="CK40" s="6">
        <f t="shared" si="75"/>
        <v>0</v>
      </c>
      <c r="CL40" s="6">
        <f t="shared" si="75"/>
        <v>36</v>
      </c>
      <c r="CM40" s="6">
        <f t="shared" si="75"/>
        <v>0</v>
      </c>
      <c r="CN40" s="6">
        <f t="shared" si="75"/>
        <v>0</v>
      </c>
      <c r="CO40" s="6">
        <f t="shared" si="75"/>
        <v>39</v>
      </c>
      <c r="CP40" s="6">
        <f t="shared" si="75"/>
        <v>35</v>
      </c>
      <c r="CQ40" s="6">
        <f t="shared" si="75"/>
        <v>0</v>
      </c>
      <c r="CR40" s="6">
        <f t="shared" si="75"/>
        <v>20</v>
      </c>
      <c r="CS40" s="6">
        <f t="shared" si="75"/>
        <v>7.0000000000000009</v>
      </c>
    </row>
    <row r="41" spans="1:97" x14ac:dyDescent="0.25">
      <c r="A41" s="5">
        <f>'3.3'!A209</f>
        <v>37865</v>
      </c>
      <c r="B41" s="6">
        <f t="shared" ref="B41:BM41" si="76">IF(B244="",AVERAGE(B$206:B$287),B244)*100</f>
        <v>0</v>
      </c>
      <c r="C41" s="6">
        <f t="shared" si="76"/>
        <v>24</v>
      </c>
      <c r="D41" s="6">
        <f t="shared" si="76"/>
        <v>21</v>
      </c>
      <c r="E41" s="6">
        <f t="shared" si="76"/>
        <v>0</v>
      </c>
      <c r="F41" s="6">
        <f t="shared" si="76"/>
        <v>52</v>
      </c>
      <c r="G41" s="6">
        <f t="shared" si="76"/>
        <v>3</v>
      </c>
      <c r="H41" s="6">
        <f t="shared" si="76"/>
        <v>0</v>
      </c>
      <c r="I41" s="6">
        <f t="shared" si="76"/>
        <v>20</v>
      </c>
      <c r="J41" s="6">
        <f t="shared" si="76"/>
        <v>59</v>
      </c>
      <c r="K41" s="6">
        <f t="shared" si="76"/>
        <v>0</v>
      </c>
      <c r="L41" s="6">
        <f t="shared" si="76"/>
        <v>21</v>
      </c>
      <c r="M41" s="6">
        <f t="shared" si="76"/>
        <v>1</v>
      </c>
      <c r="N41" s="6">
        <f t="shared" si="76"/>
        <v>0.15384615384615385</v>
      </c>
      <c r="O41" s="6">
        <f t="shared" si="76"/>
        <v>9.9230769230769251</v>
      </c>
      <c r="P41" s="6">
        <f t="shared" si="76"/>
        <v>9.1538461538461515</v>
      </c>
      <c r="Q41" s="6">
        <f t="shared" si="76"/>
        <v>26.73076923076923</v>
      </c>
      <c r="R41" s="6">
        <f t="shared" si="76"/>
        <v>53.653846153846139</v>
      </c>
      <c r="S41" s="6">
        <f t="shared" si="76"/>
        <v>0.61538461538461542</v>
      </c>
      <c r="T41" s="6">
        <f t="shared" si="76"/>
        <v>0</v>
      </c>
      <c r="U41" s="6">
        <f t="shared" si="76"/>
        <v>36</v>
      </c>
      <c r="V41" s="6">
        <f t="shared" si="76"/>
        <v>45</v>
      </c>
      <c r="W41" s="6">
        <f t="shared" si="76"/>
        <v>0</v>
      </c>
      <c r="X41" s="6">
        <f t="shared" si="76"/>
        <v>15</v>
      </c>
      <c r="Y41" s="6">
        <f t="shared" si="76"/>
        <v>4</v>
      </c>
      <c r="Z41" s="6">
        <f t="shared" si="76"/>
        <v>0</v>
      </c>
      <c r="AA41" s="6">
        <f t="shared" si="76"/>
        <v>26</v>
      </c>
      <c r="AB41" s="6">
        <f t="shared" si="76"/>
        <v>54</v>
      </c>
      <c r="AC41" s="6">
        <f t="shared" si="76"/>
        <v>0</v>
      </c>
      <c r="AD41" s="6">
        <f t="shared" si="76"/>
        <v>18</v>
      </c>
      <c r="AE41" s="6">
        <f t="shared" si="76"/>
        <v>3</v>
      </c>
      <c r="AF41" s="6">
        <f t="shared" si="76"/>
        <v>0</v>
      </c>
      <c r="AG41" s="6">
        <f t="shared" si="76"/>
        <v>25</v>
      </c>
      <c r="AH41" s="6">
        <f t="shared" si="76"/>
        <v>57.999999999999993</v>
      </c>
      <c r="AI41" s="6">
        <f t="shared" si="76"/>
        <v>0</v>
      </c>
      <c r="AJ41" s="6">
        <f t="shared" si="76"/>
        <v>15</v>
      </c>
      <c r="AK41" s="6">
        <f t="shared" si="76"/>
        <v>2</v>
      </c>
      <c r="AL41" s="6">
        <f t="shared" si="76"/>
        <v>0</v>
      </c>
      <c r="AM41" s="6">
        <f t="shared" si="76"/>
        <v>22</v>
      </c>
      <c r="AN41" s="6">
        <f t="shared" si="76"/>
        <v>60</v>
      </c>
      <c r="AO41" s="6">
        <f t="shared" si="76"/>
        <v>0</v>
      </c>
      <c r="AP41" s="6">
        <f t="shared" si="76"/>
        <v>16</v>
      </c>
      <c r="AQ41" s="6">
        <f t="shared" si="76"/>
        <v>2</v>
      </c>
      <c r="AR41" s="6">
        <f t="shared" si="76"/>
        <v>0</v>
      </c>
      <c r="AS41" s="6">
        <f t="shared" si="76"/>
        <v>5</v>
      </c>
      <c r="AT41" s="6">
        <f t="shared" si="76"/>
        <v>24</v>
      </c>
      <c r="AU41" s="6">
        <f t="shared" si="76"/>
        <v>0</v>
      </c>
      <c r="AV41" s="6">
        <f t="shared" si="76"/>
        <v>71</v>
      </c>
      <c r="AW41" s="6">
        <f t="shared" si="76"/>
        <v>0</v>
      </c>
      <c r="AX41" s="6">
        <f t="shared" si="76"/>
        <v>0.11538461538461538</v>
      </c>
      <c r="AY41" s="6">
        <f t="shared" si="76"/>
        <v>17.230769230769234</v>
      </c>
      <c r="AZ41" s="6">
        <f t="shared" si="76"/>
        <v>11.26923076923077</v>
      </c>
      <c r="BA41" s="6">
        <f t="shared" si="76"/>
        <v>22.61538461538462</v>
      </c>
      <c r="BB41" s="6">
        <f t="shared" si="76"/>
        <v>47.307692307692328</v>
      </c>
      <c r="BC41" s="6">
        <f t="shared" si="76"/>
        <v>1.3076923076923079</v>
      </c>
      <c r="BD41" s="6">
        <f t="shared" si="76"/>
        <v>0</v>
      </c>
      <c r="BE41" s="6">
        <f t="shared" si="76"/>
        <v>2</v>
      </c>
      <c r="BF41" s="6">
        <f t="shared" si="76"/>
        <v>42</v>
      </c>
      <c r="BG41" s="6">
        <f t="shared" si="76"/>
        <v>0</v>
      </c>
      <c r="BH41" s="6">
        <f t="shared" si="76"/>
        <v>56.000000000000007</v>
      </c>
      <c r="BI41" s="6">
        <f t="shared" si="76"/>
        <v>0</v>
      </c>
      <c r="BJ41" s="6">
        <f t="shared" si="76"/>
        <v>0</v>
      </c>
      <c r="BK41" s="6">
        <f t="shared" si="76"/>
        <v>3</v>
      </c>
      <c r="BL41" s="6">
        <f t="shared" si="76"/>
        <v>21</v>
      </c>
      <c r="BM41" s="6">
        <f t="shared" si="76"/>
        <v>0</v>
      </c>
      <c r="BN41" s="6">
        <f t="shared" ref="BN41:CS41" si="77">IF(BN244="",AVERAGE(BN$206:BN$287),BN244)*100</f>
        <v>76</v>
      </c>
      <c r="BO41" s="6">
        <f t="shared" si="77"/>
        <v>0</v>
      </c>
      <c r="BP41" s="6">
        <f t="shared" si="77"/>
        <v>0</v>
      </c>
      <c r="BQ41" s="6">
        <f t="shared" si="77"/>
        <v>5</v>
      </c>
      <c r="BR41" s="6">
        <f t="shared" si="77"/>
        <v>39</v>
      </c>
      <c r="BS41" s="6">
        <f t="shared" si="77"/>
        <v>0</v>
      </c>
      <c r="BT41" s="6">
        <f t="shared" si="77"/>
        <v>55.000000000000007</v>
      </c>
      <c r="BU41" s="6">
        <f t="shared" si="77"/>
        <v>0</v>
      </c>
      <c r="BV41" s="6">
        <f t="shared" si="77"/>
        <v>0</v>
      </c>
      <c r="BW41" s="6">
        <f t="shared" si="77"/>
        <v>21</v>
      </c>
      <c r="BX41" s="6">
        <f t="shared" si="77"/>
        <v>55.000000000000007</v>
      </c>
      <c r="BY41" s="6">
        <f t="shared" si="77"/>
        <v>0</v>
      </c>
      <c r="BZ41" s="6">
        <f t="shared" si="77"/>
        <v>21</v>
      </c>
      <c r="CA41" s="6">
        <f t="shared" si="77"/>
        <v>3</v>
      </c>
      <c r="CB41" s="6">
        <f t="shared" si="77"/>
        <v>0</v>
      </c>
      <c r="CC41" s="6">
        <f t="shared" si="77"/>
        <v>45</v>
      </c>
      <c r="CD41" s="6">
        <f t="shared" si="77"/>
        <v>49</v>
      </c>
      <c r="CE41" s="6">
        <f t="shared" si="77"/>
        <v>0</v>
      </c>
      <c r="CF41" s="6">
        <f t="shared" si="77"/>
        <v>1</v>
      </c>
      <c r="CG41" s="6">
        <f t="shared" si="77"/>
        <v>5</v>
      </c>
      <c r="CH41" s="6">
        <f t="shared" si="77"/>
        <v>0</v>
      </c>
      <c r="CI41" s="6">
        <f t="shared" si="77"/>
        <v>0</v>
      </c>
      <c r="CJ41" s="6">
        <f t="shared" si="77"/>
        <v>48</v>
      </c>
      <c r="CK41" s="6">
        <f t="shared" si="77"/>
        <v>0</v>
      </c>
      <c r="CL41" s="6">
        <f t="shared" si="77"/>
        <v>52</v>
      </c>
      <c r="CM41" s="6">
        <f t="shared" si="77"/>
        <v>0</v>
      </c>
      <c r="CN41" s="6">
        <f t="shared" si="77"/>
        <v>0</v>
      </c>
      <c r="CO41" s="6">
        <f t="shared" si="77"/>
        <v>38</v>
      </c>
      <c r="CP41" s="6">
        <f t="shared" si="77"/>
        <v>43</v>
      </c>
      <c r="CQ41" s="6">
        <f t="shared" si="77"/>
        <v>0</v>
      </c>
      <c r="CR41" s="6">
        <f t="shared" si="77"/>
        <v>14.000000000000002</v>
      </c>
      <c r="CS41" s="6">
        <f t="shared" si="77"/>
        <v>6</v>
      </c>
    </row>
    <row r="42" spans="1:97" x14ac:dyDescent="0.25">
      <c r="A42" s="5">
        <f>'3.3'!A210</f>
        <v>37956</v>
      </c>
      <c r="B42" s="6">
        <f t="shared" ref="B42:BM42" si="78">IF(B245="",AVERAGE(B$206:B$287),B245)*100</f>
        <v>0</v>
      </c>
      <c r="C42" s="6">
        <f t="shared" si="78"/>
        <v>30</v>
      </c>
      <c r="D42" s="6">
        <f t="shared" si="78"/>
        <v>25.5</v>
      </c>
      <c r="E42" s="6">
        <f t="shared" si="78"/>
        <v>0</v>
      </c>
      <c r="F42" s="6">
        <f t="shared" si="78"/>
        <v>40</v>
      </c>
      <c r="G42" s="6">
        <f t="shared" si="78"/>
        <v>4.5</v>
      </c>
      <c r="H42" s="6">
        <f t="shared" si="78"/>
        <v>0</v>
      </c>
      <c r="I42" s="6">
        <f t="shared" si="78"/>
        <v>20.5</v>
      </c>
      <c r="J42" s="6">
        <f t="shared" si="78"/>
        <v>57.999999999999993</v>
      </c>
      <c r="K42" s="6">
        <f t="shared" si="78"/>
        <v>0</v>
      </c>
      <c r="L42" s="6">
        <f t="shared" si="78"/>
        <v>21</v>
      </c>
      <c r="M42" s="6">
        <f t="shared" si="78"/>
        <v>1</v>
      </c>
      <c r="N42" s="6">
        <f t="shared" si="78"/>
        <v>0.15384615384615385</v>
      </c>
      <c r="O42" s="6">
        <f t="shared" si="78"/>
        <v>9.9230769230769251</v>
      </c>
      <c r="P42" s="6">
        <f t="shared" si="78"/>
        <v>9.1538461538461515</v>
      </c>
      <c r="Q42" s="6">
        <f t="shared" si="78"/>
        <v>26.73076923076923</v>
      </c>
      <c r="R42" s="6">
        <f t="shared" si="78"/>
        <v>53.653846153846139</v>
      </c>
      <c r="S42" s="6">
        <f t="shared" si="78"/>
        <v>0.61538461538461542</v>
      </c>
      <c r="T42" s="6">
        <f t="shared" si="78"/>
        <v>0</v>
      </c>
      <c r="U42" s="6">
        <f t="shared" si="78"/>
        <v>38.5</v>
      </c>
      <c r="V42" s="6">
        <f t="shared" si="78"/>
        <v>45.999999999999901</v>
      </c>
      <c r="W42" s="6">
        <f t="shared" si="78"/>
        <v>0</v>
      </c>
      <c r="X42" s="6">
        <f t="shared" si="78"/>
        <v>12.5</v>
      </c>
      <c r="Y42" s="6">
        <f t="shared" si="78"/>
        <v>3</v>
      </c>
      <c r="Z42" s="6">
        <f t="shared" si="78"/>
        <v>0</v>
      </c>
      <c r="AA42" s="6">
        <f t="shared" si="78"/>
        <v>25.5</v>
      </c>
      <c r="AB42" s="6">
        <f t="shared" si="78"/>
        <v>55.000000000000007</v>
      </c>
      <c r="AC42" s="6">
        <f t="shared" si="78"/>
        <v>0</v>
      </c>
      <c r="AD42" s="6">
        <f t="shared" si="78"/>
        <v>17</v>
      </c>
      <c r="AE42" s="6">
        <f t="shared" si="78"/>
        <v>2.5</v>
      </c>
      <c r="AF42" s="6">
        <f t="shared" si="78"/>
        <v>0</v>
      </c>
      <c r="AG42" s="6">
        <f t="shared" si="78"/>
        <v>26</v>
      </c>
      <c r="AH42" s="6">
        <f t="shared" si="78"/>
        <v>56.000000000000007</v>
      </c>
      <c r="AI42" s="6">
        <f t="shared" si="78"/>
        <v>0</v>
      </c>
      <c r="AJ42" s="6">
        <f t="shared" si="78"/>
        <v>15.5</v>
      </c>
      <c r="AK42" s="6">
        <f t="shared" si="78"/>
        <v>2</v>
      </c>
      <c r="AL42" s="6">
        <f t="shared" si="78"/>
        <v>0</v>
      </c>
      <c r="AM42" s="6">
        <f t="shared" si="78"/>
        <v>23.5</v>
      </c>
      <c r="AN42" s="6">
        <f t="shared" si="78"/>
        <v>57.499999999999993</v>
      </c>
      <c r="AO42" s="6">
        <f t="shared" si="78"/>
        <v>0</v>
      </c>
      <c r="AP42" s="6">
        <f t="shared" si="78"/>
        <v>17.5</v>
      </c>
      <c r="AQ42" s="6">
        <f t="shared" si="78"/>
        <v>1.5</v>
      </c>
      <c r="AR42" s="6">
        <f t="shared" si="78"/>
        <v>0</v>
      </c>
      <c r="AS42" s="6">
        <f t="shared" si="78"/>
        <v>4</v>
      </c>
      <c r="AT42" s="6">
        <f t="shared" si="78"/>
        <v>23.5</v>
      </c>
      <c r="AU42" s="6">
        <f t="shared" si="78"/>
        <v>0</v>
      </c>
      <c r="AV42" s="6">
        <f t="shared" si="78"/>
        <v>72.5</v>
      </c>
      <c r="AW42" s="6">
        <f t="shared" si="78"/>
        <v>0</v>
      </c>
      <c r="AX42" s="6">
        <f t="shared" si="78"/>
        <v>0.11538461538461538</v>
      </c>
      <c r="AY42" s="6">
        <f t="shared" si="78"/>
        <v>17.230769230769234</v>
      </c>
      <c r="AZ42" s="6">
        <f t="shared" si="78"/>
        <v>11.26923076923077</v>
      </c>
      <c r="BA42" s="6">
        <f t="shared" si="78"/>
        <v>22.61538461538462</v>
      </c>
      <c r="BB42" s="6">
        <f t="shared" si="78"/>
        <v>47.307692307692328</v>
      </c>
      <c r="BC42" s="6">
        <f t="shared" si="78"/>
        <v>1.3076923076923079</v>
      </c>
      <c r="BD42" s="6">
        <f t="shared" si="78"/>
        <v>0</v>
      </c>
      <c r="BE42" s="6">
        <f t="shared" si="78"/>
        <v>2</v>
      </c>
      <c r="BF42" s="6">
        <f t="shared" si="78"/>
        <v>43</v>
      </c>
      <c r="BG42" s="6">
        <f t="shared" si="78"/>
        <v>0</v>
      </c>
      <c r="BH42" s="6">
        <f t="shared" si="78"/>
        <v>55.000000000000007</v>
      </c>
      <c r="BI42" s="6">
        <f t="shared" si="78"/>
        <v>0</v>
      </c>
      <c r="BJ42" s="6">
        <f t="shared" si="78"/>
        <v>0</v>
      </c>
      <c r="BK42" s="6">
        <f t="shared" si="78"/>
        <v>3</v>
      </c>
      <c r="BL42" s="6">
        <f t="shared" si="78"/>
        <v>18</v>
      </c>
      <c r="BM42" s="6">
        <f t="shared" si="78"/>
        <v>0</v>
      </c>
      <c r="BN42" s="6">
        <f t="shared" ref="BN42:CS42" si="79">IF(BN245="",AVERAGE(BN$206:BN$287),BN245)*100</f>
        <v>78.5</v>
      </c>
      <c r="BO42" s="6">
        <f t="shared" si="79"/>
        <v>0.5</v>
      </c>
      <c r="BP42" s="6">
        <f t="shared" si="79"/>
        <v>0</v>
      </c>
      <c r="BQ42" s="6">
        <f t="shared" si="79"/>
        <v>7.0000000000000009</v>
      </c>
      <c r="BR42" s="6">
        <f t="shared" si="79"/>
        <v>38</v>
      </c>
      <c r="BS42" s="6">
        <f t="shared" si="79"/>
        <v>0</v>
      </c>
      <c r="BT42" s="6">
        <f t="shared" si="79"/>
        <v>54</v>
      </c>
      <c r="BU42" s="6">
        <f t="shared" si="79"/>
        <v>0.5</v>
      </c>
      <c r="BV42" s="6">
        <f t="shared" si="79"/>
        <v>0</v>
      </c>
      <c r="BW42" s="6">
        <f t="shared" si="79"/>
        <v>21</v>
      </c>
      <c r="BX42" s="6">
        <f t="shared" si="79"/>
        <v>54</v>
      </c>
      <c r="BY42" s="6">
        <f t="shared" si="79"/>
        <v>0</v>
      </c>
      <c r="BZ42" s="6">
        <f t="shared" si="79"/>
        <v>22.5</v>
      </c>
      <c r="CA42" s="6">
        <f t="shared" si="79"/>
        <v>2.5</v>
      </c>
      <c r="CB42" s="6">
        <f t="shared" si="79"/>
        <v>0</v>
      </c>
      <c r="CC42" s="6">
        <f t="shared" si="79"/>
        <v>46.5</v>
      </c>
      <c r="CD42" s="6">
        <f t="shared" si="79"/>
        <v>48</v>
      </c>
      <c r="CE42" s="6">
        <f t="shared" si="79"/>
        <v>0</v>
      </c>
      <c r="CF42" s="6">
        <f t="shared" si="79"/>
        <v>2</v>
      </c>
      <c r="CG42" s="6">
        <f t="shared" si="79"/>
        <v>3.5000000000000004</v>
      </c>
      <c r="CH42" s="6">
        <f t="shared" si="79"/>
        <v>0</v>
      </c>
      <c r="CI42" s="6">
        <f t="shared" si="79"/>
        <v>0</v>
      </c>
      <c r="CJ42" s="6">
        <f t="shared" si="79"/>
        <v>35</v>
      </c>
      <c r="CK42" s="6">
        <f t="shared" si="79"/>
        <v>0</v>
      </c>
      <c r="CL42" s="6">
        <f t="shared" si="79"/>
        <v>65</v>
      </c>
      <c r="CM42" s="6">
        <f t="shared" si="79"/>
        <v>0</v>
      </c>
      <c r="CN42" s="6">
        <f t="shared" si="79"/>
        <v>0</v>
      </c>
      <c r="CO42" s="6">
        <f t="shared" si="79"/>
        <v>36.5</v>
      </c>
      <c r="CP42" s="6">
        <f t="shared" si="79"/>
        <v>40.5</v>
      </c>
      <c r="CQ42" s="6">
        <f t="shared" si="79"/>
        <v>0</v>
      </c>
      <c r="CR42" s="6">
        <f t="shared" si="79"/>
        <v>18.5</v>
      </c>
      <c r="CS42" s="6">
        <f t="shared" si="79"/>
        <v>5.5</v>
      </c>
    </row>
    <row r="43" spans="1:97" x14ac:dyDescent="0.25">
      <c r="A43" s="5">
        <f>'3.3'!A211</f>
        <v>38047</v>
      </c>
      <c r="B43" s="6">
        <f t="shared" ref="B43:BM43" si="80">IF(B246="",AVERAGE(B$206:B$287),B246)*100</f>
        <v>0</v>
      </c>
      <c r="C43" s="6">
        <f t="shared" si="80"/>
        <v>36</v>
      </c>
      <c r="D43" s="6">
        <f t="shared" si="80"/>
        <v>30</v>
      </c>
      <c r="E43" s="6">
        <f t="shared" si="80"/>
        <v>0</v>
      </c>
      <c r="F43" s="6">
        <f t="shared" si="80"/>
        <v>28.000000000000004</v>
      </c>
      <c r="G43" s="6">
        <f t="shared" si="80"/>
        <v>6</v>
      </c>
      <c r="H43" s="6">
        <f t="shared" si="80"/>
        <v>0</v>
      </c>
      <c r="I43" s="6">
        <f t="shared" si="80"/>
        <v>21</v>
      </c>
      <c r="J43" s="6">
        <f t="shared" si="80"/>
        <v>56.999999999999993</v>
      </c>
      <c r="K43" s="6">
        <f t="shared" si="80"/>
        <v>0</v>
      </c>
      <c r="L43" s="6">
        <f t="shared" si="80"/>
        <v>21</v>
      </c>
      <c r="M43" s="6">
        <f t="shared" si="80"/>
        <v>1</v>
      </c>
      <c r="N43" s="6">
        <f t="shared" si="80"/>
        <v>0.15384615384615385</v>
      </c>
      <c r="O43" s="6">
        <f t="shared" si="80"/>
        <v>9.9230769230769251</v>
      </c>
      <c r="P43" s="6">
        <f t="shared" si="80"/>
        <v>9.1538461538461515</v>
      </c>
      <c r="Q43" s="6">
        <f t="shared" si="80"/>
        <v>26.73076923076923</v>
      </c>
      <c r="R43" s="6">
        <f t="shared" si="80"/>
        <v>53.653846153846139</v>
      </c>
      <c r="S43" s="6">
        <f t="shared" si="80"/>
        <v>0.61538461538461542</v>
      </c>
      <c r="T43" s="6">
        <f t="shared" si="80"/>
        <v>0</v>
      </c>
      <c r="U43" s="6">
        <f t="shared" si="80"/>
        <v>41</v>
      </c>
      <c r="V43" s="6">
        <f t="shared" si="80"/>
        <v>47</v>
      </c>
      <c r="W43" s="6">
        <f t="shared" si="80"/>
        <v>0</v>
      </c>
      <c r="X43" s="6">
        <f t="shared" si="80"/>
        <v>10</v>
      </c>
      <c r="Y43" s="6">
        <f t="shared" si="80"/>
        <v>2</v>
      </c>
      <c r="Z43" s="6">
        <f t="shared" si="80"/>
        <v>0</v>
      </c>
      <c r="AA43" s="6">
        <f t="shared" si="80"/>
        <v>25</v>
      </c>
      <c r="AB43" s="6">
        <f t="shared" si="80"/>
        <v>56.000000000000007</v>
      </c>
      <c r="AC43" s="6">
        <f t="shared" si="80"/>
        <v>0</v>
      </c>
      <c r="AD43" s="6">
        <f t="shared" si="80"/>
        <v>16</v>
      </c>
      <c r="AE43" s="6">
        <f t="shared" si="80"/>
        <v>2</v>
      </c>
      <c r="AF43" s="6">
        <f t="shared" si="80"/>
        <v>0</v>
      </c>
      <c r="AG43" s="6">
        <f t="shared" si="80"/>
        <v>27</v>
      </c>
      <c r="AH43" s="6">
        <f t="shared" si="80"/>
        <v>54</v>
      </c>
      <c r="AI43" s="6">
        <f t="shared" si="80"/>
        <v>0</v>
      </c>
      <c r="AJ43" s="6">
        <f t="shared" si="80"/>
        <v>16</v>
      </c>
      <c r="AK43" s="6">
        <f t="shared" si="80"/>
        <v>2</v>
      </c>
      <c r="AL43" s="6">
        <f t="shared" si="80"/>
        <v>0</v>
      </c>
      <c r="AM43" s="6">
        <f t="shared" si="80"/>
        <v>25</v>
      </c>
      <c r="AN43" s="6">
        <f t="shared" si="80"/>
        <v>55.000000000000007</v>
      </c>
      <c r="AO43" s="6">
        <f t="shared" si="80"/>
        <v>0</v>
      </c>
      <c r="AP43" s="6">
        <f t="shared" si="80"/>
        <v>19</v>
      </c>
      <c r="AQ43" s="6">
        <f t="shared" si="80"/>
        <v>1</v>
      </c>
      <c r="AR43" s="6">
        <f t="shared" si="80"/>
        <v>0</v>
      </c>
      <c r="AS43" s="6">
        <f t="shared" si="80"/>
        <v>3</v>
      </c>
      <c r="AT43" s="6">
        <f t="shared" si="80"/>
        <v>23</v>
      </c>
      <c r="AU43" s="6">
        <f t="shared" si="80"/>
        <v>0</v>
      </c>
      <c r="AV43" s="6">
        <f t="shared" si="80"/>
        <v>74</v>
      </c>
      <c r="AW43" s="6">
        <f t="shared" si="80"/>
        <v>0</v>
      </c>
      <c r="AX43" s="6">
        <f t="shared" si="80"/>
        <v>0.11538461538461538</v>
      </c>
      <c r="AY43" s="6">
        <f t="shared" si="80"/>
        <v>17.230769230769234</v>
      </c>
      <c r="AZ43" s="6">
        <f t="shared" si="80"/>
        <v>11.26923076923077</v>
      </c>
      <c r="BA43" s="6">
        <f t="shared" si="80"/>
        <v>22.61538461538462</v>
      </c>
      <c r="BB43" s="6">
        <f t="shared" si="80"/>
        <v>47.307692307692328</v>
      </c>
      <c r="BC43" s="6">
        <f t="shared" si="80"/>
        <v>1.3076923076923079</v>
      </c>
      <c r="BD43" s="6">
        <f t="shared" si="80"/>
        <v>0</v>
      </c>
      <c r="BE43" s="6">
        <f t="shared" si="80"/>
        <v>2</v>
      </c>
      <c r="BF43" s="6">
        <f t="shared" si="80"/>
        <v>44</v>
      </c>
      <c r="BG43" s="6">
        <f t="shared" si="80"/>
        <v>0</v>
      </c>
      <c r="BH43" s="6">
        <f t="shared" si="80"/>
        <v>54</v>
      </c>
      <c r="BI43" s="6">
        <f t="shared" si="80"/>
        <v>0</v>
      </c>
      <c r="BJ43" s="6">
        <f t="shared" si="80"/>
        <v>0</v>
      </c>
      <c r="BK43" s="6">
        <f t="shared" si="80"/>
        <v>3</v>
      </c>
      <c r="BL43" s="6">
        <f t="shared" si="80"/>
        <v>15</v>
      </c>
      <c r="BM43" s="6">
        <f t="shared" si="80"/>
        <v>0</v>
      </c>
      <c r="BN43" s="6">
        <f t="shared" ref="BN43:CS43" si="81">IF(BN246="",AVERAGE(BN$206:BN$287),BN246)*100</f>
        <v>81</v>
      </c>
      <c r="BO43" s="6">
        <f t="shared" si="81"/>
        <v>1</v>
      </c>
      <c r="BP43" s="6">
        <f t="shared" si="81"/>
        <v>0</v>
      </c>
      <c r="BQ43" s="6">
        <f t="shared" si="81"/>
        <v>9</v>
      </c>
      <c r="BR43" s="6">
        <f t="shared" si="81"/>
        <v>37</v>
      </c>
      <c r="BS43" s="6">
        <f t="shared" si="81"/>
        <v>0</v>
      </c>
      <c r="BT43" s="6">
        <f t="shared" si="81"/>
        <v>53</v>
      </c>
      <c r="BU43" s="6">
        <f t="shared" si="81"/>
        <v>1</v>
      </c>
      <c r="BV43" s="6">
        <f t="shared" si="81"/>
        <v>0</v>
      </c>
      <c r="BW43" s="6">
        <f t="shared" si="81"/>
        <v>21</v>
      </c>
      <c r="BX43" s="6">
        <f t="shared" si="81"/>
        <v>53</v>
      </c>
      <c r="BY43" s="6">
        <f t="shared" si="81"/>
        <v>0</v>
      </c>
      <c r="BZ43" s="6">
        <f t="shared" si="81"/>
        <v>24</v>
      </c>
      <c r="CA43" s="6">
        <f t="shared" si="81"/>
        <v>2</v>
      </c>
      <c r="CB43" s="6">
        <f t="shared" si="81"/>
        <v>0</v>
      </c>
      <c r="CC43" s="6">
        <f t="shared" si="81"/>
        <v>48</v>
      </c>
      <c r="CD43" s="6">
        <f t="shared" si="81"/>
        <v>47</v>
      </c>
      <c r="CE43" s="6">
        <f t="shared" si="81"/>
        <v>0</v>
      </c>
      <c r="CF43" s="6">
        <f t="shared" si="81"/>
        <v>3</v>
      </c>
      <c r="CG43" s="6">
        <f t="shared" si="81"/>
        <v>2</v>
      </c>
      <c r="CH43" s="6">
        <f t="shared" si="81"/>
        <v>0</v>
      </c>
      <c r="CI43" s="6">
        <f t="shared" si="81"/>
        <v>0</v>
      </c>
      <c r="CJ43" s="6">
        <f t="shared" si="81"/>
        <v>22</v>
      </c>
      <c r="CK43" s="6">
        <f t="shared" si="81"/>
        <v>0</v>
      </c>
      <c r="CL43" s="6">
        <f t="shared" si="81"/>
        <v>78</v>
      </c>
      <c r="CM43" s="6">
        <f t="shared" si="81"/>
        <v>0</v>
      </c>
      <c r="CN43" s="6">
        <f t="shared" si="81"/>
        <v>0</v>
      </c>
      <c r="CO43" s="6">
        <f t="shared" si="81"/>
        <v>35</v>
      </c>
      <c r="CP43" s="6">
        <f t="shared" si="81"/>
        <v>38</v>
      </c>
      <c r="CQ43" s="6">
        <f t="shared" si="81"/>
        <v>0</v>
      </c>
      <c r="CR43" s="6">
        <f t="shared" si="81"/>
        <v>23</v>
      </c>
      <c r="CS43" s="6">
        <f t="shared" si="81"/>
        <v>5</v>
      </c>
    </row>
    <row r="44" spans="1:97" x14ac:dyDescent="0.25">
      <c r="A44" s="5">
        <f>'3.3'!A212</f>
        <v>38139</v>
      </c>
      <c r="B44" s="6">
        <f t="shared" ref="B44:BM44" si="82">IF(B247="",AVERAGE(B$206:B$287),B247)*100</f>
        <v>0</v>
      </c>
      <c r="C44" s="6">
        <f t="shared" si="82"/>
        <v>11</v>
      </c>
      <c r="D44" s="6">
        <f t="shared" si="82"/>
        <v>24</v>
      </c>
      <c r="E44" s="6">
        <f t="shared" si="82"/>
        <v>0</v>
      </c>
      <c r="F44" s="6">
        <f t="shared" si="82"/>
        <v>66</v>
      </c>
      <c r="G44" s="6">
        <f t="shared" si="82"/>
        <v>0</v>
      </c>
      <c r="H44" s="6">
        <f t="shared" si="82"/>
        <v>0</v>
      </c>
      <c r="I44" s="6">
        <f t="shared" si="82"/>
        <v>20</v>
      </c>
      <c r="J44" s="6">
        <f t="shared" si="82"/>
        <v>56.999999999999993</v>
      </c>
      <c r="K44" s="6">
        <f t="shared" si="82"/>
        <v>0</v>
      </c>
      <c r="L44" s="6">
        <f t="shared" si="82"/>
        <v>21</v>
      </c>
      <c r="M44" s="6">
        <f t="shared" si="82"/>
        <v>1</v>
      </c>
      <c r="N44" s="6">
        <f t="shared" si="82"/>
        <v>0.15384615384615385</v>
      </c>
      <c r="O44" s="6">
        <f t="shared" si="82"/>
        <v>9.9230769230769251</v>
      </c>
      <c r="P44" s="6">
        <f t="shared" si="82"/>
        <v>9.1538461538461515</v>
      </c>
      <c r="Q44" s="6">
        <f t="shared" si="82"/>
        <v>26.73076923076923</v>
      </c>
      <c r="R44" s="6">
        <f t="shared" si="82"/>
        <v>53.653846153846139</v>
      </c>
      <c r="S44" s="6">
        <f t="shared" si="82"/>
        <v>0.61538461538461542</v>
      </c>
      <c r="T44" s="6">
        <f t="shared" si="82"/>
        <v>0</v>
      </c>
      <c r="U44" s="6">
        <f t="shared" si="82"/>
        <v>40</v>
      </c>
      <c r="V44" s="6">
        <f t="shared" si="82"/>
        <v>43</v>
      </c>
      <c r="W44" s="6">
        <f t="shared" si="82"/>
        <v>0</v>
      </c>
      <c r="X44" s="6">
        <f t="shared" si="82"/>
        <v>14.000000000000002</v>
      </c>
      <c r="Y44" s="6">
        <f t="shared" si="82"/>
        <v>3</v>
      </c>
      <c r="Z44" s="6">
        <f t="shared" si="82"/>
        <v>0</v>
      </c>
      <c r="AA44" s="6">
        <f t="shared" si="82"/>
        <v>23</v>
      </c>
      <c r="AB44" s="6">
        <f t="shared" si="82"/>
        <v>55.000000000000007</v>
      </c>
      <c r="AC44" s="6">
        <f t="shared" si="82"/>
        <v>0</v>
      </c>
      <c r="AD44" s="6">
        <f t="shared" si="82"/>
        <v>19</v>
      </c>
      <c r="AE44" s="6">
        <f t="shared" si="82"/>
        <v>3</v>
      </c>
      <c r="AF44" s="6">
        <f t="shared" si="82"/>
        <v>0</v>
      </c>
      <c r="AG44" s="6">
        <f t="shared" si="82"/>
        <v>28.000000000000004</v>
      </c>
      <c r="AH44" s="6">
        <f t="shared" si="82"/>
        <v>55.000000000000007</v>
      </c>
      <c r="AI44" s="6">
        <f t="shared" si="82"/>
        <v>0</v>
      </c>
      <c r="AJ44" s="6">
        <f t="shared" si="82"/>
        <v>15</v>
      </c>
      <c r="AK44" s="6">
        <f t="shared" si="82"/>
        <v>2</v>
      </c>
      <c r="AL44" s="6">
        <f t="shared" si="82"/>
        <v>0</v>
      </c>
      <c r="AM44" s="6">
        <f t="shared" si="82"/>
        <v>21</v>
      </c>
      <c r="AN44" s="6">
        <f t="shared" si="82"/>
        <v>56.999999999999993</v>
      </c>
      <c r="AO44" s="6">
        <f t="shared" si="82"/>
        <v>0</v>
      </c>
      <c r="AP44" s="6">
        <f t="shared" si="82"/>
        <v>21</v>
      </c>
      <c r="AQ44" s="6">
        <f t="shared" si="82"/>
        <v>1</v>
      </c>
      <c r="AR44" s="6">
        <f t="shared" si="82"/>
        <v>0</v>
      </c>
      <c r="AS44" s="6">
        <f t="shared" si="82"/>
        <v>1</v>
      </c>
      <c r="AT44" s="6">
        <f t="shared" si="82"/>
        <v>25</v>
      </c>
      <c r="AU44" s="6">
        <f t="shared" si="82"/>
        <v>0</v>
      </c>
      <c r="AV44" s="6">
        <f t="shared" si="82"/>
        <v>73</v>
      </c>
      <c r="AW44" s="6">
        <f t="shared" si="82"/>
        <v>2</v>
      </c>
      <c r="AX44" s="6">
        <f t="shared" si="82"/>
        <v>0.11538461538461538</v>
      </c>
      <c r="AY44" s="6">
        <f t="shared" si="82"/>
        <v>17.230769230769234</v>
      </c>
      <c r="AZ44" s="6">
        <f t="shared" si="82"/>
        <v>11.26923076923077</v>
      </c>
      <c r="BA44" s="6">
        <f t="shared" si="82"/>
        <v>22.61538461538462</v>
      </c>
      <c r="BB44" s="6">
        <f t="shared" si="82"/>
        <v>47.307692307692328</v>
      </c>
      <c r="BC44" s="6">
        <f t="shared" si="82"/>
        <v>1.3076923076923079</v>
      </c>
      <c r="BD44" s="6">
        <f t="shared" si="82"/>
        <v>0</v>
      </c>
      <c r="BE44" s="6">
        <f t="shared" si="82"/>
        <v>1</v>
      </c>
      <c r="BF44" s="6">
        <f t="shared" si="82"/>
        <v>46</v>
      </c>
      <c r="BG44" s="6">
        <f t="shared" si="82"/>
        <v>0</v>
      </c>
      <c r="BH44" s="6">
        <f t="shared" si="82"/>
        <v>53</v>
      </c>
      <c r="BI44" s="6">
        <f t="shared" si="82"/>
        <v>0</v>
      </c>
      <c r="BJ44" s="6">
        <f t="shared" si="82"/>
        <v>0</v>
      </c>
      <c r="BK44" s="6">
        <f t="shared" si="82"/>
        <v>2</v>
      </c>
      <c r="BL44" s="6">
        <f t="shared" si="82"/>
        <v>19</v>
      </c>
      <c r="BM44" s="6">
        <f t="shared" si="82"/>
        <v>0</v>
      </c>
      <c r="BN44" s="6">
        <f t="shared" ref="BN44:CS44" si="83">IF(BN247="",AVERAGE(BN$206:BN$287),BN247)*100</f>
        <v>79</v>
      </c>
      <c r="BO44" s="6">
        <f t="shared" si="83"/>
        <v>0</v>
      </c>
      <c r="BP44" s="6">
        <f t="shared" si="83"/>
        <v>0</v>
      </c>
      <c r="BQ44" s="6">
        <f t="shared" si="83"/>
        <v>7.0000000000000009</v>
      </c>
      <c r="BR44" s="6">
        <f t="shared" si="83"/>
        <v>37</v>
      </c>
      <c r="BS44" s="6">
        <f t="shared" si="83"/>
        <v>0</v>
      </c>
      <c r="BT44" s="6">
        <f t="shared" si="83"/>
        <v>55.000000000000007</v>
      </c>
      <c r="BU44" s="6">
        <f t="shared" si="83"/>
        <v>1</v>
      </c>
      <c r="BV44" s="6">
        <f t="shared" si="83"/>
        <v>0</v>
      </c>
      <c r="BW44" s="6">
        <f t="shared" si="83"/>
        <v>21</v>
      </c>
      <c r="BX44" s="6">
        <f t="shared" si="83"/>
        <v>53</v>
      </c>
      <c r="BY44" s="6">
        <f t="shared" si="83"/>
        <v>0</v>
      </c>
      <c r="BZ44" s="6">
        <f t="shared" si="83"/>
        <v>22</v>
      </c>
      <c r="CA44" s="6">
        <f t="shared" si="83"/>
        <v>3</v>
      </c>
      <c r="CB44" s="6">
        <f t="shared" si="83"/>
        <v>0</v>
      </c>
      <c r="CC44" s="6">
        <f t="shared" si="83"/>
        <v>43</v>
      </c>
      <c r="CD44" s="6">
        <f t="shared" si="83"/>
        <v>51</v>
      </c>
      <c r="CE44" s="6">
        <f t="shared" si="83"/>
        <v>0</v>
      </c>
      <c r="CF44" s="6">
        <f t="shared" si="83"/>
        <v>3</v>
      </c>
      <c r="CG44" s="6">
        <f t="shared" si="83"/>
        <v>3</v>
      </c>
      <c r="CH44" s="6">
        <f t="shared" si="83"/>
        <v>0</v>
      </c>
      <c r="CI44" s="6">
        <f t="shared" si="83"/>
        <v>0</v>
      </c>
      <c r="CJ44" s="6">
        <f t="shared" si="83"/>
        <v>39</v>
      </c>
      <c r="CK44" s="6">
        <f t="shared" si="83"/>
        <v>0</v>
      </c>
      <c r="CL44" s="6">
        <f t="shared" si="83"/>
        <v>61</v>
      </c>
      <c r="CM44" s="6">
        <f t="shared" si="83"/>
        <v>0</v>
      </c>
      <c r="CN44" s="6">
        <f t="shared" si="83"/>
        <v>0</v>
      </c>
      <c r="CO44" s="6">
        <f t="shared" si="83"/>
        <v>31</v>
      </c>
      <c r="CP44" s="6">
        <f t="shared" si="83"/>
        <v>37</v>
      </c>
      <c r="CQ44" s="6">
        <f t="shared" si="83"/>
        <v>0</v>
      </c>
      <c r="CR44" s="6">
        <f t="shared" si="83"/>
        <v>26</v>
      </c>
      <c r="CS44" s="6">
        <f t="shared" si="83"/>
        <v>6</v>
      </c>
    </row>
    <row r="45" spans="1:97" x14ac:dyDescent="0.25">
      <c r="A45" s="5">
        <f>'3.3'!A213</f>
        <v>38231</v>
      </c>
      <c r="B45" s="6">
        <f t="shared" ref="B45:BM45" si="84">IF(B248="",AVERAGE(B$206:B$287),B248)*100</f>
        <v>0</v>
      </c>
      <c r="C45" s="6">
        <f t="shared" si="84"/>
        <v>28.000000000000004</v>
      </c>
      <c r="D45" s="6">
        <f t="shared" si="84"/>
        <v>23</v>
      </c>
      <c r="E45" s="6">
        <f t="shared" si="84"/>
        <v>0</v>
      </c>
      <c r="F45" s="6">
        <f t="shared" si="84"/>
        <v>48</v>
      </c>
      <c r="G45" s="6">
        <f t="shared" si="84"/>
        <v>1</v>
      </c>
      <c r="H45" s="6">
        <f t="shared" si="84"/>
        <v>0</v>
      </c>
      <c r="I45" s="6">
        <f t="shared" si="84"/>
        <v>18</v>
      </c>
      <c r="J45" s="6">
        <f t="shared" si="84"/>
        <v>56.999999999999993</v>
      </c>
      <c r="K45" s="6">
        <f t="shared" si="84"/>
        <v>0</v>
      </c>
      <c r="L45" s="6">
        <f t="shared" si="84"/>
        <v>23</v>
      </c>
      <c r="M45" s="6">
        <f t="shared" si="84"/>
        <v>2</v>
      </c>
      <c r="N45" s="6">
        <f t="shared" si="84"/>
        <v>0.15384615384615385</v>
      </c>
      <c r="O45" s="6">
        <f t="shared" si="84"/>
        <v>9.9230769230769251</v>
      </c>
      <c r="P45" s="6">
        <f t="shared" si="84"/>
        <v>9.1538461538461515</v>
      </c>
      <c r="Q45" s="6">
        <f t="shared" si="84"/>
        <v>26.73076923076923</v>
      </c>
      <c r="R45" s="6">
        <f t="shared" si="84"/>
        <v>53.653846153846139</v>
      </c>
      <c r="S45" s="6">
        <f t="shared" si="84"/>
        <v>0.61538461538461542</v>
      </c>
      <c r="T45" s="6">
        <f t="shared" si="84"/>
        <v>0</v>
      </c>
      <c r="U45" s="6">
        <f t="shared" si="84"/>
        <v>37</v>
      </c>
      <c r="V45" s="6">
        <f t="shared" si="84"/>
        <v>45</v>
      </c>
      <c r="W45" s="6">
        <f t="shared" si="84"/>
        <v>0</v>
      </c>
      <c r="X45" s="6">
        <f t="shared" si="84"/>
        <v>15</v>
      </c>
      <c r="Y45" s="6">
        <f t="shared" si="84"/>
        <v>3</v>
      </c>
      <c r="Z45" s="6">
        <f t="shared" si="84"/>
        <v>0</v>
      </c>
      <c r="AA45" s="6">
        <f t="shared" si="84"/>
        <v>23</v>
      </c>
      <c r="AB45" s="6">
        <f t="shared" si="84"/>
        <v>54</v>
      </c>
      <c r="AC45" s="6">
        <f t="shared" si="84"/>
        <v>0</v>
      </c>
      <c r="AD45" s="6">
        <f t="shared" si="84"/>
        <v>20</v>
      </c>
      <c r="AE45" s="6">
        <f t="shared" si="84"/>
        <v>2</v>
      </c>
      <c r="AF45" s="6">
        <f t="shared" si="84"/>
        <v>0</v>
      </c>
      <c r="AG45" s="6">
        <f t="shared" si="84"/>
        <v>27</v>
      </c>
      <c r="AH45" s="6">
        <f t="shared" si="84"/>
        <v>56.999999999999993</v>
      </c>
      <c r="AI45" s="6">
        <f t="shared" si="84"/>
        <v>0</v>
      </c>
      <c r="AJ45" s="6">
        <f t="shared" si="84"/>
        <v>15</v>
      </c>
      <c r="AK45" s="6">
        <f t="shared" si="84"/>
        <v>2</v>
      </c>
      <c r="AL45" s="6">
        <f t="shared" si="84"/>
        <v>0</v>
      </c>
      <c r="AM45" s="6">
        <f t="shared" si="84"/>
        <v>22</v>
      </c>
      <c r="AN45" s="6">
        <f t="shared" si="84"/>
        <v>56.000000000000007</v>
      </c>
      <c r="AO45" s="6">
        <f t="shared" si="84"/>
        <v>0</v>
      </c>
      <c r="AP45" s="6">
        <f t="shared" si="84"/>
        <v>21</v>
      </c>
      <c r="AQ45" s="6">
        <f t="shared" si="84"/>
        <v>1</v>
      </c>
      <c r="AR45" s="6">
        <f t="shared" si="84"/>
        <v>0</v>
      </c>
      <c r="AS45" s="6">
        <f t="shared" si="84"/>
        <v>6</v>
      </c>
      <c r="AT45" s="6">
        <f t="shared" si="84"/>
        <v>28.999999999999996</v>
      </c>
      <c r="AU45" s="6">
        <f t="shared" si="84"/>
        <v>0</v>
      </c>
      <c r="AV45" s="6">
        <f t="shared" si="84"/>
        <v>65</v>
      </c>
      <c r="AW45" s="6">
        <f t="shared" si="84"/>
        <v>0</v>
      </c>
      <c r="AX45" s="6">
        <f t="shared" si="84"/>
        <v>0.11538461538461538</v>
      </c>
      <c r="AY45" s="6">
        <f t="shared" si="84"/>
        <v>17.230769230769234</v>
      </c>
      <c r="AZ45" s="6">
        <f t="shared" si="84"/>
        <v>11.26923076923077</v>
      </c>
      <c r="BA45" s="6">
        <f t="shared" si="84"/>
        <v>22.61538461538462</v>
      </c>
      <c r="BB45" s="6">
        <f t="shared" si="84"/>
        <v>47.307692307692328</v>
      </c>
      <c r="BC45" s="6">
        <f t="shared" si="84"/>
        <v>1.3076923076923079</v>
      </c>
      <c r="BD45" s="6">
        <f t="shared" si="84"/>
        <v>0</v>
      </c>
      <c r="BE45" s="6">
        <f t="shared" si="84"/>
        <v>3</v>
      </c>
      <c r="BF45" s="6">
        <f t="shared" si="84"/>
        <v>42</v>
      </c>
      <c r="BG45" s="6">
        <f t="shared" si="84"/>
        <v>0</v>
      </c>
      <c r="BH45" s="6">
        <f t="shared" si="84"/>
        <v>55.000000000000007</v>
      </c>
      <c r="BI45" s="6">
        <f t="shared" si="84"/>
        <v>0</v>
      </c>
      <c r="BJ45" s="6">
        <f t="shared" si="84"/>
        <v>0</v>
      </c>
      <c r="BK45" s="6">
        <f t="shared" si="84"/>
        <v>3</v>
      </c>
      <c r="BL45" s="6">
        <f t="shared" si="84"/>
        <v>17</v>
      </c>
      <c r="BM45" s="6">
        <f t="shared" si="84"/>
        <v>0</v>
      </c>
      <c r="BN45" s="6">
        <f t="shared" ref="BN45:CS45" si="85">IF(BN248="",AVERAGE(BN$206:BN$287),BN248)*100</f>
        <v>80</v>
      </c>
      <c r="BO45" s="6">
        <f t="shared" si="85"/>
        <v>0</v>
      </c>
      <c r="BP45" s="6">
        <f t="shared" si="85"/>
        <v>0</v>
      </c>
      <c r="BQ45" s="6">
        <f t="shared" si="85"/>
        <v>9</v>
      </c>
      <c r="BR45" s="6">
        <f t="shared" si="85"/>
        <v>35</v>
      </c>
      <c r="BS45" s="6">
        <f t="shared" si="85"/>
        <v>0</v>
      </c>
      <c r="BT45" s="6">
        <f t="shared" si="85"/>
        <v>55.000000000000007</v>
      </c>
      <c r="BU45" s="6">
        <f t="shared" si="85"/>
        <v>0</v>
      </c>
      <c r="BV45" s="6">
        <f t="shared" si="85"/>
        <v>0</v>
      </c>
      <c r="BW45" s="6">
        <f t="shared" si="85"/>
        <v>25</v>
      </c>
      <c r="BX45" s="6">
        <f t="shared" si="85"/>
        <v>49</v>
      </c>
      <c r="BY45" s="6">
        <f t="shared" si="85"/>
        <v>0</v>
      </c>
      <c r="BZ45" s="6">
        <f t="shared" si="85"/>
        <v>24</v>
      </c>
      <c r="CA45" s="6">
        <f t="shared" si="85"/>
        <v>1</v>
      </c>
      <c r="CB45" s="6">
        <f t="shared" si="85"/>
        <v>0</v>
      </c>
      <c r="CC45" s="6">
        <f t="shared" si="85"/>
        <v>47</v>
      </c>
      <c r="CD45" s="6">
        <f t="shared" si="85"/>
        <v>46</v>
      </c>
      <c r="CE45" s="6">
        <f t="shared" si="85"/>
        <v>0</v>
      </c>
      <c r="CF45" s="6">
        <f t="shared" si="85"/>
        <v>2</v>
      </c>
      <c r="CG45" s="6">
        <f t="shared" si="85"/>
        <v>5</v>
      </c>
      <c r="CH45" s="6">
        <f t="shared" si="85"/>
        <v>0</v>
      </c>
      <c r="CI45" s="6">
        <f t="shared" si="85"/>
        <v>17</v>
      </c>
      <c r="CJ45" s="6">
        <f t="shared" si="85"/>
        <v>36</v>
      </c>
      <c r="CK45" s="6">
        <f t="shared" si="85"/>
        <v>0</v>
      </c>
      <c r="CL45" s="6">
        <f t="shared" si="85"/>
        <v>47</v>
      </c>
      <c r="CM45" s="6">
        <f t="shared" si="85"/>
        <v>0</v>
      </c>
      <c r="CN45" s="6">
        <f t="shared" si="85"/>
        <v>0</v>
      </c>
      <c r="CO45" s="6">
        <f t="shared" si="85"/>
        <v>34</v>
      </c>
      <c r="CP45" s="6">
        <f t="shared" si="85"/>
        <v>41</v>
      </c>
      <c r="CQ45" s="6">
        <f t="shared" si="85"/>
        <v>0</v>
      </c>
      <c r="CR45" s="6">
        <f t="shared" si="85"/>
        <v>17</v>
      </c>
      <c r="CS45" s="6">
        <f t="shared" si="85"/>
        <v>9</v>
      </c>
    </row>
    <row r="46" spans="1:97" x14ac:dyDescent="0.25">
      <c r="A46" s="5">
        <f>'3.3'!A214</f>
        <v>38322</v>
      </c>
      <c r="B46" s="6">
        <f t="shared" ref="B46:BM46" si="86">IF(B249="",AVERAGE(B$206:B$287),B249)*100</f>
        <v>0</v>
      </c>
      <c r="C46" s="6">
        <f t="shared" si="86"/>
        <v>10</v>
      </c>
      <c r="D46" s="6">
        <f t="shared" si="86"/>
        <v>33</v>
      </c>
      <c r="E46" s="6">
        <f t="shared" si="86"/>
        <v>0</v>
      </c>
      <c r="F46" s="6">
        <f t="shared" si="86"/>
        <v>50</v>
      </c>
      <c r="G46" s="6">
        <f t="shared" si="86"/>
        <v>7.0000000000000009</v>
      </c>
      <c r="H46" s="6">
        <f t="shared" si="86"/>
        <v>0</v>
      </c>
      <c r="I46" s="6">
        <f t="shared" si="86"/>
        <v>21</v>
      </c>
      <c r="J46" s="6">
        <f t="shared" si="86"/>
        <v>56.000000000000007</v>
      </c>
      <c r="K46" s="6">
        <f t="shared" si="86"/>
        <v>0</v>
      </c>
      <c r="L46" s="6">
        <f t="shared" si="86"/>
        <v>22</v>
      </c>
      <c r="M46" s="6">
        <f t="shared" si="86"/>
        <v>1</v>
      </c>
      <c r="N46" s="6">
        <f t="shared" si="86"/>
        <v>0.15384615384615385</v>
      </c>
      <c r="O46" s="6">
        <f t="shared" si="86"/>
        <v>9.9230769230769251</v>
      </c>
      <c r="P46" s="6">
        <f t="shared" si="86"/>
        <v>9.1538461538461515</v>
      </c>
      <c r="Q46" s="6">
        <f t="shared" si="86"/>
        <v>26.73076923076923</v>
      </c>
      <c r="R46" s="6">
        <f t="shared" si="86"/>
        <v>53.653846153846139</v>
      </c>
      <c r="S46" s="6">
        <f t="shared" si="86"/>
        <v>0.61538461538461542</v>
      </c>
      <c r="T46" s="6">
        <f t="shared" si="86"/>
        <v>0</v>
      </c>
      <c r="U46" s="6">
        <f t="shared" si="86"/>
        <v>34</v>
      </c>
      <c r="V46" s="6">
        <f t="shared" si="86"/>
        <v>48</v>
      </c>
      <c r="W46" s="6">
        <f t="shared" si="86"/>
        <v>0</v>
      </c>
      <c r="X46" s="6">
        <f t="shared" si="86"/>
        <v>15</v>
      </c>
      <c r="Y46" s="6">
        <f t="shared" si="86"/>
        <v>3</v>
      </c>
      <c r="Z46" s="6">
        <f t="shared" si="86"/>
        <v>0</v>
      </c>
      <c r="AA46" s="6">
        <f t="shared" si="86"/>
        <v>23</v>
      </c>
      <c r="AB46" s="6">
        <f t="shared" si="86"/>
        <v>54</v>
      </c>
      <c r="AC46" s="6">
        <f t="shared" si="86"/>
        <v>0</v>
      </c>
      <c r="AD46" s="6">
        <f t="shared" si="86"/>
        <v>20</v>
      </c>
      <c r="AE46" s="6">
        <f t="shared" si="86"/>
        <v>2</v>
      </c>
      <c r="AF46" s="6">
        <f t="shared" si="86"/>
        <v>0</v>
      </c>
      <c r="AG46" s="6">
        <f t="shared" si="86"/>
        <v>25</v>
      </c>
      <c r="AH46" s="6">
        <f t="shared" si="86"/>
        <v>59</v>
      </c>
      <c r="AI46" s="6">
        <f t="shared" si="86"/>
        <v>0</v>
      </c>
      <c r="AJ46" s="6">
        <f t="shared" si="86"/>
        <v>13</v>
      </c>
      <c r="AK46" s="6">
        <f t="shared" si="86"/>
        <v>3</v>
      </c>
      <c r="AL46" s="6">
        <f t="shared" si="86"/>
        <v>0</v>
      </c>
      <c r="AM46" s="6">
        <f t="shared" si="86"/>
        <v>25</v>
      </c>
      <c r="AN46" s="6">
        <f t="shared" si="86"/>
        <v>51</v>
      </c>
      <c r="AO46" s="6">
        <f t="shared" si="86"/>
        <v>0</v>
      </c>
      <c r="AP46" s="6">
        <f t="shared" si="86"/>
        <v>22</v>
      </c>
      <c r="AQ46" s="6">
        <f t="shared" si="86"/>
        <v>2</v>
      </c>
      <c r="AR46" s="6">
        <f t="shared" si="86"/>
        <v>0</v>
      </c>
      <c r="AS46" s="6">
        <f t="shared" si="86"/>
        <v>2</v>
      </c>
      <c r="AT46" s="6">
        <f t="shared" si="86"/>
        <v>33</v>
      </c>
      <c r="AU46" s="6">
        <f t="shared" si="86"/>
        <v>0</v>
      </c>
      <c r="AV46" s="6">
        <f t="shared" si="86"/>
        <v>65</v>
      </c>
      <c r="AW46" s="6">
        <f t="shared" si="86"/>
        <v>0</v>
      </c>
      <c r="AX46" s="6">
        <f t="shared" si="86"/>
        <v>0.11538461538461538</v>
      </c>
      <c r="AY46" s="6">
        <f t="shared" si="86"/>
        <v>17.230769230769234</v>
      </c>
      <c r="AZ46" s="6">
        <f t="shared" si="86"/>
        <v>11.26923076923077</v>
      </c>
      <c r="BA46" s="6">
        <f t="shared" si="86"/>
        <v>22.61538461538462</v>
      </c>
      <c r="BB46" s="6">
        <f t="shared" si="86"/>
        <v>47.307692307692328</v>
      </c>
      <c r="BC46" s="6">
        <f t="shared" si="86"/>
        <v>1.3076923076923079</v>
      </c>
      <c r="BD46" s="6">
        <f t="shared" si="86"/>
        <v>0</v>
      </c>
      <c r="BE46" s="6">
        <f t="shared" si="86"/>
        <v>3</v>
      </c>
      <c r="BF46" s="6">
        <f t="shared" si="86"/>
        <v>47</v>
      </c>
      <c r="BG46" s="6">
        <f t="shared" si="86"/>
        <v>0</v>
      </c>
      <c r="BH46" s="6">
        <f t="shared" si="86"/>
        <v>49</v>
      </c>
      <c r="BI46" s="6">
        <f t="shared" si="86"/>
        <v>0</v>
      </c>
      <c r="BJ46" s="6">
        <f t="shared" si="86"/>
        <v>0</v>
      </c>
      <c r="BK46" s="6">
        <f t="shared" si="86"/>
        <v>5</v>
      </c>
      <c r="BL46" s="6">
        <f t="shared" si="86"/>
        <v>19</v>
      </c>
      <c r="BM46" s="6">
        <f t="shared" si="86"/>
        <v>0</v>
      </c>
      <c r="BN46" s="6">
        <f t="shared" ref="BN46:CS46" si="87">IF(BN249="",AVERAGE(BN$206:BN$287),BN249)*100</f>
        <v>76</v>
      </c>
      <c r="BO46" s="6">
        <f t="shared" si="87"/>
        <v>0</v>
      </c>
      <c r="BP46" s="6">
        <f t="shared" si="87"/>
        <v>0</v>
      </c>
      <c r="BQ46" s="6">
        <f t="shared" si="87"/>
        <v>7.0000000000000009</v>
      </c>
      <c r="BR46" s="6">
        <f t="shared" si="87"/>
        <v>35</v>
      </c>
      <c r="BS46" s="6">
        <f t="shared" si="87"/>
        <v>0</v>
      </c>
      <c r="BT46" s="6">
        <f t="shared" si="87"/>
        <v>57.999999999999993</v>
      </c>
      <c r="BU46" s="6">
        <f t="shared" si="87"/>
        <v>0</v>
      </c>
      <c r="BV46" s="6">
        <f t="shared" si="87"/>
        <v>0</v>
      </c>
      <c r="BW46" s="6">
        <f t="shared" si="87"/>
        <v>22</v>
      </c>
      <c r="BX46" s="6">
        <f t="shared" si="87"/>
        <v>55.000000000000007</v>
      </c>
      <c r="BY46" s="6">
        <f t="shared" si="87"/>
        <v>0</v>
      </c>
      <c r="BZ46" s="6">
        <f t="shared" si="87"/>
        <v>20</v>
      </c>
      <c r="CA46" s="6">
        <f t="shared" si="87"/>
        <v>3</v>
      </c>
      <c r="CB46" s="6">
        <f t="shared" si="87"/>
        <v>0</v>
      </c>
      <c r="CC46" s="6">
        <f t="shared" si="87"/>
        <v>40</v>
      </c>
      <c r="CD46" s="6">
        <f t="shared" si="87"/>
        <v>51</v>
      </c>
      <c r="CE46" s="6">
        <f t="shared" si="87"/>
        <v>0</v>
      </c>
      <c r="CF46" s="6">
        <f t="shared" si="87"/>
        <v>4</v>
      </c>
      <c r="CG46" s="6">
        <f t="shared" si="87"/>
        <v>5</v>
      </c>
      <c r="CH46" s="6">
        <f t="shared" si="87"/>
        <v>0</v>
      </c>
      <c r="CI46" s="6">
        <f t="shared" si="87"/>
        <v>6</v>
      </c>
      <c r="CJ46" s="6">
        <f t="shared" si="87"/>
        <v>50</v>
      </c>
      <c r="CK46" s="6">
        <f t="shared" si="87"/>
        <v>0</v>
      </c>
      <c r="CL46" s="6">
        <f t="shared" si="87"/>
        <v>43</v>
      </c>
      <c r="CM46" s="6">
        <f t="shared" si="87"/>
        <v>0</v>
      </c>
      <c r="CN46" s="6">
        <f t="shared" si="87"/>
        <v>0</v>
      </c>
      <c r="CO46" s="6">
        <f t="shared" si="87"/>
        <v>41</v>
      </c>
      <c r="CP46" s="6">
        <f t="shared" si="87"/>
        <v>32</v>
      </c>
      <c r="CQ46" s="6">
        <f t="shared" si="87"/>
        <v>0</v>
      </c>
      <c r="CR46" s="6">
        <f t="shared" si="87"/>
        <v>22</v>
      </c>
      <c r="CS46" s="6">
        <f t="shared" si="87"/>
        <v>5</v>
      </c>
    </row>
    <row r="47" spans="1:97" x14ac:dyDescent="0.25">
      <c r="A47" s="5">
        <f>'3.3'!A215</f>
        <v>38412</v>
      </c>
      <c r="B47" s="6">
        <f t="shared" ref="B47:BM47" si="88">IF(B250="",AVERAGE(B$206:B$287),B250)*100</f>
        <v>0</v>
      </c>
      <c r="C47" s="6">
        <f t="shared" si="88"/>
        <v>66</v>
      </c>
      <c r="D47" s="6">
        <f t="shared" si="88"/>
        <v>7.0000000000000009</v>
      </c>
      <c r="E47" s="6">
        <f t="shared" si="88"/>
        <v>11</v>
      </c>
      <c r="F47" s="6">
        <f t="shared" si="88"/>
        <v>11</v>
      </c>
      <c r="G47" s="6">
        <f t="shared" si="88"/>
        <v>5</v>
      </c>
      <c r="H47" s="6">
        <f t="shared" si="88"/>
        <v>0</v>
      </c>
      <c r="I47" s="6">
        <f t="shared" si="88"/>
        <v>21</v>
      </c>
      <c r="J47" s="6">
        <f t="shared" si="88"/>
        <v>23</v>
      </c>
      <c r="K47" s="6">
        <f t="shared" si="88"/>
        <v>32</v>
      </c>
      <c r="L47" s="6">
        <f t="shared" si="88"/>
        <v>23</v>
      </c>
      <c r="M47" s="6">
        <f t="shared" si="88"/>
        <v>2</v>
      </c>
      <c r="N47" s="6">
        <f t="shared" si="88"/>
        <v>0.15384615384615385</v>
      </c>
      <c r="O47" s="6">
        <f t="shared" si="88"/>
        <v>9.9230769230769251</v>
      </c>
      <c r="P47" s="6">
        <f t="shared" si="88"/>
        <v>9.1538461538461515</v>
      </c>
      <c r="Q47" s="6">
        <f t="shared" si="88"/>
        <v>26.73076923076923</v>
      </c>
      <c r="R47" s="6">
        <f t="shared" si="88"/>
        <v>53.653846153846139</v>
      </c>
      <c r="S47" s="6">
        <f t="shared" si="88"/>
        <v>0.61538461538461542</v>
      </c>
      <c r="T47" s="6">
        <f t="shared" si="88"/>
        <v>0</v>
      </c>
      <c r="U47" s="6">
        <f t="shared" si="88"/>
        <v>43</v>
      </c>
      <c r="V47" s="6">
        <f t="shared" si="88"/>
        <v>24</v>
      </c>
      <c r="W47" s="6">
        <f t="shared" si="88"/>
        <v>22</v>
      </c>
      <c r="X47" s="6">
        <f t="shared" si="88"/>
        <v>9</v>
      </c>
      <c r="Y47" s="6">
        <f t="shared" si="88"/>
        <v>2</v>
      </c>
      <c r="Z47" s="6">
        <f t="shared" si="88"/>
        <v>0</v>
      </c>
      <c r="AA47" s="6">
        <f t="shared" si="88"/>
        <v>26</v>
      </c>
      <c r="AB47" s="6">
        <f t="shared" si="88"/>
        <v>22</v>
      </c>
      <c r="AC47" s="6">
        <f t="shared" si="88"/>
        <v>30</v>
      </c>
      <c r="AD47" s="6">
        <f t="shared" si="88"/>
        <v>19</v>
      </c>
      <c r="AE47" s="6">
        <f t="shared" si="88"/>
        <v>2</v>
      </c>
      <c r="AF47" s="6">
        <f t="shared" si="88"/>
        <v>0</v>
      </c>
      <c r="AG47" s="6">
        <f t="shared" si="88"/>
        <v>28.999999999999996</v>
      </c>
      <c r="AH47" s="6">
        <f t="shared" si="88"/>
        <v>32</v>
      </c>
      <c r="AI47" s="6">
        <f t="shared" si="88"/>
        <v>28.000000000000004</v>
      </c>
      <c r="AJ47" s="6">
        <f t="shared" si="88"/>
        <v>10</v>
      </c>
      <c r="AK47" s="6">
        <f t="shared" si="88"/>
        <v>1</v>
      </c>
      <c r="AL47" s="6">
        <f t="shared" si="88"/>
        <v>0</v>
      </c>
      <c r="AM47" s="6">
        <f t="shared" si="88"/>
        <v>21</v>
      </c>
      <c r="AN47" s="6">
        <f t="shared" si="88"/>
        <v>22</v>
      </c>
      <c r="AO47" s="6">
        <f t="shared" si="88"/>
        <v>34</v>
      </c>
      <c r="AP47" s="6">
        <f t="shared" si="88"/>
        <v>22</v>
      </c>
      <c r="AQ47" s="6">
        <f t="shared" si="88"/>
        <v>1</v>
      </c>
      <c r="AR47" s="6">
        <f t="shared" si="88"/>
        <v>0</v>
      </c>
      <c r="AS47" s="6">
        <f t="shared" si="88"/>
        <v>1</v>
      </c>
      <c r="AT47" s="6">
        <f t="shared" si="88"/>
        <v>2</v>
      </c>
      <c r="AU47" s="6">
        <f t="shared" si="88"/>
        <v>26</v>
      </c>
      <c r="AV47" s="6">
        <f t="shared" si="88"/>
        <v>70</v>
      </c>
      <c r="AW47" s="6">
        <f t="shared" si="88"/>
        <v>0</v>
      </c>
      <c r="AX47" s="6">
        <f t="shared" si="88"/>
        <v>0.11538461538461538</v>
      </c>
      <c r="AY47" s="6">
        <f t="shared" si="88"/>
        <v>17.230769230769234</v>
      </c>
      <c r="AZ47" s="6">
        <f t="shared" si="88"/>
        <v>11.26923076923077</v>
      </c>
      <c r="BA47" s="6">
        <f t="shared" si="88"/>
        <v>22.61538461538462</v>
      </c>
      <c r="BB47" s="6">
        <f t="shared" si="88"/>
        <v>47.307692307692328</v>
      </c>
      <c r="BC47" s="6">
        <f t="shared" si="88"/>
        <v>1.3076923076923079</v>
      </c>
      <c r="BD47" s="6">
        <f t="shared" si="88"/>
        <v>0</v>
      </c>
      <c r="BE47" s="6">
        <f t="shared" si="88"/>
        <v>3</v>
      </c>
      <c r="BF47" s="6">
        <f t="shared" si="88"/>
        <v>2</v>
      </c>
      <c r="BG47" s="6">
        <f t="shared" si="88"/>
        <v>36</v>
      </c>
      <c r="BH47" s="6">
        <f t="shared" si="88"/>
        <v>59</v>
      </c>
      <c r="BI47" s="6">
        <f t="shared" si="88"/>
        <v>0</v>
      </c>
      <c r="BJ47" s="6">
        <f t="shared" si="88"/>
        <v>0</v>
      </c>
      <c r="BK47" s="6">
        <f t="shared" si="88"/>
        <v>4</v>
      </c>
      <c r="BL47" s="6">
        <f t="shared" si="88"/>
        <v>5</v>
      </c>
      <c r="BM47" s="6">
        <f t="shared" si="88"/>
        <v>13</v>
      </c>
      <c r="BN47" s="6">
        <f t="shared" ref="BN47:CS47" si="89">IF(BN250="",AVERAGE(BN$206:BN$287),BN250)*100</f>
        <v>78</v>
      </c>
      <c r="BO47" s="6">
        <f t="shared" si="89"/>
        <v>0</v>
      </c>
      <c r="BP47" s="6">
        <f t="shared" si="89"/>
        <v>0</v>
      </c>
      <c r="BQ47" s="6">
        <f t="shared" si="89"/>
        <v>11</v>
      </c>
      <c r="BR47" s="6">
        <f t="shared" si="89"/>
        <v>8</v>
      </c>
      <c r="BS47" s="6">
        <f t="shared" si="89"/>
        <v>30</v>
      </c>
      <c r="BT47" s="6">
        <f t="shared" si="89"/>
        <v>51</v>
      </c>
      <c r="BU47" s="6">
        <f t="shared" si="89"/>
        <v>0</v>
      </c>
      <c r="BV47" s="6">
        <f t="shared" si="89"/>
        <v>0</v>
      </c>
      <c r="BW47" s="6">
        <f t="shared" si="89"/>
        <v>20</v>
      </c>
      <c r="BX47" s="6">
        <f t="shared" si="89"/>
        <v>24</v>
      </c>
      <c r="BY47" s="6">
        <f t="shared" si="89"/>
        <v>30</v>
      </c>
      <c r="BZ47" s="6">
        <f t="shared" si="89"/>
        <v>23</v>
      </c>
      <c r="CA47" s="6">
        <f t="shared" si="89"/>
        <v>3</v>
      </c>
      <c r="CB47" s="6">
        <f t="shared" si="89"/>
        <v>0</v>
      </c>
      <c r="CC47" s="6">
        <f t="shared" si="89"/>
        <v>51</v>
      </c>
      <c r="CD47" s="6">
        <f t="shared" si="89"/>
        <v>22</v>
      </c>
      <c r="CE47" s="6">
        <f t="shared" si="89"/>
        <v>20</v>
      </c>
      <c r="CF47" s="6">
        <f t="shared" si="89"/>
        <v>3</v>
      </c>
      <c r="CG47" s="6">
        <f t="shared" si="89"/>
        <v>4</v>
      </c>
      <c r="CH47" s="6">
        <f t="shared" si="89"/>
        <v>0</v>
      </c>
      <c r="CI47" s="6">
        <f t="shared" si="89"/>
        <v>2</v>
      </c>
      <c r="CJ47" s="6">
        <f t="shared" si="89"/>
        <v>1</v>
      </c>
      <c r="CK47" s="6">
        <f t="shared" si="89"/>
        <v>24</v>
      </c>
      <c r="CL47" s="6">
        <f t="shared" si="89"/>
        <v>73</v>
      </c>
      <c r="CM47" s="6">
        <f t="shared" si="89"/>
        <v>0</v>
      </c>
      <c r="CN47" s="6">
        <f t="shared" si="89"/>
        <v>0</v>
      </c>
      <c r="CO47" s="6">
        <f t="shared" si="89"/>
        <v>36</v>
      </c>
      <c r="CP47" s="6">
        <f t="shared" si="89"/>
        <v>8</v>
      </c>
      <c r="CQ47" s="6">
        <f t="shared" si="89"/>
        <v>22</v>
      </c>
      <c r="CR47" s="6">
        <f t="shared" si="89"/>
        <v>32</v>
      </c>
      <c r="CS47" s="6">
        <f t="shared" si="89"/>
        <v>3</v>
      </c>
    </row>
    <row r="48" spans="1:97" x14ac:dyDescent="0.25">
      <c r="A48" s="5">
        <f>'3.3'!A216</f>
        <v>38504</v>
      </c>
      <c r="B48" s="6">
        <f t="shared" ref="B48:BM48" si="90">IF(B251="",AVERAGE(B$206:B$287),B251)*100</f>
        <v>0</v>
      </c>
      <c r="C48" s="6">
        <f t="shared" si="90"/>
        <v>16</v>
      </c>
      <c r="D48" s="6">
        <f t="shared" si="90"/>
        <v>26</v>
      </c>
      <c r="E48" s="6">
        <f t="shared" si="90"/>
        <v>10</v>
      </c>
      <c r="F48" s="6">
        <f t="shared" si="90"/>
        <v>41</v>
      </c>
      <c r="G48" s="6">
        <f t="shared" si="90"/>
        <v>6</v>
      </c>
      <c r="H48" s="6">
        <f t="shared" si="90"/>
        <v>0</v>
      </c>
      <c r="I48" s="6">
        <f t="shared" si="90"/>
        <v>21</v>
      </c>
      <c r="J48" s="6">
        <f t="shared" si="90"/>
        <v>21</v>
      </c>
      <c r="K48" s="6">
        <f t="shared" si="90"/>
        <v>39</v>
      </c>
      <c r="L48" s="6">
        <f t="shared" si="90"/>
        <v>19</v>
      </c>
      <c r="M48" s="6">
        <f t="shared" si="90"/>
        <v>1</v>
      </c>
      <c r="N48" s="6">
        <f t="shared" si="90"/>
        <v>0.15384615384615385</v>
      </c>
      <c r="O48" s="6">
        <f t="shared" si="90"/>
        <v>9.9230769230769251</v>
      </c>
      <c r="P48" s="6">
        <f t="shared" si="90"/>
        <v>9.1538461538461515</v>
      </c>
      <c r="Q48" s="6">
        <f t="shared" si="90"/>
        <v>26.73076923076923</v>
      </c>
      <c r="R48" s="6">
        <f t="shared" si="90"/>
        <v>53.653846153846139</v>
      </c>
      <c r="S48" s="6">
        <f t="shared" si="90"/>
        <v>0.61538461538461542</v>
      </c>
      <c r="T48" s="6">
        <f t="shared" si="90"/>
        <v>0</v>
      </c>
      <c r="U48" s="6">
        <f t="shared" si="90"/>
        <v>42</v>
      </c>
      <c r="V48" s="6">
        <f t="shared" si="90"/>
        <v>24</v>
      </c>
      <c r="W48" s="6">
        <f t="shared" si="90"/>
        <v>22</v>
      </c>
      <c r="X48" s="6">
        <f t="shared" si="90"/>
        <v>11</v>
      </c>
      <c r="Y48" s="6">
        <f t="shared" si="90"/>
        <v>2</v>
      </c>
      <c r="Z48" s="6">
        <f t="shared" si="90"/>
        <v>0</v>
      </c>
      <c r="AA48" s="6">
        <f t="shared" si="90"/>
        <v>25</v>
      </c>
      <c r="AB48" s="6">
        <f t="shared" si="90"/>
        <v>20</v>
      </c>
      <c r="AC48" s="6">
        <f t="shared" si="90"/>
        <v>33</v>
      </c>
      <c r="AD48" s="6">
        <f t="shared" si="90"/>
        <v>20</v>
      </c>
      <c r="AE48" s="6">
        <f t="shared" si="90"/>
        <v>2</v>
      </c>
      <c r="AF48" s="6">
        <f t="shared" si="90"/>
        <v>0</v>
      </c>
      <c r="AG48" s="6">
        <f t="shared" si="90"/>
        <v>30</v>
      </c>
      <c r="AH48" s="6">
        <f t="shared" si="90"/>
        <v>27</v>
      </c>
      <c r="AI48" s="6">
        <f t="shared" si="90"/>
        <v>31</v>
      </c>
      <c r="AJ48" s="6">
        <f t="shared" si="90"/>
        <v>10</v>
      </c>
      <c r="AK48" s="6">
        <f t="shared" si="90"/>
        <v>2</v>
      </c>
      <c r="AL48" s="6">
        <f t="shared" si="90"/>
        <v>0</v>
      </c>
      <c r="AM48" s="6">
        <f t="shared" si="90"/>
        <v>21</v>
      </c>
      <c r="AN48" s="6">
        <f t="shared" si="90"/>
        <v>20</v>
      </c>
      <c r="AO48" s="6">
        <f t="shared" si="90"/>
        <v>36</v>
      </c>
      <c r="AP48" s="6">
        <f t="shared" si="90"/>
        <v>21</v>
      </c>
      <c r="AQ48" s="6">
        <f t="shared" si="90"/>
        <v>1</v>
      </c>
      <c r="AR48" s="6">
        <f t="shared" si="90"/>
        <v>0</v>
      </c>
      <c r="AS48" s="6">
        <f t="shared" si="90"/>
        <v>5</v>
      </c>
      <c r="AT48" s="6">
        <f t="shared" si="90"/>
        <v>4</v>
      </c>
      <c r="AU48" s="6">
        <f t="shared" si="90"/>
        <v>22</v>
      </c>
      <c r="AV48" s="6">
        <f t="shared" si="90"/>
        <v>69</v>
      </c>
      <c r="AW48" s="6">
        <f t="shared" si="90"/>
        <v>0</v>
      </c>
      <c r="AX48" s="6">
        <f t="shared" si="90"/>
        <v>0.11538461538461538</v>
      </c>
      <c r="AY48" s="6">
        <f t="shared" si="90"/>
        <v>17.230769230769234</v>
      </c>
      <c r="AZ48" s="6">
        <f t="shared" si="90"/>
        <v>11.26923076923077</v>
      </c>
      <c r="BA48" s="6">
        <f t="shared" si="90"/>
        <v>22.61538461538462</v>
      </c>
      <c r="BB48" s="6">
        <f t="shared" si="90"/>
        <v>47.307692307692328</v>
      </c>
      <c r="BC48" s="6">
        <f t="shared" si="90"/>
        <v>1.3076923076923079</v>
      </c>
      <c r="BD48" s="6">
        <f t="shared" si="90"/>
        <v>0</v>
      </c>
      <c r="BE48" s="6">
        <f t="shared" si="90"/>
        <v>2</v>
      </c>
      <c r="BF48" s="6">
        <f t="shared" si="90"/>
        <v>6</v>
      </c>
      <c r="BG48" s="6">
        <f t="shared" si="90"/>
        <v>39</v>
      </c>
      <c r="BH48" s="6">
        <f t="shared" si="90"/>
        <v>53</v>
      </c>
      <c r="BI48" s="6">
        <f t="shared" si="90"/>
        <v>0</v>
      </c>
      <c r="BJ48" s="6">
        <f t="shared" si="90"/>
        <v>0</v>
      </c>
      <c r="BK48" s="6">
        <f t="shared" si="90"/>
        <v>3</v>
      </c>
      <c r="BL48" s="6">
        <f t="shared" si="90"/>
        <v>7.0000000000000009</v>
      </c>
      <c r="BM48" s="6">
        <f t="shared" si="90"/>
        <v>11</v>
      </c>
      <c r="BN48" s="6">
        <f t="shared" ref="BN48:CS48" si="91">IF(BN251="",AVERAGE(BN$206:BN$287),BN251)*100</f>
        <v>80</v>
      </c>
      <c r="BO48" s="6">
        <f t="shared" si="91"/>
        <v>0</v>
      </c>
      <c r="BP48" s="6">
        <f t="shared" si="91"/>
        <v>0</v>
      </c>
      <c r="BQ48" s="6">
        <f t="shared" si="91"/>
        <v>9</v>
      </c>
      <c r="BR48" s="6">
        <f t="shared" si="91"/>
        <v>10</v>
      </c>
      <c r="BS48" s="6">
        <f t="shared" si="91"/>
        <v>28.999999999999996</v>
      </c>
      <c r="BT48" s="6">
        <f t="shared" si="91"/>
        <v>51</v>
      </c>
      <c r="BU48" s="6">
        <f t="shared" si="91"/>
        <v>1</v>
      </c>
      <c r="BV48" s="6">
        <f t="shared" si="91"/>
        <v>0</v>
      </c>
      <c r="BW48" s="6">
        <f t="shared" si="91"/>
        <v>20</v>
      </c>
      <c r="BX48" s="6">
        <f t="shared" si="91"/>
        <v>18</v>
      </c>
      <c r="BY48" s="6">
        <f t="shared" si="91"/>
        <v>34</v>
      </c>
      <c r="BZ48" s="6">
        <f t="shared" si="91"/>
        <v>25</v>
      </c>
      <c r="CA48" s="6">
        <f t="shared" si="91"/>
        <v>2</v>
      </c>
      <c r="CB48" s="6">
        <f t="shared" si="91"/>
        <v>0</v>
      </c>
      <c r="CC48" s="6">
        <f t="shared" si="91"/>
        <v>46</v>
      </c>
      <c r="CD48" s="6">
        <f t="shared" si="91"/>
        <v>23</v>
      </c>
      <c r="CE48" s="6">
        <f t="shared" si="91"/>
        <v>23</v>
      </c>
      <c r="CF48" s="6">
        <f t="shared" si="91"/>
        <v>2</v>
      </c>
      <c r="CG48" s="6">
        <f t="shared" si="91"/>
        <v>5</v>
      </c>
      <c r="CH48" s="6">
        <f t="shared" si="91"/>
        <v>0</v>
      </c>
      <c r="CI48" s="6">
        <f t="shared" si="91"/>
        <v>0</v>
      </c>
      <c r="CJ48" s="6">
        <f t="shared" si="91"/>
        <v>4</v>
      </c>
      <c r="CK48" s="6">
        <f t="shared" si="91"/>
        <v>36</v>
      </c>
      <c r="CL48" s="6">
        <f t="shared" si="91"/>
        <v>60</v>
      </c>
      <c r="CM48" s="6">
        <f t="shared" si="91"/>
        <v>0</v>
      </c>
      <c r="CN48" s="6">
        <f t="shared" si="91"/>
        <v>0</v>
      </c>
      <c r="CO48" s="6">
        <f t="shared" si="91"/>
        <v>32</v>
      </c>
      <c r="CP48" s="6">
        <f t="shared" si="91"/>
        <v>14.000000000000002</v>
      </c>
      <c r="CQ48" s="6">
        <f t="shared" si="91"/>
        <v>23</v>
      </c>
      <c r="CR48" s="6">
        <f t="shared" si="91"/>
        <v>26</v>
      </c>
      <c r="CS48" s="6">
        <f t="shared" si="91"/>
        <v>5</v>
      </c>
    </row>
    <row r="49" spans="1:97" x14ac:dyDescent="0.25">
      <c r="A49" s="5">
        <f>'3.3'!A217</f>
        <v>38596</v>
      </c>
      <c r="B49" s="6">
        <f t="shared" ref="B49:BM49" si="92">IF(B252="",AVERAGE(B$206:B$287),B252)*100</f>
        <v>0</v>
      </c>
      <c r="C49" s="6">
        <f t="shared" si="92"/>
        <v>24</v>
      </c>
      <c r="D49" s="6">
        <f t="shared" si="92"/>
        <v>9</v>
      </c>
      <c r="E49" s="6">
        <f t="shared" si="92"/>
        <v>15</v>
      </c>
      <c r="F49" s="6">
        <f t="shared" si="92"/>
        <v>53</v>
      </c>
      <c r="G49" s="6">
        <f t="shared" si="92"/>
        <v>0</v>
      </c>
      <c r="H49" s="6">
        <f t="shared" si="92"/>
        <v>0</v>
      </c>
      <c r="I49" s="6">
        <f t="shared" si="92"/>
        <v>20</v>
      </c>
      <c r="J49" s="6">
        <f t="shared" si="92"/>
        <v>23</v>
      </c>
      <c r="K49" s="6">
        <f t="shared" si="92"/>
        <v>35</v>
      </c>
      <c r="L49" s="6">
        <f t="shared" si="92"/>
        <v>21</v>
      </c>
      <c r="M49" s="6">
        <f t="shared" si="92"/>
        <v>1</v>
      </c>
      <c r="N49" s="6">
        <f t="shared" si="92"/>
        <v>0.15384615384615385</v>
      </c>
      <c r="O49" s="6">
        <f t="shared" si="92"/>
        <v>9.9230769230769251</v>
      </c>
      <c r="P49" s="6">
        <f t="shared" si="92"/>
        <v>9.1538461538461515</v>
      </c>
      <c r="Q49" s="6">
        <f t="shared" si="92"/>
        <v>26.73076923076923</v>
      </c>
      <c r="R49" s="6">
        <f t="shared" si="92"/>
        <v>53.653846153846139</v>
      </c>
      <c r="S49" s="6">
        <f t="shared" si="92"/>
        <v>0.61538461538461542</v>
      </c>
      <c r="T49" s="6">
        <f t="shared" si="92"/>
        <v>0</v>
      </c>
      <c r="U49" s="6">
        <f t="shared" si="92"/>
        <v>40</v>
      </c>
      <c r="V49" s="6">
        <f t="shared" si="92"/>
        <v>20</v>
      </c>
      <c r="W49" s="6">
        <f t="shared" si="92"/>
        <v>23</v>
      </c>
      <c r="X49" s="6">
        <f t="shared" si="92"/>
        <v>13</v>
      </c>
      <c r="Y49" s="6">
        <f t="shared" si="92"/>
        <v>4</v>
      </c>
      <c r="Z49" s="6">
        <f t="shared" si="92"/>
        <v>0</v>
      </c>
      <c r="AA49" s="6">
        <f t="shared" si="92"/>
        <v>24</v>
      </c>
      <c r="AB49" s="6">
        <f t="shared" si="92"/>
        <v>20</v>
      </c>
      <c r="AC49" s="6">
        <f t="shared" si="92"/>
        <v>33</v>
      </c>
      <c r="AD49" s="6">
        <f t="shared" si="92"/>
        <v>20</v>
      </c>
      <c r="AE49" s="6">
        <f t="shared" si="92"/>
        <v>2</v>
      </c>
      <c r="AF49" s="6">
        <f t="shared" si="92"/>
        <v>0</v>
      </c>
      <c r="AG49" s="6">
        <f t="shared" si="92"/>
        <v>30</v>
      </c>
      <c r="AH49" s="6">
        <f t="shared" si="92"/>
        <v>23</v>
      </c>
      <c r="AI49" s="6">
        <f t="shared" si="92"/>
        <v>31</v>
      </c>
      <c r="AJ49" s="6">
        <f t="shared" si="92"/>
        <v>14.000000000000002</v>
      </c>
      <c r="AK49" s="6">
        <f t="shared" si="92"/>
        <v>2</v>
      </c>
      <c r="AL49" s="6">
        <f t="shared" si="92"/>
        <v>0</v>
      </c>
      <c r="AM49" s="6">
        <f t="shared" si="92"/>
        <v>18</v>
      </c>
      <c r="AN49" s="6">
        <f t="shared" si="92"/>
        <v>22</v>
      </c>
      <c r="AO49" s="6">
        <f t="shared" si="92"/>
        <v>35</v>
      </c>
      <c r="AP49" s="6">
        <f t="shared" si="92"/>
        <v>24</v>
      </c>
      <c r="AQ49" s="6">
        <f t="shared" si="92"/>
        <v>1</v>
      </c>
      <c r="AR49" s="6">
        <f t="shared" si="92"/>
        <v>0</v>
      </c>
      <c r="AS49" s="6">
        <f t="shared" si="92"/>
        <v>1</v>
      </c>
      <c r="AT49" s="6">
        <f t="shared" si="92"/>
        <v>4</v>
      </c>
      <c r="AU49" s="6">
        <f t="shared" si="92"/>
        <v>20</v>
      </c>
      <c r="AV49" s="6">
        <f t="shared" si="92"/>
        <v>75</v>
      </c>
      <c r="AW49" s="6">
        <f t="shared" si="92"/>
        <v>0</v>
      </c>
      <c r="AX49" s="6">
        <f t="shared" si="92"/>
        <v>0.11538461538461538</v>
      </c>
      <c r="AY49" s="6">
        <f t="shared" si="92"/>
        <v>17.230769230769234</v>
      </c>
      <c r="AZ49" s="6">
        <f t="shared" si="92"/>
        <v>11.26923076923077</v>
      </c>
      <c r="BA49" s="6">
        <f t="shared" si="92"/>
        <v>22.61538461538462</v>
      </c>
      <c r="BB49" s="6">
        <f t="shared" si="92"/>
        <v>47.307692307692328</v>
      </c>
      <c r="BC49" s="6">
        <f t="shared" si="92"/>
        <v>1.3076923076923079</v>
      </c>
      <c r="BD49" s="6">
        <f t="shared" si="92"/>
        <v>0</v>
      </c>
      <c r="BE49" s="6">
        <f t="shared" si="92"/>
        <v>3</v>
      </c>
      <c r="BF49" s="6">
        <f t="shared" si="92"/>
        <v>6</v>
      </c>
      <c r="BG49" s="6">
        <f t="shared" si="92"/>
        <v>34</v>
      </c>
      <c r="BH49" s="6">
        <f t="shared" si="92"/>
        <v>57.999999999999993</v>
      </c>
      <c r="BI49" s="6">
        <f t="shared" si="92"/>
        <v>0</v>
      </c>
      <c r="BJ49" s="6">
        <f t="shared" si="92"/>
        <v>0</v>
      </c>
      <c r="BK49" s="6">
        <f t="shared" si="92"/>
        <v>4</v>
      </c>
      <c r="BL49" s="6">
        <f t="shared" si="92"/>
        <v>4</v>
      </c>
      <c r="BM49" s="6">
        <f t="shared" si="92"/>
        <v>13</v>
      </c>
      <c r="BN49" s="6">
        <f t="shared" ref="BN49:CS49" si="93">IF(BN252="",AVERAGE(BN$206:BN$287),BN252)*100</f>
        <v>78</v>
      </c>
      <c r="BO49" s="6">
        <f t="shared" si="93"/>
        <v>0</v>
      </c>
      <c r="BP49" s="6">
        <f t="shared" si="93"/>
        <v>0</v>
      </c>
      <c r="BQ49" s="6">
        <f t="shared" si="93"/>
        <v>7.0000000000000009</v>
      </c>
      <c r="BR49" s="6">
        <f t="shared" si="93"/>
        <v>10</v>
      </c>
      <c r="BS49" s="6">
        <f t="shared" si="93"/>
        <v>26</v>
      </c>
      <c r="BT49" s="6">
        <f t="shared" si="93"/>
        <v>56.999999999999993</v>
      </c>
      <c r="BU49" s="6">
        <f t="shared" si="93"/>
        <v>0</v>
      </c>
      <c r="BV49" s="6">
        <f t="shared" si="93"/>
        <v>0</v>
      </c>
      <c r="BW49" s="6">
        <f t="shared" si="93"/>
        <v>23</v>
      </c>
      <c r="BX49" s="6">
        <f t="shared" si="93"/>
        <v>19</v>
      </c>
      <c r="BY49" s="6">
        <f t="shared" si="93"/>
        <v>34</v>
      </c>
      <c r="BZ49" s="6">
        <f t="shared" si="93"/>
        <v>21</v>
      </c>
      <c r="CA49" s="6">
        <f t="shared" si="93"/>
        <v>3</v>
      </c>
      <c r="CB49" s="6">
        <f t="shared" si="93"/>
        <v>0</v>
      </c>
      <c r="CC49" s="6">
        <f t="shared" si="93"/>
        <v>42</v>
      </c>
      <c r="CD49" s="6">
        <f t="shared" si="93"/>
        <v>30</v>
      </c>
      <c r="CE49" s="6">
        <f t="shared" si="93"/>
        <v>20</v>
      </c>
      <c r="CF49" s="6">
        <f t="shared" si="93"/>
        <v>4</v>
      </c>
      <c r="CG49" s="6">
        <f t="shared" si="93"/>
        <v>3</v>
      </c>
      <c r="CH49" s="6">
        <f t="shared" si="93"/>
        <v>0</v>
      </c>
      <c r="CI49" s="6">
        <f t="shared" si="93"/>
        <v>0</v>
      </c>
      <c r="CJ49" s="6">
        <f t="shared" si="93"/>
        <v>0</v>
      </c>
      <c r="CK49" s="6">
        <f t="shared" si="93"/>
        <v>15</v>
      </c>
      <c r="CL49" s="6">
        <f t="shared" si="93"/>
        <v>85</v>
      </c>
      <c r="CM49" s="6">
        <f t="shared" si="93"/>
        <v>0</v>
      </c>
      <c r="CN49" s="6">
        <f t="shared" si="93"/>
        <v>0</v>
      </c>
      <c r="CO49" s="6">
        <f t="shared" si="93"/>
        <v>31</v>
      </c>
      <c r="CP49" s="6">
        <f t="shared" si="93"/>
        <v>13</v>
      </c>
      <c r="CQ49" s="6">
        <f t="shared" si="93"/>
        <v>23</v>
      </c>
      <c r="CR49" s="6">
        <f t="shared" si="93"/>
        <v>27</v>
      </c>
      <c r="CS49" s="6">
        <f t="shared" si="93"/>
        <v>6</v>
      </c>
    </row>
    <row r="50" spans="1:97" x14ac:dyDescent="0.25">
      <c r="A50" s="5">
        <f>'3.3'!A218</f>
        <v>38687</v>
      </c>
      <c r="B50" s="6">
        <f t="shared" ref="B50:BM50" si="94">IF(B253="",AVERAGE(B$206:B$287),B253)*100</f>
        <v>0</v>
      </c>
      <c r="C50" s="6">
        <f t="shared" si="94"/>
        <v>63</v>
      </c>
      <c r="D50" s="6">
        <f t="shared" si="94"/>
        <v>6</v>
      </c>
      <c r="E50" s="6">
        <f t="shared" si="94"/>
        <v>8</v>
      </c>
      <c r="F50" s="6">
        <f t="shared" si="94"/>
        <v>20</v>
      </c>
      <c r="G50" s="6">
        <f t="shared" si="94"/>
        <v>3</v>
      </c>
      <c r="H50" s="6">
        <f t="shared" si="94"/>
        <v>0</v>
      </c>
      <c r="I50" s="6">
        <f t="shared" si="94"/>
        <v>23</v>
      </c>
      <c r="J50" s="6">
        <f t="shared" si="94"/>
        <v>21</v>
      </c>
      <c r="K50" s="6">
        <f t="shared" si="94"/>
        <v>35</v>
      </c>
      <c r="L50" s="6">
        <f t="shared" si="94"/>
        <v>20</v>
      </c>
      <c r="M50" s="6">
        <f t="shared" si="94"/>
        <v>1</v>
      </c>
      <c r="N50" s="6">
        <f t="shared" si="94"/>
        <v>0.15384615384615385</v>
      </c>
      <c r="O50" s="6">
        <f t="shared" si="94"/>
        <v>9.9230769230769251</v>
      </c>
      <c r="P50" s="6">
        <f t="shared" si="94"/>
        <v>9.1538461538461515</v>
      </c>
      <c r="Q50" s="6">
        <f t="shared" si="94"/>
        <v>26.73076923076923</v>
      </c>
      <c r="R50" s="6">
        <f t="shared" si="94"/>
        <v>53.653846153846139</v>
      </c>
      <c r="S50" s="6">
        <f t="shared" si="94"/>
        <v>0.61538461538461542</v>
      </c>
      <c r="T50" s="6">
        <f t="shared" si="94"/>
        <v>0</v>
      </c>
      <c r="U50" s="6">
        <f t="shared" si="94"/>
        <v>40</v>
      </c>
      <c r="V50" s="6">
        <f t="shared" si="94"/>
        <v>26</v>
      </c>
      <c r="W50" s="6">
        <f t="shared" si="94"/>
        <v>19</v>
      </c>
      <c r="X50" s="6">
        <f t="shared" si="94"/>
        <v>12</v>
      </c>
      <c r="Y50" s="6">
        <f t="shared" si="94"/>
        <v>3</v>
      </c>
      <c r="Z50" s="6">
        <f t="shared" si="94"/>
        <v>0</v>
      </c>
      <c r="AA50" s="6">
        <f t="shared" si="94"/>
        <v>23</v>
      </c>
      <c r="AB50" s="6">
        <f t="shared" si="94"/>
        <v>24</v>
      </c>
      <c r="AC50" s="6">
        <f t="shared" si="94"/>
        <v>32</v>
      </c>
      <c r="AD50" s="6">
        <f t="shared" si="94"/>
        <v>18</v>
      </c>
      <c r="AE50" s="6">
        <f t="shared" si="94"/>
        <v>3</v>
      </c>
      <c r="AF50" s="6">
        <f t="shared" si="94"/>
        <v>0</v>
      </c>
      <c r="AG50" s="6">
        <f t="shared" si="94"/>
        <v>32</v>
      </c>
      <c r="AH50" s="6">
        <f t="shared" si="94"/>
        <v>23</v>
      </c>
      <c r="AI50" s="6">
        <f t="shared" si="94"/>
        <v>33</v>
      </c>
      <c r="AJ50" s="6">
        <f t="shared" si="94"/>
        <v>10</v>
      </c>
      <c r="AK50" s="6">
        <f t="shared" si="94"/>
        <v>3</v>
      </c>
      <c r="AL50" s="6">
        <f t="shared" si="94"/>
        <v>0</v>
      </c>
      <c r="AM50" s="6">
        <f t="shared" si="94"/>
        <v>23</v>
      </c>
      <c r="AN50" s="6">
        <f t="shared" si="94"/>
        <v>21</v>
      </c>
      <c r="AO50" s="6">
        <f t="shared" si="94"/>
        <v>34</v>
      </c>
      <c r="AP50" s="6">
        <f t="shared" si="94"/>
        <v>21</v>
      </c>
      <c r="AQ50" s="6">
        <f t="shared" si="94"/>
        <v>2</v>
      </c>
      <c r="AR50" s="6">
        <f t="shared" si="94"/>
        <v>0</v>
      </c>
      <c r="AS50" s="6">
        <f t="shared" si="94"/>
        <v>3</v>
      </c>
      <c r="AT50" s="6">
        <f t="shared" si="94"/>
        <v>2</v>
      </c>
      <c r="AU50" s="6">
        <f t="shared" si="94"/>
        <v>23</v>
      </c>
      <c r="AV50" s="6">
        <f t="shared" si="94"/>
        <v>72</v>
      </c>
      <c r="AW50" s="6">
        <f t="shared" si="94"/>
        <v>0</v>
      </c>
      <c r="AX50" s="6">
        <f t="shared" si="94"/>
        <v>0.11538461538461538</v>
      </c>
      <c r="AY50" s="6">
        <f t="shared" si="94"/>
        <v>17.230769230769234</v>
      </c>
      <c r="AZ50" s="6">
        <f t="shared" si="94"/>
        <v>11.26923076923077</v>
      </c>
      <c r="BA50" s="6">
        <f t="shared" si="94"/>
        <v>22.61538461538462</v>
      </c>
      <c r="BB50" s="6">
        <f t="shared" si="94"/>
        <v>47.307692307692328</v>
      </c>
      <c r="BC50" s="6">
        <f t="shared" si="94"/>
        <v>1.3076923076923079</v>
      </c>
      <c r="BD50" s="6">
        <f t="shared" si="94"/>
        <v>0</v>
      </c>
      <c r="BE50" s="6">
        <f t="shared" si="94"/>
        <v>3</v>
      </c>
      <c r="BF50" s="6">
        <f t="shared" si="94"/>
        <v>3</v>
      </c>
      <c r="BG50" s="6">
        <f t="shared" si="94"/>
        <v>35</v>
      </c>
      <c r="BH50" s="6">
        <f t="shared" si="94"/>
        <v>59</v>
      </c>
      <c r="BI50" s="6">
        <f t="shared" si="94"/>
        <v>0</v>
      </c>
      <c r="BJ50" s="6">
        <f t="shared" si="94"/>
        <v>0</v>
      </c>
      <c r="BK50" s="6">
        <f t="shared" si="94"/>
        <v>4</v>
      </c>
      <c r="BL50" s="6">
        <f t="shared" si="94"/>
        <v>5</v>
      </c>
      <c r="BM50" s="6">
        <f t="shared" si="94"/>
        <v>15</v>
      </c>
      <c r="BN50" s="6">
        <f t="shared" ref="BN50:CS50" si="95">IF(BN253="",AVERAGE(BN$206:BN$287),BN253)*100</f>
        <v>77</v>
      </c>
      <c r="BO50" s="6">
        <f t="shared" si="95"/>
        <v>0</v>
      </c>
      <c r="BP50" s="6">
        <f t="shared" si="95"/>
        <v>0</v>
      </c>
      <c r="BQ50" s="6">
        <f t="shared" si="95"/>
        <v>6</v>
      </c>
      <c r="BR50" s="6">
        <f t="shared" si="95"/>
        <v>10</v>
      </c>
      <c r="BS50" s="6">
        <f t="shared" si="95"/>
        <v>32</v>
      </c>
      <c r="BT50" s="6">
        <f t="shared" si="95"/>
        <v>51</v>
      </c>
      <c r="BU50" s="6">
        <f t="shared" si="95"/>
        <v>0</v>
      </c>
      <c r="BV50" s="6">
        <f t="shared" si="95"/>
        <v>0</v>
      </c>
      <c r="BW50" s="6">
        <f t="shared" si="95"/>
        <v>20</v>
      </c>
      <c r="BX50" s="6">
        <f t="shared" si="95"/>
        <v>21</v>
      </c>
      <c r="BY50" s="6">
        <f t="shared" si="95"/>
        <v>33</v>
      </c>
      <c r="BZ50" s="6">
        <f t="shared" si="95"/>
        <v>24</v>
      </c>
      <c r="CA50" s="6">
        <f t="shared" si="95"/>
        <v>2</v>
      </c>
      <c r="CB50" s="6">
        <f t="shared" si="95"/>
        <v>0</v>
      </c>
      <c r="CC50" s="6">
        <f t="shared" si="95"/>
        <v>44</v>
      </c>
      <c r="CD50" s="6">
        <f t="shared" si="95"/>
        <v>28.999999999999996</v>
      </c>
      <c r="CE50" s="6">
        <f t="shared" si="95"/>
        <v>20</v>
      </c>
      <c r="CF50" s="6">
        <f t="shared" si="95"/>
        <v>2</v>
      </c>
      <c r="CG50" s="6">
        <f t="shared" si="95"/>
        <v>5</v>
      </c>
      <c r="CH50" s="6">
        <f t="shared" si="95"/>
        <v>0</v>
      </c>
      <c r="CI50" s="6">
        <f t="shared" si="95"/>
        <v>0</v>
      </c>
      <c r="CJ50" s="6">
        <f t="shared" si="95"/>
        <v>19</v>
      </c>
      <c r="CK50" s="6">
        <f t="shared" si="95"/>
        <v>0</v>
      </c>
      <c r="CL50" s="6">
        <f t="shared" si="95"/>
        <v>81</v>
      </c>
      <c r="CM50" s="6">
        <f t="shared" si="95"/>
        <v>0</v>
      </c>
      <c r="CN50" s="6">
        <f t="shared" si="95"/>
        <v>0</v>
      </c>
      <c r="CO50" s="6">
        <f t="shared" si="95"/>
        <v>28.999999999999996</v>
      </c>
      <c r="CP50" s="6">
        <f t="shared" si="95"/>
        <v>20</v>
      </c>
      <c r="CQ50" s="6">
        <f t="shared" si="95"/>
        <v>16</v>
      </c>
      <c r="CR50" s="6">
        <f t="shared" si="95"/>
        <v>32</v>
      </c>
      <c r="CS50" s="6">
        <f t="shared" si="95"/>
        <v>4</v>
      </c>
    </row>
    <row r="51" spans="1:97" x14ac:dyDescent="0.25">
      <c r="A51" s="5">
        <f>'3.3'!A219</f>
        <v>38777</v>
      </c>
      <c r="B51" s="6">
        <f t="shared" ref="B51:BM51" si="96">IF(B254="",AVERAGE(B$206:B$287),B254)*100</f>
        <v>0</v>
      </c>
      <c r="C51" s="6">
        <f t="shared" si="96"/>
        <v>22</v>
      </c>
      <c r="D51" s="6">
        <f t="shared" si="96"/>
        <v>10</v>
      </c>
      <c r="E51" s="6">
        <f t="shared" si="96"/>
        <v>4</v>
      </c>
      <c r="F51" s="6">
        <f t="shared" si="96"/>
        <v>63</v>
      </c>
      <c r="G51" s="6">
        <f t="shared" si="96"/>
        <v>1</v>
      </c>
      <c r="H51" s="6">
        <f t="shared" si="96"/>
        <v>0</v>
      </c>
      <c r="I51" s="6">
        <f t="shared" si="96"/>
        <v>19</v>
      </c>
      <c r="J51" s="6">
        <f t="shared" si="96"/>
        <v>22</v>
      </c>
      <c r="K51" s="6">
        <f t="shared" si="96"/>
        <v>36</v>
      </c>
      <c r="L51" s="6">
        <f t="shared" si="96"/>
        <v>22</v>
      </c>
      <c r="M51" s="6">
        <f t="shared" si="96"/>
        <v>1</v>
      </c>
      <c r="N51" s="6">
        <f t="shared" si="96"/>
        <v>0.15384615384615385</v>
      </c>
      <c r="O51" s="6">
        <f t="shared" si="96"/>
        <v>9.9230769230769251</v>
      </c>
      <c r="P51" s="6">
        <f t="shared" si="96"/>
        <v>9.1538461538461515</v>
      </c>
      <c r="Q51" s="6">
        <f t="shared" si="96"/>
        <v>26.73076923076923</v>
      </c>
      <c r="R51" s="6">
        <f t="shared" si="96"/>
        <v>53.653846153846139</v>
      </c>
      <c r="S51" s="6">
        <f t="shared" si="96"/>
        <v>0.61538461538461542</v>
      </c>
      <c r="T51" s="6">
        <f t="shared" si="96"/>
        <v>0</v>
      </c>
      <c r="U51" s="6">
        <f t="shared" si="96"/>
        <v>36</v>
      </c>
      <c r="V51" s="6">
        <f t="shared" si="96"/>
        <v>25</v>
      </c>
      <c r="W51" s="6">
        <f t="shared" si="96"/>
        <v>22</v>
      </c>
      <c r="X51" s="6">
        <f t="shared" si="96"/>
        <v>14.000000000000002</v>
      </c>
      <c r="Y51" s="6">
        <f t="shared" si="96"/>
        <v>2</v>
      </c>
      <c r="Z51" s="6">
        <f t="shared" si="96"/>
        <v>0</v>
      </c>
      <c r="AA51" s="6">
        <f t="shared" si="96"/>
        <v>23</v>
      </c>
      <c r="AB51" s="6">
        <f t="shared" si="96"/>
        <v>19</v>
      </c>
      <c r="AC51" s="6">
        <f t="shared" si="96"/>
        <v>35</v>
      </c>
      <c r="AD51" s="6">
        <f t="shared" si="96"/>
        <v>21</v>
      </c>
      <c r="AE51" s="6">
        <f t="shared" si="96"/>
        <v>3</v>
      </c>
      <c r="AF51" s="6">
        <f t="shared" si="96"/>
        <v>0</v>
      </c>
      <c r="AG51" s="6">
        <f t="shared" si="96"/>
        <v>27</v>
      </c>
      <c r="AH51" s="6">
        <f t="shared" si="96"/>
        <v>23</v>
      </c>
      <c r="AI51" s="6">
        <f t="shared" si="96"/>
        <v>34</v>
      </c>
      <c r="AJ51" s="6">
        <f t="shared" si="96"/>
        <v>13</v>
      </c>
      <c r="AK51" s="6">
        <f t="shared" si="96"/>
        <v>3</v>
      </c>
      <c r="AL51" s="6">
        <f t="shared" si="96"/>
        <v>0</v>
      </c>
      <c r="AM51" s="6">
        <f t="shared" si="96"/>
        <v>21</v>
      </c>
      <c r="AN51" s="6">
        <f t="shared" si="96"/>
        <v>19</v>
      </c>
      <c r="AO51" s="6">
        <f t="shared" si="96"/>
        <v>35</v>
      </c>
      <c r="AP51" s="6">
        <f t="shared" si="96"/>
        <v>22</v>
      </c>
      <c r="AQ51" s="6">
        <f t="shared" si="96"/>
        <v>3</v>
      </c>
      <c r="AR51" s="6">
        <f t="shared" si="96"/>
        <v>0</v>
      </c>
      <c r="AS51" s="6">
        <f t="shared" si="96"/>
        <v>1</v>
      </c>
      <c r="AT51" s="6">
        <f t="shared" si="96"/>
        <v>1</v>
      </c>
      <c r="AU51" s="6">
        <f t="shared" si="96"/>
        <v>13</v>
      </c>
      <c r="AV51" s="6">
        <f t="shared" si="96"/>
        <v>84</v>
      </c>
      <c r="AW51" s="6">
        <f t="shared" si="96"/>
        <v>0</v>
      </c>
      <c r="AX51" s="6">
        <f t="shared" si="96"/>
        <v>0.11538461538461538</v>
      </c>
      <c r="AY51" s="6">
        <f t="shared" si="96"/>
        <v>17.230769230769234</v>
      </c>
      <c r="AZ51" s="6">
        <f t="shared" si="96"/>
        <v>11.26923076923077</v>
      </c>
      <c r="BA51" s="6">
        <f t="shared" si="96"/>
        <v>22.61538461538462</v>
      </c>
      <c r="BB51" s="6">
        <f t="shared" si="96"/>
        <v>47.307692307692328</v>
      </c>
      <c r="BC51" s="6">
        <f t="shared" si="96"/>
        <v>1.3076923076923079</v>
      </c>
      <c r="BD51" s="6">
        <f t="shared" si="96"/>
        <v>0</v>
      </c>
      <c r="BE51" s="6">
        <f t="shared" si="96"/>
        <v>3</v>
      </c>
      <c r="BF51" s="6">
        <f t="shared" si="96"/>
        <v>3</v>
      </c>
      <c r="BG51" s="6">
        <f t="shared" si="96"/>
        <v>40</v>
      </c>
      <c r="BH51" s="6">
        <f t="shared" si="96"/>
        <v>53</v>
      </c>
      <c r="BI51" s="6">
        <f t="shared" si="96"/>
        <v>0</v>
      </c>
      <c r="BJ51" s="6">
        <f t="shared" si="96"/>
        <v>0</v>
      </c>
      <c r="BK51" s="6">
        <f t="shared" si="96"/>
        <v>3</v>
      </c>
      <c r="BL51" s="6">
        <f t="shared" si="96"/>
        <v>4</v>
      </c>
      <c r="BM51" s="6">
        <f t="shared" si="96"/>
        <v>12</v>
      </c>
      <c r="BN51" s="6">
        <f t="shared" ref="BN51:CS51" si="97">IF(BN254="",AVERAGE(BN$206:BN$287),BN254)*100</f>
        <v>82</v>
      </c>
      <c r="BO51" s="6">
        <f t="shared" si="97"/>
        <v>0</v>
      </c>
      <c r="BP51" s="6">
        <f t="shared" si="97"/>
        <v>0</v>
      </c>
      <c r="BQ51" s="6">
        <f t="shared" si="97"/>
        <v>11</v>
      </c>
      <c r="BR51" s="6">
        <f t="shared" si="97"/>
        <v>10</v>
      </c>
      <c r="BS51" s="6">
        <f t="shared" si="97"/>
        <v>27</v>
      </c>
      <c r="BT51" s="6">
        <f t="shared" si="97"/>
        <v>52</v>
      </c>
      <c r="BU51" s="6">
        <f t="shared" si="97"/>
        <v>0</v>
      </c>
      <c r="BV51" s="6">
        <f t="shared" si="97"/>
        <v>0</v>
      </c>
      <c r="BW51" s="6">
        <f t="shared" si="97"/>
        <v>21</v>
      </c>
      <c r="BX51" s="6">
        <f t="shared" si="97"/>
        <v>20</v>
      </c>
      <c r="BY51" s="6">
        <f t="shared" si="97"/>
        <v>34</v>
      </c>
      <c r="BZ51" s="6">
        <f t="shared" si="97"/>
        <v>22</v>
      </c>
      <c r="CA51" s="6">
        <f t="shared" si="97"/>
        <v>2</v>
      </c>
      <c r="CB51" s="6">
        <f t="shared" si="97"/>
        <v>0</v>
      </c>
      <c r="CC51" s="6">
        <f t="shared" si="97"/>
        <v>41</v>
      </c>
      <c r="CD51" s="6">
        <f t="shared" si="97"/>
        <v>28.000000000000004</v>
      </c>
      <c r="CE51" s="6">
        <f t="shared" si="97"/>
        <v>20</v>
      </c>
      <c r="CF51" s="6">
        <f t="shared" si="97"/>
        <v>6</v>
      </c>
      <c r="CG51" s="6">
        <f t="shared" si="97"/>
        <v>5</v>
      </c>
      <c r="CH51" s="6">
        <f t="shared" si="97"/>
        <v>0</v>
      </c>
      <c r="CI51" s="6">
        <f t="shared" si="97"/>
        <v>0</v>
      </c>
      <c r="CJ51" s="6">
        <f t="shared" si="97"/>
        <v>31</v>
      </c>
      <c r="CK51" s="6">
        <f t="shared" si="97"/>
        <v>33</v>
      </c>
      <c r="CL51" s="6">
        <f t="shared" si="97"/>
        <v>36</v>
      </c>
      <c r="CM51" s="6">
        <f t="shared" si="97"/>
        <v>0</v>
      </c>
      <c r="CN51" s="6">
        <f t="shared" si="97"/>
        <v>0</v>
      </c>
      <c r="CO51" s="6">
        <f t="shared" si="97"/>
        <v>41</v>
      </c>
      <c r="CP51" s="6">
        <f t="shared" si="97"/>
        <v>7.0000000000000009</v>
      </c>
      <c r="CQ51" s="6">
        <f t="shared" si="97"/>
        <v>14.000000000000002</v>
      </c>
      <c r="CR51" s="6">
        <f t="shared" si="97"/>
        <v>32</v>
      </c>
      <c r="CS51" s="6">
        <f t="shared" si="97"/>
        <v>6</v>
      </c>
    </row>
    <row r="52" spans="1:97" x14ac:dyDescent="0.25">
      <c r="A52" s="5">
        <f>'3.3'!A220</f>
        <v>38869</v>
      </c>
      <c r="B52" s="6">
        <f t="shared" ref="B52:BM52" si="98">IF(B255="",AVERAGE(B$206:B$287),B255)*100</f>
        <v>0</v>
      </c>
      <c r="C52" s="6">
        <f t="shared" si="98"/>
        <v>19</v>
      </c>
      <c r="D52" s="6">
        <f t="shared" si="98"/>
        <v>17</v>
      </c>
      <c r="E52" s="6">
        <f t="shared" si="98"/>
        <v>47</v>
      </c>
      <c r="F52" s="6">
        <f t="shared" si="98"/>
        <v>11</v>
      </c>
      <c r="G52" s="6">
        <f t="shared" si="98"/>
        <v>6</v>
      </c>
      <c r="H52" s="6">
        <f t="shared" si="98"/>
        <v>0</v>
      </c>
      <c r="I52" s="6">
        <f t="shared" si="98"/>
        <v>20</v>
      </c>
      <c r="J52" s="6">
        <f t="shared" si="98"/>
        <v>21</v>
      </c>
      <c r="K52" s="6">
        <f t="shared" si="98"/>
        <v>24</v>
      </c>
      <c r="L52" s="6">
        <f t="shared" si="98"/>
        <v>34</v>
      </c>
      <c r="M52" s="6">
        <f t="shared" si="98"/>
        <v>1</v>
      </c>
      <c r="N52" s="6">
        <f t="shared" si="98"/>
        <v>0.15384615384615385</v>
      </c>
      <c r="O52" s="6">
        <f t="shared" si="98"/>
        <v>9.9230769230769251</v>
      </c>
      <c r="P52" s="6">
        <f t="shared" si="98"/>
        <v>9.1538461538461515</v>
      </c>
      <c r="Q52" s="6">
        <f t="shared" si="98"/>
        <v>26.73076923076923</v>
      </c>
      <c r="R52" s="6">
        <f t="shared" si="98"/>
        <v>53.653846153846139</v>
      </c>
      <c r="S52" s="6">
        <f t="shared" si="98"/>
        <v>0.61538461538461542</v>
      </c>
      <c r="T52" s="6">
        <f t="shared" si="98"/>
        <v>0</v>
      </c>
      <c r="U52" s="6">
        <f t="shared" si="98"/>
        <v>40</v>
      </c>
      <c r="V52" s="6">
        <f t="shared" si="98"/>
        <v>26</v>
      </c>
      <c r="W52" s="6">
        <f t="shared" si="98"/>
        <v>11</v>
      </c>
      <c r="X52" s="6">
        <f t="shared" si="98"/>
        <v>19</v>
      </c>
      <c r="Y52" s="6">
        <f t="shared" si="98"/>
        <v>4</v>
      </c>
      <c r="Z52" s="6">
        <f t="shared" si="98"/>
        <v>0</v>
      </c>
      <c r="AA52" s="6">
        <f t="shared" si="98"/>
        <v>24</v>
      </c>
      <c r="AB52" s="6">
        <f t="shared" si="98"/>
        <v>20</v>
      </c>
      <c r="AC52" s="6">
        <f t="shared" si="98"/>
        <v>19</v>
      </c>
      <c r="AD52" s="6">
        <f t="shared" si="98"/>
        <v>34</v>
      </c>
      <c r="AE52" s="6">
        <f t="shared" si="98"/>
        <v>2</v>
      </c>
      <c r="AF52" s="6">
        <f t="shared" si="98"/>
        <v>0</v>
      </c>
      <c r="AG52" s="6">
        <f t="shared" si="98"/>
        <v>24</v>
      </c>
      <c r="AH52" s="6">
        <f t="shared" si="98"/>
        <v>26</v>
      </c>
      <c r="AI52" s="6">
        <f t="shared" si="98"/>
        <v>12</v>
      </c>
      <c r="AJ52" s="6">
        <f t="shared" si="98"/>
        <v>36</v>
      </c>
      <c r="AK52" s="6">
        <f t="shared" si="98"/>
        <v>2</v>
      </c>
      <c r="AL52" s="6">
        <f t="shared" si="98"/>
        <v>0</v>
      </c>
      <c r="AM52" s="6">
        <f t="shared" si="98"/>
        <v>18</v>
      </c>
      <c r="AN52" s="6">
        <f t="shared" si="98"/>
        <v>22</v>
      </c>
      <c r="AO52" s="6">
        <f t="shared" si="98"/>
        <v>23</v>
      </c>
      <c r="AP52" s="6">
        <f t="shared" si="98"/>
        <v>36</v>
      </c>
      <c r="AQ52" s="6">
        <f t="shared" si="98"/>
        <v>1</v>
      </c>
      <c r="AR52" s="6">
        <f t="shared" si="98"/>
        <v>0</v>
      </c>
      <c r="AS52" s="6">
        <f t="shared" si="98"/>
        <v>2</v>
      </c>
      <c r="AT52" s="6">
        <f t="shared" si="98"/>
        <v>4</v>
      </c>
      <c r="AU52" s="6">
        <f t="shared" si="98"/>
        <v>73</v>
      </c>
      <c r="AV52" s="6">
        <f t="shared" si="98"/>
        <v>21</v>
      </c>
      <c r="AW52" s="6">
        <f t="shared" si="98"/>
        <v>0</v>
      </c>
      <c r="AX52" s="6">
        <f t="shared" si="98"/>
        <v>0.11538461538461538</v>
      </c>
      <c r="AY52" s="6">
        <f t="shared" si="98"/>
        <v>17.230769230769234</v>
      </c>
      <c r="AZ52" s="6">
        <f t="shared" si="98"/>
        <v>11.26923076923077</v>
      </c>
      <c r="BA52" s="6">
        <f t="shared" si="98"/>
        <v>22.61538461538462</v>
      </c>
      <c r="BB52" s="6">
        <f t="shared" si="98"/>
        <v>47.307692307692328</v>
      </c>
      <c r="BC52" s="6">
        <f t="shared" si="98"/>
        <v>1.3076923076923079</v>
      </c>
      <c r="BD52" s="6">
        <f t="shared" si="98"/>
        <v>0</v>
      </c>
      <c r="BE52" s="6">
        <f t="shared" si="98"/>
        <v>3</v>
      </c>
      <c r="BF52" s="6">
        <f t="shared" si="98"/>
        <v>3</v>
      </c>
      <c r="BG52" s="6">
        <f t="shared" si="98"/>
        <v>57.999999999999993</v>
      </c>
      <c r="BH52" s="6">
        <f t="shared" si="98"/>
        <v>36</v>
      </c>
      <c r="BI52" s="6">
        <f t="shared" si="98"/>
        <v>0</v>
      </c>
      <c r="BJ52" s="6">
        <f t="shared" si="98"/>
        <v>0</v>
      </c>
      <c r="BK52" s="6">
        <f t="shared" si="98"/>
        <v>3</v>
      </c>
      <c r="BL52" s="6">
        <f t="shared" si="98"/>
        <v>4</v>
      </c>
      <c r="BM52" s="6">
        <f t="shared" si="98"/>
        <v>81</v>
      </c>
      <c r="BN52" s="6">
        <f t="shared" ref="BN52:CS52" si="99">IF(BN255="",AVERAGE(BN$206:BN$287),BN255)*100</f>
        <v>13</v>
      </c>
      <c r="BO52" s="6">
        <f t="shared" si="99"/>
        <v>0</v>
      </c>
      <c r="BP52" s="6">
        <f t="shared" si="99"/>
        <v>0</v>
      </c>
      <c r="BQ52" s="6">
        <f t="shared" si="99"/>
        <v>7.0000000000000009</v>
      </c>
      <c r="BR52" s="6">
        <f t="shared" si="99"/>
        <v>12</v>
      </c>
      <c r="BS52" s="6">
        <f t="shared" si="99"/>
        <v>53</v>
      </c>
      <c r="BT52" s="6">
        <f t="shared" si="99"/>
        <v>27</v>
      </c>
      <c r="BU52" s="6">
        <f t="shared" si="99"/>
        <v>1</v>
      </c>
      <c r="BV52" s="6">
        <f t="shared" si="99"/>
        <v>0</v>
      </c>
      <c r="BW52" s="6">
        <f t="shared" si="99"/>
        <v>16</v>
      </c>
      <c r="BX52" s="6">
        <f t="shared" si="99"/>
        <v>22</v>
      </c>
      <c r="BY52" s="6">
        <f t="shared" si="99"/>
        <v>30</v>
      </c>
      <c r="BZ52" s="6">
        <f t="shared" si="99"/>
        <v>31</v>
      </c>
      <c r="CA52" s="6">
        <f t="shared" si="99"/>
        <v>1</v>
      </c>
      <c r="CB52" s="6">
        <f t="shared" si="99"/>
        <v>0</v>
      </c>
      <c r="CC52" s="6">
        <f t="shared" si="99"/>
        <v>46</v>
      </c>
      <c r="CD52" s="6">
        <f t="shared" si="99"/>
        <v>26</v>
      </c>
      <c r="CE52" s="6">
        <f t="shared" si="99"/>
        <v>2</v>
      </c>
      <c r="CF52" s="6">
        <f t="shared" si="99"/>
        <v>21</v>
      </c>
      <c r="CG52" s="6">
        <f t="shared" si="99"/>
        <v>4</v>
      </c>
      <c r="CH52" s="6">
        <f t="shared" si="99"/>
        <v>0</v>
      </c>
      <c r="CI52" s="6">
        <f t="shared" si="99"/>
        <v>0</v>
      </c>
      <c r="CJ52" s="6">
        <f t="shared" si="99"/>
        <v>0</v>
      </c>
      <c r="CK52" s="6">
        <f t="shared" si="99"/>
        <v>100</v>
      </c>
      <c r="CL52" s="6">
        <f t="shared" si="99"/>
        <v>0</v>
      </c>
      <c r="CM52" s="6">
        <f t="shared" si="99"/>
        <v>0</v>
      </c>
      <c r="CN52" s="6">
        <f t="shared" si="99"/>
        <v>0</v>
      </c>
      <c r="CO52" s="6">
        <f t="shared" si="99"/>
        <v>38</v>
      </c>
      <c r="CP52" s="6">
        <f t="shared" si="99"/>
        <v>16</v>
      </c>
      <c r="CQ52" s="6">
        <f t="shared" si="99"/>
        <v>15</v>
      </c>
      <c r="CR52" s="6">
        <f t="shared" si="99"/>
        <v>26</v>
      </c>
      <c r="CS52" s="6">
        <f t="shared" si="99"/>
        <v>5</v>
      </c>
    </row>
    <row r="53" spans="1:97" x14ac:dyDescent="0.25">
      <c r="A53" s="5">
        <f>'3.3'!A221</f>
        <v>38961</v>
      </c>
      <c r="B53" s="59">
        <f t="shared" ref="B53:BM53" si="100">IF(B256="",AVERAGE(B$206:B$287),B256)*100</f>
        <v>0</v>
      </c>
      <c r="C53" s="59">
        <f t="shared" si="100"/>
        <v>18</v>
      </c>
      <c r="D53" s="59">
        <f t="shared" si="100"/>
        <v>14.857142857142799</v>
      </c>
      <c r="E53" s="59">
        <f t="shared" si="100"/>
        <v>41.285714285714199</v>
      </c>
      <c r="F53" s="59">
        <f t="shared" si="100"/>
        <v>19.571428571428502</v>
      </c>
      <c r="G53" s="59">
        <f t="shared" si="100"/>
        <v>6.2857142857142803</v>
      </c>
      <c r="H53" s="59">
        <f t="shared" si="100"/>
        <v>0</v>
      </c>
      <c r="I53" s="59">
        <f t="shared" si="100"/>
        <v>20.1428571428571</v>
      </c>
      <c r="J53" s="59">
        <f t="shared" si="100"/>
        <v>20.857142857142801</v>
      </c>
      <c r="K53" s="59">
        <f t="shared" si="100"/>
        <v>25.1428571428571</v>
      </c>
      <c r="L53" s="59">
        <f t="shared" si="100"/>
        <v>32.857142857142804</v>
      </c>
      <c r="M53" s="59">
        <f t="shared" si="100"/>
        <v>1</v>
      </c>
      <c r="N53" s="59">
        <f t="shared" si="100"/>
        <v>0.15384615384615385</v>
      </c>
      <c r="O53" s="59">
        <f t="shared" si="100"/>
        <v>9.9230769230769251</v>
      </c>
      <c r="P53" s="59">
        <f t="shared" si="100"/>
        <v>9.1538461538461515</v>
      </c>
      <c r="Q53" s="59">
        <f t="shared" si="100"/>
        <v>26.73076923076923</v>
      </c>
      <c r="R53" s="59">
        <f t="shared" si="100"/>
        <v>53.653846153846139</v>
      </c>
      <c r="S53" s="59">
        <f t="shared" si="100"/>
        <v>0.61538461538461542</v>
      </c>
      <c r="T53" s="59">
        <f t="shared" si="100"/>
        <v>0</v>
      </c>
      <c r="U53" s="59">
        <f t="shared" si="100"/>
        <v>39.428571428571402</v>
      </c>
      <c r="V53" s="59">
        <f t="shared" si="100"/>
        <v>26.428571428571402</v>
      </c>
      <c r="W53" s="59">
        <f t="shared" si="100"/>
        <v>12.714285714285701</v>
      </c>
      <c r="X53" s="59">
        <f t="shared" si="100"/>
        <v>17.857142857142801</v>
      </c>
      <c r="Y53" s="59">
        <f t="shared" si="100"/>
        <v>3.7142857142857104</v>
      </c>
      <c r="Z53" s="59">
        <f t="shared" si="100"/>
        <v>0</v>
      </c>
      <c r="AA53" s="59">
        <f t="shared" si="100"/>
        <v>24</v>
      </c>
      <c r="AB53" s="59">
        <f t="shared" si="100"/>
        <v>19.714285714285701</v>
      </c>
      <c r="AC53" s="59">
        <f t="shared" si="100"/>
        <v>21</v>
      </c>
      <c r="AD53" s="59">
        <f t="shared" si="100"/>
        <v>32.285714285714199</v>
      </c>
      <c r="AE53" s="59">
        <f t="shared" si="100"/>
        <v>2</v>
      </c>
      <c r="AF53" s="59">
        <f t="shared" si="100"/>
        <v>0</v>
      </c>
      <c r="AG53" s="59">
        <f t="shared" si="100"/>
        <v>24</v>
      </c>
      <c r="AH53" s="59">
        <f t="shared" si="100"/>
        <v>25.857142857142801</v>
      </c>
      <c r="AI53" s="59">
        <f t="shared" si="100"/>
        <v>15</v>
      </c>
      <c r="AJ53" s="59">
        <f t="shared" si="100"/>
        <v>33.285714285714199</v>
      </c>
      <c r="AK53" s="59">
        <f t="shared" si="100"/>
        <v>2</v>
      </c>
      <c r="AL53" s="59">
        <f t="shared" si="100"/>
        <v>0</v>
      </c>
      <c r="AM53" s="59">
        <f t="shared" si="100"/>
        <v>18.714285714285701</v>
      </c>
      <c r="AN53" s="59">
        <f t="shared" si="100"/>
        <v>21.714285714285701</v>
      </c>
      <c r="AO53" s="59">
        <f t="shared" si="100"/>
        <v>24</v>
      </c>
      <c r="AP53" s="59">
        <f t="shared" si="100"/>
        <v>34.428571428571395</v>
      </c>
      <c r="AQ53" s="59">
        <f t="shared" si="100"/>
        <v>1</v>
      </c>
      <c r="AR53" s="59">
        <f t="shared" si="100"/>
        <v>0</v>
      </c>
      <c r="AS53" s="59">
        <f t="shared" si="100"/>
        <v>2.5714285714285698</v>
      </c>
      <c r="AT53" s="59">
        <f t="shared" si="100"/>
        <v>4.1428571428571397</v>
      </c>
      <c r="AU53" s="59">
        <f t="shared" si="100"/>
        <v>64.285714285714207</v>
      </c>
      <c r="AV53" s="59">
        <f t="shared" si="100"/>
        <v>28.999999999999996</v>
      </c>
      <c r="AW53" s="59">
        <f t="shared" si="100"/>
        <v>0</v>
      </c>
      <c r="AX53" s="59">
        <f t="shared" si="100"/>
        <v>0.11538461538461538</v>
      </c>
      <c r="AY53" s="59">
        <f t="shared" si="100"/>
        <v>17.230769230769234</v>
      </c>
      <c r="AZ53" s="59">
        <f t="shared" si="100"/>
        <v>11.26923076923077</v>
      </c>
      <c r="BA53" s="59">
        <f t="shared" si="100"/>
        <v>22.61538461538462</v>
      </c>
      <c r="BB53" s="59">
        <f t="shared" si="100"/>
        <v>47.307692307692328</v>
      </c>
      <c r="BC53" s="59">
        <f t="shared" si="100"/>
        <v>1.3076923076923079</v>
      </c>
      <c r="BD53" s="59">
        <f t="shared" si="100"/>
        <v>0</v>
      </c>
      <c r="BE53" s="59">
        <f t="shared" si="100"/>
        <v>2.71428571428571</v>
      </c>
      <c r="BF53" s="59">
        <f t="shared" si="100"/>
        <v>2.9999999999999898</v>
      </c>
      <c r="BG53" s="59">
        <f t="shared" si="100"/>
        <v>53.857142857142804</v>
      </c>
      <c r="BH53" s="59">
        <f t="shared" si="100"/>
        <v>40.571428571428498</v>
      </c>
      <c r="BI53" s="59">
        <f t="shared" si="100"/>
        <v>0</v>
      </c>
      <c r="BJ53" s="59">
        <f t="shared" si="100"/>
        <v>0</v>
      </c>
      <c r="BK53" s="59">
        <f t="shared" si="100"/>
        <v>2.8571428571428501</v>
      </c>
      <c r="BL53" s="59">
        <f t="shared" si="100"/>
        <v>4</v>
      </c>
      <c r="BM53" s="59">
        <f t="shared" si="100"/>
        <v>70.85714285714279</v>
      </c>
      <c r="BN53" s="59">
        <f t="shared" ref="BN53:CS53" si="101">IF(BN256="",AVERAGE(BN$206:BN$287),BN256)*100</f>
        <v>23.1428571428571</v>
      </c>
      <c r="BO53" s="59">
        <f t="shared" si="101"/>
        <v>0</v>
      </c>
      <c r="BP53" s="59">
        <f t="shared" si="101"/>
        <v>0</v>
      </c>
      <c r="BQ53" s="59">
        <f t="shared" si="101"/>
        <v>7.1428571428571397</v>
      </c>
      <c r="BR53" s="59">
        <f t="shared" si="101"/>
        <v>11.4285714285714</v>
      </c>
      <c r="BS53" s="59">
        <f t="shared" si="101"/>
        <v>48.857142857142797</v>
      </c>
      <c r="BT53" s="59">
        <f t="shared" si="101"/>
        <v>31.571428571428502</v>
      </c>
      <c r="BU53" s="59">
        <f t="shared" si="101"/>
        <v>0.85714285714285698</v>
      </c>
      <c r="BV53" s="59">
        <f t="shared" si="101"/>
        <v>0</v>
      </c>
      <c r="BW53" s="59">
        <f t="shared" si="101"/>
        <v>16.857142857142801</v>
      </c>
      <c r="BX53" s="59">
        <f t="shared" si="101"/>
        <v>21.857142857142801</v>
      </c>
      <c r="BY53" s="59">
        <f t="shared" si="101"/>
        <v>30</v>
      </c>
      <c r="BZ53" s="59">
        <f t="shared" si="101"/>
        <v>30.1428571428571</v>
      </c>
      <c r="CA53" s="59">
        <f t="shared" si="101"/>
        <v>1.1428571428571401</v>
      </c>
      <c r="CB53" s="59">
        <f t="shared" si="101"/>
        <v>0</v>
      </c>
      <c r="CC53" s="59">
        <f t="shared" si="101"/>
        <v>46</v>
      </c>
      <c r="CD53" s="59">
        <f t="shared" si="101"/>
        <v>26.285714285714199</v>
      </c>
      <c r="CE53" s="59">
        <f t="shared" si="101"/>
        <v>4.4285714285714199</v>
      </c>
      <c r="CF53" s="59">
        <f t="shared" si="101"/>
        <v>18.428571428571399</v>
      </c>
      <c r="CG53" s="59">
        <f t="shared" si="101"/>
        <v>4</v>
      </c>
      <c r="CH53" s="59">
        <f t="shared" si="101"/>
        <v>0</v>
      </c>
      <c r="CI53" s="59">
        <f t="shared" si="101"/>
        <v>0</v>
      </c>
      <c r="CJ53" s="59">
        <f t="shared" si="101"/>
        <v>0</v>
      </c>
      <c r="CK53" s="59">
        <f t="shared" si="101"/>
        <v>85.714285714285694</v>
      </c>
      <c r="CL53" s="59">
        <f t="shared" si="101"/>
        <v>14.285714285714199</v>
      </c>
      <c r="CM53" s="59">
        <f t="shared" si="101"/>
        <v>0</v>
      </c>
      <c r="CN53" s="59">
        <f t="shared" si="101"/>
        <v>0</v>
      </c>
      <c r="CO53" s="59">
        <f t="shared" si="101"/>
        <v>37.571428571428498</v>
      </c>
      <c r="CP53" s="59">
        <f t="shared" si="101"/>
        <v>15.285714285714199</v>
      </c>
      <c r="CQ53" s="59">
        <f t="shared" si="101"/>
        <v>15.4285714285714</v>
      </c>
      <c r="CR53" s="59">
        <f t="shared" si="101"/>
        <v>26.1428571428571</v>
      </c>
      <c r="CS53" s="59">
        <f t="shared" si="101"/>
        <v>5.5714285714285703</v>
      </c>
    </row>
    <row r="54" spans="1:97" x14ac:dyDescent="0.25">
      <c r="A54" s="5">
        <f>'3.3'!A222</f>
        <v>39052</v>
      </c>
      <c r="B54" s="59">
        <f t="shared" ref="B54:BM54" si="102">IF(B257="",AVERAGE(B$206:B$287),B257)*100</f>
        <v>0</v>
      </c>
      <c r="C54" s="59">
        <f t="shared" si="102"/>
        <v>17</v>
      </c>
      <c r="D54" s="59">
        <f t="shared" si="102"/>
        <v>12.714285714285701</v>
      </c>
      <c r="E54" s="59">
        <f t="shared" si="102"/>
        <v>35.571428571428498</v>
      </c>
      <c r="F54" s="59">
        <f t="shared" si="102"/>
        <v>28.142857142857096</v>
      </c>
      <c r="G54" s="59">
        <f t="shared" si="102"/>
        <v>6.5714285714285694</v>
      </c>
      <c r="H54" s="59">
        <f t="shared" si="102"/>
        <v>0</v>
      </c>
      <c r="I54" s="59">
        <f t="shared" si="102"/>
        <v>20.285714285714199</v>
      </c>
      <c r="J54" s="59">
        <f t="shared" si="102"/>
        <v>20.714285714285698</v>
      </c>
      <c r="K54" s="59">
        <f t="shared" si="102"/>
        <v>26.285714285714199</v>
      </c>
      <c r="L54" s="59">
        <f t="shared" si="102"/>
        <v>31.714285714285701</v>
      </c>
      <c r="M54" s="59">
        <f t="shared" si="102"/>
        <v>1</v>
      </c>
      <c r="N54" s="59">
        <f t="shared" si="102"/>
        <v>0.15384615384615385</v>
      </c>
      <c r="O54" s="59">
        <f t="shared" si="102"/>
        <v>9.9230769230769251</v>
      </c>
      <c r="P54" s="59">
        <f t="shared" si="102"/>
        <v>9.1538461538461515</v>
      </c>
      <c r="Q54" s="59">
        <f t="shared" si="102"/>
        <v>26.73076923076923</v>
      </c>
      <c r="R54" s="59">
        <f t="shared" si="102"/>
        <v>53.653846153846139</v>
      </c>
      <c r="S54" s="59">
        <f t="shared" si="102"/>
        <v>0.61538461538461542</v>
      </c>
      <c r="T54" s="59">
        <f t="shared" si="102"/>
        <v>0</v>
      </c>
      <c r="U54" s="59">
        <f t="shared" si="102"/>
        <v>38.857142857142804</v>
      </c>
      <c r="V54" s="59">
        <f t="shared" si="102"/>
        <v>26.857142857142801</v>
      </c>
      <c r="W54" s="59">
        <f t="shared" si="102"/>
        <v>14.428571428571399</v>
      </c>
      <c r="X54" s="59">
        <f t="shared" si="102"/>
        <v>16.714285714285701</v>
      </c>
      <c r="Y54" s="59">
        <f t="shared" si="102"/>
        <v>3.4285714285714199</v>
      </c>
      <c r="Z54" s="59">
        <f t="shared" si="102"/>
        <v>0</v>
      </c>
      <c r="AA54" s="59">
        <f t="shared" si="102"/>
        <v>24</v>
      </c>
      <c r="AB54" s="59">
        <f t="shared" si="102"/>
        <v>19.428571428571402</v>
      </c>
      <c r="AC54" s="59">
        <f t="shared" si="102"/>
        <v>23</v>
      </c>
      <c r="AD54" s="59">
        <f t="shared" si="102"/>
        <v>30.571428571428498</v>
      </c>
      <c r="AE54" s="59">
        <f t="shared" si="102"/>
        <v>2</v>
      </c>
      <c r="AF54" s="59">
        <f t="shared" si="102"/>
        <v>0</v>
      </c>
      <c r="AG54" s="59">
        <f t="shared" si="102"/>
        <v>24</v>
      </c>
      <c r="AH54" s="59">
        <f t="shared" si="102"/>
        <v>25.714285714285701</v>
      </c>
      <c r="AI54" s="59">
        <f t="shared" si="102"/>
        <v>18</v>
      </c>
      <c r="AJ54" s="59">
        <f t="shared" si="102"/>
        <v>30.571428571428498</v>
      </c>
      <c r="AK54" s="59">
        <f t="shared" si="102"/>
        <v>2</v>
      </c>
      <c r="AL54" s="59">
        <f t="shared" si="102"/>
        <v>0</v>
      </c>
      <c r="AM54" s="59">
        <f t="shared" si="102"/>
        <v>19.428571428571402</v>
      </c>
      <c r="AN54" s="59">
        <f t="shared" si="102"/>
        <v>21.428571428571399</v>
      </c>
      <c r="AO54" s="59">
        <f t="shared" si="102"/>
        <v>25</v>
      </c>
      <c r="AP54" s="59">
        <f t="shared" si="102"/>
        <v>32.857142857142804</v>
      </c>
      <c r="AQ54" s="59">
        <f t="shared" si="102"/>
        <v>1</v>
      </c>
      <c r="AR54" s="59">
        <f t="shared" si="102"/>
        <v>0</v>
      </c>
      <c r="AS54" s="59">
        <f t="shared" si="102"/>
        <v>3.1428571428571401</v>
      </c>
      <c r="AT54" s="59">
        <f t="shared" si="102"/>
        <v>4.2857142857142803</v>
      </c>
      <c r="AU54" s="59">
        <f t="shared" si="102"/>
        <v>55.571428571428505</v>
      </c>
      <c r="AV54" s="59">
        <f t="shared" si="102"/>
        <v>37</v>
      </c>
      <c r="AW54" s="59">
        <f t="shared" si="102"/>
        <v>0</v>
      </c>
      <c r="AX54" s="59">
        <f t="shared" si="102"/>
        <v>0.11538461538461538</v>
      </c>
      <c r="AY54" s="59">
        <f t="shared" si="102"/>
        <v>17.230769230769234</v>
      </c>
      <c r="AZ54" s="59">
        <f t="shared" si="102"/>
        <v>11.26923076923077</v>
      </c>
      <c r="BA54" s="59">
        <f t="shared" si="102"/>
        <v>22.61538461538462</v>
      </c>
      <c r="BB54" s="59">
        <f t="shared" si="102"/>
        <v>47.307692307692328</v>
      </c>
      <c r="BC54" s="59">
        <f t="shared" si="102"/>
        <v>1.3076923076923079</v>
      </c>
      <c r="BD54" s="59">
        <f t="shared" si="102"/>
        <v>0</v>
      </c>
      <c r="BE54" s="59">
        <f t="shared" si="102"/>
        <v>2.4285714285714199</v>
      </c>
      <c r="BF54" s="59">
        <f t="shared" si="102"/>
        <v>3</v>
      </c>
      <c r="BG54" s="59">
        <f t="shared" si="102"/>
        <v>49.714285714285701</v>
      </c>
      <c r="BH54" s="59">
        <f t="shared" si="102"/>
        <v>45.142857142857103</v>
      </c>
      <c r="BI54" s="59">
        <f t="shared" si="102"/>
        <v>0</v>
      </c>
      <c r="BJ54" s="59">
        <f t="shared" si="102"/>
        <v>0</v>
      </c>
      <c r="BK54" s="59">
        <f t="shared" si="102"/>
        <v>2.71428571428571</v>
      </c>
      <c r="BL54" s="59">
        <f t="shared" si="102"/>
        <v>4</v>
      </c>
      <c r="BM54" s="59">
        <f t="shared" si="102"/>
        <v>60.714285714285701</v>
      </c>
      <c r="BN54" s="59">
        <f t="shared" ref="BN54:CS54" si="103">IF(BN257="",AVERAGE(BN$206:BN$287),BN257)*100</f>
        <v>33.285714285714199</v>
      </c>
      <c r="BO54" s="59">
        <f t="shared" si="103"/>
        <v>0</v>
      </c>
      <c r="BP54" s="59">
        <f t="shared" si="103"/>
        <v>0</v>
      </c>
      <c r="BQ54" s="59">
        <f t="shared" si="103"/>
        <v>7.2857142857142803</v>
      </c>
      <c r="BR54" s="59">
        <f t="shared" si="103"/>
        <v>10.857142857142801</v>
      </c>
      <c r="BS54" s="59">
        <f t="shared" si="103"/>
        <v>44.714285714285701</v>
      </c>
      <c r="BT54" s="59">
        <f t="shared" si="103"/>
        <v>36.142857142857096</v>
      </c>
      <c r="BU54" s="59">
        <f t="shared" si="103"/>
        <v>0.71428571428571397</v>
      </c>
      <c r="BV54" s="59">
        <f t="shared" si="103"/>
        <v>0</v>
      </c>
      <c r="BW54" s="59">
        <f t="shared" si="103"/>
        <v>17.714285714285698</v>
      </c>
      <c r="BX54" s="59">
        <f t="shared" si="103"/>
        <v>21.714285714285701</v>
      </c>
      <c r="BY54" s="59">
        <f t="shared" si="103"/>
        <v>30</v>
      </c>
      <c r="BZ54" s="59">
        <f t="shared" si="103"/>
        <v>29.285714285714199</v>
      </c>
      <c r="CA54" s="59">
        <f t="shared" si="103"/>
        <v>1.28571428571428</v>
      </c>
      <c r="CB54" s="59">
        <f t="shared" si="103"/>
        <v>0</v>
      </c>
      <c r="CC54" s="59">
        <f t="shared" si="103"/>
        <v>45.999999999999901</v>
      </c>
      <c r="CD54" s="59">
        <f t="shared" si="103"/>
        <v>26.571428571428502</v>
      </c>
      <c r="CE54" s="59">
        <f t="shared" si="103"/>
        <v>6.8571428571428505</v>
      </c>
      <c r="CF54" s="59">
        <f t="shared" si="103"/>
        <v>15.857142857142801</v>
      </c>
      <c r="CG54" s="59">
        <f t="shared" si="103"/>
        <v>4</v>
      </c>
      <c r="CH54" s="59">
        <f t="shared" si="103"/>
        <v>0</v>
      </c>
      <c r="CI54" s="59">
        <f t="shared" si="103"/>
        <v>0</v>
      </c>
      <c r="CJ54" s="59">
        <f t="shared" si="103"/>
        <v>0</v>
      </c>
      <c r="CK54" s="59">
        <f t="shared" si="103"/>
        <v>71.428571428571402</v>
      </c>
      <c r="CL54" s="59">
        <f t="shared" si="103"/>
        <v>28.571428571428498</v>
      </c>
      <c r="CM54" s="59">
        <f t="shared" si="103"/>
        <v>0</v>
      </c>
      <c r="CN54" s="59">
        <f t="shared" si="103"/>
        <v>0</v>
      </c>
      <c r="CO54" s="59">
        <f t="shared" si="103"/>
        <v>37.142857142857096</v>
      </c>
      <c r="CP54" s="59">
        <f t="shared" si="103"/>
        <v>14.571428571428498</v>
      </c>
      <c r="CQ54" s="59">
        <f t="shared" si="103"/>
        <v>15.857142857142801</v>
      </c>
      <c r="CR54" s="59">
        <f t="shared" si="103"/>
        <v>26.285714285714199</v>
      </c>
      <c r="CS54" s="59">
        <f t="shared" si="103"/>
        <v>6.1428571428571406</v>
      </c>
    </row>
    <row r="55" spans="1:97" x14ac:dyDescent="0.25">
      <c r="A55" s="5">
        <f>'3.3'!A223</f>
        <v>39142</v>
      </c>
      <c r="B55" s="59">
        <f t="shared" ref="B55:BM55" si="104">IF(B258="",AVERAGE(B$206:B$287),B258)*100</f>
        <v>0</v>
      </c>
      <c r="C55" s="59">
        <f t="shared" si="104"/>
        <v>16</v>
      </c>
      <c r="D55" s="59">
        <f t="shared" si="104"/>
        <v>10.5714285714285</v>
      </c>
      <c r="E55" s="59">
        <f t="shared" si="104"/>
        <v>29.857142857142797</v>
      </c>
      <c r="F55" s="59">
        <f t="shared" si="104"/>
        <v>36.714285714285701</v>
      </c>
      <c r="G55" s="59">
        <f t="shared" si="104"/>
        <v>6.8571428571428505</v>
      </c>
      <c r="H55" s="59">
        <f t="shared" si="104"/>
        <v>0</v>
      </c>
      <c r="I55" s="59">
        <f t="shared" si="104"/>
        <v>20.428571428571399</v>
      </c>
      <c r="J55" s="59">
        <f t="shared" si="104"/>
        <v>20.571428571428498</v>
      </c>
      <c r="K55" s="59">
        <f t="shared" si="104"/>
        <v>27.428571428571402</v>
      </c>
      <c r="L55" s="59">
        <f t="shared" si="104"/>
        <v>30.571428571428498</v>
      </c>
      <c r="M55" s="59">
        <f t="shared" si="104"/>
        <v>1</v>
      </c>
      <c r="N55" s="59">
        <f t="shared" si="104"/>
        <v>0.15384615384615385</v>
      </c>
      <c r="O55" s="59">
        <f t="shared" si="104"/>
        <v>9.9230769230769251</v>
      </c>
      <c r="P55" s="59">
        <f t="shared" si="104"/>
        <v>9.1538461538461515</v>
      </c>
      <c r="Q55" s="59">
        <f t="shared" si="104"/>
        <v>26.73076923076923</v>
      </c>
      <c r="R55" s="59">
        <f t="shared" si="104"/>
        <v>53.653846153846139</v>
      </c>
      <c r="S55" s="59">
        <f t="shared" si="104"/>
        <v>0.61538461538461542</v>
      </c>
      <c r="T55" s="59">
        <f t="shared" si="104"/>
        <v>0</v>
      </c>
      <c r="U55" s="59">
        <f t="shared" si="104"/>
        <v>38.285714285714199</v>
      </c>
      <c r="V55" s="59">
        <f t="shared" si="104"/>
        <v>27.285714285714203</v>
      </c>
      <c r="W55" s="59">
        <f t="shared" si="104"/>
        <v>16.1428571428571</v>
      </c>
      <c r="X55" s="59">
        <f t="shared" si="104"/>
        <v>15.5714285714285</v>
      </c>
      <c r="Y55" s="59">
        <f t="shared" si="104"/>
        <v>3.1428571428571401</v>
      </c>
      <c r="Z55" s="59">
        <f t="shared" si="104"/>
        <v>0</v>
      </c>
      <c r="AA55" s="59">
        <f t="shared" si="104"/>
        <v>24</v>
      </c>
      <c r="AB55" s="59">
        <f t="shared" si="104"/>
        <v>19.1428571428571</v>
      </c>
      <c r="AC55" s="59">
        <f t="shared" si="104"/>
        <v>25</v>
      </c>
      <c r="AD55" s="59">
        <f t="shared" si="104"/>
        <v>28.857142857142797</v>
      </c>
      <c r="AE55" s="59">
        <f t="shared" si="104"/>
        <v>2</v>
      </c>
      <c r="AF55" s="59">
        <f t="shared" si="104"/>
        <v>0</v>
      </c>
      <c r="AG55" s="59">
        <f t="shared" si="104"/>
        <v>24</v>
      </c>
      <c r="AH55" s="59">
        <f t="shared" si="104"/>
        <v>25.571428571428502</v>
      </c>
      <c r="AI55" s="59">
        <f t="shared" si="104"/>
        <v>21</v>
      </c>
      <c r="AJ55" s="59">
        <f t="shared" si="104"/>
        <v>27.857142857142804</v>
      </c>
      <c r="AK55" s="59">
        <f t="shared" si="104"/>
        <v>2</v>
      </c>
      <c r="AL55" s="59">
        <f t="shared" si="104"/>
        <v>0</v>
      </c>
      <c r="AM55" s="59">
        <f t="shared" si="104"/>
        <v>20.1428571428571</v>
      </c>
      <c r="AN55" s="59">
        <f t="shared" si="104"/>
        <v>21.1428571428571</v>
      </c>
      <c r="AO55" s="59">
        <f t="shared" si="104"/>
        <v>26</v>
      </c>
      <c r="AP55" s="59">
        <f t="shared" si="104"/>
        <v>31.285714285714199</v>
      </c>
      <c r="AQ55" s="59">
        <f t="shared" si="104"/>
        <v>1</v>
      </c>
      <c r="AR55" s="59">
        <f t="shared" si="104"/>
        <v>0</v>
      </c>
      <c r="AS55" s="59">
        <f t="shared" si="104"/>
        <v>3.7142857142857104</v>
      </c>
      <c r="AT55" s="59">
        <f t="shared" si="104"/>
        <v>4.4285714285714199</v>
      </c>
      <c r="AU55" s="59">
        <f t="shared" si="104"/>
        <v>46.857142857142797</v>
      </c>
      <c r="AV55" s="59">
        <f t="shared" si="104"/>
        <v>45</v>
      </c>
      <c r="AW55" s="59">
        <f t="shared" si="104"/>
        <v>0</v>
      </c>
      <c r="AX55" s="59">
        <f t="shared" si="104"/>
        <v>0.11538461538461538</v>
      </c>
      <c r="AY55" s="59">
        <f t="shared" si="104"/>
        <v>17.230769230769234</v>
      </c>
      <c r="AZ55" s="59">
        <f t="shared" si="104"/>
        <v>11.26923076923077</v>
      </c>
      <c r="BA55" s="59">
        <f t="shared" si="104"/>
        <v>22.61538461538462</v>
      </c>
      <c r="BB55" s="59">
        <f t="shared" si="104"/>
        <v>47.307692307692328</v>
      </c>
      <c r="BC55" s="59">
        <f t="shared" si="104"/>
        <v>1.3076923076923079</v>
      </c>
      <c r="BD55" s="59">
        <f t="shared" si="104"/>
        <v>0</v>
      </c>
      <c r="BE55" s="59">
        <f t="shared" si="104"/>
        <v>2.1428571428571401</v>
      </c>
      <c r="BF55" s="59">
        <f t="shared" si="104"/>
        <v>2.9999999999999898</v>
      </c>
      <c r="BG55" s="59">
        <f t="shared" si="104"/>
        <v>45.571428571428498</v>
      </c>
      <c r="BH55" s="59">
        <f t="shared" si="104"/>
        <v>49.714285714285701</v>
      </c>
      <c r="BI55" s="59">
        <f t="shared" si="104"/>
        <v>0</v>
      </c>
      <c r="BJ55" s="59">
        <f t="shared" si="104"/>
        <v>0</v>
      </c>
      <c r="BK55" s="59">
        <f t="shared" si="104"/>
        <v>2.5714285714285698</v>
      </c>
      <c r="BL55" s="59">
        <f t="shared" si="104"/>
        <v>4</v>
      </c>
      <c r="BM55" s="59">
        <f t="shared" si="104"/>
        <v>50.571428571428498</v>
      </c>
      <c r="BN55" s="59">
        <f t="shared" ref="BN55:CS55" si="105">IF(BN258="",AVERAGE(BN$206:BN$287),BN258)*100</f>
        <v>43.428571428571402</v>
      </c>
      <c r="BO55" s="59">
        <f t="shared" si="105"/>
        <v>0</v>
      </c>
      <c r="BP55" s="59">
        <f t="shared" si="105"/>
        <v>0</v>
      </c>
      <c r="BQ55" s="59">
        <f t="shared" si="105"/>
        <v>7.4285714285714208</v>
      </c>
      <c r="BR55" s="59">
        <f t="shared" si="105"/>
        <v>10.285714285714199</v>
      </c>
      <c r="BS55" s="59">
        <f t="shared" si="105"/>
        <v>40.571428571428498</v>
      </c>
      <c r="BT55" s="59">
        <f t="shared" si="105"/>
        <v>40.714285714285694</v>
      </c>
      <c r="BU55" s="59">
        <f t="shared" si="105"/>
        <v>0.57142857142857095</v>
      </c>
      <c r="BV55" s="59">
        <f t="shared" si="105"/>
        <v>0</v>
      </c>
      <c r="BW55" s="59">
        <f t="shared" si="105"/>
        <v>18.571428571428498</v>
      </c>
      <c r="BX55" s="59">
        <f t="shared" si="105"/>
        <v>21.571428571428498</v>
      </c>
      <c r="BY55" s="59">
        <f t="shared" si="105"/>
        <v>29.999999999999901</v>
      </c>
      <c r="BZ55" s="59">
        <f t="shared" si="105"/>
        <v>28.428571428571399</v>
      </c>
      <c r="CA55" s="59">
        <f t="shared" si="105"/>
        <v>1.4285714285714199</v>
      </c>
      <c r="CB55" s="59">
        <f t="shared" si="105"/>
        <v>0</v>
      </c>
      <c r="CC55" s="59">
        <f t="shared" si="105"/>
        <v>45.999999999999901</v>
      </c>
      <c r="CD55" s="59">
        <f t="shared" si="105"/>
        <v>26.857142857142801</v>
      </c>
      <c r="CE55" s="59">
        <f t="shared" si="105"/>
        <v>9.2857142857142811</v>
      </c>
      <c r="CF55" s="59">
        <f t="shared" si="105"/>
        <v>13.285714285714201</v>
      </c>
      <c r="CG55" s="59">
        <f t="shared" si="105"/>
        <v>4</v>
      </c>
      <c r="CH55" s="59">
        <f t="shared" si="105"/>
        <v>0</v>
      </c>
      <c r="CI55" s="59">
        <f t="shared" si="105"/>
        <v>0</v>
      </c>
      <c r="CJ55" s="59">
        <f t="shared" si="105"/>
        <v>0</v>
      </c>
      <c r="CK55" s="59">
        <f t="shared" si="105"/>
        <v>57.142857142857096</v>
      </c>
      <c r="CL55" s="59">
        <f t="shared" si="105"/>
        <v>42.857142857142797</v>
      </c>
      <c r="CM55" s="59">
        <f t="shared" si="105"/>
        <v>0</v>
      </c>
      <c r="CN55" s="59">
        <f t="shared" si="105"/>
        <v>0</v>
      </c>
      <c r="CO55" s="59">
        <f t="shared" si="105"/>
        <v>36.714285714285701</v>
      </c>
      <c r="CP55" s="59">
        <f t="shared" si="105"/>
        <v>13.857142857142801</v>
      </c>
      <c r="CQ55" s="59">
        <f t="shared" si="105"/>
        <v>16.285714285714199</v>
      </c>
      <c r="CR55" s="59">
        <f t="shared" si="105"/>
        <v>26.428571428571402</v>
      </c>
      <c r="CS55" s="59">
        <f t="shared" si="105"/>
        <v>6.71428571428571</v>
      </c>
    </row>
    <row r="56" spans="1:97" x14ac:dyDescent="0.25">
      <c r="A56" s="5">
        <f>'3.3'!A224</f>
        <v>39234</v>
      </c>
      <c r="B56" s="59">
        <f t="shared" ref="B56:BM56" si="106">IF(B259="",AVERAGE(B$206:B$287),B259)*100</f>
        <v>0</v>
      </c>
      <c r="C56" s="59">
        <f t="shared" si="106"/>
        <v>15</v>
      </c>
      <c r="D56" s="59">
        <f t="shared" si="106"/>
        <v>8.4285714285714199</v>
      </c>
      <c r="E56" s="59">
        <f t="shared" si="106"/>
        <v>24.1428571428571</v>
      </c>
      <c r="F56" s="59">
        <f t="shared" si="106"/>
        <v>45.285714285714199</v>
      </c>
      <c r="G56" s="59">
        <f t="shared" si="106"/>
        <v>7.1428571428571397</v>
      </c>
      <c r="H56" s="59">
        <f t="shared" si="106"/>
        <v>0</v>
      </c>
      <c r="I56" s="59">
        <f t="shared" si="106"/>
        <v>20.571428571428498</v>
      </c>
      <c r="J56" s="59">
        <f t="shared" si="106"/>
        <v>20.428571428571399</v>
      </c>
      <c r="K56" s="59">
        <f t="shared" si="106"/>
        <v>28.571428571428498</v>
      </c>
      <c r="L56" s="59">
        <f t="shared" si="106"/>
        <v>29.428571428571399</v>
      </c>
      <c r="M56" s="59">
        <f t="shared" si="106"/>
        <v>1</v>
      </c>
      <c r="N56" s="59">
        <f t="shared" si="106"/>
        <v>0.15384615384615385</v>
      </c>
      <c r="O56" s="59">
        <f t="shared" si="106"/>
        <v>9.9230769230769251</v>
      </c>
      <c r="P56" s="59">
        <f t="shared" si="106"/>
        <v>9.1538461538461515</v>
      </c>
      <c r="Q56" s="59">
        <f t="shared" si="106"/>
        <v>26.73076923076923</v>
      </c>
      <c r="R56" s="59">
        <f t="shared" si="106"/>
        <v>53.653846153846139</v>
      </c>
      <c r="S56" s="59">
        <f t="shared" si="106"/>
        <v>0.61538461538461542</v>
      </c>
      <c r="T56" s="59">
        <f t="shared" si="106"/>
        <v>0</v>
      </c>
      <c r="U56" s="59">
        <f t="shared" si="106"/>
        <v>37.714285714285701</v>
      </c>
      <c r="V56" s="59">
        <f t="shared" si="106"/>
        <v>27.714285714285701</v>
      </c>
      <c r="W56" s="59">
        <f t="shared" si="106"/>
        <v>17.857142857142801</v>
      </c>
      <c r="X56" s="59">
        <f t="shared" si="106"/>
        <v>14.428571428571399</v>
      </c>
      <c r="Y56" s="59">
        <f t="shared" si="106"/>
        <v>2.8571428571428501</v>
      </c>
      <c r="Z56" s="59">
        <f t="shared" si="106"/>
        <v>0</v>
      </c>
      <c r="AA56" s="59">
        <f t="shared" si="106"/>
        <v>24</v>
      </c>
      <c r="AB56" s="59">
        <f t="shared" si="106"/>
        <v>18.857142857142801</v>
      </c>
      <c r="AC56" s="59">
        <f t="shared" si="106"/>
        <v>27</v>
      </c>
      <c r="AD56" s="59">
        <f t="shared" si="106"/>
        <v>27.142857142857103</v>
      </c>
      <c r="AE56" s="59">
        <f t="shared" si="106"/>
        <v>2</v>
      </c>
      <c r="AF56" s="59">
        <f t="shared" si="106"/>
        <v>0</v>
      </c>
      <c r="AG56" s="59">
        <f t="shared" si="106"/>
        <v>24</v>
      </c>
      <c r="AH56" s="59">
        <f t="shared" si="106"/>
        <v>25.428571428571402</v>
      </c>
      <c r="AI56" s="59">
        <f t="shared" si="106"/>
        <v>24</v>
      </c>
      <c r="AJ56" s="59">
        <f t="shared" si="106"/>
        <v>25.1428571428571</v>
      </c>
      <c r="AK56" s="59">
        <f t="shared" si="106"/>
        <v>2</v>
      </c>
      <c r="AL56" s="59">
        <f t="shared" si="106"/>
        <v>0</v>
      </c>
      <c r="AM56" s="59">
        <f t="shared" si="106"/>
        <v>20.857142857142801</v>
      </c>
      <c r="AN56" s="59">
        <f t="shared" si="106"/>
        <v>20.857142857142801</v>
      </c>
      <c r="AO56" s="59">
        <f t="shared" si="106"/>
        <v>27</v>
      </c>
      <c r="AP56" s="59">
        <f t="shared" si="106"/>
        <v>29.714285714285698</v>
      </c>
      <c r="AQ56" s="59">
        <f t="shared" si="106"/>
        <v>1</v>
      </c>
      <c r="AR56" s="59">
        <f t="shared" si="106"/>
        <v>0</v>
      </c>
      <c r="AS56" s="59">
        <f t="shared" si="106"/>
        <v>4.2857142857142803</v>
      </c>
      <c r="AT56" s="59">
        <f t="shared" si="106"/>
        <v>4.5714285714285703</v>
      </c>
      <c r="AU56" s="59">
        <f t="shared" si="106"/>
        <v>38.142857142857103</v>
      </c>
      <c r="AV56" s="59">
        <f t="shared" si="106"/>
        <v>53</v>
      </c>
      <c r="AW56" s="59">
        <f t="shared" si="106"/>
        <v>0</v>
      </c>
      <c r="AX56" s="59">
        <f t="shared" si="106"/>
        <v>0.11538461538461538</v>
      </c>
      <c r="AY56" s="59">
        <f t="shared" si="106"/>
        <v>17.230769230769234</v>
      </c>
      <c r="AZ56" s="59">
        <f t="shared" si="106"/>
        <v>11.26923076923077</v>
      </c>
      <c r="BA56" s="59">
        <f t="shared" si="106"/>
        <v>22.61538461538462</v>
      </c>
      <c r="BB56" s="59">
        <f t="shared" si="106"/>
        <v>47.307692307692328</v>
      </c>
      <c r="BC56" s="59">
        <f t="shared" si="106"/>
        <v>1.3076923076923079</v>
      </c>
      <c r="BD56" s="59">
        <f t="shared" si="106"/>
        <v>0</v>
      </c>
      <c r="BE56" s="59">
        <f t="shared" si="106"/>
        <v>1.8571428571428499</v>
      </c>
      <c r="BF56" s="59">
        <f t="shared" si="106"/>
        <v>2.9999999999999898</v>
      </c>
      <c r="BG56" s="59">
        <f t="shared" si="106"/>
        <v>41.428571428571395</v>
      </c>
      <c r="BH56" s="59">
        <f t="shared" si="106"/>
        <v>54.285714285714207</v>
      </c>
      <c r="BI56" s="59">
        <f t="shared" si="106"/>
        <v>0</v>
      </c>
      <c r="BJ56" s="59">
        <f t="shared" si="106"/>
        <v>0</v>
      </c>
      <c r="BK56" s="59">
        <f t="shared" si="106"/>
        <v>2.4285714285714199</v>
      </c>
      <c r="BL56" s="59">
        <f t="shared" si="106"/>
        <v>4</v>
      </c>
      <c r="BM56" s="59">
        <f t="shared" si="106"/>
        <v>40.428571428571402</v>
      </c>
      <c r="BN56" s="59">
        <f t="shared" ref="BN56:CS56" si="107">IF(BN259="",AVERAGE(BN$206:BN$287),BN259)*100</f>
        <v>53.571428571428505</v>
      </c>
      <c r="BO56" s="59">
        <f t="shared" si="107"/>
        <v>0</v>
      </c>
      <c r="BP56" s="59">
        <f t="shared" si="107"/>
        <v>0</v>
      </c>
      <c r="BQ56" s="59">
        <f t="shared" si="107"/>
        <v>7.5714285714285703</v>
      </c>
      <c r="BR56" s="59">
        <f t="shared" si="107"/>
        <v>9.71428571428571</v>
      </c>
      <c r="BS56" s="59">
        <f t="shared" si="107"/>
        <v>36.428571428571402</v>
      </c>
      <c r="BT56" s="59">
        <f t="shared" si="107"/>
        <v>45.285714285714199</v>
      </c>
      <c r="BU56" s="59">
        <f t="shared" si="107"/>
        <v>0.42857142857142799</v>
      </c>
      <c r="BV56" s="59">
        <f t="shared" si="107"/>
        <v>0</v>
      </c>
      <c r="BW56" s="59">
        <f t="shared" si="107"/>
        <v>19.428571428571402</v>
      </c>
      <c r="BX56" s="59">
        <f t="shared" si="107"/>
        <v>21.428571428571399</v>
      </c>
      <c r="BY56" s="59">
        <f t="shared" si="107"/>
        <v>29.999999999999901</v>
      </c>
      <c r="BZ56" s="59">
        <f t="shared" si="107"/>
        <v>27.571428571428502</v>
      </c>
      <c r="CA56" s="59">
        <f t="shared" si="107"/>
        <v>1.5714285714285701</v>
      </c>
      <c r="CB56" s="59">
        <f t="shared" si="107"/>
        <v>0</v>
      </c>
      <c r="CC56" s="59">
        <f t="shared" si="107"/>
        <v>45.999999999999901</v>
      </c>
      <c r="CD56" s="59">
        <f t="shared" si="107"/>
        <v>27.142857142857103</v>
      </c>
      <c r="CE56" s="59">
        <f t="shared" si="107"/>
        <v>11.714285714285699</v>
      </c>
      <c r="CF56" s="59">
        <f t="shared" si="107"/>
        <v>10.714285714285699</v>
      </c>
      <c r="CG56" s="59">
        <f t="shared" si="107"/>
        <v>4</v>
      </c>
      <c r="CH56" s="59">
        <f t="shared" si="107"/>
        <v>0</v>
      </c>
      <c r="CI56" s="59">
        <f t="shared" si="107"/>
        <v>0</v>
      </c>
      <c r="CJ56" s="59">
        <f t="shared" si="107"/>
        <v>0</v>
      </c>
      <c r="CK56" s="59">
        <f t="shared" si="107"/>
        <v>42.857142857142797</v>
      </c>
      <c r="CL56" s="59">
        <f t="shared" si="107"/>
        <v>57.142857142857096</v>
      </c>
      <c r="CM56" s="59">
        <f t="shared" si="107"/>
        <v>0</v>
      </c>
      <c r="CN56" s="59">
        <f t="shared" si="107"/>
        <v>0</v>
      </c>
      <c r="CO56" s="59">
        <f t="shared" si="107"/>
        <v>36.285714285714199</v>
      </c>
      <c r="CP56" s="59">
        <f t="shared" si="107"/>
        <v>13.1428571428571</v>
      </c>
      <c r="CQ56" s="59">
        <f t="shared" si="107"/>
        <v>16.714285714285701</v>
      </c>
      <c r="CR56" s="59">
        <f t="shared" si="107"/>
        <v>26.571428571428502</v>
      </c>
      <c r="CS56" s="59">
        <f t="shared" si="107"/>
        <v>7.2857142857142803</v>
      </c>
    </row>
    <row r="57" spans="1:97" x14ac:dyDescent="0.25">
      <c r="A57" s="5">
        <f>'3.3'!A225</f>
        <v>39326</v>
      </c>
      <c r="B57" s="59">
        <f t="shared" ref="B57:BM57" si="108">IF(B260="",AVERAGE(B$206:B$287),B260)*100</f>
        <v>0</v>
      </c>
      <c r="C57" s="59">
        <f t="shared" si="108"/>
        <v>14.000000000000002</v>
      </c>
      <c r="D57" s="59">
        <f t="shared" si="108"/>
        <v>6.2857142857142803</v>
      </c>
      <c r="E57" s="59">
        <f t="shared" si="108"/>
        <v>18.428571428571399</v>
      </c>
      <c r="F57" s="59">
        <f t="shared" si="108"/>
        <v>53.857142857142804</v>
      </c>
      <c r="G57" s="59">
        <f t="shared" si="108"/>
        <v>7.4285714285714208</v>
      </c>
      <c r="H57" s="59">
        <f t="shared" si="108"/>
        <v>0</v>
      </c>
      <c r="I57" s="59">
        <f t="shared" si="108"/>
        <v>20.714285714285698</v>
      </c>
      <c r="J57" s="59">
        <f t="shared" si="108"/>
        <v>20.285714285714199</v>
      </c>
      <c r="K57" s="59">
        <f t="shared" si="108"/>
        <v>29.714285714285698</v>
      </c>
      <c r="L57" s="59">
        <f t="shared" si="108"/>
        <v>28.285714285714196</v>
      </c>
      <c r="M57" s="59">
        <f t="shared" si="108"/>
        <v>1</v>
      </c>
      <c r="N57" s="59">
        <f t="shared" si="108"/>
        <v>0.15384615384615385</v>
      </c>
      <c r="O57" s="59">
        <f t="shared" si="108"/>
        <v>9.9230769230769251</v>
      </c>
      <c r="P57" s="59">
        <f t="shared" si="108"/>
        <v>9.1538461538461515</v>
      </c>
      <c r="Q57" s="59">
        <f t="shared" si="108"/>
        <v>26.73076923076923</v>
      </c>
      <c r="R57" s="59">
        <f t="shared" si="108"/>
        <v>53.653846153846139</v>
      </c>
      <c r="S57" s="59">
        <f t="shared" si="108"/>
        <v>0.61538461538461542</v>
      </c>
      <c r="T57" s="59">
        <f t="shared" si="108"/>
        <v>0</v>
      </c>
      <c r="U57" s="59">
        <f t="shared" si="108"/>
        <v>37.142857142857096</v>
      </c>
      <c r="V57" s="59">
        <f t="shared" si="108"/>
        <v>28.142857142857096</v>
      </c>
      <c r="W57" s="59">
        <f t="shared" si="108"/>
        <v>19.571428571428502</v>
      </c>
      <c r="X57" s="59">
        <f t="shared" si="108"/>
        <v>13.285714285714201</v>
      </c>
      <c r="Y57" s="59">
        <f t="shared" si="108"/>
        <v>2.5714285714285698</v>
      </c>
      <c r="Z57" s="59">
        <f t="shared" si="108"/>
        <v>0</v>
      </c>
      <c r="AA57" s="59">
        <f t="shared" si="108"/>
        <v>24</v>
      </c>
      <c r="AB57" s="59">
        <f t="shared" si="108"/>
        <v>18.571428571428498</v>
      </c>
      <c r="AC57" s="59">
        <f t="shared" si="108"/>
        <v>28.999999999999996</v>
      </c>
      <c r="AD57" s="59">
        <f t="shared" si="108"/>
        <v>25.428571428571402</v>
      </c>
      <c r="AE57" s="59">
        <f t="shared" si="108"/>
        <v>2</v>
      </c>
      <c r="AF57" s="59">
        <f t="shared" si="108"/>
        <v>0</v>
      </c>
      <c r="AG57" s="59">
        <f t="shared" si="108"/>
        <v>24</v>
      </c>
      <c r="AH57" s="59">
        <f t="shared" si="108"/>
        <v>25.285714285714199</v>
      </c>
      <c r="AI57" s="59">
        <f t="shared" si="108"/>
        <v>27</v>
      </c>
      <c r="AJ57" s="59">
        <f t="shared" si="108"/>
        <v>22.428571428571402</v>
      </c>
      <c r="AK57" s="59">
        <f t="shared" si="108"/>
        <v>2</v>
      </c>
      <c r="AL57" s="59">
        <f t="shared" si="108"/>
        <v>0</v>
      </c>
      <c r="AM57" s="59">
        <f t="shared" si="108"/>
        <v>21.571428571428498</v>
      </c>
      <c r="AN57" s="59">
        <f t="shared" si="108"/>
        <v>20.571428571428498</v>
      </c>
      <c r="AO57" s="59">
        <f t="shared" si="108"/>
        <v>28.000000000000004</v>
      </c>
      <c r="AP57" s="59">
        <f t="shared" si="108"/>
        <v>28.142857142857096</v>
      </c>
      <c r="AQ57" s="59">
        <f t="shared" si="108"/>
        <v>1</v>
      </c>
      <c r="AR57" s="59">
        <f t="shared" si="108"/>
        <v>0</v>
      </c>
      <c r="AS57" s="59">
        <f t="shared" si="108"/>
        <v>4.8571428571428505</v>
      </c>
      <c r="AT57" s="59">
        <f t="shared" si="108"/>
        <v>4.71428571428571</v>
      </c>
      <c r="AU57" s="59">
        <f t="shared" si="108"/>
        <v>29.428571428571399</v>
      </c>
      <c r="AV57" s="59">
        <f t="shared" si="108"/>
        <v>61</v>
      </c>
      <c r="AW57" s="59">
        <f t="shared" si="108"/>
        <v>0</v>
      </c>
      <c r="AX57" s="59">
        <f t="shared" si="108"/>
        <v>0.11538461538461538</v>
      </c>
      <c r="AY57" s="59">
        <f t="shared" si="108"/>
        <v>17.230769230769234</v>
      </c>
      <c r="AZ57" s="59">
        <f t="shared" si="108"/>
        <v>11.26923076923077</v>
      </c>
      <c r="BA57" s="59">
        <f t="shared" si="108"/>
        <v>22.61538461538462</v>
      </c>
      <c r="BB57" s="59">
        <f t="shared" si="108"/>
        <v>47.307692307692328</v>
      </c>
      <c r="BC57" s="59">
        <f t="shared" si="108"/>
        <v>1.3076923076923079</v>
      </c>
      <c r="BD57" s="59">
        <f t="shared" si="108"/>
        <v>0</v>
      </c>
      <c r="BE57" s="59">
        <f t="shared" si="108"/>
        <v>1.5714285714285701</v>
      </c>
      <c r="BF57" s="59">
        <f t="shared" si="108"/>
        <v>3</v>
      </c>
      <c r="BG57" s="59">
        <f t="shared" si="108"/>
        <v>37.285714285714199</v>
      </c>
      <c r="BH57" s="59">
        <f t="shared" si="108"/>
        <v>58.857142857142797</v>
      </c>
      <c r="BI57" s="59">
        <f t="shared" si="108"/>
        <v>0</v>
      </c>
      <c r="BJ57" s="59">
        <f t="shared" si="108"/>
        <v>0</v>
      </c>
      <c r="BK57" s="59">
        <f t="shared" si="108"/>
        <v>2.2857142857142803</v>
      </c>
      <c r="BL57" s="59">
        <f t="shared" si="108"/>
        <v>4</v>
      </c>
      <c r="BM57" s="59">
        <f t="shared" si="108"/>
        <v>30.285714285714199</v>
      </c>
      <c r="BN57" s="59">
        <f t="shared" ref="BN57:CS57" si="109">IF(BN260="",AVERAGE(BN$206:BN$287),BN260)*100</f>
        <v>63.714285714285701</v>
      </c>
      <c r="BO57" s="59">
        <f t="shared" si="109"/>
        <v>0</v>
      </c>
      <c r="BP57" s="59">
        <f t="shared" si="109"/>
        <v>0</v>
      </c>
      <c r="BQ57" s="59">
        <f t="shared" si="109"/>
        <v>7.71428571428571</v>
      </c>
      <c r="BR57" s="59">
        <f t="shared" si="109"/>
        <v>9.1428571428571406</v>
      </c>
      <c r="BS57" s="59">
        <f t="shared" si="109"/>
        <v>32.285714285714199</v>
      </c>
      <c r="BT57" s="59">
        <f t="shared" si="109"/>
        <v>49.857142857142797</v>
      </c>
      <c r="BU57" s="59">
        <f t="shared" si="109"/>
        <v>0.28571428571428503</v>
      </c>
      <c r="BV57" s="59">
        <f t="shared" si="109"/>
        <v>0</v>
      </c>
      <c r="BW57" s="59">
        <f t="shared" si="109"/>
        <v>20.285714285714199</v>
      </c>
      <c r="BX57" s="59">
        <f t="shared" si="109"/>
        <v>21.285714285714199</v>
      </c>
      <c r="BY57" s="59">
        <f t="shared" si="109"/>
        <v>30</v>
      </c>
      <c r="BZ57" s="59">
        <f t="shared" si="109"/>
        <v>26.714285714285701</v>
      </c>
      <c r="CA57" s="59">
        <f t="shared" si="109"/>
        <v>1.71428571428571</v>
      </c>
      <c r="CB57" s="59">
        <f t="shared" si="109"/>
        <v>0</v>
      </c>
      <c r="CC57" s="59">
        <f t="shared" si="109"/>
        <v>45.999999999999901</v>
      </c>
      <c r="CD57" s="59">
        <f t="shared" si="109"/>
        <v>27.428571428571402</v>
      </c>
      <c r="CE57" s="59">
        <f t="shared" si="109"/>
        <v>14.142857142857098</v>
      </c>
      <c r="CF57" s="59">
        <f t="shared" si="109"/>
        <v>8.1428571428571406</v>
      </c>
      <c r="CG57" s="59">
        <f t="shared" si="109"/>
        <v>4</v>
      </c>
      <c r="CH57" s="59">
        <f t="shared" si="109"/>
        <v>0</v>
      </c>
      <c r="CI57" s="59">
        <f t="shared" si="109"/>
        <v>0</v>
      </c>
      <c r="CJ57" s="59">
        <f t="shared" si="109"/>
        <v>0</v>
      </c>
      <c r="CK57" s="59">
        <f t="shared" si="109"/>
        <v>28.571428571428498</v>
      </c>
      <c r="CL57" s="59">
        <f t="shared" si="109"/>
        <v>71.428571428571402</v>
      </c>
      <c r="CM57" s="59">
        <f t="shared" si="109"/>
        <v>0</v>
      </c>
      <c r="CN57" s="59">
        <f t="shared" si="109"/>
        <v>0</v>
      </c>
      <c r="CO57" s="59">
        <f t="shared" si="109"/>
        <v>35.857142857142797</v>
      </c>
      <c r="CP57" s="59">
        <f t="shared" si="109"/>
        <v>12.4285714285714</v>
      </c>
      <c r="CQ57" s="59">
        <f t="shared" si="109"/>
        <v>17.1428571428571</v>
      </c>
      <c r="CR57" s="59">
        <f t="shared" si="109"/>
        <v>26.714285714285701</v>
      </c>
      <c r="CS57" s="59">
        <f t="shared" si="109"/>
        <v>7.8571428571428497</v>
      </c>
    </row>
    <row r="58" spans="1:97" x14ac:dyDescent="0.25">
      <c r="A58" s="5">
        <f>'3.3'!A226</f>
        <v>39417</v>
      </c>
      <c r="B58" s="59">
        <f t="shared" ref="B58:BM58" si="110">IF(B261="",AVERAGE(B$206:B$287),B261)*100</f>
        <v>0</v>
      </c>
      <c r="C58" s="59">
        <f t="shared" si="110"/>
        <v>13</v>
      </c>
      <c r="D58" s="59">
        <f t="shared" si="110"/>
        <v>4.1428571428571397</v>
      </c>
      <c r="E58" s="59">
        <f t="shared" si="110"/>
        <v>12.714285714285701</v>
      </c>
      <c r="F58" s="59">
        <f t="shared" si="110"/>
        <v>62.428571428571402</v>
      </c>
      <c r="G58" s="59">
        <f t="shared" si="110"/>
        <v>7.71428571428571</v>
      </c>
      <c r="H58" s="59">
        <f t="shared" si="110"/>
        <v>0</v>
      </c>
      <c r="I58" s="59">
        <f t="shared" si="110"/>
        <v>20.857142857142801</v>
      </c>
      <c r="J58" s="59">
        <f t="shared" si="110"/>
        <v>20.1428571428571</v>
      </c>
      <c r="K58" s="59">
        <f t="shared" si="110"/>
        <v>30.857142857142801</v>
      </c>
      <c r="L58" s="59">
        <f t="shared" si="110"/>
        <v>27.142857142857103</v>
      </c>
      <c r="M58" s="59">
        <f t="shared" si="110"/>
        <v>1</v>
      </c>
      <c r="N58" s="59">
        <f t="shared" si="110"/>
        <v>0.15384615384615385</v>
      </c>
      <c r="O58" s="59">
        <f t="shared" si="110"/>
        <v>9.9230769230769251</v>
      </c>
      <c r="P58" s="59">
        <f t="shared" si="110"/>
        <v>9.1538461538461515</v>
      </c>
      <c r="Q58" s="59">
        <f t="shared" si="110"/>
        <v>26.73076923076923</v>
      </c>
      <c r="R58" s="59">
        <f t="shared" si="110"/>
        <v>53.653846153846139</v>
      </c>
      <c r="S58" s="59">
        <f t="shared" si="110"/>
        <v>0.61538461538461542</v>
      </c>
      <c r="T58" s="59">
        <f t="shared" si="110"/>
        <v>0</v>
      </c>
      <c r="U58" s="59">
        <f t="shared" si="110"/>
        <v>36.571428571428498</v>
      </c>
      <c r="V58" s="59">
        <f t="shared" si="110"/>
        <v>28.571428571428498</v>
      </c>
      <c r="W58" s="59">
        <f t="shared" si="110"/>
        <v>21.285714285714199</v>
      </c>
      <c r="X58" s="59">
        <f t="shared" si="110"/>
        <v>12.1428571428571</v>
      </c>
      <c r="Y58" s="59">
        <f t="shared" si="110"/>
        <v>2.2857142857142803</v>
      </c>
      <c r="Z58" s="59">
        <f t="shared" si="110"/>
        <v>0</v>
      </c>
      <c r="AA58" s="59">
        <f t="shared" si="110"/>
        <v>24</v>
      </c>
      <c r="AB58" s="59">
        <f t="shared" si="110"/>
        <v>18.285714285714199</v>
      </c>
      <c r="AC58" s="59">
        <f t="shared" si="110"/>
        <v>31</v>
      </c>
      <c r="AD58" s="59">
        <f t="shared" si="110"/>
        <v>23.714285714285698</v>
      </c>
      <c r="AE58" s="59">
        <f t="shared" si="110"/>
        <v>2</v>
      </c>
      <c r="AF58" s="59">
        <f t="shared" si="110"/>
        <v>0</v>
      </c>
      <c r="AG58" s="59">
        <f t="shared" si="110"/>
        <v>24</v>
      </c>
      <c r="AH58" s="59">
        <f t="shared" si="110"/>
        <v>25.1428571428571</v>
      </c>
      <c r="AI58" s="59">
        <f t="shared" si="110"/>
        <v>30</v>
      </c>
      <c r="AJ58" s="59">
        <f t="shared" si="110"/>
        <v>19.714285714285701</v>
      </c>
      <c r="AK58" s="59">
        <f t="shared" si="110"/>
        <v>2</v>
      </c>
      <c r="AL58" s="59">
        <f t="shared" si="110"/>
        <v>0</v>
      </c>
      <c r="AM58" s="59">
        <f t="shared" si="110"/>
        <v>22.285714285714199</v>
      </c>
      <c r="AN58" s="59">
        <f t="shared" si="110"/>
        <v>20.285714285714199</v>
      </c>
      <c r="AO58" s="59">
        <f t="shared" si="110"/>
        <v>28.999999999999996</v>
      </c>
      <c r="AP58" s="59">
        <f t="shared" si="110"/>
        <v>26.571428571428502</v>
      </c>
      <c r="AQ58" s="59">
        <f t="shared" si="110"/>
        <v>1</v>
      </c>
      <c r="AR58" s="59">
        <f t="shared" si="110"/>
        <v>0</v>
      </c>
      <c r="AS58" s="59">
        <f t="shared" si="110"/>
        <v>5.4285714285714199</v>
      </c>
      <c r="AT58" s="59">
        <f t="shared" si="110"/>
        <v>4.8571428571428505</v>
      </c>
      <c r="AU58" s="59">
        <f t="shared" si="110"/>
        <v>20.714285714285698</v>
      </c>
      <c r="AV58" s="59">
        <f t="shared" si="110"/>
        <v>69</v>
      </c>
      <c r="AW58" s="59">
        <f t="shared" si="110"/>
        <v>0</v>
      </c>
      <c r="AX58" s="59">
        <f t="shared" si="110"/>
        <v>0.11538461538461538</v>
      </c>
      <c r="AY58" s="59">
        <f t="shared" si="110"/>
        <v>17.230769230769234</v>
      </c>
      <c r="AZ58" s="59">
        <f t="shared" si="110"/>
        <v>11.26923076923077</v>
      </c>
      <c r="BA58" s="59">
        <f t="shared" si="110"/>
        <v>22.61538461538462</v>
      </c>
      <c r="BB58" s="59">
        <f t="shared" si="110"/>
        <v>47.307692307692328</v>
      </c>
      <c r="BC58" s="59">
        <f t="shared" si="110"/>
        <v>1.3076923076923079</v>
      </c>
      <c r="BD58" s="59">
        <f t="shared" si="110"/>
        <v>0</v>
      </c>
      <c r="BE58" s="59">
        <f t="shared" si="110"/>
        <v>1.28571428571428</v>
      </c>
      <c r="BF58" s="59">
        <f t="shared" si="110"/>
        <v>2.9999999999999898</v>
      </c>
      <c r="BG58" s="59">
        <f t="shared" si="110"/>
        <v>33.142857142857103</v>
      </c>
      <c r="BH58" s="59">
        <f t="shared" si="110"/>
        <v>63.428571428571402</v>
      </c>
      <c r="BI58" s="59">
        <f t="shared" si="110"/>
        <v>0</v>
      </c>
      <c r="BJ58" s="59">
        <f t="shared" si="110"/>
        <v>0</v>
      </c>
      <c r="BK58" s="59">
        <f t="shared" si="110"/>
        <v>2.1428571428571401</v>
      </c>
      <c r="BL58" s="59">
        <f t="shared" si="110"/>
        <v>4</v>
      </c>
      <c r="BM58" s="59">
        <f t="shared" si="110"/>
        <v>20.1428571428571</v>
      </c>
      <c r="BN58" s="59">
        <f t="shared" ref="BN58:CS58" si="111">IF(BN261="",AVERAGE(BN$206:BN$287),BN261)*100</f>
        <v>73.857142857142804</v>
      </c>
      <c r="BO58" s="59">
        <f t="shared" si="111"/>
        <v>0</v>
      </c>
      <c r="BP58" s="59">
        <f t="shared" si="111"/>
        <v>0</v>
      </c>
      <c r="BQ58" s="59">
        <f t="shared" si="111"/>
        <v>7.8571428571428497</v>
      </c>
      <c r="BR58" s="59">
        <f t="shared" si="111"/>
        <v>8.5714285714285694</v>
      </c>
      <c r="BS58" s="59">
        <f t="shared" si="111"/>
        <v>28.142857142857096</v>
      </c>
      <c r="BT58" s="59">
        <f t="shared" si="111"/>
        <v>54.428571428571402</v>
      </c>
      <c r="BU58" s="59">
        <f t="shared" si="111"/>
        <v>0.14285714285714199</v>
      </c>
      <c r="BV58" s="59">
        <f t="shared" si="111"/>
        <v>0</v>
      </c>
      <c r="BW58" s="59">
        <f t="shared" si="111"/>
        <v>21.1428571428571</v>
      </c>
      <c r="BX58" s="59">
        <f t="shared" si="111"/>
        <v>21.1428571428571</v>
      </c>
      <c r="BY58" s="59">
        <f t="shared" si="111"/>
        <v>30</v>
      </c>
      <c r="BZ58" s="59">
        <f t="shared" si="111"/>
        <v>25.857142857142801</v>
      </c>
      <c r="CA58" s="59">
        <f t="shared" si="111"/>
        <v>1.8571428571428499</v>
      </c>
      <c r="CB58" s="59">
        <f t="shared" si="111"/>
        <v>0</v>
      </c>
      <c r="CC58" s="59">
        <f t="shared" si="111"/>
        <v>46</v>
      </c>
      <c r="CD58" s="59">
        <f t="shared" si="111"/>
        <v>27.714285714285701</v>
      </c>
      <c r="CE58" s="59">
        <f t="shared" si="111"/>
        <v>16.571428571428502</v>
      </c>
      <c r="CF58" s="59">
        <f t="shared" si="111"/>
        <v>5.5714285714285703</v>
      </c>
      <c r="CG58" s="59">
        <f t="shared" si="111"/>
        <v>4</v>
      </c>
      <c r="CH58" s="59">
        <f t="shared" si="111"/>
        <v>0</v>
      </c>
      <c r="CI58" s="59">
        <f t="shared" si="111"/>
        <v>0</v>
      </c>
      <c r="CJ58" s="59">
        <f t="shared" si="111"/>
        <v>0</v>
      </c>
      <c r="CK58" s="59">
        <f t="shared" si="111"/>
        <v>14.285714285714199</v>
      </c>
      <c r="CL58" s="59">
        <f t="shared" si="111"/>
        <v>85.714285714285694</v>
      </c>
      <c r="CM58" s="59">
        <f t="shared" si="111"/>
        <v>0</v>
      </c>
      <c r="CN58" s="59">
        <f t="shared" si="111"/>
        <v>0</v>
      </c>
      <c r="CO58" s="59">
        <f t="shared" si="111"/>
        <v>35.428571428571395</v>
      </c>
      <c r="CP58" s="59">
        <f t="shared" si="111"/>
        <v>11.714285714285699</v>
      </c>
      <c r="CQ58" s="59">
        <f t="shared" si="111"/>
        <v>17.571428571428498</v>
      </c>
      <c r="CR58" s="59">
        <f t="shared" si="111"/>
        <v>26.857142857142801</v>
      </c>
      <c r="CS58" s="59">
        <f t="shared" si="111"/>
        <v>8.4285714285714199</v>
      </c>
    </row>
    <row r="59" spans="1:97" x14ac:dyDescent="0.25">
      <c r="A59" s="5">
        <f>'3.3'!A227</f>
        <v>39508</v>
      </c>
      <c r="B59" s="6">
        <f t="shared" ref="B59:BM59" si="112">IF(B262="",AVERAGE(B$206:B$287),B262)*100</f>
        <v>0</v>
      </c>
      <c r="C59" s="6">
        <f t="shared" si="112"/>
        <v>12</v>
      </c>
      <c r="D59" s="6">
        <f t="shared" si="112"/>
        <v>2</v>
      </c>
      <c r="E59" s="6">
        <f t="shared" si="112"/>
        <v>7.0000000000000009</v>
      </c>
      <c r="F59" s="6">
        <f t="shared" si="112"/>
        <v>71</v>
      </c>
      <c r="G59" s="6">
        <f t="shared" si="112"/>
        <v>8</v>
      </c>
      <c r="H59" s="6">
        <f t="shared" si="112"/>
        <v>0</v>
      </c>
      <c r="I59" s="6">
        <f t="shared" si="112"/>
        <v>21</v>
      </c>
      <c r="J59" s="6">
        <f t="shared" si="112"/>
        <v>20</v>
      </c>
      <c r="K59" s="6">
        <f t="shared" si="112"/>
        <v>32</v>
      </c>
      <c r="L59" s="6">
        <f t="shared" si="112"/>
        <v>26</v>
      </c>
      <c r="M59" s="6">
        <f t="shared" si="112"/>
        <v>1</v>
      </c>
      <c r="N59" s="6">
        <f t="shared" si="112"/>
        <v>0</v>
      </c>
      <c r="O59" s="6">
        <f t="shared" si="112"/>
        <v>28.999999999999996</v>
      </c>
      <c r="P59" s="6">
        <f t="shared" si="112"/>
        <v>21</v>
      </c>
      <c r="Q59" s="6">
        <f t="shared" si="112"/>
        <v>25</v>
      </c>
      <c r="R59" s="6">
        <f t="shared" si="112"/>
        <v>25</v>
      </c>
      <c r="S59" s="6">
        <f t="shared" si="112"/>
        <v>0</v>
      </c>
      <c r="T59" s="6">
        <f t="shared" si="112"/>
        <v>0</v>
      </c>
      <c r="U59" s="6">
        <f t="shared" si="112"/>
        <v>36</v>
      </c>
      <c r="V59" s="6">
        <f t="shared" si="112"/>
        <v>28.999999999999996</v>
      </c>
      <c r="W59" s="6">
        <f t="shared" si="112"/>
        <v>23</v>
      </c>
      <c r="X59" s="6">
        <f t="shared" si="112"/>
        <v>11</v>
      </c>
      <c r="Y59" s="6">
        <f t="shared" si="112"/>
        <v>2</v>
      </c>
      <c r="Z59" s="6">
        <f t="shared" si="112"/>
        <v>0</v>
      </c>
      <c r="AA59" s="6">
        <f t="shared" si="112"/>
        <v>24</v>
      </c>
      <c r="AB59" s="6">
        <f t="shared" si="112"/>
        <v>18</v>
      </c>
      <c r="AC59" s="6">
        <f t="shared" si="112"/>
        <v>33</v>
      </c>
      <c r="AD59" s="6">
        <f t="shared" si="112"/>
        <v>22</v>
      </c>
      <c r="AE59" s="6">
        <f t="shared" si="112"/>
        <v>2</v>
      </c>
      <c r="AF59" s="6">
        <f t="shared" si="112"/>
        <v>0</v>
      </c>
      <c r="AG59" s="6">
        <f t="shared" si="112"/>
        <v>24</v>
      </c>
      <c r="AH59" s="6">
        <f t="shared" si="112"/>
        <v>25</v>
      </c>
      <c r="AI59" s="6">
        <f t="shared" si="112"/>
        <v>33</v>
      </c>
      <c r="AJ59" s="6">
        <f t="shared" si="112"/>
        <v>17</v>
      </c>
      <c r="AK59" s="6">
        <f t="shared" si="112"/>
        <v>2</v>
      </c>
      <c r="AL59" s="6">
        <f t="shared" si="112"/>
        <v>0</v>
      </c>
      <c r="AM59" s="6">
        <f t="shared" si="112"/>
        <v>23</v>
      </c>
      <c r="AN59" s="6">
        <f t="shared" si="112"/>
        <v>20</v>
      </c>
      <c r="AO59" s="6">
        <f t="shared" si="112"/>
        <v>30</v>
      </c>
      <c r="AP59" s="6">
        <f t="shared" si="112"/>
        <v>25</v>
      </c>
      <c r="AQ59" s="6">
        <f t="shared" si="112"/>
        <v>1</v>
      </c>
      <c r="AR59" s="6">
        <f t="shared" si="112"/>
        <v>0</v>
      </c>
      <c r="AS59" s="6">
        <f t="shared" si="112"/>
        <v>6</v>
      </c>
      <c r="AT59" s="6">
        <f t="shared" si="112"/>
        <v>5</v>
      </c>
      <c r="AU59" s="6">
        <f t="shared" si="112"/>
        <v>12</v>
      </c>
      <c r="AV59" s="6">
        <f t="shared" si="112"/>
        <v>77</v>
      </c>
      <c r="AW59" s="6">
        <f t="shared" si="112"/>
        <v>0</v>
      </c>
      <c r="AX59" s="6">
        <f t="shared" si="112"/>
        <v>0</v>
      </c>
      <c r="AY59" s="6">
        <f t="shared" si="112"/>
        <v>14.000000000000002</v>
      </c>
      <c r="AZ59" s="6">
        <f t="shared" si="112"/>
        <v>10</v>
      </c>
      <c r="BA59" s="6">
        <f t="shared" si="112"/>
        <v>21</v>
      </c>
      <c r="BB59" s="6">
        <f t="shared" si="112"/>
        <v>53</v>
      </c>
      <c r="BC59" s="6">
        <f t="shared" si="112"/>
        <v>1</v>
      </c>
      <c r="BD59" s="6">
        <f t="shared" si="112"/>
        <v>0</v>
      </c>
      <c r="BE59" s="6">
        <f t="shared" si="112"/>
        <v>1</v>
      </c>
      <c r="BF59" s="6">
        <f t="shared" si="112"/>
        <v>3</v>
      </c>
      <c r="BG59" s="6">
        <f t="shared" si="112"/>
        <v>28.999999999999996</v>
      </c>
      <c r="BH59" s="6">
        <f t="shared" si="112"/>
        <v>68</v>
      </c>
      <c r="BI59" s="6">
        <f t="shared" si="112"/>
        <v>0</v>
      </c>
      <c r="BJ59" s="6">
        <f t="shared" si="112"/>
        <v>0</v>
      </c>
      <c r="BK59" s="6">
        <f t="shared" si="112"/>
        <v>2</v>
      </c>
      <c r="BL59" s="6">
        <f t="shared" si="112"/>
        <v>4</v>
      </c>
      <c r="BM59" s="6">
        <f t="shared" si="112"/>
        <v>10</v>
      </c>
      <c r="BN59" s="6">
        <f t="shared" ref="BN59:CS59" si="113">IF(BN262="",AVERAGE(BN$206:BN$287),BN262)*100</f>
        <v>84</v>
      </c>
      <c r="BO59" s="6">
        <f t="shared" si="113"/>
        <v>0</v>
      </c>
      <c r="BP59" s="6">
        <f t="shared" si="113"/>
        <v>0</v>
      </c>
      <c r="BQ59" s="6">
        <f t="shared" si="113"/>
        <v>8</v>
      </c>
      <c r="BR59" s="6">
        <f t="shared" si="113"/>
        <v>8</v>
      </c>
      <c r="BS59" s="6">
        <f t="shared" si="113"/>
        <v>24</v>
      </c>
      <c r="BT59" s="6">
        <f t="shared" si="113"/>
        <v>59</v>
      </c>
      <c r="BU59" s="6">
        <f t="shared" si="113"/>
        <v>0</v>
      </c>
      <c r="BV59" s="6">
        <f t="shared" si="113"/>
        <v>0</v>
      </c>
      <c r="BW59" s="6">
        <f t="shared" si="113"/>
        <v>22</v>
      </c>
      <c r="BX59" s="6">
        <f t="shared" si="113"/>
        <v>21</v>
      </c>
      <c r="BY59" s="6">
        <f t="shared" si="113"/>
        <v>30</v>
      </c>
      <c r="BZ59" s="6">
        <f t="shared" si="113"/>
        <v>25</v>
      </c>
      <c r="CA59" s="6">
        <f t="shared" si="113"/>
        <v>2</v>
      </c>
      <c r="CB59" s="6">
        <f t="shared" si="113"/>
        <v>0</v>
      </c>
      <c r="CC59" s="6">
        <f t="shared" si="113"/>
        <v>46</v>
      </c>
      <c r="CD59" s="6">
        <f t="shared" si="113"/>
        <v>28.000000000000004</v>
      </c>
      <c r="CE59" s="6">
        <f t="shared" si="113"/>
        <v>19</v>
      </c>
      <c r="CF59" s="6">
        <f t="shared" si="113"/>
        <v>3</v>
      </c>
      <c r="CG59" s="6">
        <f t="shared" si="113"/>
        <v>4</v>
      </c>
      <c r="CH59" s="6">
        <f t="shared" si="113"/>
        <v>0</v>
      </c>
      <c r="CI59" s="6">
        <f t="shared" si="113"/>
        <v>0</v>
      </c>
      <c r="CJ59" s="6">
        <f t="shared" si="113"/>
        <v>0</v>
      </c>
      <c r="CK59" s="6">
        <f t="shared" si="113"/>
        <v>0</v>
      </c>
      <c r="CL59" s="6">
        <f t="shared" si="113"/>
        <v>100</v>
      </c>
      <c r="CM59" s="6">
        <f t="shared" si="113"/>
        <v>0</v>
      </c>
      <c r="CN59" s="6">
        <f t="shared" si="113"/>
        <v>0</v>
      </c>
      <c r="CO59" s="6">
        <f t="shared" si="113"/>
        <v>35</v>
      </c>
      <c r="CP59" s="6">
        <f t="shared" si="113"/>
        <v>11</v>
      </c>
      <c r="CQ59" s="6">
        <f t="shared" si="113"/>
        <v>18</v>
      </c>
      <c r="CR59" s="6">
        <f t="shared" si="113"/>
        <v>27</v>
      </c>
      <c r="CS59" s="6">
        <f t="shared" si="113"/>
        <v>9</v>
      </c>
    </row>
    <row r="60" spans="1:97" x14ac:dyDescent="0.25">
      <c r="A60" s="5">
        <f>'3.3'!A228</f>
        <v>39600</v>
      </c>
      <c r="B60" s="6">
        <f t="shared" ref="B60:BM60" si="114">IF(B263="",AVERAGE(B$206:B$287),B263)*100</f>
        <v>0</v>
      </c>
      <c r="C60" s="6">
        <f t="shared" si="114"/>
        <v>9</v>
      </c>
      <c r="D60" s="6">
        <f t="shared" si="114"/>
        <v>3</v>
      </c>
      <c r="E60" s="6">
        <f t="shared" si="114"/>
        <v>23</v>
      </c>
      <c r="F60" s="6">
        <f t="shared" si="114"/>
        <v>65</v>
      </c>
      <c r="G60" s="6">
        <f t="shared" si="114"/>
        <v>0</v>
      </c>
      <c r="H60" s="6">
        <f t="shared" si="114"/>
        <v>0</v>
      </c>
      <c r="I60" s="6">
        <f t="shared" si="114"/>
        <v>16</v>
      </c>
      <c r="J60" s="6">
        <f t="shared" si="114"/>
        <v>19</v>
      </c>
      <c r="K60" s="6">
        <f t="shared" si="114"/>
        <v>37</v>
      </c>
      <c r="L60" s="6">
        <f t="shared" si="114"/>
        <v>27</v>
      </c>
      <c r="M60" s="6">
        <f t="shared" si="114"/>
        <v>1</v>
      </c>
      <c r="N60" s="6">
        <f t="shared" si="114"/>
        <v>0</v>
      </c>
      <c r="O60" s="6">
        <f t="shared" si="114"/>
        <v>15</v>
      </c>
      <c r="P60" s="6">
        <f t="shared" si="114"/>
        <v>3</v>
      </c>
      <c r="Q60" s="6">
        <f t="shared" si="114"/>
        <v>28.999999999999996</v>
      </c>
      <c r="R60" s="6">
        <f t="shared" si="114"/>
        <v>52</v>
      </c>
      <c r="S60" s="6">
        <f t="shared" si="114"/>
        <v>1</v>
      </c>
      <c r="T60" s="6">
        <f t="shared" si="114"/>
        <v>0</v>
      </c>
      <c r="U60" s="6">
        <f t="shared" si="114"/>
        <v>39</v>
      </c>
      <c r="V60" s="6">
        <f t="shared" si="114"/>
        <v>25</v>
      </c>
      <c r="W60" s="6">
        <f t="shared" si="114"/>
        <v>23</v>
      </c>
      <c r="X60" s="6">
        <f t="shared" si="114"/>
        <v>12</v>
      </c>
      <c r="Y60" s="6">
        <f t="shared" si="114"/>
        <v>2</v>
      </c>
      <c r="Z60" s="6">
        <f t="shared" si="114"/>
        <v>0</v>
      </c>
      <c r="AA60" s="6">
        <f t="shared" si="114"/>
        <v>21</v>
      </c>
      <c r="AB60" s="6">
        <f t="shared" si="114"/>
        <v>18</v>
      </c>
      <c r="AC60" s="6">
        <f t="shared" si="114"/>
        <v>34</v>
      </c>
      <c r="AD60" s="6">
        <f t="shared" si="114"/>
        <v>25</v>
      </c>
      <c r="AE60" s="6">
        <f t="shared" si="114"/>
        <v>2</v>
      </c>
      <c r="AF60" s="6">
        <f t="shared" si="114"/>
        <v>0</v>
      </c>
      <c r="AG60" s="6">
        <f t="shared" si="114"/>
        <v>24</v>
      </c>
      <c r="AH60" s="6">
        <f t="shared" si="114"/>
        <v>23</v>
      </c>
      <c r="AI60" s="6">
        <f t="shared" si="114"/>
        <v>33</v>
      </c>
      <c r="AJ60" s="6">
        <f t="shared" si="114"/>
        <v>18</v>
      </c>
      <c r="AK60" s="6">
        <f t="shared" si="114"/>
        <v>2</v>
      </c>
      <c r="AL60" s="6">
        <f t="shared" si="114"/>
        <v>0</v>
      </c>
      <c r="AM60" s="6">
        <f t="shared" si="114"/>
        <v>20</v>
      </c>
      <c r="AN60" s="6">
        <f t="shared" si="114"/>
        <v>19</v>
      </c>
      <c r="AO60" s="6">
        <f t="shared" si="114"/>
        <v>34</v>
      </c>
      <c r="AP60" s="6">
        <f t="shared" si="114"/>
        <v>27</v>
      </c>
      <c r="AQ60" s="6">
        <f t="shared" si="114"/>
        <v>1</v>
      </c>
      <c r="AR60" s="6">
        <f t="shared" si="114"/>
        <v>0</v>
      </c>
      <c r="AS60" s="6">
        <f t="shared" si="114"/>
        <v>5</v>
      </c>
      <c r="AT60" s="6">
        <f t="shared" si="114"/>
        <v>5</v>
      </c>
      <c r="AU60" s="6">
        <f t="shared" si="114"/>
        <v>16</v>
      </c>
      <c r="AV60" s="6">
        <f t="shared" si="114"/>
        <v>74</v>
      </c>
      <c r="AW60" s="6">
        <f t="shared" si="114"/>
        <v>0</v>
      </c>
      <c r="AX60" s="6">
        <f t="shared" si="114"/>
        <v>0</v>
      </c>
      <c r="AY60" s="6">
        <f t="shared" si="114"/>
        <v>14.000000000000002</v>
      </c>
      <c r="AZ60" s="6">
        <f t="shared" si="114"/>
        <v>10</v>
      </c>
      <c r="BA60" s="6">
        <f t="shared" si="114"/>
        <v>23</v>
      </c>
      <c r="BB60" s="6">
        <f t="shared" si="114"/>
        <v>53</v>
      </c>
      <c r="BC60" s="6">
        <f t="shared" si="114"/>
        <v>1</v>
      </c>
      <c r="BD60" s="6">
        <f t="shared" si="114"/>
        <v>0</v>
      </c>
      <c r="BE60" s="6">
        <f t="shared" si="114"/>
        <v>2</v>
      </c>
      <c r="BF60" s="6">
        <f t="shared" si="114"/>
        <v>1</v>
      </c>
      <c r="BG60" s="6">
        <f t="shared" si="114"/>
        <v>31</v>
      </c>
      <c r="BH60" s="6">
        <f t="shared" si="114"/>
        <v>65</v>
      </c>
      <c r="BI60" s="6">
        <f t="shared" si="114"/>
        <v>0</v>
      </c>
      <c r="BJ60" s="6">
        <f t="shared" si="114"/>
        <v>0</v>
      </c>
      <c r="BK60" s="6">
        <f t="shared" si="114"/>
        <v>3</v>
      </c>
      <c r="BL60" s="6">
        <f t="shared" si="114"/>
        <v>3</v>
      </c>
      <c r="BM60" s="6">
        <f t="shared" si="114"/>
        <v>10</v>
      </c>
      <c r="BN60" s="6">
        <f t="shared" ref="BN60:CS60" si="115">IF(BN263="",AVERAGE(BN$206:BN$287),BN263)*100</f>
        <v>84</v>
      </c>
      <c r="BO60" s="6">
        <f t="shared" si="115"/>
        <v>1</v>
      </c>
      <c r="BP60" s="6">
        <f t="shared" si="115"/>
        <v>0</v>
      </c>
      <c r="BQ60" s="6">
        <f t="shared" si="115"/>
        <v>6</v>
      </c>
      <c r="BR60" s="6">
        <f t="shared" si="115"/>
        <v>9</v>
      </c>
      <c r="BS60" s="6">
        <f t="shared" si="115"/>
        <v>23</v>
      </c>
      <c r="BT60" s="6">
        <f t="shared" si="115"/>
        <v>62</v>
      </c>
      <c r="BU60" s="6">
        <f t="shared" si="115"/>
        <v>0</v>
      </c>
      <c r="BV60" s="6">
        <f t="shared" si="115"/>
        <v>0</v>
      </c>
      <c r="BW60" s="6">
        <f t="shared" si="115"/>
        <v>23</v>
      </c>
      <c r="BX60" s="6">
        <f t="shared" si="115"/>
        <v>17</v>
      </c>
      <c r="BY60" s="6">
        <f t="shared" si="115"/>
        <v>30</v>
      </c>
      <c r="BZ60" s="6">
        <f t="shared" si="115"/>
        <v>28.000000000000004</v>
      </c>
      <c r="CA60" s="6">
        <f t="shared" si="115"/>
        <v>2</v>
      </c>
      <c r="CB60" s="6">
        <f t="shared" si="115"/>
        <v>0</v>
      </c>
      <c r="CC60" s="6">
        <f t="shared" si="115"/>
        <v>43</v>
      </c>
      <c r="CD60" s="6">
        <f t="shared" si="115"/>
        <v>23</v>
      </c>
      <c r="CE60" s="6">
        <f t="shared" si="115"/>
        <v>21</v>
      </c>
      <c r="CF60" s="6">
        <f t="shared" si="115"/>
        <v>8</v>
      </c>
      <c r="CG60" s="6">
        <f t="shared" si="115"/>
        <v>5</v>
      </c>
      <c r="CH60" s="6">
        <f t="shared" si="115"/>
        <v>0</v>
      </c>
      <c r="CI60" s="6">
        <f t="shared" si="115"/>
        <v>0</v>
      </c>
      <c r="CJ60" s="6">
        <f t="shared" si="115"/>
        <v>0</v>
      </c>
      <c r="CK60" s="6">
        <f t="shared" si="115"/>
        <v>100</v>
      </c>
      <c r="CL60" s="6">
        <f t="shared" si="115"/>
        <v>0</v>
      </c>
      <c r="CM60" s="6">
        <f t="shared" si="115"/>
        <v>0</v>
      </c>
      <c r="CN60" s="6">
        <f t="shared" si="115"/>
        <v>0</v>
      </c>
      <c r="CO60" s="6">
        <f t="shared" si="115"/>
        <v>26</v>
      </c>
      <c r="CP60" s="6">
        <f t="shared" si="115"/>
        <v>14.000000000000002</v>
      </c>
      <c r="CQ60" s="6">
        <f t="shared" si="115"/>
        <v>28.999999999999996</v>
      </c>
      <c r="CR60" s="6">
        <f t="shared" si="115"/>
        <v>25</v>
      </c>
      <c r="CS60" s="6">
        <f t="shared" si="115"/>
        <v>6</v>
      </c>
    </row>
    <row r="61" spans="1:97" x14ac:dyDescent="0.25">
      <c r="A61" s="5">
        <f>'3.3'!A229</f>
        <v>39692</v>
      </c>
      <c r="B61" s="6">
        <f t="shared" ref="B61:BM61" si="116">IF(B264="",AVERAGE(B$206:B$287),B264)*100</f>
        <v>0</v>
      </c>
      <c r="C61" s="6">
        <f t="shared" si="116"/>
        <v>5</v>
      </c>
      <c r="D61" s="6">
        <f t="shared" si="116"/>
        <v>2</v>
      </c>
      <c r="E61" s="6">
        <f t="shared" si="116"/>
        <v>7.0000000000000009</v>
      </c>
      <c r="F61" s="6">
        <f t="shared" si="116"/>
        <v>85</v>
      </c>
      <c r="G61" s="6">
        <f t="shared" si="116"/>
        <v>0</v>
      </c>
      <c r="H61" s="6">
        <f t="shared" si="116"/>
        <v>0</v>
      </c>
      <c r="I61" s="6">
        <f t="shared" si="116"/>
        <v>19</v>
      </c>
      <c r="J61" s="6">
        <f t="shared" si="116"/>
        <v>21</v>
      </c>
      <c r="K61" s="6">
        <f t="shared" si="116"/>
        <v>36</v>
      </c>
      <c r="L61" s="6">
        <f t="shared" si="116"/>
        <v>23</v>
      </c>
      <c r="M61" s="6">
        <f t="shared" si="116"/>
        <v>1</v>
      </c>
      <c r="N61" s="6">
        <f t="shared" si="116"/>
        <v>0</v>
      </c>
      <c r="O61" s="6">
        <f t="shared" si="116"/>
        <v>13</v>
      </c>
      <c r="P61" s="6">
        <f t="shared" si="116"/>
        <v>3</v>
      </c>
      <c r="Q61" s="6">
        <f t="shared" si="116"/>
        <v>9</v>
      </c>
      <c r="R61" s="6">
        <f t="shared" si="116"/>
        <v>75</v>
      </c>
      <c r="S61" s="6">
        <f t="shared" si="116"/>
        <v>0</v>
      </c>
      <c r="T61" s="6">
        <f t="shared" si="116"/>
        <v>0</v>
      </c>
      <c r="U61" s="6">
        <f t="shared" si="116"/>
        <v>39</v>
      </c>
      <c r="V61" s="6">
        <f t="shared" si="116"/>
        <v>26</v>
      </c>
      <c r="W61" s="6">
        <f t="shared" si="116"/>
        <v>22</v>
      </c>
      <c r="X61" s="6">
        <f t="shared" si="116"/>
        <v>12</v>
      </c>
      <c r="Y61" s="6">
        <f t="shared" si="116"/>
        <v>2</v>
      </c>
      <c r="Z61" s="6">
        <f t="shared" si="116"/>
        <v>0</v>
      </c>
      <c r="AA61" s="6">
        <f t="shared" si="116"/>
        <v>22</v>
      </c>
      <c r="AB61" s="6">
        <f t="shared" si="116"/>
        <v>17</v>
      </c>
      <c r="AC61" s="6">
        <f t="shared" si="116"/>
        <v>34</v>
      </c>
      <c r="AD61" s="6">
        <f t="shared" si="116"/>
        <v>25</v>
      </c>
      <c r="AE61" s="6">
        <f t="shared" si="116"/>
        <v>2</v>
      </c>
      <c r="AF61" s="6">
        <f t="shared" si="116"/>
        <v>0</v>
      </c>
      <c r="AG61" s="6">
        <f t="shared" si="116"/>
        <v>26</v>
      </c>
      <c r="AH61" s="6">
        <f t="shared" si="116"/>
        <v>21</v>
      </c>
      <c r="AI61" s="6">
        <f t="shared" si="116"/>
        <v>31</v>
      </c>
      <c r="AJ61" s="6">
        <f t="shared" si="116"/>
        <v>21</v>
      </c>
      <c r="AK61" s="6">
        <f t="shared" si="116"/>
        <v>1</v>
      </c>
      <c r="AL61" s="6">
        <f t="shared" si="116"/>
        <v>0</v>
      </c>
      <c r="AM61" s="6">
        <f t="shared" si="116"/>
        <v>21</v>
      </c>
      <c r="AN61" s="6">
        <f t="shared" si="116"/>
        <v>20</v>
      </c>
      <c r="AO61" s="6">
        <f t="shared" si="116"/>
        <v>35</v>
      </c>
      <c r="AP61" s="6">
        <f t="shared" si="116"/>
        <v>23</v>
      </c>
      <c r="AQ61" s="6">
        <f t="shared" si="116"/>
        <v>1</v>
      </c>
      <c r="AR61" s="6">
        <f t="shared" si="116"/>
        <v>0</v>
      </c>
      <c r="AS61" s="6">
        <f t="shared" si="116"/>
        <v>1</v>
      </c>
      <c r="AT61" s="6">
        <f t="shared" si="116"/>
        <v>5</v>
      </c>
      <c r="AU61" s="6">
        <f t="shared" si="116"/>
        <v>24</v>
      </c>
      <c r="AV61" s="6">
        <f t="shared" si="116"/>
        <v>70</v>
      </c>
      <c r="AW61" s="6">
        <f t="shared" si="116"/>
        <v>0</v>
      </c>
      <c r="AX61" s="6">
        <f t="shared" si="116"/>
        <v>0</v>
      </c>
      <c r="AY61" s="6">
        <f t="shared" si="116"/>
        <v>15</v>
      </c>
      <c r="AZ61" s="6">
        <f t="shared" si="116"/>
        <v>10</v>
      </c>
      <c r="BA61" s="6">
        <f t="shared" si="116"/>
        <v>23</v>
      </c>
      <c r="BB61" s="6">
        <f t="shared" si="116"/>
        <v>51</v>
      </c>
      <c r="BC61" s="6">
        <f t="shared" si="116"/>
        <v>1</v>
      </c>
      <c r="BD61" s="6">
        <f t="shared" si="116"/>
        <v>0</v>
      </c>
      <c r="BE61" s="6">
        <f t="shared" si="116"/>
        <v>2</v>
      </c>
      <c r="BF61" s="6">
        <f t="shared" si="116"/>
        <v>2</v>
      </c>
      <c r="BG61" s="6">
        <f t="shared" si="116"/>
        <v>33</v>
      </c>
      <c r="BH61" s="6">
        <f t="shared" si="116"/>
        <v>63</v>
      </c>
      <c r="BI61" s="6">
        <f t="shared" si="116"/>
        <v>0</v>
      </c>
      <c r="BJ61" s="6">
        <f t="shared" si="116"/>
        <v>0</v>
      </c>
      <c r="BK61" s="6">
        <f t="shared" si="116"/>
        <v>2</v>
      </c>
      <c r="BL61" s="6">
        <f t="shared" si="116"/>
        <v>4</v>
      </c>
      <c r="BM61" s="6">
        <f t="shared" si="116"/>
        <v>7.0000000000000009</v>
      </c>
      <c r="BN61" s="6">
        <f t="shared" ref="BN61:CS61" si="117">IF(BN264="",AVERAGE(BN$206:BN$287),BN264)*100</f>
        <v>86</v>
      </c>
      <c r="BO61" s="6">
        <f t="shared" si="117"/>
        <v>0</v>
      </c>
      <c r="BP61" s="6">
        <f t="shared" si="117"/>
        <v>0</v>
      </c>
      <c r="BQ61" s="6">
        <f t="shared" si="117"/>
        <v>8</v>
      </c>
      <c r="BR61" s="6">
        <f t="shared" si="117"/>
        <v>7.0000000000000009</v>
      </c>
      <c r="BS61" s="6">
        <f t="shared" si="117"/>
        <v>25</v>
      </c>
      <c r="BT61" s="6">
        <f t="shared" si="117"/>
        <v>60</v>
      </c>
      <c r="BU61" s="6">
        <f t="shared" si="117"/>
        <v>1</v>
      </c>
      <c r="BV61" s="6">
        <f t="shared" si="117"/>
        <v>0</v>
      </c>
      <c r="BW61" s="6">
        <f t="shared" si="117"/>
        <v>21</v>
      </c>
      <c r="BX61" s="6">
        <f t="shared" si="117"/>
        <v>15</v>
      </c>
      <c r="BY61" s="6">
        <f t="shared" si="117"/>
        <v>33</v>
      </c>
      <c r="BZ61" s="6">
        <f t="shared" si="117"/>
        <v>30</v>
      </c>
      <c r="CA61" s="6">
        <f t="shared" si="117"/>
        <v>2</v>
      </c>
      <c r="CB61" s="6">
        <f t="shared" si="117"/>
        <v>0</v>
      </c>
      <c r="CC61" s="6">
        <f t="shared" si="117"/>
        <v>43</v>
      </c>
      <c r="CD61" s="6">
        <f t="shared" si="117"/>
        <v>25</v>
      </c>
      <c r="CE61" s="6">
        <f t="shared" si="117"/>
        <v>20</v>
      </c>
      <c r="CF61" s="6">
        <f t="shared" si="117"/>
        <v>7.0000000000000009</v>
      </c>
      <c r="CG61" s="6">
        <f t="shared" si="117"/>
        <v>5</v>
      </c>
      <c r="CH61" s="6">
        <f t="shared" si="117"/>
        <v>0</v>
      </c>
      <c r="CI61" s="6">
        <f t="shared" si="117"/>
        <v>0</v>
      </c>
      <c r="CJ61" s="6">
        <f t="shared" si="117"/>
        <v>0</v>
      </c>
      <c r="CK61" s="6">
        <f t="shared" si="117"/>
        <v>0</v>
      </c>
      <c r="CL61" s="6">
        <f t="shared" si="117"/>
        <v>100</v>
      </c>
      <c r="CM61" s="6">
        <f t="shared" si="117"/>
        <v>0</v>
      </c>
      <c r="CN61" s="6">
        <f t="shared" si="117"/>
        <v>0</v>
      </c>
      <c r="CO61" s="6">
        <f t="shared" si="117"/>
        <v>22</v>
      </c>
      <c r="CP61" s="6">
        <f t="shared" si="117"/>
        <v>13</v>
      </c>
      <c r="CQ61" s="6">
        <f t="shared" si="117"/>
        <v>27</v>
      </c>
      <c r="CR61" s="6">
        <f t="shared" si="117"/>
        <v>34</v>
      </c>
      <c r="CS61" s="6">
        <f t="shared" si="117"/>
        <v>4</v>
      </c>
    </row>
    <row r="62" spans="1:97" x14ac:dyDescent="0.25">
      <c r="A62" s="5">
        <f>'3.3'!A230</f>
        <v>39783</v>
      </c>
      <c r="B62" s="6">
        <f t="shared" ref="B62:BM62" si="118">IF(B265="",AVERAGE(B$206:B$287),B265)*100</f>
        <v>0</v>
      </c>
      <c r="C62" s="6">
        <f t="shared" si="118"/>
        <v>12</v>
      </c>
      <c r="D62" s="6">
        <f t="shared" si="118"/>
        <v>8</v>
      </c>
      <c r="E62" s="6">
        <f t="shared" si="118"/>
        <v>11</v>
      </c>
      <c r="F62" s="6">
        <f t="shared" si="118"/>
        <v>66</v>
      </c>
      <c r="G62" s="6">
        <f t="shared" si="118"/>
        <v>4</v>
      </c>
      <c r="H62" s="6">
        <f t="shared" si="118"/>
        <v>0</v>
      </c>
      <c r="I62" s="6">
        <f t="shared" si="118"/>
        <v>19</v>
      </c>
      <c r="J62" s="6">
        <f t="shared" si="118"/>
        <v>22</v>
      </c>
      <c r="K62" s="6">
        <f t="shared" si="118"/>
        <v>37</v>
      </c>
      <c r="L62" s="6">
        <f t="shared" si="118"/>
        <v>21</v>
      </c>
      <c r="M62" s="6">
        <f t="shared" si="118"/>
        <v>1</v>
      </c>
      <c r="N62" s="6">
        <f t="shared" si="118"/>
        <v>0</v>
      </c>
      <c r="O62" s="6">
        <f t="shared" si="118"/>
        <v>6</v>
      </c>
      <c r="P62" s="6">
        <f t="shared" si="118"/>
        <v>16</v>
      </c>
      <c r="Q62" s="6">
        <f t="shared" si="118"/>
        <v>33</v>
      </c>
      <c r="R62" s="6">
        <f t="shared" si="118"/>
        <v>46</v>
      </c>
      <c r="S62" s="6">
        <f t="shared" si="118"/>
        <v>0</v>
      </c>
      <c r="T62" s="6">
        <f t="shared" si="118"/>
        <v>0</v>
      </c>
      <c r="U62" s="6">
        <f t="shared" si="118"/>
        <v>30</v>
      </c>
      <c r="V62" s="6">
        <f t="shared" si="118"/>
        <v>28.000000000000004</v>
      </c>
      <c r="W62" s="6">
        <f t="shared" si="118"/>
        <v>28.000000000000004</v>
      </c>
      <c r="X62" s="6">
        <f t="shared" si="118"/>
        <v>12</v>
      </c>
      <c r="Y62" s="6">
        <f t="shared" si="118"/>
        <v>2</v>
      </c>
      <c r="Z62" s="6">
        <f t="shared" si="118"/>
        <v>0</v>
      </c>
      <c r="AA62" s="6">
        <f t="shared" si="118"/>
        <v>22</v>
      </c>
      <c r="AB62" s="6">
        <f t="shared" si="118"/>
        <v>19</v>
      </c>
      <c r="AC62" s="6">
        <f t="shared" si="118"/>
        <v>35</v>
      </c>
      <c r="AD62" s="6">
        <f t="shared" si="118"/>
        <v>22</v>
      </c>
      <c r="AE62" s="6">
        <f t="shared" si="118"/>
        <v>3</v>
      </c>
      <c r="AF62" s="6">
        <f t="shared" si="118"/>
        <v>0</v>
      </c>
      <c r="AG62" s="6">
        <f t="shared" si="118"/>
        <v>24</v>
      </c>
      <c r="AH62" s="6">
        <f t="shared" si="118"/>
        <v>26</v>
      </c>
      <c r="AI62" s="6">
        <f t="shared" si="118"/>
        <v>34</v>
      </c>
      <c r="AJ62" s="6">
        <f t="shared" si="118"/>
        <v>14.000000000000002</v>
      </c>
      <c r="AK62" s="6">
        <f t="shared" si="118"/>
        <v>3</v>
      </c>
      <c r="AL62" s="6">
        <f t="shared" si="118"/>
        <v>0</v>
      </c>
      <c r="AM62" s="6">
        <f t="shared" si="118"/>
        <v>19</v>
      </c>
      <c r="AN62" s="6">
        <f t="shared" si="118"/>
        <v>22</v>
      </c>
      <c r="AO62" s="6">
        <f t="shared" si="118"/>
        <v>39</v>
      </c>
      <c r="AP62" s="6">
        <f t="shared" si="118"/>
        <v>20</v>
      </c>
      <c r="AQ62" s="6">
        <f t="shared" si="118"/>
        <v>1</v>
      </c>
      <c r="AR62" s="6">
        <f t="shared" si="118"/>
        <v>0</v>
      </c>
      <c r="AS62" s="6">
        <f t="shared" si="118"/>
        <v>3</v>
      </c>
      <c r="AT62" s="6">
        <f t="shared" si="118"/>
        <v>6</v>
      </c>
      <c r="AU62" s="6">
        <f t="shared" si="118"/>
        <v>24</v>
      </c>
      <c r="AV62" s="6">
        <f t="shared" si="118"/>
        <v>67</v>
      </c>
      <c r="AW62" s="6">
        <f t="shared" si="118"/>
        <v>0</v>
      </c>
      <c r="AX62" s="6">
        <f t="shared" si="118"/>
        <v>0</v>
      </c>
      <c r="AY62" s="6">
        <f t="shared" si="118"/>
        <v>19</v>
      </c>
      <c r="AZ62" s="6">
        <f t="shared" si="118"/>
        <v>9</v>
      </c>
      <c r="BA62" s="6">
        <f t="shared" si="118"/>
        <v>25</v>
      </c>
      <c r="BB62" s="6">
        <f t="shared" si="118"/>
        <v>44</v>
      </c>
      <c r="BC62" s="6">
        <f t="shared" si="118"/>
        <v>2</v>
      </c>
      <c r="BD62" s="6">
        <f t="shared" si="118"/>
        <v>0</v>
      </c>
      <c r="BE62" s="6">
        <f t="shared" si="118"/>
        <v>0</v>
      </c>
      <c r="BF62" s="6">
        <f t="shared" si="118"/>
        <v>2</v>
      </c>
      <c r="BG62" s="6">
        <f t="shared" si="118"/>
        <v>25</v>
      </c>
      <c r="BH62" s="6">
        <f t="shared" si="118"/>
        <v>73</v>
      </c>
      <c r="BI62" s="6">
        <f t="shared" si="118"/>
        <v>0</v>
      </c>
      <c r="BJ62" s="6">
        <f t="shared" si="118"/>
        <v>0</v>
      </c>
      <c r="BK62" s="6">
        <f t="shared" si="118"/>
        <v>4</v>
      </c>
      <c r="BL62" s="6">
        <f t="shared" si="118"/>
        <v>4</v>
      </c>
      <c r="BM62" s="6">
        <f t="shared" si="118"/>
        <v>13</v>
      </c>
      <c r="BN62" s="6">
        <f t="shared" ref="BN62:CS62" si="119">IF(BN265="",AVERAGE(BN$206:BN$287),BN265)*100</f>
        <v>79</v>
      </c>
      <c r="BO62" s="6">
        <f t="shared" si="119"/>
        <v>0</v>
      </c>
      <c r="BP62" s="6">
        <f t="shared" si="119"/>
        <v>0</v>
      </c>
      <c r="BQ62" s="6">
        <f t="shared" si="119"/>
        <v>5</v>
      </c>
      <c r="BR62" s="6">
        <f t="shared" si="119"/>
        <v>9</v>
      </c>
      <c r="BS62" s="6">
        <f t="shared" si="119"/>
        <v>25</v>
      </c>
      <c r="BT62" s="6">
        <f t="shared" si="119"/>
        <v>61</v>
      </c>
      <c r="BU62" s="6">
        <f t="shared" si="119"/>
        <v>0</v>
      </c>
      <c r="BV62" s="6">
        <f t="shared" si="119"/>
        <v>0</v>
      </c>
      <c r="BW62" s="6">
        <f t="shared" si="119"/>
        <v>18</v>
      </c>
      <c r="BX62" s="6">
        <f t="shared" si="119"/>
        <v>15</v>
      </c>
      <c r="BY62" s="6">
        <f t="shared" si="119"/>
        <v>36</v>
      </c>
      <c r="BZ62" s="6">
        <f t="shared" si="119"/>
        <v>28.999999999999996</v>
      </c>
      <c r="CA62" s="6">
        <f t="shared" si="119"/>
        <v>2</v>
      </c>
      <c r="CB62" s="6">
        <f t="shared" si="119"/>
        <v>0</v>
      </c>
      <c r="CC62" s="6">
        <f t="shared" si="119"/>
        <v>45</v>
      </c>
      <c r="CD62" s="6">
        <f t="shared" si="119"/>
        <v>26</v>
      </c>
      <c r="CE62" s="6">
        <f t="shared" si="119"/>
        <v>21</v>
      </c>
      <c r="CF62" s="6">
        <f t="shared" si="119"/>
        <v>5</v>
      </c>
      <c r="CG62" s="6">
        <f t="shared" si="119"/>
        <v>4</v>
      </c>
      <c r="CH62" s="6">
        <f t="shared" si="119"/>
        <v>0</v>
      </c>
      <c r="CI62" s="6">
        <f t="shared" si="119"/>
        <v>0</v>
      </c>
      <c r="CJ62" s="6">
        <f t="shared" si="119"/>
        <v>0</v>
      </c>
      <c r="CK62" s="6">
        <f t="shared" si="119"/>
        <v>100</v>
      </c>
      <c r="CL62" s="6">
        <f t="shared" si="119"/>
        <v>0</v>
      </c>
      <c r="CM62" s="6">
        <f t="shared" si="119"/>
        <v>0</v>
      </c>
      <c r="CN62" s="6">
        <f t="shared" si="119"/>
        <v>0</v>
      </c>
      <c r="CO62" s="6">
        <f t="shared" si="119"/>
        <v>40</v>
      </c>
      <c r="CP62" s="6">
        <f t="shared" si="119"/>
        <v>6</v>
      </c>
      <c r="CQ62" s="6">
        <f t="shared" si="119"/>
        <v>25</v>
      </c>
      <c r="CR62" s="6">
        <f t="shared" si="119"/>
        <v>21</v>
      </c>
      <c r="CS62" s="6">
        <f t="shared" si="119"/>
        <v>8</v>
      </c>
    </row>
    <row r="63" spans="1:97" x14ac:dyDescent="0.25">
      <c r="A63" s="5">
        <f>'3.3'!A231</f>
        <v>39873</v>
      </c>
      <c r="B63" s="6">
        <f t="shared" ref="B63:BM63" si="120">IF(B266="",AVERAGE(B$206:B$287),B266)*100</f>
        <v>0</v>
      </c>
      <c r="C63" s="6">
        <f t="shared" si="120"/>
        <v>31</v>
      </c>
      <c r="D63" s="6">
        <f t="shared" si="120"/>
        <v>16</v>
      </c>
      <c r="E63" s="6">
        <f t="shared" si="120"/>
        <v>10</v>
      </c>
      <c r="F63" s="6">
        <f t="shared" si="120"/>
        <v>33</v>
      </c>
      <c r="G63" s="6">
        <f t="shared" si="120"/>
        <v>10</v>
      </c>
      <c r="H63" s="6">
        <f t="shared" si="120"/>
        <v>0</v>
      </c>
      <c r="I63" s="6">
        <f t="shared" si="120"/>
        <v>20</v>
      </c>
      <c r="J63" s="6">
        <f t="shared" si="120"/>
        <v>21</v>
      </c>
      <c r="K63" s="6">
        <f t="shared" si="120"/>
        <v>33</v>
      </c>
      <c r="L63" s="6">
        <f t="shared" si="120"/>
        <v>25</v>
      </c>
      <c r="M63" s="6">
        <f t="shared" si="120"/>
        <v>1</v>
      </c>
      <c r="N63" s="6">
        <f t="shared" si="120"/>
        <v>0</v>
      </c>
      <c r="O63" s="6">
        <f t="shared" si="120"/>
        <v>3</v>
      </c>
      <c r="P63" s="6">
        <f t="shared" si="120"/>
        <v>10</v>
      </c>
      <c r="Q63" s="6">
        <f t="shared" si="120"/>
        <v>30</v>
      </c>
      <c r="R63" s="6">
        <f t="shared" si="120"/>
        <v>56.999999999999993</v>
      </c>
      <c r="S63" s="6">
        <f t="shared" si="120"/>
        <v>0</v>
      </c>
      <c r="T63" s="6">
        <f t="shared" si="120"/>
        <v>0</v>
      </c>
      <c r="U63" s="6">
        <f t="shared" si="120"/>
        <v>39</v>
      </c>
      <c r="V63" s="6">
        <f t="shared" si="120"/>
        <v>22</v>
      </c>
      <c r="W63" s="6">
        <f t="shared" si="120"/>
        <v>27</v>
      </c>
      <c r="X63" s="6">
        <f t="shared" si="120"/>
        <v>9</v>
      </c>
      <c r="Y63" s="6">
        <f t="shared" si="120"/>
        <v>3</v>
      </c>
      <c r="Z63" s="6">
        <f t="shared" si="120"/>
        <v>0</v>
      </c>
      <c r="AA63" s="6">
        <f t="shared" si="120"/>
        <v>24</v>
      </c>
      <c r="AB63" s="6">
        <f t="shared" si="120"/>
        <v>18</v>
      </c>
      <c r="AC63" s="6">
        <f t="shared" si="120"/>
        <v>33</v>
      </c>
      <c r="AD63" s="6">
        <f t="shared" si="120"/>
        <v>22</v>
      </c>
      <c r="AE63" s="6">
        <f t="shared" si="120"/>
        <v>2</v>
      </c>
      <c r="AF63" s="6">
        <f t="shared" si="120"/>
        <v>0</v>
      </c>
      <c r="AG63" s="6">
        <f t="shared" si="120"/>
        <v>25</v>
      </c>
      <c r="AH63" s="6">
        <f t="shared" si="120"/>
        <v>20</v>
      </c>
      <c r="AI63" s="6">
        <f t="shared" si="120"/>
        <v>36</v>
      </c>
      <c r="AJ63" s="6">
        <f t="shared" si="120"/>
        <v>15</v>
      </c>
      <c r="AK63" s="6">
        <f t="shared" si="120"/>
        <v>4</v>
      </c>
      <c r="AL63" s="6">
        <f t="shared" si="120"/>
        <v>0</v>
      </c>
      <c r="AM63" s="6">
        <f t="shared" si="120"/>
        <v>22</v>
      </c>
      <c r="AN63" s="6">
        <f t="shared" si="120"/>
        <v>20</v>
      </c>
      <c r="AO63" s="6">
        <f t="shared" si="120"/>
        <v>34</v>
      </c>
      <c r="AP63" s="6">
        <f t="shared" si="120"/>
        <v>23</v>
      </c>
      <c r="AQ63" s="6">
        <f t="shared" si="120"/>
        <v>1</v>
      </c>
      <c r="AR63" s="6">
        <f t="shared" si="120"/>
        <v>0</v>
      </c>
      <c r="AS63" s="6">
        <f t="shared" si="120"/>
        <v>3</v>
      </c>
      <c r="AT63" s="6">
        <f t="shared" si="120"/>
        <v>3</v>
      </c>
      <c r="AU63" s="6">
        <f t="shared" si="120"/>
        <v>13</v>
      </c>
      <c r="AV63" s="6">
        <f t="shared" si="120"/>
        <v>81</v>
      </c>
      <c r="AW63" s="6">
        <f t="shared" si="120"/>
        <v>0</v>
      </c>
      <c r="AX63" s="6">
        <f t="shared" si="120"/>
        <v>0</v>
      </c>
      <c r="AY63" s="6">
        <f t="shared" si="120"/>
        <v>20</v>
      </c>
      <c r="AZ63" s="6">
        <f t="shared" si="120"/>
        <v>13</v>
      </c>
      <c r="BA63" s="6">
        <f t="shared" si="120"/>
        <v>22</v>
      </c>
      <c r="BB63" s="6">
        <f t="shared" si="120"/>
        <v>42</v>
      </c>
      <c r="BC63" s="6">
        <f t="shared" si="120"/>
        <v>2</v>
      </c>
      <c r="BD63" s="6">
        <f t="shared" si="120"/>
        <v>0</v>
      </c>
      <c r="BE63" s="6">
        <f t="shared" si="120"/>
        <v>3</v>
      </c>
      <c r="BF63" s="6">
        <f t="shared" si="120"/>
        <v>3</v>
      </c>
      <c r="BG63" s="6">
        <f t="shared" si="120"/>
        <v>30</v>
      </c>
      <c r="BH63" s="6">
        <f t="shared" si="120"/>
        <v>65</v>
      </c>
      <c r="BI63" s="6">
        <f t="shared" si="120"/>
        <v>0</v>
      </c>
      <c r="BJ63" s="6">
        <f t="shared" si="120"/>
        <v>0</v>
      </c>
      <c r="BK63" s="6">
        <f t="shared" si="120"/>
        <v>5</v>
      </c>
      <c r="BL63" s="6">
        <f t="shared" si="120"/>
        <v>5</v>
      </c>
      <c r="BM63" s="6">
        <f t="shared" si="120"/>
        <v>11</v>
      </c>
      <c r="BN63" s="6">
        <f t="shared" ref="BN63:CS63" si="121">IF(BN266="",AVERAGE(BN$206:BN$287),BN266)*100</f>
        <v>80</v>
      </c>
      <c r="BO63" s="6">
        <f t="shared" si="121"/>
        <v>0</v>
      </c>
      <c r="BP63" s="6">
        <f t="shared" si="121"/>
        <v>0</v>
      </c>
      <c r="BQ63" s="6">
        <f t="shared" si="121"/>
        <v>9</v>
      </c>
      <c r="BR63" s="6">
        <f t="shared" si="121"/>
        <v>6</v>
      </c>
      <c r="BS63" s="6">
        <f t="shared" si="121"/>
        <v>23</v>
      </c>
      <c r="BT63" s="6">
        <f t="shared" si="121"/>
        <v>61</v>
      </c>
      <c r="BU63" s="6">
        <f t="shared" si="121"/>
        <v>1</v>
      </c>
      <c r="BV63" s="6">
        <f t="shared" si="121"/>
        <v>0</v>
      </c>
      <c r="BW63" s="6">
        <f t="shared" si="121"/>
        <v>21</v>
      </c>
      <c r="BX63" s="6">
        <f t="shared" si="121"/>
        <v>26</v>
      </c>
      <c r="BY63" s="6">
        <f t="shared" si="121"/>
        <v>28.000000000000004</v>
      </c>
      <c r="BZ63" s="6">
        <f t="shared" si="121"/>
        <v>23</v>
      </c>
      <c r="CA63" s="6">
        <f t="shared" si="121"/>
        <v>2</v>
      </c>
      <c r="CB63" s="6">
        <f t="shared" si="121"/>
        <v>0</v>
      </c>
      <c r="CC63" s="6">
        <f t="shared" si="121"/>
        <v>42</v>
      </c>
      <c r="CD63" s="6">
        <f t="shared" si="121"/>
        <v>25</v>
      </c>
      <c r="CE63" s="6">
        <f t="shared" si="121"/>
        <v>22</v>
      </c>
      <c r="CF63" s="6">
        <f t="shared" si="121"/>
        <v>7.0000000000000009</v>
      </c>
      <c r="CG63" s="6">
        <f t="shared" si="121"/>
        <v>4</v>
      </c>
      <c r="CH63" s="6">
        <f t="shared" si="121"/>
        <v>0</v>
      </c>
      <c r="CI63" s="6">
        <f t="shared" si="121"/>
        <v>0</v>
      </c>
      <c r="CJ63" s="6">
        <f t="shared" si="121"/>
        <v>0</v>
      </c>
      <c r="CK63" s="6">
        <f t="shared" si="121"/>
        <v>0</v>
      </c>
      <c r="CL63" s="6">
        <f t="shared" si="121"/>
        <v>100</v>
      </c>
      <c r="CM63" s="6">
        <f t="shared" si="121"/>
        <v>0</v>
      </c>
      <c r="CN63" s="6">
        <f t="shared" si="121"/>
        <v>0</v>
      </c>
      <c r="CO63" s="6">
        <f t="shared" si="121"/>
        <v>32</v>
      </c>
      <c r="CP63" s="6">
        <f t="shared" si="121"/>
        <v>16</v>
      </c>
      <c r="CQ63" s="6">
        <f t="shared" si="121"/>
        <v>30</v>
      </c>
      <c r="CR63" s="6">
        <f t="shared" si="121"/>
        <v>17</v>
      </c>
      <c r="CS63" s="6">
        <f t="shared" si="121"/>
        <v>4</v>
      </c>
    </row>
    <row r="64" spans="1:97" x14ac:dyDescent="0.25">
      <c r="A64" s="5">
        <f>'3.3'!A232</f>
        <v>39965</v>
      </c>
      <c r="B64" s="6">
        <f t="shared" ref="B64:BM64" si="122">IF(B267="",AVERAGE(B$206:B$287),B267)*100</f>
        <v>0</v>
      </c>
      <c r="C64" s="6">
        <f t="shared" si="122"/>
        <v>21</v>
      </c>
      <c r="D64" s="6">
        <f t="shared" si="122"/>
        <v>2</v>
      </c>
      <c r="E64" s="6">
        <f t="shared" si="122"/>
        <v>21</v>
      </c>
      <c r="F64" s="6">
        <f t="shared" si="122"/>
        <v>53</v>
      </c>
      <c r="G64" s="6">
        <f t="shared" si="122"/>
        <v>2</v>
      </c>
      <c r="H64" s="6">
        <f t="shared" si="122"/>
        <v>0</v>
      </c>
      <c r="I64" s="6">
        <f t="shared" si="122"/>
        <v>21</v>
      </c>
      <c r="J64" s="6">
        <f t="shared" si="122"/>
        <v>17</v>
      </c>
      <c r="K64" s="6">
        <f t="shared" si="122"/>
        <v>39</v>
      </c>
      <c r="L64" s="6">
        <f t="shared" si="122"/>
        <v>22</v>
      </c>
      <c r="M64" s="6">
        <f t="shared" si="122"/>
        <v>1</v>
      </c>
      <c r="N64" s="6">
        <f t="shared" si="122"/>
        <v>0</v>
      </c>
      <c r="O64" s="6">
        <f t="shared" si="122"/>
        <v>7.0000000000000009</v>
      </c>
      <c r="P64" s="6">
        <f t="shared" si="122"/>
        <v>7.0000000000000009</v>
      </c>
      <c r="Q64" s="6">
        <f t="shared" si="122"/>
        <v>31</v>
      </c>
      <c r="R64" s="6">
        <f t="shared" si="122"/>
        <v>54</v>
      </c>
      <c r="S64" s="6">
        <f t="shared" si="122"/>
        <v>2</v>
      </c>
      <c r="T64" s="6">
        <f t="shared" si="122"/>
        <v>0</v>
      </c>
      <c r="U64" s="6">
        <f t="shared" si="122"/>
        <v>35</v>
      </c>
      <c r="V64" s="6">
        <f t="shared" si="122"/>
        <v>26</v>
      </c>
      <c r="W64" s="6">
        <f t="shared" si="122"/>
        <v>25</v>
      </c>
      <c r="X64" s="6">
        <f t="shared" si="122"/>
        <v>12</v>
      </c>
      <c r="Y64" s="6">
        <f t="shared" si="122"/>
        <v>3</v>
      </c>
      <c r="Z64" s="6">
        <f t="shared" si="122"/>
        <v>0</v>
      </c>
      <c r="AA64" s="6">
        <f t="shared" si="122"/>
        <v>26</v>
      </c>
      <c r="AB64" s="6">
        <f t="shared" si="122"/>
        <v>21</v>
      </c>
      <c r="AC64" s="6">
        <f t="shared" si="122"/>
        <v>31</v>
      </c>
      <c r="AD64" s="6">
        <f t="shared" si="122"/>
        <v>20</v>
      </c>
      <c r="AE64" s="6">
        <f t="shared" si="122"/>
        <v>2</v>
      </c>
      <c r="AF64" s="6">
        <f t="shared" si="122"/>
        <v>0</v>
      </c>
      <c r="AG64" s="6">
        <f t="shared" si="122"/>
        <v>23</v>
      </c>
      <c r="AH64" s="6">
        <f t="shared" si="122"/>
        <v>21</v>
      </c>
      <c r="AI64" s="6">
        <f t="shared" si="122"/>
        <v>36</v>
      </c>
      <c r="AJ64" s="6">
        <f t="shared" si="122"/>
        <v>18</v>
      </c>
      <c r="AK64" s="6">
        <f t="shared" si="122"/>
        <v>3</v>
      </c>
      <c r="AL64" s="6">
        <f t="shared" si="122"/>
        <v>0</v>
      </c>
      <c r="AM64" s="6">
        <f t="shared" si="122"/>
        <v>20</v>
      </c>
      <c r="AN64" s="6">
        <f t="shared" si="122"/>
        <v>20</v>
      </c>
      <c r="AO64" s="6">
        <f t="shared" si="122"/>
        <v>36</v>
      </c>
      <c r="AP64" s="6">
        <f t="shared" si="122"/>
        <v>23</v>
      </c>
      <c r="AQ64" s="6">
        <f t="shared" si="122"/>
        <v>1</v>
      </c>
      <c r="AR64" s="6">
        <f t="shared" si="122"/>
        <v>0</v>
      </c>
      <c r="AS64" s="6">
        <f t="shared" si="122"/>
        <v>3</v>
      </c>
      <c r="AT64" s="6">
        <f t="shared" si="122"/>
        <v>3</v>
      </c>
      <c r="AU64" s="6">
        <f t="shared" si="122"/>
        <v>15</v>
      </c>
      <c r="AV64" s="6">
        <f t="shared" si="122"/>
        <v>78</v>
      </c>
      <c r="AW64" s="6">
        <f t="shared" si="122"/>
        <v>0</v>
      </c>
      <c r="AX64" s="6">
        <f t="shared" si="122"/>
        <v>0</v>
      </c>
      <c r="AY64" s="6">
        <f t="shared" si="122"/>
        <v>23</v>
      </c>
      <c r="AZ64" s="6">
        <f t="shared" si="122"/>
        <v>12</v>
      </c>
      <c r="BA64" s="6">
        <f t="shared" si="122"/>
        <v>22</v>
      </c>
      <c r="BB64" s="6">
        <f t="shared" si="122"/>
        <v>42</v>
      </c>
      <c r="BC64" s="6">
        <f t="shared" si="122"/>
        <v>1</v>
      </c>
      <c r="BD64" s="6">
        <f t="shared" si="122"/>
        <v>0</v>
      </c>
      <c r="BE64" s="6">
        <f t="shared" si="122"/>
        <v>3</v>
      </c>
      <c r="BF64" s="6">
        <f t="shared" si="122"/>
        <v>3</v>
      </c>
      <c r="BG64" s="6">
        <f t="shared" si="122"/>
        <v>27</v>
      </c>
      <c r="BH64" s="6">
        <f t="shared" si="122"/>
        <v>67</v>
      </c>
      <c r="BI64" s="6">
        <f t="shared" si="122"/>
        <v>0</v>
      </c>
      <c r="BJ64" s="6">
        <f t="shared" si="122"/>
        <v>0</v>
      </c>
      <c r="BK64" s="6">
        <f t="shared" si="122"/>
        <v>5</v>
      </c>
      <c r="BL64" s="6">
        <f t="shared" si="122"/>
        <v>4</v>
      </c>
      <c r="BM64" s="6">
        <f t="shared" si="122"/>
        <v>13</v>
      </c>
      <c r="BN64" s="6">
        <f t="shared" ref="BN64:CS64" si="123">IF(BN267="",AVERAGE(BN$206:BN$287),BN267)*100</f>
        <v>79</v>
      </c>
      <c r="BO64" s="6">
        <f t="shared" si="123"/>
        <v>0</v>
      </c>
      <c r="BP64" s="6">
        <f t="shared" si="123"/>
        <v>0</v>
      </c>
      <c r="BQ64" s="6">
        <f t="shared" si="123"/>
        <v>9</v>
      </c>
      <c r="BR64" s="6">
        <f t="shared" si="123"/>
        <v>12</v>
      </c>
      <c r="BS64" s="6">
        <f t="shared" si="123"/>
        <v>20</v>
      </c>
      <c r="BT64" s="6">
        <f t="shared" si="123"/>
        <v>56.999999999999993</v>
      </c>
      <c r="BU64" s="6">
        <f t="shared" si="123"/>
        <v>1</v>
      </c>
      <c r="BV64" s="6">
        <f t="shared" si="123"/>
        <v>0</v>
      </c>
      <c r="BW64" s="6">
        <f t="shared" si="123"/>
        <v>24</v>
      </c>
      <c r="BX64" s="6">
        <f t="shared" si="123"/>
        <v>16</v>
      </c>
      <c r="BY64" s="6">
        <f t="shared" si="123"/>
        <v>34</v>
      </c>
      <c r="BZ64" s="6">
        <f t="shared" si="123"/>
        <v>23</v>
      </c>
      <c r="CA64" s="6">
        <f t="shared" si="123"/>
        <v>2</v>
      </c>
      <c r="CB64" s="6">
        <f t="shared" si="123"/>
        <v>0</v>
      </c>
      <c r="CC64" s="6">
        <f t="shared" si="123"/>
        <v>42</v>
      </c>
      <c r="CD64" s="6">
        <f t="shared" si="123"/>
        <v>26</v>
      </c>
      <c r="CE64" s="6">
        <f t="shared" si="123"/>
        <v>24</v>
      </c>
      <c r="CF64" s="6">
        <f t="shared" si="123"/>
        <v>6</v>
      </c>
      <c r="CG64" s="6">
        <f t="shared" si="123"/>
        <v>3</v>
      </c>
      <c r="CH64" s="6">
        <f t="shared" si="123"/>
        <v>0</v>
      </c>
      <c r="CI64" s="6">
        <f t="shared" si="123"/>
        <v>0</v>
      </c>
      <c r="CJ64" s="6">
        <f t="shared" si="123"/>
        <v>0</v>
      </c>
      <c r="CK64" s="6">
        <f t="shared" si="123"/>
        <v>100</v>
      </c>
      <c r="CL64" s="6">
        <f t="shared" si="123"/>
        <v>0</v>
      </c>
      <c r="CM64" s="6">
        <f t="shared" si="123"/>
        <v>0</v>
      </c>
      <c r="CN64" s="6">
        <f t="shared" si="123"/>
        <v>0</v>
      </c>
      <c r="CO64" s="6">
        <f t="shared" si="123"/>
        <v>36</v>
      </c>
      <c r="CP64" s="6">
        <f t="shared" si="123"/>
        <v>8</v>
      </c>
      <c r="CQ64" s="6">
        <f t="shared" si="123"/>
        <v>24</v>
      </c>
      <c r="CR64" s="6">
        <f t="shared" si="123"/>
        <v>30</v>
      </c>
      <c r="CS64" s="6">
        <f t="shared" si="123"/>
        <v>3</v>
      </c>
    </row>
    <row r="65" spans="1:97" x14ac:dyDescent="0.25">
      <c r="A65" s="5">
        <f>'3.3'!A233</f>
        <v>40057</v>
      </c>
      <c r="B65" s="6">
        <f t="shared" ref="B65:BM65" si="124">IF(B268="",AVERAGE(B$206:B$287),B268)*100</f>
        <v>0</v>
      </c>
      <c r="C65" s="6">
        <f t="shared" si="124"/>
        <v>7.0000000000000009</v>
      </c>
      <c r="D65" s="6">
        <f t="shared" si="124"/>
        <v>5</v>
      </c>
      <c r="E65" s="6">
        <f t="shared" si="124"/>
        <v>12</v>
      </c>
      <c r="F65" s="6">
        <f t="shared" si="124"/>
        <v>76</v>
      </c>
      <c r="G65" s="6">
        <f t="shared" si="124"/>
        <v>0</v>
      </c>
      <c r="H65" s="6">
        <f t="shared" si="124"/>
        <v>0</v>
      </c>
      <c r="I65" s="6">
        <f t="shared" si="124"/>
        <v>19</v>
      </c>
      <c r="J65" s="6">
        <f t="shared" si="124"/>
        <v>21</v>
      </c>
      <c r="K65" s="6">
        <f t="shared" si="124"/>
        <v>34</v>
      </c>
      <c r="L65" s="6">
        <f t="shared" si="124"/>
        <v>25</v>
      </c>
      <c r="M65" s="6">
        <f t="shared" si="124"/>
        <v>1</v>
      </c>
      <c r="N65" s="6">
        <f t="shared" si="124"/>
        <v>0</v>
      </c>
      <c r="O65" s="6">
        <f t="shared" si="124"/>
        <v>24</v>
      </c>
      <c r="P65" s="6">
        <f t="shared" si="124"/>
        <v>10</v>
      </c>
      <c r="Q65" s="6">
        <f t="shared" si="124"/>
        <v>33</v>
      </c>
      <c r="R65" s="6">
        <f t="shared" si="124"/>
        <v>32</v>
      </c>
      <c r="S65" s="6">
        <f t="shared" si="124"/>
        <v>0</v>
      </c>
      <c r="T65" s="6">
        <f t="shared" si="124"/>
        <v>0</v>
      </c>
      <c r="U65" s="6">
        <f t="shared" si="124"/>
        <v>40</v>
      </c>
      <c r="V65" s="6">
        <f t="shared" si="124"/>
        <v>27</v>
      </c>
      <c r="W65" s="6">
        <f t="shared" si="124"/>
        <v>19</v>
      </c>
      <c r="X65" s="6">
        <f t="shared" si="124"/>
        <v>11</v>
      </c>
      <c r="Y65" s="6">
        <f t="shared" si="124"/>
        <v>3</v>
      </c>
      <c r="Z65" s="6">
        <f t="shared" si="124"/>
        <v>0</v>
      </c>
      <c r="AA65" s="6">
        <f t="shared" si="124"/>
        <v>24</v>
      </c>
      <c r="AB65" s="6">
        <f t="shared" si="124"/>
        <v>21</v>
      </c>
      <c r="AC65" s="6">
        <f t="shared" si="124"/>
        <v>33</v>
      </c>
      <c r="AD65" s="6">
        <f t="shared" si="124"/>
        <v>20</v>
      </c>
      <c r="AE65" s="6">
        <f t="shared" si="124"/>
        <v>2</v>
      </c>
      <c r="AF65" s="6">
        <f t="shared" si="124"/>
        <v>0</v>
      </c>
      <c r="AG65" s="6">
        <f t="shared" si="124"/>
        <v>25</v>
      </c>
      <c r="AH65" s="6">
        <f t="shared" si="124"/>
        <v>19</v>
      </c>
      <c r="AI65" s="6">
        <f t="shared" si="124"/>
        <v>37</v>
      </c>
      <c r="AJ65" s="6">
        <f t="shared" si="124"/>
        <v>18</v>
      </c>
      <c r="AK65" s="6">
        <f t="shared" si="124"/>
        <v>1</v>
      </c>
      <c r="AL65" s="6">
        <f t="shared" si="124"/>
        <v>0</v>
      </c>
      <c r="AM65" s="6">
        <f t="shared" si="124"/>
        <v>21</v>
      </c>
      <c r="AN65" s="6">
        <f t="shared" si="124"/>
        <v>18</v>
      </c>
      <c r="AO65" s="6">
        <f t="shared" si="124"/>
        <v>37</v>
      </c>
      <c r="AP65" s="6">
        <f t="shared" si="124"/>
        <v>22</v>
      </c>
      <c r="AQ65" s="6">
        <f t="shared" si="124"/>
        <v>1</v>
      </c>
      <c r="AR65" s="6">
        <f t="shared" si="124"/>
        <v>0</v>
      </c>
      <c r="AS65" s="6">
        <f t="shared" si="124"/>
        <v>1</v>
      </c>
      <c r="AT65" s="6">
        <f t="shared" si="124"/>
        <v>3</v>
      </c>
      <c r="AU65" s="6">
        <f t="shared" si="124"/>
        <v>19</v>
      </c>
      <c r="AV65" s="6">
        <f t="shared" si="124"/>
        <v>76</v>
      </c>
      <c r="AW65" s="6">
        <f t="shared" si="124"/>
        <v>0</v>
      </c>
      <c r="AX65" s="6">
        <f t="shared" si="124"/>
        <v>0</v>
      </c>
      <c r="AY65" s="6">
        <f t="shared" si="124"/>
        <v>19</v>
      </c>
      <c r="AZ65" s="6">
        <f t="shared" si="124"/>
        <v>13</v>
      </c>
      <c r="BA65" s="6">
        <f t="shared" si="124"/>
        <v>23</v>
      </c>
      <c r="BB65" s="6">
        <f t="shared" si="124"/>
        <v>43</v>
      </c>
      <c r="BC65" s="6">
        <f t="shared" si="124"/>
        <v>1</v>
      </c>
      <c r="BD65" s="6">
        <f t="shared" si="124"/>
        <v>0</v>
      </c>
      <c r="BE65" s="6">
        <f t="shared" si="124"/>
        <v>4</v>
      </c>
      <c r="BF65" s="6">
        <f t="shared" si="124"/>
        <v>1</v>
      </c>
      <c r="BG65" s="6">
        <f t="shared" si="124"/>
        <v>35</v>
      </c>
      <c r="BH65" s="6">
        <f t="shared" si="124"/>
        <v>59</v>
      </c>
      <c r="BI65" s="6">
        <f t="shared" si="124"/>
        <v>0</v>
      </c>
      <c r="BJ65" s="6">
        <f t="shared" si="124"/>
        <v>0</v>
      </c>
      <c r="BK65" s="6">
        <f t="shared" si="124"/>
        <v>4</v>
      </c>
      <c r="BL65" s="6">
        <f t="shared" si="124"/>
        <v>4</v>
      </c>
      <c r="BM65" s="6">
        <f t="shared" si="124"/>
        <v>13</v>
      </c>
      <c r="BN65" s="6">
        <f t="shared" ref="BN65:CS65" si="125">IF(BN268="",AVERAGE(BN$206:BN$287),BN268)*100</f>
        <v>78</v>
      </c>
      <c r="BO65" s="6">
        <f t="shared" si="125"/>
        <v>0</v>
      </c>
      <c r="BP65" s="6">
        <f t="shared" si="125"/>
        <v>0</v>
      </c>
      <c r="BQ65" s="6">
        <f t="shared" si="125"/>
        <v>7.0000000000000009</v>
      </c>
      <c r="BR65" s="6">
        <f t="shared" si="125"/>
        <v>6</v>
      </c>
      <c r="BS65" s="6">
        <f t="shared" si="125"/>
        <v>20</v>
      </c>
      <c r="BT65" s="6">
        <f t="shared" si="125"/>
        <v>67</v>
      </c>
      <c r="BU65" s="6">
        <f t="shared" si="125"/>
        <v>0</v>
      </c>
      <c r="BV65" s="6">
        <f t="shared" si="125"/>
        <v>0</v>
      </c>
      <c r="BW65" s="6">
        <f t="shared" si="125"/>
        <v>20</v>
      </c>
      <c r="BX65" s="6">
        <f t="shared" si="125"/>
        <v>18</v>
      </c>
      <c r="BY65" s="6">
        <f t="shared" si="125"/>
        <v>35</v>
      </c>
      <c r="BZ65" s="6">
        <f t="shared" si="125"/>
        <v>24</v>
      </c>
      <c r="CA65" s="6">
        <f t="shared" si="125"/>
        <v>3</v>
      </c>
      <c r="CB65" s="6">
        <f t="shared" si="125"/>
        <v>0</v>
      </c>
      <c r="CC65" s="6">
        <f t="shared" si="125"/>
        <v>42</v>
      </c>
      <c r="CD65" s="6">
        <f t="shared" si="125"/>
        <v>23</v>
      </c>
      <c r="CE65" s="6">
        <f t="shared" si="125"/>
        <v>22</v>
      </c>
      <c r="CF65" s="6">
        <f t="shared" si="125"/>
        <v>9</v>
      </c>
      <c r="CG65" s="6">
        <f t="shared" si="125"/>
        <v>4</v>
      </c>
      <c r="CH65" s="6">
        <f t="shared" si="125"/>
        <v>0</v>
      </c>
      <c r="CI65" s="6">
        <f t="shared" si="125"/>
        <v>0</v>
      </c>
      <c r="CJ65" s="6">
        <f t="shared" si="125"/>
        <v>0</v>
      </c>
      <c r="CK65" s="6">
        <f t="shared" si="125"/>
        <v>0</v>
      </c>
      <c r="CL65" s="6">
        <f t="shared" si="125"/>
        <v>100</v>
      </c>
      <c r="CM65" s="6">
        <f t="shared" si="125"/>
        <v>0</v>
      </c>
      <c r="CN65" s="6">
        <f t="shared" si="125"/>
        <v>0</v>
      </c>
      <c r="CO65" s="6">
        <f t="shared" si="125"/>
        <v>23</v>
      </c>
      <c r="CP65" s="6">
        <f t="shared" si="125"/>
        <v>14.000000000000002</v>
      </c>
      <c r="CQ65" s="6">
        <f t="shared" si="125"/>
        <v>20</v>
      </c>
      <c r="CR65" s="6">
        <f t="shared" si="125"/>
        <v>37</v>
      </c>
      <c r="CS65" s="6">
        <f t="shared" si="125"/>
        <v>5</v>
      </c>
    </row>
    <row r="66" spans="1:97" x14ac:dyDescent="0.25">
      <c r="A66" s="5">
        <f>'3.3'!A234</f>
        <v>40148</v>
      </c>
      <c r="B66" s="6">
        <f t="shared" ref="B66:BM66" si="126">IF(B269="",AVERAGE(B$206:B$287),B269)*100</f>
        <v>2</v>
      </c>
      <c r="C66" s="6">
        <f t="shared" si="126"/>
        <v>21</v>
      </c>
      <c r="D66" s="6">
        <f t="shared" si="126"/>
        <v>22</v>
      </c>
      <c r="E66" s="6">
        <f t="shared" si="126"/>
        <v>27</v>
      </c>
      <c r="F66" s="6">
        <f t="shared" si="126"/>
        <v>20</v>
      </c>
      <c r="G66" s="6">
        <f t="shared" si="126"/>
        <v>8</v>
      </c>
      <c r="H66" s="6">
        <f t="shared" si="126"/>
        <v>4</v>
      </c>
      <c r="I66" s="6">
        <f t="shared" si="126"/>
        <v>28.000000000000004</v>
      </c>
      <c r="J66" s="6">
        <f t="shared" si="126"/>
        <v>22</v>
      </c>
      <c r="K66" s="6">
        <f t="shared" si="126"/>
        <v>20</v>
      </c>
      <c r="L66" s="6">
        <f t="shared" si="126"/>
        <v>20</v>
      </c>
      <c r="M66" s="6">
        <f t="shared" si="126"/>
        <v>7.0000000000000009</v>
      </c>
      <c r="N66" s="6">
        <f t="shared" si="126"/>
        <v>4</v>
      </c>
      <c r="O66" s="6">
        <f t="shared" si="126"/>
        <v>30</v>
      </c>
      <c r="P66" s="6">
        <f t="shared" si="126"/>
        <v>28.000000000000004</v>
      </c>
      <c r="Q66" s="6">
        <f t="shared" si="126"/>
        <v>22</v>
      </c>
      <c r="R66" s="6">
        <f t="shared" si="126"/>
        <v>6</v>
      </c>
      <c r="S66" s="6">
        <f t="shared" si="126"/>
        <v>11</v>
      </c>
      <c r="T66" s="6">
        <f t="shared" si="126"/>
        <v>5</v>
      </c>
      <c r="U66" s="6">
        <f t="shared" si="126"/>
        <v>31</v>
      </c>
      <c r="V66" s="6">
        <f t="shared" si="126"/>
        <v>20</v>
      </c>
      <c r="W66" s="6">
        <f t="shared" si="126"/>
        <v>21</v>
      </c>
      <c r="X66" s="6">
        <f t="shared" si="126"/>
        <v>18</v>
      </c>
      <c r="Y66" s="6">
        <f t="shared" si="126"/>
        <v>6</v>
      </c>
      <c r="Z66" s="6">
        <f t="shared" si="126"/>
        <v>3</v>
      </c>
      <c r="AA66" s="6">
        <f t="shared" si="126"/>
        <v>28.000000000000004</v>
      </c>
      <c r="AB66" s="6">
        <f t="shared" si="126"/>
        <v>21</v>
      </c>
      <c r="AC66" s="6">
        <f t="shared" si="126"/>
        <v>24</v>
      </c>
      <c r="AD66" s="6">
        <f t="shared" si="126"/>
        <v>18</v>
      </c>
      <c r="AE66" s="6">
        <f t="shared" si="126"/>
        <v>5</v>
      </c>
      <c r="AF66" s="6">
        <f t="shared" si="126"/>
        <v>3</v>
      </c>
      <c r="AG66" s="6">
        <f t="shared" si="126"/>
        <v>30</v>
      </c>
      <c r="AH66" s="6">
        <f t="shared" si="126"/>
        <v>24</v>
      </c>
      <c r="AI66" s="6">
        <f t="shared" si="126"/>
        <v>23</v>
      </c>
      <c r="AJ66" s="6">
        <f t="shared" si="126"/>
        <v>15</v>
      </c>
      <c r="AK66" s="6">
        <f t="shared" si="126"/>
        <v>5</v>
      </c>
      <c r="AL66" s="6">
        <f t="shared" si="126"/>
        <v>3</v>
      </c>
      <c r="AM66" s="6">
        <f t="shared" si="126"/>
        <v>28.000000000000004</v>
      </c>
      <c r="AN66" s="6">
        <f t="shared" si="126"/>
        <v>19</v>
      </c>
      <c r="AO66" s="6">
        <f t="shared" si="126"/>
        <v>23</v>
      </c>
      <c r="AP66" s="6">
        <f t="shared" si="126"/>
        <v>21</v>
      </c>
      <c r="AQ66" s="6">
        <f t="shared" si="126"/>
        <v>7.0000000000000009</v>
      </c>
      <c r="AR66" s="6">
        <f t="shared" si="126"/>
        <v>3</v>
      </c>
      <c r="AS66" s="6">
        <f t="shared" si="126"/>
        <v>27</v>
      </c>
      <c r="AT66" s="6">
        <f t="shared" si="126"/>
        <v>21</v>
      </c>
      <c r="AU66" s="6">
        <f t="shared" si="126"/>
        <v>23</v>
      </c>
      <c r="AV66" s="6">
        <f t="shared" si="126"/>
        <v>24</v>
      </c>
      <c r="AW66" s="6">
        <f t="shared" si="126"/>
        <v>2</v>
      </c>
      <c r="AX66" s="6">
        <f t="shared" si="126"/>
        <v>3</v>
      </c>
      <c r="AY66" s="6">
        <f t="shared" si="126"/>
        <v>28.000000000000004</v>
      </c>
      <c r="AZ66" s="6">
        <f t="shared" si="126"/>
        <v>23</v>
      </c>
      <c r="BA66" s="6">
        <f t="shared" si="126"/>
        <v>22</v>
      </c>
      <c r="BB66" s="6">
        <f t="shared" si="126"/>
        <v>18</v>
      </c>
      <c r="BC66" s="6">
        <f t="shared" si="126"/>
        <v>6</v>
      </c>
      <c r="BD66" s="6">
        <f t="shared" si="126"/>
        <v>5</v>
      </c>
      <c r="BE66" s="6">
        <f t="shared" si="126"/>
        <v>27</v>
      </c>
      <c r="BF66" s="6">
        <f t="shared" si="126"/>
        <v>19</v>
      </c>
      <c r="BG66" s="6">
        <f t="shared" si="126"/>
        <v>22</v>
      </c>
      <c r="BH66" s="6">
        <f t="shared" si="126"/>
        <v>21</v>
      </c>
      <c r="BI66" s="6">
        <f t="shared" si="126"/>
        <v>6</v>
      </c>
      <c r="BJ66" s="6">
        <f t="shared" si="126"/>
        <v>4</v>
      </c>
      <c r="BK66" s="6">
        <f t="shared" si="126"/>
        <v>27</v>
      </c>
      <c r="BL66" s="6">
        <f t="shared" si="126"/>
        <v>23</v>
      </c>
      <c r="BM66" s="6">
        <f t="shared" si="126"/>
        <v>21</v>
      </c>
      <c r="BN66" s="6">
        <f t="shared" ref="BN66:CS66" si="127">IF(BN269="",AVERAGE(BN$206:BN$287),BN269)*100</f>
        <v>17</v>
      </c>
      <c r="BO66" s="6">
        <f t="shared" si="127"/>
        <v>7.0000000000000009</v>
      </c>
      <c r="BP66" s="6">
        <f t="shared" si="127"/>
        <v>4</v>
      </c>
      <c r="BQ66" s="6">
        <f t="shared" si="127"/>
        <v>28.999999999999996</v>
      </c>
      <c r="BR66" s="6">
        <f t="shared" si="127"/>
        <v>21</v>
      </c>
      <c r="BS66" s="6">
        <f t="shared" si="127"/>
        <v>22</v>
      </c>
      <c r="BT66" s="6">
        <f t="shared" si="127"/>
        <v>19</v>
      </c>
      <c r="BU66" s="6">
        <f t="shared" si="127"/>
        <v>6</v>
      </c>
      <c r="BV66" s="6">
        <f t="shared" si="127"/>
        <v>2</v>
      </c>
      <c r="BW66" s="6">
        <f t="shared" si="127"/>
        <v>30</v>
      </c>
      <c r="BX66" s="6">
        <f t="shared" si="127"/>
        <v>24</v>
      </c>
      <c r="BY66" s="6">
        <f t="shared" si="127"/>
        <v>23</v>
      </c>
      <c r="BZ66" s="6">
        <f t="shared" si="127"/>
        <v>18</v>
      </c>
      <c r="CA66" s="6">
        <f t="shared" si="127"/>
        <v>3</v>
      </c>
      <c r="CB66" s="6">
        <f t="shared" si="127"/>
        <v>4</v>
      </c>
      <c r="CC66" s="6">
        <f t="shared" si="127"/>
        <v>28.000000000000004</v>
      </c>
      <c r="CD66" s="6">
        <f t="shared" si="127"/>
        <v>20</v>
      </c>
      <c r="CE66" s="6">
        <f t="shared" si="127"/>
        <v>25</v>
      </c>
      <c r="CF66" s="6">
        <f t="shared" si="127"/>
        <v>17</v>
      </c>
      <c r="CG66" s="6">
        <f t="shared" si="127"/>
        <v>7.0000000000000009</v>
      </c>
      <c r="CH66" s="6">
        <f t="shared" si="127"/>
        <v>0</v>
      </c>
      <c r="CI66" s="6">
        <f t="shared" si="127"/>
        <v>0</v>
      </c>
      <c r="CJ66" s="6">
        <f t="shared" si="127"/>
        <v>0</v>
      </c>
      <c r="CK66" s="6">
        <f t="shared" si="127"/>
        <v>0</v>
      </c>
      <c r="CL66" s="6">
        <f t="shared" si="127"/>
        <v>0</v>
      </c>
      <c r="CM66" s="6">
        <f t="shared" si="127"/>
        <v>100</v>
      </c>
      <c r="CN66" s="6">
        <f t="shared" si="127"/>
        <v>2</v>
      </c>
      <c r="CO66" s="6">
        <f t="shared" si="127"/>
        <v>32</v>
      </c>
      <c r="CP66" s="6">
        <f t="shared" si="127"/>
        <v>23</v>
      </c>
      <c r="CQ66" s="6">
        <f t="shared" si="127"/>
        <v>24</v>
      </c>
      <c r="CR66" s="6">
        <f t="shared" si="127"/>
        <v>13</v>
      </c>
      <c r="CS66" s="6">
        <f t="shared" si="127"/>
        <v>6</v>
      </c>
    </row>
    <row r="67" spans="1:97" x14ac:dyDescent="0.25">
      <c r="A67" s="5">
        <f>'3.3'!A235</f>
        <v>40238</v>
      </c>
      <c r="B67" s="6">
        <f t="shared" ref="B67:BM67" si="128">IF(B270="",AVERAGE(B$206:B$287),B270)*100</f>
        <v>0</v>
      </c>
      <c r="C67" s="6">
        <f t="shared" si="128"/>
        <v>22</v>
      </c>
      <c r="D67" s="6">
        <f t="shared" si="128"/>
        <v>4</v>
      </c>
      <c r="E67" s="6">
        <f t="shared" si="128"/>
        <v>2</v>
      </c>
      <c r="F67" s="6">
        <f t="shared" si="128"/>
        <v>72</v>
      </c>
      <c r="G67" s="6">
        <f t="shared" si="128"/>
        <v>0</v>
      </c>
      <c r="H67" s="6">
        <f t="shared" si="128"/>
        <v>0</v>
      </c>
      <c r="I67" s="6">
        <f t="shared" si="128"/>
        <v>20</v>
      </c>
      <c r="J67" s="6">
        <f t="shared" si="128"/>
        <v>16</v>
      </c>
      <c r="K67" s="6">
        <f t="shared" si="128"/>
        <v>34</v>
      </c>
      <c r="L67" s="6">
        <f t="shared" si="128"/>
        <v>28.999999999999996</v>
      </c>
      <c r="M67" s="6">
        <f t="shared" si="128"/>
        <v>2</v>
      </c>
      <c r="N67" s="6">
        <f t="shared" si="128"/>
        <v>0</v>
      </c>
      <c r="O67" s="6">
        <f t="shared" si="128"/>
        <v>4</v>
      </c>
      <c r="P67" s="6">
        <f t="shared" si="128"/>
        <v>9</v>
      </c>
      <c r="Q67" s="6">
        <f t="shared" si="128"/>
        <v>23</v>
      </c>
      <c r="R67" s="6">
        <f t="shared" si="128"/>
        <v>64</v>
      </c>
      <c r="S67" s="6">
        <f t="shared" si="128"/>
        <v>0</v>
      </c>
      <c r="T67" s="6">
        <f t="shared" si="128"/>
        <v>0</v>
      </c>
      <c r="U67" s="6">
        <f t="shared" si="128"/>
        <v>36</v>
      </c>
      <c r="V67" s="6">
        <f t="shared" si="128"/>
        <v>28.999999999999996</v>
      </c>
      <c r="W67" s="6">
        <f t="shared" si="128"/>
        <v>22</v>
      </c>
      <c r="X67" s="6">
        <f t="shared" si="128"/>
        <v>10</v>
      </c>
      <c r="Y67" s="6">
        <f t="shared" si="128"/>
        <v>3</v>
      </c>
      <c r="Z67" s="6">
        <f t="shared" si="128"/>
        <v>0</v>
      </c>
      <c r="AA67" s="6">
        <f t="shared" si="128"/>
        <v>24</v>
      </c>
      <c r="AB67" s="6">
        <f t="shared" si="128"/>
        <v>18</v>
      </c>
      <c r="AC67" s="6">
        <f t="shared" si="128"/>
        <v>32</v>
      </c>
      <c r="AD67" s="6">
        <f t="shared" si="128"/>
        <v>24</v>
      </c>
      <c r="AE67" s="6">
        <f t="shared" si="128"/>
        <v>2</v>
      </c>
      <c r="AF67" s="6">
        <f t="shared" si="128"/>
        <v>0</v>
      </c>
      <c r="AG67" s="6">
        <f t="shared" si="128"/>
        <v>24</v>
      </c>
      <c r="AH67" s="6">
        <f t="shared" si="128"/>
        <v>19</v>
      </c>
      <c r="AI67" s="6">
        <f t="shared" si="128"/>
        <v>34</v>
      </c>
      <c r="AJ67" s="6">
        <f t="shared" si="128"/>
        <v>18</v>
      </c>
      <c r="AK67" s="6">
        <f t="shared" si="128"/>
        <v>4</v>
      </c>
      <c r="AL67" s="6">
        <f t="shared" si="128"/>
        <v>0</v>
      </c>
      <c r="AM67" s="6">
        <f t="shared" si="128"/>
        <v>22</v>
      </c>
      <c r="AN67" s="6">
        <f t="shared" si="128"/>
        <v>18</v>
      </c>
      <c r="AO67" s="6">
        <f t="shared" si="128"/>
        <v>37</v>
      </c>
      <c r="AP67" s="6">
        <f t="shared" si="128"/>
        <v>22</v>
      </c>
      <c r="AQ67" s="6">
        <f t="shared" si="128"/>
        <v>2</v>
      </c>
      <c r="AR67" s="6">
        <f t="shared" si="128"/>
        <v>0</v>
      </c>
      <c r="AS67" s="6">
        <f t="shared" si="128"/>
        <v>2</v>
      </c>
      <c r="AT67" s="6">
        <f t="shared" si="128"/>
        <v>1</v>
      </c>
      <c r="AU67" s="6">
        <f t="shared" si="128"/>
        <v>14.000000000000002</v>
      </c>
      <c r="AV67" s="6">
        <f t="shared" si="128"/>
        <v>82</v>
      </c>
      <c r="AW67" s="6">
        <f t="shared" si="128"/>
        <v>0</v>
      </c>
      <c r="AX67" s="6">
        <f t="shared" si="128"/>
        <v>0</v>
      </c>
      <c r="AY67" s="6">
        <f t="shared" si="128"/>
        <v>16</v>
      </c>
      <c r="AZ67" s="6">
        <f t="shared" si="128"/>
        <v>12</v>
      </c>
      <c r="BA67" s="6">
        <f t="shared" si="128"/>
        <v>20</v>
      </c>
      <c r="BB67" s="6">
        <f t="shared" si="128"/>
        <v>51</v>
      </c>
      <c r="BC67" s="6">
        <f t="shared" si="128"/>
        <v>2</v>
      </c>
      <c r="BD67" s="6">
        <f t="shared" si="128"/>
        <v>0</v>
      </c>
      <c r="BE67" s="6">
        <f t="shared" si="128"/>
        <v>0</v>
      </c>
      <c r="BF67" s="6">
        <f t="shared" si="128"/>
        <v>2</v>
      </c>
      <c r="BG67" s="6">
        <f t="shared" si="128"/>
        <v>26</v>
      </c>
      <c r="BH67" s="6">
        <f t="shared" si="128"/>
        <v>72</v>
      </c>
      <c r="BI67" s="6">
        <f t="shared" si="128"/>
        <v>0</v>
      </c>
      <c r="BJ67" s="6">
        <f t="shared" si="128"/>
        <v>0</v>
      </c>
      <c r="BK67" s="6">
        <f t="shared" si="128"/>
        <v>4</v>
      </c>
      <c r="BL67" s="6">
        <f t="shared" si="128"/>
        <v>5</v>
      </c>
      <c r="BM67" s="6">
        <f t="shared" si="128"/>
        <v>13</v>
      </c>
      <c r="BN67" s="6">
        <f t="shared" ref="BN67:CS67" si="129">IF(BN270="",AVERAGE(BN$206:BN$287),BN270)*100</f>
        <v>77</v>
      </c>
      <c r="BO67" s="6">
        <f t="shared" si="129"/>
        <v>0</v>
      </c>
      <c r="BP67" s="6">
        <f t="shared" si="129"/>
        <v>0</v>
      </c>
      <c r="BQ67" s="6">
        <f t="shared" si="129"/>
        <v>6</v>
      </c>
      <c r="BR67" s="6">
        <f t="shared" si="129"/>
        <v>7.0000000000000009</v>
      </c>
      <c r="BS67" s="6">
        <f t="shared" si="129"/>
        <v>23</v>
      </c>
      <c r="BT67" s="6">
        <f t="shared" si="129"/>
        <v>63</v>
      </c>
      <c r="BU67" s="6">
        <f t="shared" si="129"/>
        <v>0</v>
      </c>
      <c r="BV67" s="6">
        <f t="shared" si="129"/>
        <v>0</v>
      </c>
      <c r="BW67" s="6">
        <f t="shared" si="129"/>
        <v>16</v>
      </c>
      <c r="BX67" s="6">
        <f t="shared" si="129"/>
        <v>21</v>
      </c>
      <c r="BY67" s="6">
        <f t="shared" si="129"/>
        <v>35</v>
      </c>
      <c r="BZ67" s="6">
        <f t="shared" si="129"/>
        <v>25</v>
      </c>
      <c r="CA67" s="6">
        <f t="shared" si="129"/>
        <v>2</v>
      </c>
      <c r="CB67" s="6">
        <f t="shared" si="129"/>
        <v>0</v>
      </c>
      <c r="CC67" s="6">
        <f t="shared" si="129"/>
        <v>39</v>
      </c>
      <c r="CD67" s="6">
        <f t="shared" si="129"/>
        <v>28.000000000000004</v>
      </c>
      <c r="CE67" s="6">
        <f t="shared" si="129"/>
        <v>24</v>
      </c>
      <c r="CF67" s="6">
        <f t="shared" si="129"/>
        <v>5</v>
      </c>
      <c r="CG67" s="6">
        <f t="shared" si="129"/>
        <v>4</v>
      </c>
      <c r="CH67" s="6">
        <f t="shared" si="129"/>
        <v>0</v>
      </c>
      <c r="CI67" s="6">
        <f t="shared" si="129"/>
        <v>0</v>
      </c>
      <c r="CJ67" s="6">
        <f t="shared" si="129"/>
        <v>0</v>
      </c>
      <c r="CK67" s="6">
        <f t="shared" si="129"/>
        <v>0</v>
      </c>
      <c r="CL67" s="6">
        <f t="shared" si="129"/>
        <v>33.3333333333333</v>
      </c>
      <c r="CM67" s="6">
        <f t="shared" si="129"/>
        <v>66.6666666666666</v>
      </c>
      <c r="CN67" s="6">
        <f t="shared" si="129"/>
        <v>0</v>
      </c>
      <c r="CO67" s="6">
        <f t="shared" si="129"/>
        <v>40</v>
      </c>
      <c r="CP67" s="6">
        <f t="shared" si="129"/>
        <v>10</v>
      </c>
      <c r="CQ67" s="6">
        <f t="shared" si="129"/>
        <v>17</v>
      </c>
      <c r="CR67" s="6">
        <f t="shared" si="129"/>
        <v>20</v>
      </c>
      <c r="CS67" s="6">
        <f t="shared" si="129"/>
        <v>12</v>
      </c>
    </row>
    <row r="68" spans="1:97" x14ac:dyDescent="0.25">
      <c r="A68" s="5">
        <f>'3.3'!A236</f>
        <v>40330</v>
      </c>
      <c r="B68" s="6">
        <f t="shared" ref="B68:BM68" si="130">IF(B271="",AVERAGE(B$206:B$287),B271)*100</f>
        <v>0</v>
      </c>
      <c r="C68" s="6">
        <f t="shared" si="130"/>
        <v>19</v>
      </c>
      <c r="D68" s="6">
        <f t="shared" si="130"/>
        <v>6</v>
      </c>
      <c r="E68" s="6">
        <f t="shared" si="130"/>
        <v>7.0000000000000009</v>
      </c>
      <c r="F68" s="6">
        <f t="shared" si="130"/>
        <v>67</v>
      </c>
      <c r="G68" s="6">
        <f t="shared" si="130"/>
        <v>1</v>
      </c>
      <c r="H68" s="6">
        <f t="shared" si="130"/>
        <v>0</v>
      </c>
      <c r="I68" s="6">
        <f t="shared" si="130"/>
        <v>17</v>
      </c>
      <c r="J68" s="6">
        <f t="shared" si="130"/>
        <v>20</v>
      </c>
      <c r="K68" s="6">
        <f t="shared" si="130"/>
        <v>37</v>
      </c>
      <c r="L68" s="6">
        <f t="shared" si="130"/>
        <v>25</v>
      </c>
      <c r="M68" s="6">
        <f t="shared" si="130"/>
        <v>1</v>
      </c>
      <c r="N68" s="6">
        <f t="shared" si="130"/>
        <v>0</v>
      </c>
      <c r="O68" s="6">
        <f t="shared" si="130"/>
        <v>3</v>
      </c>
      <c r="P68" s="6">
        <f t="shared" si="130"/>
        <v>17</v>
      </c>
      <c r="Q68" s="6">
        <f t="shared" si="130"/>
        <v>14.000000000000002</v>
      </c>
      <c r="R68" s="6">
        <f t="shared" si="130"/>
        <v>67</v>
      </c>
      <c r="S68" s="6">
        <f t="shared" si="130"/>
        <v>0</v>
      </c>
      <c r="T68" s="6">
        <f t="shared" si="130"/>
        <v>0</v>
      </c>
      <c r="U68" s="6">
        <f t="shared" si="130"/>
        <v>36</v>
      </c>
      <c r="V68" s="6">
        <f t="shared" si="130"/>
        <v>25</v>
      </c>
      <c r="W68" s="6">
        <f t="shared" si="130"/>
        <v>24</v>
      </c>
      <c r="X68" s="6">
        <f t="shared" si="130"/>
        <v>10</v>
      </c>
      <c r="Y68" s="6">
        <f t="shared" si="130"/>
        <v>4</v>
      </c>
      <c r="Z68" s="6">
        <f t="shared" si="130"/>
        <v>0</v>
      </c>
      <c r="AA68" s="6">
        <f t="shared" si="130"/>
        <v>23</v>
      </c>
      <c r="AB68" s="6">
        <f t="shared" si="130"/>
        <v>19</v>
      </c>
      <c r="AC68" s="6">
        <f t="shared" si="130"/>
        <v>33</v>
      </c>
      <c r="AD68" s="6">
        <f t="shared" si="130"/>
        <v>23</v>
      </c>
      <c r="AE68" s="6">
        <f t="shared" si="130"/>
        <v>2</v>
      </c>
      <c r="AF68" s="6">
        <f t="shared" si="130"/>
        <v>0</v>
      </c>
      <c r="AG68" s="6">
        <f t="shared" si="130"/>
        <v>26</v>
      </c>
      <c r="AH68" s="6">
        <f t="shared" si="130"/>
        <v>20</v>
      </c>
      <c r="AI68" s="6">
        <f t="shared" si="130"/>
        <v>32</v>
      </c>
      <c r="AJ68" s="6">
        <f t="shared" si="130"/>
        <v>21</v>
      </c>
      <c r="AK68" s="6">
        <f t="shared" si="130"/>
        <v>2</v>
      </c>
      <c r="AL68" s="6">
        <f t="shared" si="130"/>
        <v>0</v>
      </c>
      <c r="AM68" s="6">
        <f t="shared" si="130"/>
        <v>19</v>
      </c>
      <c r="AN68" s="6">
        <f t="shared" si="130"/>
        <v>18</v>
      </c>
      <c r="AO68" s="6">
        <f t="shared" si="130"/>
        <v>36</v>
      </c>
      <c r="AP68" s="6">
        <f t="shared" si="130"/>
        <v>26</v>
      </c>
      <c r="AQ68" s="6">
        <f t="shared" si="130"/>
        <v>1</v>
      </c>
      <c r="AR68" s="6">
        <f t="shared" si="130"/>
        <v>0</v>
      </c>
      <c r="AS68" s="6">
        <f t="shared" si="130"/>
        <v>2</v>
      </c>
      <c r="AT68" s="6">
        <f t="shared" si="130"/>
        <v>1</v>
      </c>
      <c r="AU68" s="6">
        <f t="shared" si="130"/>
        <v>17</v>
      </c>
      <c r="AV68" s="6">
        <f t="shared" si="130"/>
        <v>81</v>
      </c>
      <c r="AW68" s="6">
        <f t="shared" si="130"/>
        <v>0</v>
      </c>
      <c r="AX68" s="6">
        <f t="shared" si="130"/>
        <v>0</v>
      </c>
      <c r="AY68" s="6">
        <f t="shared" si="130"/>
        <v>20</v>
      </c>
      <c r="AZ68" s="6">
        <f t="shared" si="130"/>
        <v>11</v>
      </c>
      <c r="BA68" s="6">
        <f t="shared" si="130"/>
        <v>19</v>
      </c>
      <c r="BB68" s="6">
        <f t="shared" si="130"/>
        <v>48</v>
      </c>
      <c r="BC68" s="6">
        <f t="shared" si="130"/>
        <v>2</v>
      </c>
      <c r="BD68" s="6">
        <f t="shared" si="130"/>
        <v>0</v>
      </c>
      <c r="BE68" s="6">
        <f t="shared" si="130"/>
        <v>1</v>
      </c>
      <c r="BF68" s="6">
        <f t="shared" si="130"/>
        <v>5</v>
      </c>
      <c r="BG68" s="6">
        <f t="shared" si="130"/>
        <v>26</v>
      </c>
      <c r="BH68" s="6">
        <f t="shared" si="130"/>
        <v>69</v>
      </c>
      <c r="BI68" s="6">
        <f t="shared" si="130"/>
        <v>0</v>
      </c>
      <c r="BJ68" s="6">
        <f t="shared" si="130"/>
        <v>0</v>
      </c>
      <c r="BK68" s="6">
        <f t="shared" si="130"/>
        <v>3</v>
      </c>
      <c r="BL68" s="6">
        <f t="shared" si="130"/>
        <v>5</v>
      </c>
      <c r="BM68" s="6">
        <f t="shared" si="130"/>
        <v>13</v>
      </c>
      <c r="BN68" s="6">
        <f t="shared" ref="BN68:CS68" si="131">IF(BN271="",AVERAGE(BN$206:BN$287),BN271)*100</f>
        <v>78</v>
      </c>
      <c r="BO68" s="6">
        <f t="shared" si="131"/>
        <v>0</v>
      </c>
      <c r="BP68" s="6">
        <f t="shared" si="131"/>
        <v>0</v>
      </c>
      <c r="BQ68" s="6">
        <f t="shared" si="131"/>
        <v>9</v>
      </c>
      <c r="BR68" s="6">
        <f t="shared" si="131"/>
        <v>8</v>
      </c>
      <c r="BS68" s="6">
        <f t="shared" si="131"/>
        <v>24</v>
      </c>
      <c r="BT68" s="6">
        <f t="shared" si="131"/>
        <v>57.999999999999993</v>
      </c>
      <c r="BU68" s="6">
        <f t="shared" si="131"/>
        <v>1</v>
      </c>
      <c r="BV68" s="6">
        <f t="shared" si="131"/>
        <v>0</v>
      </c>
      <c r="BW68" s="6">
        <f t="shared" si="131"/>
        <v>18</v>
      </c>
      <c r="BX68" s="6">
        <f t="shared" si="131"/>
        <v>17</v>
      </c>
      <c r="BY68" s="6">
        <f t="shared" si="131"/>
        <v>37</v>
      </c>
      <c r="BZ68" s="6">
        <f t="shared" si="131"/>
        <v>26</v>
      </c>
      <c r="CA68" s="6">
        <f t="shared" si="131"/>
        <v>2</v>
      </c>
      <c r="CB68" s="6">
        <f t="shared" si="131"/>
        <v>0</v>
      </c>
      <c r="CC68" s="6">
        <f t="shared" si="131"/>
        <v>45</v>
      </c>
      <c r="CD68" s="6">
        <f t="shared" si="131"/>
        <v>27</v>
      </c>
      <c r="CE68" s="6">
        <f t="shared" si="131"/>
        <v>19</v>
      </c>
      <c r="CF68" s="6">
        <f t="shared" si="131"/>
        <v>4</v>
      </c>
      <c r="CG68" s="6">
        <f t="shared" si="131"/>
        <v>5</v>
      </c>
      <c r="CH68" s="6">
        <f t="shared" si="131"/>
        <v>0</v>
      </c>
      <c r="CI68" s="6">
        <f t="shared" si="131"/>
        <v>0</v>
      </c>
      <c r="CJ68" s="6">
        <f t="shared" si="131"/>
        <v>0</v>
      </c>
      <c r="CK68" s="6">
        <f t="shared" si="131"/>
        <v>0</v>
      </c>
      <c r="CL68" s="6">
        <f t="shared" si="131"/>
        <v>66.6666666666666</v>
      </c>
      <c r="CM68" s="6">
        <f t="shared" si="131"/>
        <v>33.3333333333333</v>
      </c>
      <c r="CN68" s="6">
        <f t="shared" si="131"/>
        <v>0</v>
      </c>
      <c r="CO68" s="6">
        <f t="shared" si="131"/>
        <v>18</v>
      </c>
      <c r="CP68" s="6">
        <f t="shared" si="131"/>
        <v>21</v>
      </c>
      <c r="CQ68" s="6">
        <f t="shared" si="131"/>
        <v>22</v>
      </c>
      <c r="CR68" s="6">
        <f t="shared" si="131"/>
        <v>32</v>
      </c>
      <c r="CS68" s="6">
        <f t="shared" si="131"/>
        <v>7.0000000000000009</v>
      </c>
    </row>
    <row r="69" spans="1:97" x14ac:dyDescent="0.25">
      <c r="A69" s="5">
        <f>'3.3'!A237</f>
        <v>40422</v>
      </c>
      <c r="B69" s="6">
        <f t="shared" ref="B69:BM69" si="132">IF(B272="",AVERAGE(B$206:B$287),B272)*100</f>
        <v>0</v>
      </c>
      <c r="C69" s="6">
        <f t="shared" si="132"/>
        <v>13</v>
      </c>
      <c r="D69" s="6">
        <f t="shared" si="132"/>
        <v>4</v>
      </c>
      <c r="E69" s="6">
        <f t="shared" si="132"/>
        <v>28.000000000000004</v>
      </c>
      <c r="F69" s="6">
        <f t="shared" si="132"/>
        <v>51</v>
      </c>
      <c r="G69" s="6">
        <f t="shared" si="132"/>
        <v>5</v>
      </c>
      <c r="H69" s="6">
        <f t="shared" si="132"/>
        <v>0</v>
      </c>
      <c r="I69" s="6">
        <f t="shared" si="132"/>
        <v>18</v>
      </c>
      <c r="J69" s="6">
        <f t="shared" si="132"/>
        <v>20</v>
      </c>
      <c r="K69" s="6">
        <f t="shared" si="132"/>
        <v>35</v>
      </c>
      <c r="L69" s="6">
        <f t="shared" si="132"/>
        <v>26</v>
      </c>
      <c r="M69" s="6">
        <f t="shared" si="132"/>
        <v>1</v>
      </c>
      <c r="N69" s="6">
        <f t="shared" si="132"/>
        <v>0</v>
      </c>
      <c r="O69" s="6">
        <f t="shared" si="132"/>
        <v>7.0000000000000009</v>
      </c>
      <c r="P69" s="6">
        <f t="shared" si="132"/>
        <v>6</v>
      </c>
      <c r="Q69" s="6">
        <f t="shared" si="132"/>
        <v>27</v>
      </c>
      <c r="R69" s="6">
        <f t="shared" si="132"/>
        <v>59</v>
      </c>
      <c r="S69" s="6">
        <f t="shared" si="132"/>
        <v>0</v>
      </c>
      <c r="T69" s="6">
        <f t="shared" si="132"/>
        <v>0</v>
      </c>
      <c r="U69" s="6">
        <f t="shared" si="132"/>
        <v>38</v>
      </c>
      <c r="V69" s="6">
        <f t="shared" si="132"/>
        <v>27</v>
      </c>
      <c r="W69" s="6">
        <f t="shared" si="132"/>
        <v>21</v>
      </c>
      <c r="X69" s="6">
        <f t="shared" si="132"/>
        <v>11</v>
      </c>
      <c r="Y69" s="6">
        <f t="shared" si="132"/>
        <v>3</v>
      </c>
      <c r="Z69" s="6">
        <f t="shared" si="132"/>
        <v>0</v>
      </c>
      <c r="AA69" s="6">
        <f t="shared" si="132"/>
        <v>21</v>
      </c>
      <c r="AB69" s="6">
        <f t="shared" si="132"/>
        <v>18</v>
      </c>
      <c r="AC69" s="6">
        <f t="shared" si="132"/>
        <v>33</v>
      </c>
      <c r="AD69" s="6">
        <f t="shared" si="132"/>
        <v>26</v>
      </c>
      <c r="AE69" s="6">
        <f t="shared" si="132"/>
        <v>2</v>
      </c>
      <c r="AF69" s="6">
        <f t="shared" si="132"/>
        <v>0</v>
      </c>
      <c r="AG69" s="6">
        <f t="shared" si="132"/>
        <v>27</v>
      </c>
      <c r="AH69" s="6">
        <f t="shared" si="132"/>
        <v>24</v>
      </c>
      <c r="AI69" s="6">
        <f t="shared" si="132"/>
        <v>28.999999999999996</v>
      </c>
      <c r="AJ69" s="6">
        <f t="shared" si="132"/>
        <v>18</v>
      </c>
      <c r="AK69" s="6">
        <f t="shared" si="132"/>
        <v>2</v>
      </c>
      <c r="AL69" s="6">
        <f t="shared" si="132"/>
        <v>0</v>
      </c>
      <c r="AM69" s="6">
        <f t="shared" si="132"/>
        <v>19</v>
      </c>
      <c r="AN69" s="6">
        <f t="shared" si="132"/>
        <v>19</v>
      </c>
      <c r="AO69" s="6">
        <f t="shared" si="132"/>
        <v>33</v>
      </c>
      <c r="AP69" s="6">
        <f t="shared" si="132"/>
        <v>28.000000000000004</v>
      </c>
      <c r="AQ69" s="6">
        <f t="shared" si="132"/>
        <v>1</v>
      </c>
      <c r="AR69" s="6">
        <f t="shared" si="132"/>
        <v>0</v>
      </c>
      <c r="AS69" s="6">
        <f t="shared" si="132"/>
        <v>4</v>
      </c>
      <c r="AT69" s="6">
        <f t="shared" si="132"/>
        <v>1</v>
      </c>
      <c r="AU69" s="6">
        <f t="shared" si="132"/>
        <v>12</v>
      </c>
      <c r="AV69" s="6">
        <f t="shared" si="132"/>
        <v>83</v>
      </c>
      <c r="AW69" s="6">
        <f t="shared" si="132"/>
        <v>0</v>
      </c>
      <c r="AX69" s="6">
        <f t="shared" si="132"/>
        <v>0</v>
      </c>
      <c r="AY69" s="6">
        <f t="shared" si="132"/>
        <v>18</v>
      </c>
      <c r="AZ69" s="6">
        <f t="shared" si="132"/>
        <v>11</v>
      </c>
      <c r="BA69" s="6">
        <f t="shared" si="132"/>
        <v>20</v>
      </c>
      <c r="BB69" s="6">
        <f t="shared" si="132"/>
        <v>49</v>
      </c>
      <c r="BC69" s="6">
        <f t="shared" si="132"/>
        <v>2</v>
      </c>
      <c r="BD69" s="6">
        <f t="shared" si="132"/>
        <v>0</v>
      </c>
      <c r="BE69" s="6">
        <f t="shared" si="132"/>
        <v>1</v>
      </c>
      <c r="BF69" s="6">
        <f t="shared" si="132"/>
        <v>2</v>
      </c>
      <c r="BG69" s="6">
        <f t="shared" si="132"/>
        <v>35</v>
      </c>
      <c r="BH69" s="6">
        <f t="shared" si="132"/>
        <v>62</v>
      </c>
      <c r="BI69" s="6">
        <f t="shared" si="132"/>
        <v>0</v>
      </c>
      <c r="BJ69" s="6">
        <f t="shared" si="132"/>
        <v>0</v>
      </c>
      <c r="BK69" s="6">
        <f t="shared" si="132"/>
        <v>3</v>
      </c>
      <c r="BL69" s="6">
        <f t="shared" si="132"/>
        <v>2</v>
      </c>
      <c r="BM69" s="6">
        <f t="shared" si="132"/>
        <v>10</v>
      </c>
      <c r="BN69" s="6">
        <f t="shared" ref="BN69:CS69" si="133">IF(BN272="",AVERAGE(BN$206:BN$287),BN272)*100</f>
        <v>84</v>
      </c>
      <c r="BO69" s="6">
        <f t="shared" si="133"/>
        <v>0</v>
      </c>
      <c r="BP69" s="6">
        <f t="shared" si="133"/>
        <v>0</v>
      </c>
      <c r="BQ69" s="6">
        <f t="shared" si="133"/>
        <v>10</v>
      </c>
      <c r="BR69" s="6">
        <f t="shared" si="133"/>
        <v>7.0000000000000009</v>
      </c>
      <c r="BS69" s="6">
        <f t="shared" si="133"/>
        <v>16</v>
      </c>
      <c r="BT69" s="6">
        <f t="shared" si="133"/>
        <v>66</v>
      </c>
      <c r="BU69" s="6">
        <f t="shared" si="133"/>
        <v>1</v>
      </c>
      <c r="BV69" s="6">
        <f t="shared" si="133"/>
        <v>0</v>
      </c>
      <c r="BW69" s="6">
        <f t="shared" si="133"/>
        <v>18</v>
      </c>
      <c r="BX69" s="6">
        <f t="shared" si="133"/>
        <v>17</v>
      </c>
      <c r="BY69" s="6">
        <f t="shared" si="133"/>
        <v>36</v>
      </c>
      <c r="BZ69" s="6">
        <f t="shared" si="133"/>
        <v>26</v>
      </c>
      <c r="CA69" s="6">
        <f t="shared" si="133"/>
        <v>2</v>
      </c>
      <c r="CB69" s="6">
        <f t="shared" si="133"/>
        <v>0</v>
      </c>
      <c r="CC69" s="6">
        <f t="shared" si="133"/>
        <v>46</v>
      </c>
      <c r="CD69" s="6">
        <f t="shared" si="133"/>
        <v>28.000000000000004</v>
      </c>
      <c r="CE69" s="6">
        <f t="shared" si="133"/>
        <v>20</v>
      </c>
      <c r="CF69" s="6">
        <f t="shared" si="133"/>
        <v>4</v>
      </c>
      <c r="CG69" s="6">
        <f t="shared" si="133"/>
        <v>2</v>
      </c>
      <c r="CH69" s="6">
        <f t="shared" si="133"/>
        <v>0</v>
      </c>
      <c r="CI69" s="6">
        <f t="shared" si="133"/>
        <v>0</v>
      </c>
      <c r="CJ69" s="6">
        <f t="shared" si="133"/>
        <v>0</v>
      </c>
      <c r="CK69" s="6">
        <f t="shared" si="133"/>
        <v>0</v>
      </c>
      <c r="CL69" s="6">
        <f t="shared" si="133"/>
        <v>100</v>
      </c>
      <c r="CM69" s="6">
        <f t="shared" si="133"/>
        <v>0</v>
      </c>
      <c r="CN69" s="6">
        <f t="shared" si="133"/>
        <v>0</v>
      </c>
      <c r="CO69" s="6">
        <f t="shared" si="133"/>
        <v>32</v>
      </c>
      <c r="CP69" s="6">
        <f t="shared" si="133"/>
        <v>16</v>
      </c>
      <c r="CQ69" s="6">
        <f t="shared" si="133"/>
        <v>30</v>
      </c>
      <c r="CR69" s="6">
        <f t="shared" si="133"/>
        <v>17</v>
      </c>
      <c r="CS69" s="6">
        <f t="shared" si="133"/>
        <v>4</v>
      </c>
    </row>
    <row r="70" spans="1:97" x14ac:dyDescent="0.25">
      <c r="A70" s="5">
        <f>'3.3'!A238</f>
        <v>40513</v>
      </c>
      <c r="B70" s="6">
        <f t="shared" ref="B70:BM70" si="134">IF(B273="",AVERAGE(B$206:B$287),B273)*100</f>
        <v>0</v>
      </c>
      <c r="C70" s="6">
        <f t="shared" si="134"/>
        <v>10</v>
      </c>
      <c r="D70" s="6">
        <f t="shared" si="134"/>
        <v>15</v>
      </c>
      <c r="E70" s="6">
        <f t="shared" si="134"/>
        <v>6</v>
      </c>
      <c r="F70" s="6">
        <f t="shared" si="134"/>
        <v>62</v>
      </c>
      <c r="G70" s="6">
        <f t="shared" si="134"/>
        <v>6</v>
      </c>
      <c r="H70" s="6">
        <f t="shared" si="134"/>
        <v>0</v>
      </c>
      <c r="I70" s="6">
        <f t="shared" si="134"/>
        <v>17</v>
      </c>
      <c r="J70" s="6">
        <f t="shared" si="134"/>
        <v>19</v>
      </c>
      <c r="K70" s="6">
        <f t="shared" si="134"/>
        <v>39</v>
      </c>
      <c r="L70" s="6">
        <f t="shared" si="134"/>
        <v>25</v>
      </c>
      <c r="M70" s="6">
        <f t="shared" si="134"/>
        <v>1</v>
      </c>
      <c r="N70" s="6">
        <f t="shared" si="134"/>
        <v>0</v>
      </c>
      <c r="O70" s="6">
        <f t="shared" si="134"/>
        <v>11</v>
      </c>
      <c r="P70" s="6">
        <f t="shared" si="134"/>
        <v>12</v>
      </c>
      <c r="Q70" s="6">
        <f t="shared" si="134"/>
        <v>22</v>
      </c>
      <c r="R70" s="6">
        <f t="shared" si="134"/>
        <v>56.000000000000007</v>
      </c>
      <c r="S70" s="6">
        <f t="shared" si="134"/>
        <v>0</v>
      </c>
      <c r="T70" s="6">
        <f t="shared" si="134"/>
        <v>0</v>
      </c>
      <c r="U70" s="6">
        <f t="shared" si="134"/>
        <v>28.999999999999996</v>
      </c>
      <c r="V70" s="6">
        <f t="shared" si="134"/>
        <v>28.999999999999996</v>
      </c>
      <c r="W70" s="6">
        <f t="shared" si="134"/>
        <v>23</v>
      </c>
      <c r="X70" s="6">
        <f t="shared" si="134"/>
        <v>15</v>
      </c>
      <c r="Y70" s="6">
        <f t="shared" si="134"/>
        <v>4</v>
      </c>
      <c r="Z70" s="6">
        <f t="shared" si="134"/>
        <v>0</v>
      </c>
      <c r="AA70" s="6">
        <f t="shared" si="134"/>
        <v>22</v>
      </c>
      <c r="AB70" s="6">
        <f t="shared" si="134"/>
        <v>18</v>
      </c>
      <c r="AC70" s="6">
        <f t="shared" si="134"/>
        <v>33</v>
      </c>
      <c r="AD70" s="6">
        <f t="shared" si="134"/>
        <v>25</v>
      </c>
      <c r="AE70" s="6">
        <f t="shared" si="134"/>
        <v>2</v>
      </c>
      <c r="AF70" s="6">
        <f t="shared" si="134"/>
        <v>0</v>
      </c>
      <c r="AG70" s="6">
        <f t="shared" si="134"/>
        <v>24</v>
      </c>
      <c r="AH70" s="6">
        <f t="shared" si="134"/>
        <v>25</v>
      </c>
      <c r="AI70" s="6">
        <f t="shared" si="134"/>
        <v>33</v>
      </c>
      <c r="AJ70" s="6">
        <f t="shared" si="134"/>
        <v>17</v>
      </c>
      <c r="AK70" s="6">
        <f t="shared" si="134"/>
        <v>2</v>
      </c>
      <c r="AL70" s="6">
        <f t="shared" si="134"/>
        <v>0</v>
      </c>
      <c r="AM70" s="6">
        <f t="shared" si="134"/>
        <v>17</v>
      </c>
      <c r="AN70" s="6">
        <f t="shared" si="134"/>
        <v>17</v>
      </c>
      <c r="AO70" s="6">
        <f t="shared" si="134"/>
        <v>39</v>
      </c>
      <c r="AP70" s="6">
        <f t="shared" si="134"/>
        <v>26</v>
      </c>
      <c r="AQ70" s="6">
        <f t="shared" si="134"/>
        <v>1</v>
      </c>
      <c r="AR70" s="6">
        <f t="shared" si="134"/>
        <v>0</v>
      </c>
      <c r="AS70" s="6">
        <f t="shared" si="134"/>
        <v>2</v>
      </c>
      <c r="AT70" s="6">
        <f t="shared" si="134"/>
        <v>1</v>
      </c>
      <c r="AU70" s="6">
        <f t="shared" si="134"/>
        <v>15</v>
      </c>
      <c r="AV70" s="6">
        <f t="shared" si="134"/>
        <v>81</v>
      </c>
      <c r="AW70" s="6">
        <f t="shared" si="134"/>
        <v>1</v>
      </c>
      <c r="AX70" s="6">
        <f t="shared" si="134"/>
        <v>0</v>
      </c>
      <c r="AY70" s="6">
        <f t="shared" si="134"/>
        <v>16</v>
      </c>
      <c r="AZ70" s="6">
        <f t="shared" si="134"/>
        <v>11</v>
      </c>
      <c r="BA70" s="6">
        <f t="shared" si="134"/>
        <v>22</v>
      </c>
      <c r="BB70" s="6">
        <f t="shared" si="134"/>
        <v>50</v>
      </c>
      <c r="BC70" s="6">
        <f t="shared" si="134"/>
        <v>1</v>
      </c>
      <c r="BD70" s="6">
        <f t="shared" si="134"/>
        <v>0</v>
      </c>
      <c r="BE70" s="6">
        <f t="shared" si="134"/>
        <v>2</v>
      </c>
      <c r="BF70" s="6">
        <f t="shared" si="134"/>
        <v>4</v>
      </c>
      <c r="BG70" s="6">
        <f t="shared" si="134"/>
        <v>33</v>
      </c>
      <c r="BH70" s="6">
        <f t="shared" si="134"/>
        <v>61</v>
      </c>
      <c r="BI70" s="6">
        <f t="shared" si="134"/>
        <v>0</v>
      </c>
      <c r="BJ70" s="6">
        <f t="shared" si="134"/>
        <v>0</v>
      </c>
      <c r="BK70" s="6">
        <f t="shared" si="134"/>
        <v>7.0000000000000009</v>
      </c>
      <c r="BL70" s="6">
        <f t="shared" si="134"/>
        <v>6</v>
      </c>
      <c r="BM70" s="6">
        <f t="shared" si="134"/>
        <v>11</v>
      </c>
      <c r="BN70" s="6">
        <f t="shared" ref="BN70:CS70" si="135">IF(BN273="",AVERAGE(BN$206:BN$287),BN273)*100</f>
        <v>75</v>
      </c>
      <c r="BO70" s="6">
        <f t="shared" si="135"/>
        <v>0</v>
      </c>
      <c r="BP70" s="6">
        <f t="shared" si="135"/>
        <v>0</v>
      </c>
      <c r="BQ70" s="6">
        <f t="shared" si="135"/>
        <v>7.0000000000000009</v>
      </c>
      <c r="BR70" s="6">
        <f t="shared" si="135"/>
        <v>7.0000000000000009</v>
      </c>
      <c r="BS70" s="6">
        <f t="shared" si="135"/>
        <v>24</v>
      </c>
      <c r="BT70" s="6">
        <f t="shared" si="135"/>
        <v>62</v>
      </c>
      <c r="BU70" s="6">
        <f t="shared" si="135"/>
        <v>0</v>
      </c>
      <c r="BV70" s="6">
        <f t="shared" si="135"/>
        <v>0</v>
      </c>
      <c r="BW70" s="6">
        <f t="shared" si="135"/>
        <v>19</v>
      </c>
      <c r="BX70" s="6">
        <f t="shared" si="135"/>
        <v>16</v>
      </c>
      <c r="BY70" s="6">
        <f t="shared" si="135"/>
        <v>35</v>
      </c>
      <c r="BZ70" s="6">
        <f t="shared" si="135"/>
        <v>28.000000000000004</v>
      </c>
      <c r="CA70" s="6">
        <f t="shared" si="135"/>
        <v>2</v>
      </c>
      <c r="CB70" s="6">
        <f t="shared" si="135"/>
        <v>0</v>
      </c>
      <c r="CC70" s="6">
        <f t="shared" si="135"/>
        <v>45</v>
      </c>
      <c r="CD70" s="6">
        <f t="shared" si="135"/>
        <v>20</v>
      </c>
      <c r="CE70" s="6">
        <f t="shared" si="135"/>
        <v>26</v>
      </c>
      <c r="CF70" s="6">
        <f t="shared" si="135"/>
        <v>6</v>
      </c>
      <c r="CG70" s="6">
        <f t="shared" si="135"/>
        <v>4</v>
      </c>
      <c r="CH70" s="6">
        <f t="shared" si="135"/>
        <v>0</v>
      </c>
      <c r="CI70" s="6">
        <f t="shared" si="135"/>
        <v>0</v>
      </c>
      <c r="CJ70" s="6">
        <f t="shared" si="135"/>
        <v>0</v>
      </c>
      <c r="CK70" s="6">
        <f t="shared" si="135"/>
        <v>0</v>
      </c>
      <c r="CL70" s="6">
        <f t="shared" si="135"/>
        <v>100</v>
      </c>
      <c r="CM70" s="6">
        <f t="shared" si="135"/>
        <v>0</v>
      </c>
      <c r="CN70" s="6">
        <f t="shared" si="135"/>
        <v>0</v>
      </c>
      <c r="CO70" s="6">
        <f t="shared" si="135"/>
        <v>32</v>
      </c>
      <c r="CP70" s="6">
        <f t="shared" si="135"/>
        <v>18</v>
      </c>
      <c r="CQ70" s="6">
        <f t="shared" si="135"/>
        <v>28.999999999999996</v>
      </c>
      <c r="CR70" s="6">
        <f t="shared" si="135"/>
        <v>17</v>
      </c>
      <c r="CS70" s="6">
        <f t="shared" si="135"/>
        <v>4</v>
      </c>
    </row>
    <row r="71" spans="1:97" x14ac:dyDescent="0.25">
      <c r="A71" s="5">
        <f>'3.3'!A239</f>
        <v>40603</v>
      </c>
      <c r="B71" s="6">
        <f t="shared" ref="B71:BM71" si="136">IF(B274="",AVERAGE(B$206:B$287),B274)*100</f>
        <v>0</v>
      </c>
      <c r="C71" s="6">
        <f t="shared" si="136"/>
        <v>4</v>
      </c>
      <c r="D71" s="6">
        <f t="shared" si="136"/>
        <v>2</v>
      </c>
      <c r="E71" s="6">
        <f t="shared" si="136"/>
        <v>6</v>
      </c>
      <c r="F71" s="6">
        <f t="shared" si="136"/>
        <v>86</v>
      </c>
      <c r="G71" s="6">
        <f t="shared" si="136"/>
        <v>1</v>
      </c>
      <c r="H71" s="6">
        <f t="shared" si="136"/>
        <v>0</v>
      </c>
      <c r="I71" s="6">
        <f t="shared" si="136"/>
        <v>19</v>
      </c>
      <c r="J71" s="6">
        <f t="shared" si="136"/>
        <v>18</v>
      </c>
      <c r="K71" s="6">
        <f t="shared" si="136"/>
        <v>34</v>
      </c>
      <c r="L71" s="6">
        <f t="shared" si="136"/>
        <v>28.000000000000004</v>
      </c>
      <c r="M71" s="6">
        <f t="shared" si="136"/>
        <v>1</v>
      </c>
      <c r="N71" s="6">
        <f t="shared" si="136"/>
        <v>0</v>
      </c>
      <c r="O71" s="6">
        <f t="shared" si="136"/>
        <v>7.0000000000000009</v>
      </c>
      <c r="P71" s="6">
        <f t="shared" si="136"/>
        <v>9</v>
      </c>
      <c r="Q71" s="6">
        <f t="shared" si="136"/>
        <v>34</v>
      </c>
      <c r="R71" s="6">
        <f t="shared" si="136"/>
        <v>51</v>
      </c>
      <c r="S71" s="6">
        <f t="shared" si="136"/>
        <v>0</v>
      </c>
      <c r="T71" s="6">
        <f t="shared" si="136"/>
        <v>0</v>
      </c>
      <c r="U71" s="6">
        <f t="shared" si="136"/>
        <v>34</v>
      </c>
      <c r="V71" s="6">
        <f t="shared" si="136"/>
        <v>24</v>
      </c>
      <c r="W71" s="6">
        <f t="shared" si="136"/>
        <v>26</v>
      </c>
      <c r="X71" s="6">
        <f t="shared" si="136"/>
        <v>13</v>
      </c>
      <c r="Y71" s="6">
        <f t="shared" si="136"/>
        <v>3</v>
      </c>
      <c r="Z71" s="6">
        <f t="shared" si="136"/>
        <v>0</v>
      </c>
      <c r="AA71" s="6">
        <f t="shared" si="136"/>
        <v>24</v>
      </c>
      <c r="AB71" s="6">
        <f t="shared" si="136"/>
        <v>17</v>
      </c>
      <c r="AC71" s="6">
        <f t="shared" si="136"/>
        <v>33</v>
      </c>
      <c r="AD71" s="6">
        <f t="shared" si="136"/>
        <v>25</v>
      </c>
      <c r="AE71" s="6">
        <f t="shared" si="136"/>
        <v>2</v>
      </c>
      <c r="AF71" s="6">
        <f t="shared" si="136"/>
        <v>0</v>
      </c>
      <c r="AG71" s="6">
        <f t="shared" si="136"/>
        <v>24</v>
      </c>
      <c r="AH71" s="6">
        <f t="shared" si="136"/>
        <v>18</v>
      </c>
      <c r="AI71" s="6">
        <f t="shared" si="136"/>
        <v>33</v>
      </c>
      <c r="AJ71" s="6">
        <f t="shared" si="136"/>
        <v>23</v>
      </c>
      <c r="AK71" s="6">
        <f t="shared" si="136"/>
        <v>2</v>
      </c>
      <c r="AL71" s="6">
        <f t="shared" si="136"/>
        <v>0</v>
      </c>
      <c r="AM71" s="6">
        <f t="shared" si="136"/>
        <v>22</v>
      </c>
      <c r="AN71" s="6">
        <f t="shared" si="136"/>
        <v>19</v>
      </c>
      <c r="AO71" s="6">
        <f t="shared" si="136"/>
        <v>31</v>
      </c>
      <c r="AP71" s="6">
        <f t="shared" si="136"/>
        <v>27</v>
      </c>
      <c r="AQ71" s="6">
        <f t="shared" si="136"/>
        <v>1</v>
      </c>
      <c r="AR71" s="6">
        <f t="shared" si="136"/>
        <v>0</v>
      </c>
      <c r="AS71" s="6">
        <f t="shared" si="136"/>
        <v>2</v>
      </c>
      <c r="AT71" s="6">
        <f t="shared" si="136"/>
        <v>3</v>
      </c>
      <c r="AU71" s="6">
        <f t="shared" si="136"/>
        <v>15</v>
      </c>
      <c r="AV71" s="6">
        <f t="shared" si="136"/>
        <v>80</v>
      </c>
      <c r="AW71" s="6">
        <f t="shared" si="136"/>
        <v>0</v>
      </c>
      <c r="AX71" s="6">
        <f t="shared" si="136"/>
        <v>0</v>
      </c>
      <c r="AY71" s="6">
        <f t="shared" si="136"/>
        <v>16</v>
      </c>
      <c r="AZ71" s="6">
        <f t="shared" si="136"/>
        <v>12</v>
      </c>
      <c r="BA71" s="6">
        <f t="shared" si="136"/>
        <v>22</v>
      </c>
      <c r="BB71" s="6">
        <f t="shared" si="136"/>
        <v>49</v>
      </c>
      <c r="BC71" s="6">
        <f t="shared" si="136"/>
        <v>1</v>
      </c>
      <c r="BD71" s="6">
        <f t="shared" si="136"/>
        <v>0</v>
      </c>
      <c r="BE71" s="6">
        <f t="shared" si="136"/>
        <v>4</v>
      </c>
      <c r="BF71" s="6">
        <f t="shared" si="136"/>
        <v>1</v>
      </c>
      <c r="BG71" s="6">
        <f t="shared" si="136"/>
        <v>32</v>
      </c>
      <c r="BH71" s="6">
        <f t="shared" si="136"/>
        <v>64</v>
      </c>
      <c r="BI71" s="6">
        <f t="shared" si="136"/>
        <v>0</v>
      </c>
      <c r="BJ71" s="6">
        <f t="shared" si="136"/>
        <v>0</v>
      </c>
      <c r="BK71" s="6">
        <f t="shared" si="136"/>
        <v>3</v>
      </c>
      <c r="BL71" s="6">
        <f t="shared" si="136"/>
        <v>5</v>
      </c>
      <c r="BM71" s="6">
        <f t="shared" si="136"/>
        <v>12</v>
      </c>
      <c r="BN71" s="6">
        <f t="shared" ref="BN71:CS71" si="137">IF(BN274="",AVERAGE(BN$206:BN$287),BN274)*100</f>
        <v>80</v>
      </c>
      <c r="BO71" s="6">
        <f t="shared" si="137"/>
        <v>0</v>
      </c>
      <c r="BP71" s="6">
        <f t="shared" si="137"/>
        <v>0</v>
      </c>
      <c r="BQ71" s="6">
        <f t="shared" si="137"/>
        <v>13</v>
      </c>
      <c r="BR71" s="6">
        <f t="shared" si="137"/>
        <v>6</v>
      </c>
      <c r="BS71" s="6">
        <f t="shared" si="137"/>
        <v>22</v>
      </c>
      <c r="BT71" s="6">
        <f t="shared" si="137"/>
        <v>59</v>
      </c>
      <c r="BU71" s="6">
        <f t="shared" si="137"/>
        <v>0</v>
      </c>
      <c r="BV71" s="6">
        <f t="shared" si="137"/>
        <v>0</v>
      </c>
      <c r="BW71" s="6">
        <f t="shared" si="137"/>
        <v>14.000000000000002</v>
      </c>
      <c r="BX71" s="6">
        <f t="shared" si="137"/>
        <v>17</v>
      </c>
      <c r="BY71" s="6">
        <f t="shared" si="137"/>
        <v>32</v>
      </c>
      <c r="BZ71" s="6">
        <f t="shared" si="137"/>
        <v>34</v>
      </c>
      <c r="CA71" s="6">
        <f t="shared" si="137"/>
        <v>3</v>
      </c>
      <c r="CB71" s="6">
        <f t="shared" si="137"/>
        <v>0</v>
      </c>
      <c r="CC71" s="6">
        <f t="shared" si="137"/>
        <v>37</v>
      </c>
      <c r="CD71" s="6">
        <f t="shared" si="137"/>
        <v>25</v>
      </c>
      <c r="CE71" s="6">
        <f t="shared" si="137"/>
        <v>28.999999999999996</v>
      </c>
      <c r="CF71" s="6">
        <f t="shared" si="137"/>
        <v>6</v>
      </c>
      <c r="CG71" s="6">
        <f t="shared" si="137"/>
        <v>4</v>
      </c>
      <c r="CH71" s="6">
        <f t="shared" si="137"/>
        <v>0</v>
      </c>
      <c r="CI71" s="6">
        <f t="shared" si="137"/>
        <v>0</v>
      </c>
      <c r="CJ71" s="6">
        <f t="shared" si="137"/>
        <v>0</v>
      </c>
      <c r="CK71" s="6">
        <f t="shared" si="137"/>
        <v>0</v>
      </c>
      <c r="CL71" s="6">
        <f t="shared" si="137"/>
        <v>100</v>
      </c>
      <c r="CM71" s="6">
        <f t="shared" si="137"/>
        <v>0</v>
      </c>
      <c r="CN71" s="6">
        <f t="shared" si="137"/>
        <v>0</v>
      </c>
      <c r="CO71" s="6">
        <f t="shared" si="137"/>
        <v>31</v>
      </c>
      <c r="CP71" s="6">
        <f t="shared" si="137"/>
        <v>19</v>
      </c>
      <c r="CQ71" s="6">
        <f t="shared" si="137"/>
        <v>16</v>
      </c>
      <c r="CR71" s="6">
        <f t="shared" si="137"/>
        <v>26</v>
      </c>
      <c r="CS71" s="6">
        <f t="shared" si="137"/>
        <v>9</v>
      </c>
    </row>
    <row r="72" spans="1:97" x14ac:dyDescent="0.25">
      <c r="A72" s="5">
        <f>'3.3'!A240</f>
        <v>40695</v>
      </c>
      <c r="B72" s="6">
        <f t="shared" ref="B72:BM72" si="138">IF(B275="",AVERAGE(B$206:B$287),B275)*100</f>
        <v>0</v>
      </c>
      <c r="C72" s="6">
        <f t="shared" si="138"/>
        <v>7.0000000000000009</v>
      </c>
      <c r="D72" s="6">
        <f t="shared" si="138"/>
        <v>1</v>
      </c>
      <c r="E72" s="6">
        <f t="shared" si="138"/>
        <v>8</v>
      </c>
      <c r="F72" s="6">
        <f t="shared" si="138"/>
        <v>84</v>
      </c>
      <c r="G72" s="6">
        <f t="shared" si="138"/>
        <v>0</v>
      </c>
      <c r="H72" s="6">
        <f t="shared" si="138"/>
        <v>0</v>
      </c>
      <c r="I72" s="6">
        <f t="shared" si="138"/>
        <v>17</v>
      </c>
      <c r="J72" s="6">
        <f t="shared" si="138"/>
        <v>18</v>
      </c>
      <c r="K72" s="6">
        <f t="shared" si="138"/>
        <v>37</v>
      </c>
      <c r="L72" s="6">
        <f t="shared" si="138"/>
        <v>27</v>
      </c>
      <c r="M72" s="6">
        <f t="shared" si="138"/>
        <v>1</v>
      </c>
      <c r="N72" s="6">
        <f t="shared" si="138"/>
        <v>0</v>
      </c>
      <c r="O72" s="6">
        <f t="shared" si="138"/>
        <v>8</v>
      </c>
      <c r="P72" s="6">
        <f t="shared" si="138"/>
        <v>8</v>
      </c>
      <c r="Q72" s="6">
        <f t="shared" si="138"/>
        <v>16</v>
      </c>
      <c r="R72" s="6">
        <f t="shared" si="138"/>
        <v>67</v>
      </c>
      <c r="S72" s="6">
        <f t="shared" si="138"/>
        <v>1</v>
      </c>
      <c r="T72" s="6">
        <f t="shared" si="138"/>
        <v>0</v>
      </c>
      <c r="U72" s="6">
        <f t="shared" si="138"/>
        <v>35</v>
      </c>
      <c r="V72" s="6">
        <f t="shared" si="138"/>
        <v>24</v>
      </c>
      <c r="W72" s="6">
        <f t="shared" si="138"/>
        <v>25</v>
      </c>
      <c r="X72" s="6">
        <f t="shared" si="138"/>
        <v>14.000000000000002</v>
      </c>
      <c r="Y72" s="6">
        <f t="shared" si="138"/>
        <v>2</v>
      </c>
      <c r="Z72" s="6">
        <f t="shared" si="138"/>
        <v>0</v>
      </c>
      <c r="AA72" s="6">
        <f t="shared" si="138"/>
        <v>21</v>
      </c>
      <c r="AB72" s="6">
        <f t="shared" si="138"/>
        <v>17</v>
      </c>
      <c r="AC72" s="6">
        <f t="shared" si="138"/>
        <v>34</v>
      </c>
      <c r="AD72" s="6">
        <f t="shared" si="138"/>
        <v>25</v>
      </c>
      <c r="AE72" s="6">
        <f t="shared" si="138"/>
        <v>2</v>
      </c>
      <c r="AF72" s="6">
        <f t="shared" si="138"/>
        <v>0</v>
      </c>
      <c r="AG72" s="6">
        <f t="shared" si="138"/>
        <v>23</v>
      </c>
      <c r="AH72" s="6">
        <f t="shared" si="138"/>
        <v>24</v>
      </c>
      <c r="AI72" s="6">
        <f t="shared" si="138"/>
        <v>28.999999999999996</v>
      </c>
      <c r="AJ72" s="6">
        <f t="shared" si="138"/>
        <v>21</v>
      </c>
      <c r="AK72" s="6">
        <f t="shared" si="138"/>
        <v>3</v>
      </c>
      <c r="AL72" s="6">
        <f t="shared" si="138"/>
        <v>0</v>
      </c>
      <c r="AM72" s="6">
        <f t="shared" si="138"/>
        <v>18</v>
      </c>
      <c r="AN72" s="6">
        <f t="shared" si="138"/>
        <v>18</v>
      </c>
      <c r="AO72" s="6">
        <f t="shared" si="138"/>
        <v>36</v>
      </c>
      <c r="AP72" s="6">
        <f t="shared" si="138"/>
        <v>25</v>
      </c>
      <c r="AQ72" s="6">
        <f t="shared" si="138"/>
        <v>2</v>
      </c>
      <c r="AR72" s="6">
        <f t="shared" si="138"/>
        <v>0</v>
      </c>
      <c r="AS72" s="6">
        <f t="shared" si="138"/>
        <v>0</v>
      </c>
      <c r="AT72" s="6">
        <f t="shared" si="138"/>
        <v>2</v>
      </c>
      <c r="AU72" s="6">
        <f t="shared" si="138"/>
        <v>11</v>
      </c>
      <c r="AV72" s="6">
        <f t="shared" si="138"/>
        <v>86</v>
      </c>
      <c r="AW72" s="6">
        <f t="shared" si="138"/>
        <v>0</v>
      </c>
      <c r="AX72" s="6">
        <f t="shared" si="138"/>
        <v>0</v>
      </c>
      <c r="AY72" s="6">
        <f t="shared" si="138"/>
        <v>17</v>
      </c>
      <c r="AZ72" s="6">
        <f t="shared" si="138"/>
        <v>11</v>
      </c>
      <c r="BA72" s="6">
        <f t="shared" si="138"/>
        <v>20</v>
      </c>
      <c r="BB72" s="6">
        <f t="shared" si="138"/>
        <v>50</v>
      </c>
      <c r="BC72" s="6">
        <f t="shared" si="138"/>
        <v>1</v>
      </c>
      <c r="BD72" s="6">
        <f t="shared" si="138"/>
        <v>0</v>
      </c>
      <c r="BE72" s="6">
        <f t="shared" si="138"/>
        <v>2</v>
      </c>
      <c r="BF72" s="6">
        <f t="shared" si="138"/>
        <v>2</v>
      </c>
      <c r="BG72" s="6">
        <f t="shared" si="138"/>
        <v>28.999999999999996</v>
      </c>
      <c r="BH72" s="6">
        <f t="shared" si="138"/>
        <v>67</v>
      </c>
      <c r="BI72" s="6">
        <f t="shared" si="138"/>
        <v>0</v>
      </c>
      <c r="BJ72" s="6">
        <f t="shared" si="138"/>
        <v>0</v>
      </c>
      <c r="BK72" s="6">
        <f t="shared" si="138"/>
        <v>1</v>
      </c>
      <c r="BL72" s="6">
        <f t="shared" si="138"/>
        <v>3</v>
      </c>
      <c r="BM72" s="6">
        <f t="shared" si="138"/>
        <v>13</v>
      </c>
      <c r="BN72" s="6">
        <f t="shared" ref="BN72:CS72" si="139">IF(BN275="",AVERAGE(BN$206:BN$287),BN275)*100</f>
        <v>83</v>
      </c>
      <c r="BO72" s="6">
        <f t="shared" si="139"/>
        <v>0</v>
      </c>
      <c r="BP72" s="6">
        <f t="shared" si="139"/>
        <v>0</v>
      </c>
      <c r="BQ72" s="6">
        <f t="shared" si="139"/>
        <v>7.0000000000000009</v>
      </c>
      <c r="BR72" s="6">
        <f t="shared" si="139"/>
        <v>5</v>
      </c>
      <c r="BS72" s="6">
        <f t="shared" si="139"/>
        <v>25</v>
      </c>
      <c r="BT72" s="6">
        <f t="shared" si="139"/>
        <v>62</v>
      </c>
      <c r="BU72" s="6">
        <f t="shared" si="139"/>
        <v>1</v>
      </c>
      <c r="BV72" s="6">
        <f t="shared" si="139"/>
        <v>0</v>
      </c>
      <c r="BW72" s="6">
        <f t="shared" si="139"/>
        <v>16</v>
      </c>
      <c r="BX72" s="6">
        <f t="shared" si="139"/>
        <v>17</v>
      </c>
      <c r="BY72" s="6">
        <f t="shared" si="139"/>
        <v>30</v>
      </c>
      <c r="BZ72" s="6">
        <f t="shared" si="139"/>
        <v>36</v>
      </c>
      <c r="CA72" s="6">
        <f t="shared" si="139"/>
        <v>2</v>
      </c>
      <c r="CB72" s="6">
        <f t="shared" si="139"/>
        <v>0</v>
      </c>
      <c r="CC72" s="6">
        <f t="shared" si="139"/>
        <v>39</v>
      </c>
      <c r="CD72" s="6">
        <f t="shared" si="139"/>
        <v>23</v>
      </c>
      <c r="CE72" s="6">
        <f t="shared" si="139"/>
        <v>28.000000000000004</v>
      </c>
      <c r="CF72" s="6">
        <f t="shared" si="139"/>
        <v>6</v>
      </c>
      <c r="CG72" s="6">
        <f t="shared" si="139"/>
        <v>4</v>
      </c>
      <c r="CH72" s="6">
        <f t="shared" si="139"/>
        <v>0</v>
      </c>
      <c r="CI72" s="6">
        <f t="shared" si="139"/>
        <v>0</v>
      </c>
      <c r="CJ72" s="6">
        <f t="shared" si="139"/>
        <v>0</v>
      </c>
      <c r="CK72" s="6">
        <f t="shared" si="139"/>
        <v>0</v>
      </c>
      <c r="CL72" s="6">
        <f t="shared" si="139"/>
        <v>100</v>
      </c>
      <c r="CM72" s="6">
        <f t="shared" si="139"/>
        <v>0</v>
      </c>
      <c r="CN72" s="6">
        <f t="shared" si="139"/>
        <v>0</v>
      </c>
      <c r="CO72" s="6">
        <f t="shared" si="139"/>
        <v>27</v>
      </c>
      <c r="CP72" s="6">
        <f t="shared" si="139"/>
        <v>15</v>
      </c>
      <c r="CQ72" s="6">
        <f t="shared" si="139"/>
        <v>30</v>
      </c>
      <c r="CR72" s="6">
        <f t="shared" si="139"/>
        <v>20</v>
      </c>
      <c r="CS72" s="6">
        <f t="shared" si="139"/>
        <v>7.0000000000000009</v>
      </c>
    </row>
    <row r="73" spans="1:97" x14ac:dyDescent="0.25">
      <c r="A73" s="5">
        <f>'3.3'!A241</f>
        <v>40787</v>
      </c>
      <c r="B73" s="6">
        <f t="shared" ref="B73:BM73" si="140">IF(B276="",AVERAGE(B$206:B$287),B276)*100</f>
        <v>0</v>
      </c>
      <c r="C73" s="6">
        <f t="shared" si="140"/>
        <v>4</v>
      </c>
      <c r="D73" s="6">
        <f t="shared" si="140"/>
        <v>9</v>
      </c>
      <c r="E73" s="6">
        <f t="shared" si="140"/>
        <v>5</v>
      </c>
      <c r="F73" s="6">
        <f t="shared" si="140"/>
        <v>81</v>
      </c>
      <c r="G73" s="6">
        <f t="shared" si="140"/>
        <v>1</v>
      </c>
      <c r="H73" s="6">
        <f t="shared" si="140"/>
        <v>0</v>
      </c>
      <c r="I73" s="6">
        <f t="shared" si="140"/>
        <v>18</v>
      </c>
      <c r="J73" s="6">
        <f t="shared" si="140"/>
        <v>20</v>
      </c>
      <c r="K73" s="6">
        <f t="shared" si="140"/>
        <v>34</v>
      </c>
      <c r="L73" s="6">
        <f t="shared" si="140"/>
        <v>27</v>
      </c>
      <c r="M73" s="6">
        <f t="shared" si="140"/>
        <v>1</v>
      </c>
      <c r="N73" s="6">
        <f t="shared" si="140"/>
        <v>0</v>
      </c>
      <c r="O73" s="6">
        <f t="shared" si="140"/>
        <v>6</v>
      </c>
      <c r="P73" s="6">
        <f t="shared" si="140"/>
        <v>5</v>
      </c>
      <c r="Q73" s="6">
        <f t="shared" si="140"/>
        <v>36</v>
      </c>
      <c r="R73" s="6">
        <f t="shared" si="140"/>
        <v>53</v>
      </c>
      <c r="S73" s="6">
        <f t="shared" si="140"/>
        <v>0</v>
      </c>
      <c r="T73" s="6">
        <f t="shared" si="140"/>
        <v>0</v>
      </c>
      <c r="U73" s="6">
        <f t="shared" si="140"/>
        <v>31</v>
      </c>
      <c r="V73" s="6">
        <f t="shared" si="140"/>
        <v>24</v>
      </c>
      <c r="W73" s="6">
        <f t="shared" si="140"/>
        <v>26</v>
      </c>
      <c r="X73" s="6">
        <f t="shared" si="140"/>
        <v>17</v>
      </c>
      <c r="Y73" s="6">
        <f t="shared" si="140"/>
        <v>2</v>
      </c>
      <c r="Z73" s="6">
        <f t="shared" si="140"/>
        <v>0</v>
      </c>
      <c r="AA73" s="6">
        <f t="shared" si="140"/>
        <v>22</v>
      </c>
      <c r="AB73" s="6">
        <f t="shared" si="140"/>
        <v>19</v>
      </c>
      <c r="AC73" s="6">
        <f t="shared" si="140"/>
        <v>33</v>
      </c>
      <c r="AD73" s="6">
        <f t="shared" si="140"/>
        <v>25</v>
      </c>
      <c r="AE73" s="6">
        <f t="shared" si="140"/>
        <v>2</v>
      </c>
      <c r="AF73" s="6">
        <f t="shared" si="140"/>
        <v>0</v>
      </c>
      <c r="AG73" s="6">
        <f t="shared" si="140"/>
        <v>24</v>
      </c>
      <c r="AH73" s="6">
        <f t="shared" si="140"/>
        <v>19</v>
      </c>
      <c r="AI73" s="6">
        <f t="shared" si="140"/>
        <v>35</v>
      </c>
      <c r="AJ73" s="6">
        <f t="shared" si="140"/>
        <v>20</v>
      </c>
      <c r="AK73" s="6">
        <f t="shared" si="140"/>
        <v>2</v>
      </c>
      <c r="AL73" s="6">
        <f t="shared" si="140"/>
        <v>0</v>
      </c>
      <c r="AM73" s="6">
        <f t="shared" si="140"/>
        <v>19</v>
      </c>
      <c r="AN73" s="6">
        <f t="shared" si="140"/>
        <v>17</v>
      </c>
      <c r="AO73" s="6">
        <f t="shared" si="140"/>
        <v>34</v>
      </c>
      <c r="AP73" s="6">
        <f t="shared" si="140"/>
        <v>28.999999999999996</v>
      </c>
      <c r="AQ73" s="6">
        <f t="shared" si="140"/>
        <v>1</v>
      </c>
      <c r="AR73" s="6">
        <f t="shared" si="140"/>
        <v>0</v>
      </c>
      <c r="AS73" s="6">
        <f t="shared" si="140"/>
        <v>1</v>
      </c>
      <c r="AT73" s="6">
        <f t="shared" si="140"/>
        <v>4</v>
      </c>
      <c r="AU73" s="6">
        <f t="shared" si="140"/>
        <v>21</v>
      </c>
      <c r="AV73" s="6">
        <f t="shared" si="140"/>
        <v>74</v>
      </c>
      <c r="AW73" s="6">
        <f t="shared" si="140"/>
        <v>0</v>
      </c>
      <c r="AX73" s="6">
        <f t="shared" si="140"/>
        <v>0</v>
      </c>
      <c r="AY73" s="6">
        <f t="shared" si="140"/>
        <v>17</v>
      </c>
      <c r="AZ73" s="6">
        <f t="shared" si="140"/>
        <v>11</v>
      </c>
      <c r="BA73" s="6">
        <f t="shared" si="140"/>
        <v>24</v>
      </c>
      <c r="BB73" s="6">
        <f t="shared" si="140"/>
        <v>48</v>
      </c>
      <c r="BC73" s="6">
        <f t="shared" si="140"/>
        <v>1</v>
      </c>
      <c r="BD73" s="6">
        <f t="shared" si="140"/>
        <v>0</v>
      </c>
      <c r="BE73" s="6">
        <f t="shared" si="140"/>
        <v>0</v>
      </c>
      <c r="BF73" s="6">
        <f t="shared" si="140"/>
        <v>4</v>
      </c>
      <c r="BG73" s="6">
        <f t="shared" si="140"/>
        <v>28.999999999999996</v>
      </c>
      <c r="BH73" s="6">
        <f t="shared" si="140"/>
        <v>67</v>
      </c>
      <c r="BI73" s="6">
        <f t="shared" si="140"/>
        <v>0</v>
      </c>
      <c r="BJ73" s="6">
        <f t="shared" si="140"/>
        <v>0</v>
      </c>
      <c r="BK73" s="6">
        <f t="shared" si="140"/>
        <v>3</v>
      </c>
      <c r="BL73" s="6">
        <f t="shared" si="140"/>
        <v>5</v>
      </c>
      <c r="BM73" s="6">
        <f t="shared" si="140"/>
        <v>12</v>
      </c>
      <c r="BN73" s="6">
        <f t="shared" ref="BN73:CS73" si="141">IF(BN276="",AVERAGE(BN$206:BN$287),BN276)*100</f>
        <v>80</v>
      </c>
      <c r="BO73" s="6">
        <f t="shared" si="141"/>
        <v>0</v>
      </c>
      <c r="BP73" s="6">
        <f t="shared" si="141"/>
        <v>0</v>
      </c>
      <c r="BQ73" s="6">
        <f t="shared" si="141"/>
        <v>7.0000000000000009</v>
      </c>
      <c r="BR73" s="6">
        <f t="shared" si="141"/>
        <v>8</v>
      </c>
      <c r="BS73" s="6">
        <f t="shared" si="141"/>
        <v>18</v>
      </c>
      <c r="BT73" s="6">
        <f t="shared" si="141"/>
        <v>66</v>
      </c>
      <c r="BU73" s="6">
        <f t="shared" si="141"/>
        <v>1</v>
      </c>
      <c r="BV73" s="6">
        <f t="shared" si="141"/>
        <v>0</v>
      </c>
      <c r="BW73" s="6">
        <f t="shared" si="141"/>
        <v>17</v>
      </c>
      <c r="BX73" s="6">
        <f t="shared" si="141"/>
        <v>16</v>
      </c>
      <c r="BY73" s="6">
        <f t="shared" si="141"/>
        <v>32</v>
      </c>
      <c r="BZ73" s="6">
        <f t="shared" si="141"/>
        <v>33</v>
      </c>
      <c r="CA73" s="6">
        <f t="shared" si="141"/>
        <v>2</v>
      </c>
      <c r="CB73" s="6">
        <f t="shared" si="141"/>
        <v>0</v>
      </c>
      <c r="CC73" s="6">
        <f t="shared" si="141"/>
        <v>44</v>
      </c>
      <c r="CD73" s="6">
        <f t="shared" si="141"/>
        <v>22</v>
      </c>
      <c r="CE73" s="6">
        <f t="shared" si="141"/>
        <v>26</v>
      </c>
      <c r="CF73" s="6">
        <f t="shared" si="141"/>
        <v>5</v>
      </c>
      <c r="CG73" s="6">
        <f t="shared" si="141"/>
        <v>3</v>
      </c>
      <c r="CH73" s="6">
        <f t="shared" si="141"/>
        <v>0</v>
      </c>
      <c r="CI73" s="6">
        <f t="shared" si="141"/>
        <v>0</v>
      </c>
      <c r="CJ73" s="6">
        <f t="shared" si="141"/>
        <v>0</v>
      </c>
      <c r="CK73" s="6">
        <f t="shared" si="141"/>
        <v>0</v>
      </c>
      <c r="CL73" s="6">
        <f t="shared" si="141"/>
        <v>100</v>
      </c>
      <c r="CM73" s="6">
        <f t="shared" si="141"/>
        <v>0</v>
      </c>
      <c r="CN73" s="6">
        <f t="shared" si="141"/>
        <v>0</v>
      </c>
      <c r="CO73" s="6">
        <f t="shared" si="141"/>
        <v>30</v>
      </c>
      <c r="CP73" s="6">
        <f t="shared" si="141"/>
        <v>13</v>
      </c>
      <c r="CQ73" s="6">
        <f t="shared" si="141"/>
        <v>26</v>
      </c>
      <c r="CR73" s="6">
        <f t="shared" si="141"/>
        <v>27</v>
      </c>
      <c r="CS73" s="6">
        <f t="shared" si="141"/>
        <v>4</v>
      </c>
    </row>
    <row r="74" spans="1:97" x14ac:dyDescent="0.25">
      <c r="A74" s="5">
        <f>'3.3'!A242</f>
        <v>40878</v>
      </c>
      <c r="B74" s="6">
        <f t="shared" ref="B74:BM74" si="142">IF(B277="",AVERAGE(B$206:B$287),B277)*100</f>
        <v>0</v>
      </c>
      <c r="C74" s="6">
        <f t="shared" si="142"/>
        <v>12</v>
      </c>
      <c r="D74" s="6">
        <f t="shared" si="142"/>
        <v>11</v>
      </c>
      <c r="E74" s="6">
        <f t="shared" si="142"/>
        <v>13</v>
      </c>
      <c r="F74" s="6">
        <f t="shared" si="142"/>
        <v>64</v>
      </c>
      <c r="G74" s="6">
        <f t="shared" si="142"/>
        <v>0</v>
      </c>
      <c r="H74" s="6">
        <f t="shared" si="142"/>
        <v>0</v>
      </c>
      <c r="I74" s="6">
        <f t="shared" si="142"/>
        <v>16</v>
      </c>
      <c r="J74" s="6">
        <f t="shared" si="142"/>
        <v>21</v>
      </c>
      <c r="K74" s="6">
        <f t="shared" si="142"/>
        <v>34</v>
      </c>
      <c r="L74" s="6">
        <f t="shared" si="142"/>
        <v>28.000000000000004</v>
      </c>
      <c r="M74" s="6">
        <f t="shared" si="142"/>
        <v>1</v>
      </c>
      <c r="N74" s="6">
        <f t="shared" si="142"/>
        <v>0</v>
      </c>
      <c r="O74" s="6">
        <f t="shared" si="142"/>
        <v>4</v>
      </c>
      <c r="P74" s="6">
        <f t="shared" si="142"/>
        <v>11</v>
      </c>
      <c r="Q74" s="6">
        <f t="shared" si="142"/>
        <v>28.999999999999996</v>
      </c>
      <c r="R74" s="6">
        <f t="shared" si="142"/>
        <v>56.999999999999993</v>
      </c>
      <c r="S74" s="6">
        <f t="shared" si="142"/>
        <v>0</v>
      </c>
      <c r="T74" s="6">
        <f t="shared" si="142"/>
        <v>0</v>
      </c>
      <c r="U74" s="6">
        <f t="shared" si="142"/>
        <v>34</v>
      </c>
      <c r="V74" s="6">
        <f t="shared" si="142"/>
        <v>24</v>
      </c>
      <c r="W74" s="6">
        <f t="shared" si="142"/>
        <v>24</v>
      </c>
      <c r="X74" s="6">
        <f t="shared" si="142"/>
        <v>16</v>
      </c>
      <c r="Y74" s="6">
        <f t="shared" si="142"/>
        <v>2</v>
      </c>
      <c r="Z74" s="6">
        <f t="shared" si="142"/>
        <v>0</v>
      </c>
      <c r="AA74" s="6">
        <f t="shared" si="142"/>
        <v>20</v>
      </c>
      <c r="AB74" s="6">
        <f t="shared" si="142"/>
        <v>20</v>
      </c>
      <c r="AC74" s="6">
        <f t="shared" si="142"/>
        <v>33</v>
      </c>
      <c r="AD74" s="6">
        <f t="shared" si="142"/>
        <v>25</v>
      </c>
      <c r="AE74" s="6">
        <f t="shared" si="142"/>
        <v>2</v>
      </c>
      <c r="AF74" s="6">
        <f t="shared" si="142"/>
        <v>0</v>
      </c>
      <c r="AG74" s="6">
        <f t="shared" si="142"/>
        <v>22</v>
      </c>
      <c r="AH74" s="6">
        <f t="shared" si="142"/>
        <v>21</v>
      </c>
      <c r="AI74" s="6">
        <f t="shared" si="142"/>
        <v>37</v>
      </c>
      <c r="AJ74" s="6">
        <f t="shared" si="142"/>
        <v>19</v>
      </c>
      <c r="AK74" s="6">
        <f t="shared" si="142"/>
        <v>2</v>
      </c>
      <c r="AL74" s="6">
        <f t="shared" si="142"/>
        <v>0</v>
      </c>
      <c r="AM74" s="6">
        <f t="shared" si="142"/>
        <v>18</v>
      </c>
      <c r="AN74" s="6">
        <f t="shared" si="142"/>
        <v>16</v>
      </c>
      <c r="AO74" s="6">
        <f t="shared" si="142"/>
        <v>42</v>
      </c>
      <c r="AP74" s="6">
        <f t="shared" si="142"/>
        <v>23</v>
      </c>
      <c r="AQ74" s="6">
        <f t="shared" si="142"/>
        <v>1</v>
      </c>
      <c r="AR74" s="6">
        <f t="shared" si="142"/>
        <v>0</v>
      </c>
      <c r="AS74" s="6">
        <f t="shared" si="142"/>
        <v>3</v>
      </c>
      <c r="AT74" s="6">
        <f t="shared" si="142"/>
        <v>3</v>
      </c>
      <c r="AU74" s="6">
        <f t="shared" si="142"/>
        <v>20</v>
      </c>
      <c r="AV74" s="6">
        <f t="shared" si="142"/>
        <v>74</v>
      </c>
      <c r="AW74" s="6">
        <f t="shared" si="142"/>
        <v>0</v>
      </c>
      <c r="AX74" s="6">
        <f t="shared" si="142"/>
        <v>0</v>
      </c>
      <c r="AY74" s="6">
        <f t="shared" si="142"/>
        <v>17</v>
      </c>
      <c r="AZ74" s="6">
        <f t="shared" si="142"/>
        <v>11</v>
      </c>
      <c r="BA74" s="6">
        <f t="shared" si="142"/>
        <v>23</v>
      </c>
      <c r="BB74" s="6">
        <f t="shared" si="142"/>
        <v>48</v>
      </c>
      <c r="BC74" s="6">
        <f t="shared" si="142"/>
        <v>1</v>
      </c>
      <c r="BD74" s="6">
        <f t="shared" si="142"/>
        <v>0</v>
      </c>
      <c r="BE74" s="6">
        <f t="shared" si="142"/>
        <v>3</v>
      </c>
      <c r="BF74" s="6">
        <f t="shared" si="142"/>
        <v>2</v>
      </c>
      <c r="BG74" s="6">
        <f t="shared" si="142"/>
        <v>30</v>
      </c>
      <c r="BH74" s="6">
        <f t="shared" si="142"/>
        <v>65</v>
      </c>
      <c r="BI74" s="6">
        <f t="shared" si="142"/>
        <v>0</v>
      </c>
      <c r="BJ74" s="6">
        <f t="shared" si="142"/>
        <v>0</v>
      </c>
      <c r="BK74" s="6">
        <f t="shared" si="142"/>
        <v>4</v>
      </c>
      <c r="BL74" s="6">
        <f t="shared" si="142"/>
        <v>3</v>
      </c>
      <c r="BM74" s="6">
        <f t="shared" si="142"/>
        <v>10</v>
      </c>
      <c r="BN74" s="6">
        <f t="shared" ref="BN74:CS74" si="143">IF(BN277="",AVERAGE(BN$206:BN$287),BN277)*100</f>
        <v>83</v>
      </c>
      <c r="BO74" s="6">
        <f t="shared" si="143"/>
        <v>0</v>
      </c>
      <c r="BP74" s="6">
        <f t="shared" si="143"/>
        <v>0</v>
      </c>
      <c r="BQ74" s="6">
        <f t="shared" si="143"/>
        <v>8</v>
      </c>
      <c r="BR74" s="6">
        <f t="shared" si="143"/>
        <v>9</v>
      </c>
      <c r="BS74" s="6">
        <f t="shared" si="143"/>
        <v>19</v>
      </c>
      <c r="BT74" s="6">
        <f t="shared" si="143"/>
        <v>64</v>
      </c>
      <c r="BU74" s="6">
        <f t="shared" si="143"/>
        <v>0</v>
      </c>
      <c r="BV74" s="6">
        <f t="shared" si="143"/>
        <v>0</v>
      </c>
      <c r="BW74" s="6">
        <f t="shared" si="143"/>
        <v>16</v>
      </c>
      <c r="BX74" s="6">
        <f t="shared" si="143"/>
        <v>11</v>
      </c>
      <c r="BY74" s="6">
        <f t="shared" si="143"/>
        <v>37</v>
      </c>
      <c r="BZ74" s="6">
        <f t="shared" si="143"/>
        <v>34</v>
      </c>
      <c r="CA74" s="6">
        <f t="shared" si="143"/>
        <v>1</v>
      </c>
      <c r="CB74" s="6">
        <f t="shared" si="143"/>
        <v>0</v>
      </c>
      <c r="CC74" s="6">
        <f t="shared" si="143"/>
        <v>40</v>
      </c>
      <c r="CD74" s="6">
        <f t="shared" si="143"/>
        <v>26</v>
      </c>
      <c r="CE74" s="6">
        <f t="shared" si="143"/>
        <v>25</v>
      </c>
      <c r="CF74" s="6">
        <f t="shared" si="143"/>
        <v>8</v>
      </c>
      <c r="CG74" s="6">
        <f t="shared" si="143"/>
        <v>2</v>
      </c>
      <c r="CH74" s="6">
        <f t="shared" si="143"/>
        <v>0</v>
      </c>
      <c r="CI74" s="6">
        <f t="shared" si="143"/>
        <v>0</v>
      </c>
      <c r="CJ74" s="6">
        <f t="shared" si="143"/>
        <v>0</v>
      </c>
      <c r="CK74" s="6">
        <f t="shared" si="143"/>
        <v>0</v>
      </c>
      <c r="CL74" s="6">
        <f t="shared" si="143"/>
        <v>100</v>
      </c>
      <c r="CM74" s="6">
        <f t="shared" si="143"/>
        <v>0</v>
      </c>
      <c r="CN74" s="6">
        <f t="shared" si="143"/>
        <v>0</v>
      </c>
      <c r="CO74" s="6">
        <f t="shared" si="143"/>
        <v>44</v>
      </c>
      <c r="CP74" s="6">
        <f t="shared" si="143"/>
        <v>14.000000000000002</v>
      </c>
      <c r="CQ74" s="6">
        <f t="shared" si="143"/>
        <v>19</v>
      </c>
      <c r="CR74" s="6">
        <f t="shared" si="143"/>
        <v>19</v>
      </c>
      <c r="CS74" s="6">
        <f t="shared" si="143"/>
        <v>4</v>
      </c>
    </row>
    <row r="75" spans="1:97" x14ac:dyDescent="0.25">
      <c r="A75" s="5">
        <f>'3.3'!A243</f>
        <v>40969</v>
      </c>
      <c r="B75" s="6">
        <f t="shared" ref="B75:BM75" si="144">IF(B278="",AVERAGE(B$206:B$287),B278)*100</f>
        <v>0</v>
      </c>
      <c r="C75" s="6">
        <f t="shared" si="144"/>
        <v>14.000000000000002</v>
      </c>
      <c r="D75" s="6">
        <f t="shared" si="144"/>
        <v>4</v>
      </c>
      <c r="E75" s="6">
        <f t="shared" si="144"/>
        <v>11</v>
      </c>
      <c r="F75" s="6">
        <f t="shared" si="144"/>
        <v>61</v>
      </c>
      <c r="G75" s="6">
        <f t="shared" si="144"/>
        <v>10</v>
      </c>
      <c r="H75" s="6">
        <f t="shared" si="144"/>
        <v>0</v>
      </c>
      <c r="I75" s="6">
        <f t="shared" si="144"/>
        <v>17</v>
      </c>
      <c r="J75" s="6">
        <f t="shared" si="144"/>
        <v>20</v>
      </c>
      <c r="K75" s="6">
        <f t="shared" si="144"/>
        <v>36</v>
      </c>
      <c r="L75" s="6">
        <f t="shared" si="144"/>
        <v>26</v>
      </c>
      <c r="M75" s="6">
        <f t="shared" si="144"/>
        <v>1</v>
      </c>
      <c r="N75" s="6">
        <f t="shared" si="144"/>
        <v>0</v>
      </c>
      <c r="O75" s="6">
        <f t="shared" si="144"/>
        <v>3</v>
      </c>
      <c r="P75" s="6">
        <f t="shared" si="144"/>
        <v>8</v>
      </c>
      <c r="Q75" s="6">
        <f t="shared" si="144"/>
        <v>27</v>
      </c>
      <c r="R75" s="6">
        <f t="shared" si="144"/>
        <v>62</v>
      </c>
      <c r="S75" s="6">
        <f t="shared" si="144"/>
        <v>0</v>
      </c>
      <c r="T75" s="6">
        <f t="shared" si="144"/>
        <v>0</v>
      </c>
      <c r="U75" s="6">
        <f t="shared" si="144"/>
        <v>32</v>
      </c>
      <c r="V75" s="6">
        <f t="shared" si="144"/>
        <v>26</v>
      </c>
      <c r="W75" s="6">
        <f t="shared" si="144"/>
        <v>26</v>
      </c>
      <c r="X75" s="6">
        <f t="shared" si="144"/>
        <v>15</v>
      </c>
      <c r="Y75" s="6">
        <f t="shared" si="144"/>
        <v>2</v>
      </c>
      <c r="Z75" s="6">
        <f t="shared" si="144"/>
        <v>0</v>
      </c>
      <c r="AA75" s="6">
        <f t="shared" si="144"/>
        <v>20</v>
      </c>
      <c r="AB75" s="6">
        <f t="shared" si="144"/>
        <v>19</v>
      </c>
      <c r="AC75" s="6">
        <f t="shared" si="144"/>
        <v>32</v>
      </c>
      <c r="AD75" s="6">
        <f t="shared" si="144"/>
        <v>27</v>
      </c>
      <c r="AE75" s="6">
        <f t="shared" si="144"/>
        <v>2</v>
      </c>
      <c r="AF75" s="6">
        <f t="shared" si="144"/>
        <v>0</v>
      </c>
      <c r="AG75" s="6">
        <f t="shared" si="144"/>
        <v>22</v>
      </c>
      <c r="AH75" s="6">
        <f t="shared" si="144"/>
        <v>21</v>
      </c>
      <c r="AI75" s="6">
        <f t="shared" si="144"/>
        <v>30</v>
      </c>
      <c r="AJ75" s="6">
        <f t="shared" si="144"/>
        <v>26</v>
      </c>
      <c r="AK75" s="6">
        <f t="shared" si="144"/>
        <v>1</v>
      </c>
      <c r="AL75" s="6">
        <f t="shared" si="144"/>
        <v>0</v>
      </c>
      <c r="AM75" s="6">
        <f t="shared" si="144"/>
        <v>21</v>
      </c>
      <c r="AN75" s="6">
        <f t="shared" si="144"/>
        <v>18</v>
      </c>
      <c r="AO75" s="6">
        <f t="shared" si="144"/>
        <v>32</v>
      </c>
      <c r="AP75" s="6">
        <f t="shared" si="144"/>
        <v>28.000000000000004</v>
      </c>
      <c r="AQ75" s="6">
        <f t="shared" si="144"/>
        <v>1</v>
      </c>
      <c r="AR75" s="6">
        <f t="shared" si="144"/>
        <v>0</v>
      </c>
      <c r="AS75" s="6">
        <f t="shared" si="144"/>
        <v>2</v>
      </c>
      <c r="AT75" s="6">
        <f t="shared" si="144"/>
        <v>3</v>
      </c>
      <c r="AU75" s="6">
        <f t="shared" si="144"/>
        <v>9</v>
      </c>
      <c r="AV75" s="6">
        <f t="shared" si="144"/>
        <v>86</v>
      </c>
      <c r="AW75" s="6">
        <f t="shared" si="144"/>
        <v>0</v>
      </c>
      <c r="AX75" s="6">
        <f t="shared" si="144"/>
        <v>0</v>
      </c>
      <c r="AY75" s="6">
        <f t="shared" si="144"/>
        <v>16</v>
      </c>
      <c r="AZ75" s="6">
        <f t="shared" si="144"/>
        <v>11</v>
      </c>
      <c r="BA75" s="6">
        <f t="shared" si="144"/>
        <v>22</v>
      </c>
      <c r="BB75" s="6">
        <f t="shared" si="144"/>
        <v>50</v>
      </c>
      <c r="BC75" s="6">
        <f t="shared" si="144"/>
        <v>1</v>
      </c>
      <c r="BD75" s="6">
        <f t="shared" si="144"/>
        <v>0</v>
      </c>
      <c r="BE75" s="6">
        <f t="shared" si="144"/>
        <v>2</v>
      </c>
      <c r="BF75" s="6">
        <f t="shared" si="144"/>
        <v>1</v>
      </c>
      <c r="BG75" s="6">
        <f t="shared" si="144"/>
        <v>32</v>
      </c>
      <c r="BH75" s="6">
        <f t="shared" si="144"/>
        <v>65</v>
      </c>
      <c r="BI75" s="6">
        <f t="shared" si="144"/>
        <v>0</v>
      </c>
      <c r="BJ75" s="6">
        <f t="shared" si="144"/>
        <v>0</v>
      </c>
      <c r="BK75" s="6">
        <f t="shared" si="144"/>
        <v>2</v>
      </c>
      <c r="BL75" s="6">
        <f t="shared" si="144"/>
        <v>3</v>
      </c>
      <c r="BM75" s="6">
        <f t="shared" si="144"/>
        <v>13</v>
      </c>
      <c r="BN75" s="6">
        <f t="shared" ref="BN75:CS75" si="145">IF(BN278="",AVERAGE(BN$206:BN$287),BN278)*100</f>
        <v>82</v>
      </c>
      <c r="BO75" s="6">
        <f t="shared" si="145"/>
        <v>0</v>
      </c>
      <c r="BP75" s="6">
        <f t="shared" si="145"/>
        <v>0</v>
      </c>
      <c r="BQ75" s="6">
        <f t="shared" si="145"/>
        <v>10</v>
      </c>
      <c r="BR75" s="6">
        <f t="shared" si="145"/>
        <v>9</v>
      </c>
      <c r="BS75" s="6">
        <f t="shared" si="145"/>
        <v>19</v>
      </c>
      <c r="BT75" s="6">
        <f t="shared" si="145"/>
        <v>61</v>
      </c>
      <c r="BU75" s="6">
        <f t="shared" si="145"/>
        <v>1</v>
      </c>
      <c r="BV75" s="6">
        <f t="shared" si="145"/>
        <v>0</v>
      </c>
      <c r="BW75" s="6">
        <f t="shared" si="145"/>
        <v>19</v>
      </c>
      <c r="BX75" s="6">
        <f t="shared" si="145"/>
        <v>16</v>
      </c>
      <c r="BY75" s="6">
        <f t="shared" si="145"/>
        <v>33</v>
      </c>
      <c r="BZ75" s="6">
        <f t="shared" si="145"/>
        <v>31</v>
      </c>
      <c r="CA75" s="6">
        <f t="shared" si="145"/>
        <v>1</v>
      </c>
      <c r="CB75" s="6">
        <f t="shared" si="145"/>
        <v>0</v>
      </c>
      <c r="CC75" s="6">
        <f t="shared" si="145"/>
        <v>41</v>
      </c>
      <c r="CD75" s="6">
        <f t="shared" si="145"/>
        <v>24</v>
      </c>
      <c r="CE75" s="6">
        <f t="shared" si="145"/>
        <v>27</v>
      </c>
      <c r="CF75" s="6">
        <f t="shared" si="145"/>
        <v>5</v>
      </c>
      <c r="CG75" s="6">
        <f t="shared" si="145"/>
        <v>3</v>
      </c>
      <c r="CH75" s="6">
        <f t="shared" si="145"/>
        <v>0</v>
      </c>
      <c r="CI75" s="6">
        <f t="shared" si="145"/>
        <v>0</v>
      </c>
      <c r="CJ75" s="6">
        <f t="shared" si="145"/>
        <v>0</v>
      </c>
      <c r="CK75" s="6">
        <f t="shared" si="145"/>
        <v>0</v>
      </c>
      <c r="CL75" s="6">
        <f t="shared" si="145"/>
        <v>100</v>
      </c>
      <c r="CM75" s="6">
        <f t="shared" si="145"/>
        <v>0</v>
      </c>
      <c r="CN75" s="6">
        <f t="shared" si="145"/>
        <v>0</v>
      </c>
      <c r="CO75" s="6">
        <f t="shared" si="145"/>
        <v>32</v>
      </c>
      <c r="CP75" s="6">
        <f t="shared" si="145"/>
        <v>10</v>
      </c>
      <c r="CQ75" s="6">
        <f t="shared" si="145"/>
        <v>31</v>
      </c>
      <c r="CR75" s="6">
        <f t="shared" si="145"/>
        <v>20</v>
      </c>
      <c r="CS75" s="6">
        <f t="shared" si="145"/>
        <v>6</v>
      </c>
    </row>
    <row r="76" spans="1:97" x14ac:dyDescent="0.25">
      <c r="A76" s="5">
        <f>'3.3'!A244</f>
        <v>41061</v>
      </c>
      <c r="B76" s="6">
        <f t="shared" ref="B76:BM76" si="146">IF(B279="",AVERAGE(B$206:B$287),B279)*100</f>
        <v>0</v>
      </c>
      <c r="C76" s="6">
        <f t="shared" si="146"/>
        <v>8</v>
      </c>
      <c r="D76" s="6">
        <f t="shared" si="146"/>
        <v>11</v>
      </c>
      <c r="E76" s="6">
        <f t="shared" si="146"/>
        <v>18</v>
      </c>
      <c r="F76" s="6">
        <f t="shared" si="146"/>
        <v>56.999999999999993</v>
      </c>
      <c r="G76" s="6">
        <f t="shared" si="146"/>
        <v>6</v>
      </c>
      <c r="H76" s="6">
        <f t="shared" si="146"/>
        <v>0</v>
      </c>
      <c r="I76" s="6">
        <f t="shared" si="146"/>
        <v>17</v>
      </c>
      <c r="J76" s="6">
        <f t="shared" si="146"/>
        <v>17</v>
      </c>
      <c r="K76" s="6">
        <f t="shared" si="146"/>
        <v>37</v>
      </c>
      <c r="L76" s="6">
        <f t="shared" si="146"/>
        <v>28.000000000000004</v>
      </c>
      <c r="M76" s="6">
        <f t="shared" si="146"/>
        <v>1</v>
      </c>
      <c r="N76" s="6">
        <f t="shared" si="146"/>
        <v>0</v>
      </c>
      <c r="O76" s="6">
        <f t="shared" si="146"/>
        <v>6</v>
      </c>
      <c r="P76" s="6">
        <f t="shared" si="146"/>
        <v>7.0000000000000009</v>
      </c>
      <c r="Q76" s="6">
        <f t="shared" si="146"/>
        <v>26</v>
      </c>
      <c r="R76" s="6">
        <f t="shared" si="146"/>
        <v>61</v>
      </c>
      <c r="S76" s="6">
        <f t="shared" si="146"/>
        <v>0</v>
      </c>
      <c r="T76" s="6">
        <f t="shared" si="146"/>
        <v>0</v>
      </c>
      <c r="U76" s="6">
        <f t="shared" si="146"/>
        <v>34</v>
      </c>
      <c r="V76" s="6">
        <f t="shared" si="146"/>
        <v>21</v>
      </c>
      <c r="W76" s="6">
        <f t="shared" si="146"/>
        <v>24</v>
      </c>
      <c r="X76" s="6">
        <f t="shared" si="146"/>
        <v>17</v>
      </c>
      <c r="Y76" s="6">
        <f t="shared" si="146"/>
        <v>3</v>
      </c>
      <c r="Z76" s="6">
        <f t="shared" si="146"/>
        <v>0</v>
      </c>
      <c r="AA76" s="6">
        <f t="shared" si="146"/>
        <v>20</v>
      </c>
      <c r="AB76" s="6">
        <f t="shared" si="146"/>
        <v>19</v>
      </c>
      <c r="AC76" s="6">
        <f t="shared" si="146"/>
        <v>34</v>
      </c>
      <c r="AD76" s="6">
        <f t="shared" si="146"/>
        <v>25</v>
      </c>
      <c r="AE76" s="6">
        <f t="shared" si="146"/>
        <v>2</v>
      </c>
      <c r="AF76" s="6">
        <f t="shared" si="146"/>
        <v>0</v>
      </c>
      <c r="AG76" s="6">
        <f t="shared" si="146"/>
        <v>25</v>
      </c>
      <c r="AH76" s="6">
        <f t="shared" si="146"/>
        <v>21</v>
      </c>
      <c r="AI76" s="6">
        <f t="shared" si="146"/>
        <v>32</v>
      </c>
      <c r="AJ76" s="6">
        <f t="shared" si="146"/>
        <v>19</v>
      </c>
      <c r="AK76" s="6">
        <f t="shared" si="146"/>
        <v>3</v>
      </c>
      <c r="AL76" s="6">
        <f t="shared" si="146"/>
        <v>0</v>
      </c>
      <c r="AM76" s="6">
        <f t="shared" si="146"/>
        <v>20</v>
      </c>
      <c r="AN76" s="6">
        <f t="shared" si="146"/>
        <v>19</v>
      </c>
      <c r="AO76" s="6">
        <f t="shared" si="146"/>
        <v>38</v>
      </c>
      <c r="AP76" s="6">
        <f t="shared" si="146"/>
        <v>22</v>
      </c>
      <c r="AQ76" s="6">
        <f t="shared" si="146"/>
        <v>1</v>
      </c>
      <c r="AR76" s="6">
        <f t="shared" si="146"/>
        <v>0</v>
      </c>
      <c r="AS76" s="6">
        <f t="shared" si="146"/>
        <v>2</v>
      </c>
      <c r="AT76" s="6">
        <f t="shared" si="146"/>
        <v>1</v>
      </c>
      <c r="AU76" s="6">
        <f t="shared" si="146"/>
        <v>13</v>
      </c>
      <c r="AV76" s="6">
        <f t="shared" si="146"/>
        <v>84</v>
      </c>
      <c r="AW76" s="6">
        <f t="shared" si="146"/>
        <v>0</v>
      </c>
      <c r="AX76" s="6">
        <f t="shared" si="146"/>
        <v>0</v>
      </c>
      <c r="AY76" s="6">
        <f t="shared" si="146"/>
        <v>17</v>
      </c>
      <c r="AZ76" s="6">
        <f t="shared" si="146"/>
        <v>12</v>
      </c>
      <c r="BA76" s="6">
        <f t="shared" si="146"/>
        <v>24</v>
      </c>
      <c r="BB76" s="6">
        <f t="shared" si="146"/>
        <v>46</v>
      </c>
      <c r="BC76" s="6">
        <f t="shared" si="146"/>
        <v>1</v>
      </c>
      <c r="BD76" s="6">
        <f t="shared" si="146"/>
        <v>0</v>
      </c>
      <c r="BE76" s="6">
        <f t="shared" si="146"/>
        <v>3</v>
      </c>
      <c r="BF76" s="6">
        <f t="shared" si="146"/>
        <v>2</v>
      </c>
      <c r="BG76" s="6">
        <f t="shared" si="146"/>
        <v>24</v>
      </c>
      <c r="BH76" s="6">
        <f t="shared" si="146"/>
        <v>72</v>
      </c>
      <c r="BI76" s="6">
        <f t="shared" si="146"/>
        <v>0</v>
      </c>
      <c r="BJ76" s="6">
        <f t="shared" si="146"/>
        <v>0</v>
      </c>
      <c r="BK76" s="6">
        <f t="shared" si="146"/>
        <v>4</v>
      </c>
      <c r="BL76" s="6">
        <f t="shared" si="146"/>
        <v>4</v>
      </c>
      <c r="BM76" s="6">
        <f t="shared" si="146"/>
        <v>9</v>
      </c>
      <c r="BN76" s="6">
        <f t="shared" ref="BN76:CS76" si="147">IF(BN279="",AVERAGE(BN$206:BN$287),BN279)*100</f>
        <v>84</v>
      </c>
      <c r="BO76" s="6">
        <f t="shared" si="147"/>
        <v>0</v>
      </c>
      <c r="BP76" s="6">
        <f t="shared" si="147"/>
        <v>0</v>
      </c>
      <c r="BQ76" s="6">
        <f t="shared" si="147"/>
        <v>8</v>
      </c>
      <c r="BR76" s="6">
        <f t="shared" si="147"/>
        <v>10</v>
      </c>
      <c r="BS76" s="6">
        <f t="shared" si="147"/>
        <v>19</v>
      </c>
      <c r="BT76" s="6">
        <f t="shared" si="147"/>
        <v>62</v>
      </c>
      <c r="BU76" s="6">
        <f t="shared" si="147"/>
        <v>0</v>
      </c>
      <c r="BV76" s="6">
        <f t="shared" si="147"/>
        <v>0</v>
      </c>
      <c r="BW76" s="6">
        <f t="shared" si="147"/>
        <v>14.000000000000002</v>
      </c>
      <c r="BX76" s="6">
        <f t="shared" si="147"/>
        <v>18</v>
      </c>
      <c r="BY76" s="6">
        <f t="shared" si="147"/>
        <v>34</v>
      </c>
      <c r="BZ76" s="6">
        <f t="shared" si="147"/>
        <v>33</v>
      </c>
      <c r="CA76" s="6">
        <f t="shared" si="147"/>
        <v>1</v>
      </c>
      <c r="CB76" s="6">
        <f t="shared" si="147"/>
        <v>0</v>
      </c>
      <c r="CC76" s="6">
        <f t="shared" si="147"/>
        <v>42</v>
      </c>
      <c r="CD76" s="6">
        <f t="shared" si="147"/>
        <v>24</v>
      </c>
      <c r="CE76" s="6">
        <f t="shared" si="147"/>
        <v>26</v>
      </c>
      <c r="CF76" s="6">
        <f t="shared" si="147"/>
        <v>5</v>
      </c>
      <c r="CG76" s="6">
        <f t="shared" si="147"/>
        <v>2</v>
      </c>
      <c r="CH76" s="6">
        <f t="shared" si="147"/>
        <v>0</v>
      </c>
      <c r="CI76" s="6">
        <f t="shared" si="147"/>
        <v>0</v>
      </c>
      <c r="CJ76" s="6">
        <f t="shared" si="147"/>
        <v>0</v>
      </c>
      <c r="CK76" s="6">
        <f t="shared" si="147"/>
        <v>0</v>
      </c>
      <c r="CL76" s="6">
        <f t="shared" si="147"/>
        <v>100</v>
      </c>
      <c r="CM76" s="6">
        <f t="shared" si="147"/>
        <v>0</v>
      </c>
      <c r="CN76" s="6">
        <f t="shared" si="147"/>
        <v>0</v>
      </c>
      <c r="CO76" s="6">
        <f t="shared" si="147"/>
        <v>28.999999999999996</v>
      </c>
      <c r="CP76" s="6">
        <f t="shared" si="147"/>
        <v>16</v>
      </c>
      <c r="CQ76" s="6">
        <f t="shared" si="147"/>
        <v>22</v>
      </c>
      <c r="CR76" s="6">
        <f t="shared" si="147"/>
        <v>28.000000000000004</v>
      </c>
      <c r="CS76" s="6">
        <f t="shared" si="147"/>
        <v>6</v>
      </c>
    </row>
    <row r="77" spans="1:97" x14ac:dyDescent="0.25">
      <c r="A77" s="5">
        <f>'3.3'!A245</f>
        <v>41153</v>
      </c>
      <c r="B77" s="6">
        <f t="shared" ref="B77:BM77" si="148">IF(B280="",AVERAGE(B$206:B$287),B280)*100</f>
        <v>0</v>
      </c>
      <c r="C77" s="6">
        <f t="shared" si="148"/>
        <v>12</v>
      </c>
      <c r="D77" s="6">
        <f t="shared" si="148"/>
        <v>10</v>
      </c>
      <c r="E77" s="6">
        <f t="shared" si="148"/>
        <v>25</v>
      </c>
      <c r="F77" s="6">
        <f t="shared" si="148"/>
        <v>52</v>
      </c>
      <c r="G77" s="6">
        <f t="shared" si="148"/>
        <v>0</v>
      </c>
      <c r="H77" s="6">
        <f t="shared" si="148"/>
        <v>0</v>
      </c>
      <c r="I77" s="6">
        <f t="shared" si="148"/>
        <v>17</v>
      </c>
      <c r="J77" s="6">
        <f t="shared" si="148"/>
        <v>19</v>
      </c>
      <c r="K77" s="6">
        <f t="shared" si="148"/>
        <v>36</v>
      </c>
      <c r="L77" s="6">
        <f t="shared" si="148"/>
        <v>27</v>
      </c>
      <c r="M77" s="6">
        <f t="shared" si="148"/>
        <v>1</v>
      </c>
      <c r="N77" s="6">
        <f t="shared" si="148"/>
        <v>0</v>
      </c>
      <c r="O77" s="6">
        <f t="shared" si="148"/>
        <v>11</v>
      </c>
      <c r="P77" s="6">
        <f t="shared" si="148"/>
        <v>6</v>
      </c>
      <c r="Q77" s="6">
        <f t="shared" si="148"/>
        <v>17</v>
      </c>
      <c r="R77" s="6">
        <f t="shared" si="148"/>
        <v>65</v>
      </c>
      <c r="S77" s="6">
        <f t="shared" si="148"/>
        <v>1</v>
      </c>
      <c r="T77" s="6">
        <f t="shared" si="148"/>
        <v>0</v>
      </c>
      <c r="U77" s="6">
        <f t="shared" si="148"/>
        <v>37</v>
      </c>
      <c r="V77" s="6">
        <f t="shared" si="148"/>
        <v>24</v>
      </c>
      <c r="W77" s="6">
        <f t="shared" si="148"/>
        <v>22</v>
      </c>
      <c r="X77" s="6">
        <f t="shared" si="148"/>
        <v>14.000000000000002</v>
      </c>
      <c r="Y77" s="6">
        <f t="shared" si="148"/>
        <v>3</v>
      </c>
      <c r="Z77" s="6">
        <f t="shared" si="148"/>
        <v>0</v>
      </c>
      <c r="AA77" s="6">
        <f t="shared" si="148"/>
        <v>21</v>
      </c>
      <c r="AB77" s="6">
        <f t="shared" si="148"/>
        <v>18</v>
      </c>
      <c r="AC77" s="6">
        <f t="shared" si="148"/>
        <v>33</v>
      </c>
      <c r="AD77" s="6">
        <f t="shared" si="148"/>
        <v>26</v>
      </c>
      <c r="AE77" s="6">
        <f t="shared" si="148"/>
        <v>2</v>
      </c>
      <c r="AF77" s="6">
        <f t="shared" si="148"/>
        <v>0</v>
      </c>
      <c r="AG77" s="6">
        <f t="shared" si="148"/>
        <v>22</v>
      </c>
      <c r="AH77" s="6">
        <f t="shared" si="148"/>
        <v>21</v>
      </c>
      <c r="AI77" s="6">
        <f t="shared" si="148"/>
        <v>35</v>
      </c>
      <c r="AJ77" s="6">
        <f t="shared" si="148"/>
        <v>19</v>
      </c>
      <c r="AK77" s="6">
        <f t="shared" si="148"/>
        <v>3</v>
      </c>
      <c r="AL77" s="6">
        <f t="shared" si="148"/>
        <v>0</v>
      </c>
      <c r="AM77" s="6">
        <f t="shared" si="148"/>
        <v>19</v>
      </c>
      <c r="AN77" s="6">
        <f t="shared" si="148"/>
        <v>19</v>
      </c>
      <c r="AO77" s="6">
        <f t="shared" si="148"/>
        <v>37</v>
      </c>
      <c r="AP77" s="6">
        <f t="shared" si="148"/>
        <v>23</v>
      </c>
      <c r="AQ77" s="6">
        <f t="shared" si="148"/>
        <v>2</v>
      </c>
      <c r="AR77" s="6">
        <f t="shared" si="148"/>
        <v>0</v>
      </c>
      <c r="AS77" s="6">
        <f t="shared" si="148"/>
        <v>4</v>
      </c>
      <c r="AT77" s="6">
        <f t="shared" si="148"/>
        <v>5</v>
      </c>
      <c r="AU77" s="6">
        <f t="shared" si="148"/>
        <v>15</v>
      </c>
      <c r="AV77" s="6">
        <f t="shared" si="148"/>
        <v>75</v>
      </c>
      <c r="AW77" s="6">
        <f t="shared" si="148"/>
        <v>0</v>
      </c>
      <c r="AX77" s="6">
        <f t="shared" si="148"/>
        <v>0</v>
      </c>
      <c r="AY77" s="6">
        <f t="shared" si="148"/>
        <v>16</v>
      </c>
      <c r="AZ77" s="6">
        <f t="shared" si="148"/>
        <v>11</v>
      </c>
      <c r="BA77" s="6">
        <f t="shared" si="148"/>
        <v>25</v>
      </c>
      <c r="BB77" s="6">
        <f t="shared" si="148"/>
        <v>48</v>
      </c>
      <c r="BC77" s="6">
        <f t="shared" si="148"/>
        <v>0</v>
      </c>
      <c r="BD77" s="6">
        <f t="shared" si="148"/>
        <v>0</v>
      </c>
      <c r="BE77" s="6">
        <f t="shared" si="148"/>
        <v>4</v>
      </c>
      <c r="BF77" s="6">
        <f t="shared" si="148"/>
        <v>2</v>
      </c>
      <c r="BG77" s="6">
        <f t="shared" si="148"/>
        <v>30</v>
      </c>
      <c r="BH77" s="6">
        <f t="shared" si="148"/>
        <v>64</v>
      </c>
      <c r="BI77" s="6">
        <f t="shared" si="148"/>
        <v>0</v>
      </c>
      <c r="BJ77" s="6">
        <f t="shared" si="148"/>
        <v>0</v>
      </c>
      <c r="BK77" s="6">
        <f t="shared" si="148"/>
        <v>3</v>
      </c>
      <c r="BL77" s="6">
        <f t="shared" si="148"/>
        <v>2</v>
      </c>
      <c r="BM77" s="6">
        <f t="shared" si="148"/>
        <v>14.000000000000002</v>
      </c>
      <c r="BN77" s="6">
        <f t="shared" ref="BN77:CS77" si="149">IF(BN280="",AVERAGE(BN$206:BN$287),BN280)*100</f>
        <v>80</v>
      </c>
      <c r="BO77" s="6">
        <f t="shared" si="149"/>
        <v>0</v>
      </c>
      <c r="BP77" s="6">
        <f t="shared" si="149"/>
        <v>0</v>
      </c>
      <c r="BQ77" s="6">
        <f t="shared" si="149"/>
        <v>9</v>
      </c>
      <c r="BR77" s="6">
        <f t="shared" si="149"/>
        <v>8</v>
      </c>
      <c r="BS77" s="6">
        <f t="shared" si="149"/>
        <v>20</v>
      </c>
      <c r="BT77" s="6">
        <f t="shared" si="149"/>
        <v>62</v>
      </c>
      <c r="BU77" s="6">
        <f t="shared" si="149"/>
        <v>2</v>
      </c>
      <c r="BV77" s="6">
        <f t="shared" si="149"/>
        <v>0</v>
      </c>
      <c r="BW77" s="6">
        <f t="shared" si="149"/>
        <v>18</v>
      </c>
      <c r="BX77" s="6">
        <f t="shared" si="149"/>
        <v>18</v>
      </c>
      <c r="BY77" s="6">
        <f t="shared" si="149"/>
        <v>34</v>
      </c>
      <c r="BZ77" s="6">
        <f t="shared" si="149"/>
        <v>28.999999999999996</v>
      </c>
      <c r="CA77" s="6">
        <f t="shared" si="149"/>
        <v>2</v>
      </c>
      <c r="CB77" s="6">
        <f t="shared" si="149"/>
        <v>0</v>
      </c>
      <c r="CC77" s="6">
        <f t="shared" si="149"/>
        <v>42</v>
      </c>
      <c r="CD77" s="6">
        <f t="shared" si="149"/>
        <v>24</v>
      </c>
      <c r="CE77" s="6">
        <f t="shared" si="149"/>
        <v>26</v>
      </c>
      <c r="CF77" s="6">
        <f t="shared" si="149"/>
        <v>4</v>
      </c>
      <c r="CG77" s="6">
        <f t="shared" si="149"/>
        <v>5</v>
      </c>
      <c r="CH77" s="6">
        <f t="shared" si="149"/>
        <v>0</v>
      </c>
      <c r="CI77" s="6">
        <f t="shared" si="149"/>
        <v>0</v>
      </c>
      <c r="CJ77" s="6">
        <f t="shared" si="149"/>
        <v>0</v>
      </c>
      <c r="CK77" s="6">
        <f t="shared" si="149"/>
        <v>0</v>
      </c>
      <c r="CL77" s="6">
        <f t="shared" si="149"/>
        <v>100</v>
      </c>
      <c r="CM77" s="6">
        <f t="shared" si="149"/>
        <v>0</v>
      </c>
      <c r="CN77" s="6">
        <f t="shared" si="149"/>
        <v>0</v>
      </c>
      <c r="CO77" s="6">
        <f t="shared" si="149"/>
        <v>27</v>
      </c>
      <c r="CP77" s="6">
        <f t="shared" si="149"/>
        <v>11</v>
      </c>
      <c r="CQ77" s="6">
        <f t="shared" si="149"/>
        <v>19</v>
      </c>
      <c r="CR77" s="6">
        <f t="shared" si="149"/>
        <v>35</v>
      </c>
      <c r="CS77" s="6">
        <f t="shared" si="149"/>
        <v>8</v>
      </c>
    </row>
    <row r="78" spans="1:97" x14ac:dyDescent="0.25">
      <c r="A78" s="5">
        <f>'3.3'!A246</f>
        <v>41244</v>
      </c>
      <c r="B78" s="6">
        <f t="shared" ref="B78:BM78" si="150">IF(B281="",AVERAGE(B$206:B$287),B281)*100</f>
        <v>0</v>
      </c>
      <c r="C78" s="6">
        <f t="shared" si="150"/>
        <v>17</v>
      </c>
      <c r="D78" s="6">
        <f t="shared" si="150"/>
        <v>5</v>
      </c>
      <c r="E78" s="6">
        <f t="shared" si="150"/>
        <v>17</v>
      </c>
      <c r="F78" s="6">
        <f t="shared" si="150"/>
        <v>56.999999999999993</v>
      </c>
      <c r="G78" s="6">
        <f t="shared" si="150"/>
        <v>3</v>
      </c>
      <c r="H78" s="6">
        <f t="shared" si="150"/>
        <v>0</v>
      </c>
      <c r="I78" s="6">
        <f t="shared" si="150"/>
        <v>17</v>
      </c>
      <c r="J78" s="6">
        <f t="shared" si="150"/>
        <v>20</v>
      </c>
      <c r="K78" s="6">
        <f t="shared" si="150"/>
        <v>37</v>
      </c>
      <c r="L78" s="6">
        <f t="shared" si="150"/>
        <v>26</v>
      </c>
      <c r="M78" s="6">
        <f t="shared" si="150"/>
        <v>1</v>
      </c>
      <c r="N78" s="6">
        <f t="shared" si="150"/>
        <v>0</v>
      </c>
      <c r="O78" s="6">
        <f t="shared" si="150"/>
        <v>8</v>
      </c>
      <c r="P78" s="6">
        <f t="shared" si="150"/>
        <v>11</v>
      </c>
      <c r="Q78" s="6">
        <f t="shared" si="150"/>
        <v>31</v>
      </c>
      <c r="R78" s="6">
        <f t="shared" si="150"/>
        <v>49</v>
      </c>
      <c r="S78" s="6">
        <f t="shared" si="150"/>
        <v>0</v>
      </c>
      <c r="T78" s="6">
        <f t="shared" si="150"/>
        <v>0</v>
      </c>
      <c r="U78" s="6">
        <f t="shared" si="150"/>
        <v>31</v>
      </c>
      <c r="V78" s="6">
        <f t="shared" si="150"/>
        <v>25</v>
      </c>
      <c r="W78" s="6">
        <f t="shared" si="150"/>
        <v>25</v>
      </c>
      <c r="X78" s="6">
        <f t="shared" si="150"/>
        <v>17</v>
      </c>
      <c r="Y78" s="6">
        <f t="shared" si="150"/>
        <v>2</v>
      </c>
      <c r="Z78" s="6">
        <f t="shared" si="150"/>
        <v>0</v>
      </c>
      <c r="AA78" s="6">
        <f t="shared" si="150"/>
        <v>20</v>
      </c>
      <c r="AB78" s="6">
        <f t="shared" si="150"/>
        <v>20</v>
      </c>
      <c r="AC78" s="6">
        <f t="shared" si="150"/>
        <v>33</v>
      </c>
      <c r="AD78" s="6">
        <f t="shared" si="150"/>
        <v>25</v>
      </c>
      <c r="AE78" s="6">
        <f t="shared" si="150"/>
        <v>2</v>
      </c>
      <c r="AF78" s="6">
        <f t="shared" si="150"/>
        <v>0</v>
      </c>
      <c r="AG78" s="6">
        <f t="shared" si="150"/>
        <v>25</v>
      </c>
      <c r="AH78" s="6">
        <f t="shared" si="150"/>
        <v>20</v>
      </c>
      <c r="AI78" s="6">
        <f t="shared" si="150"/>
        <v>31</v>
      </c>
      <c r="AJ78" s="6">
        <f t="shared" si="150"/>
        <v>22</v>
      </c>
      <c r="AK78" s="6">
        <f t="shared" si="150"/>
        <v>2</v>
      </c>
      <c r="AL78" s="6">
        <f t="shared" si="150"/>
        <v>0</v>
      </c>
      <c r="AM78" s="6">
        <f t="shared" si="150"/>
        <v>20</v>
      </c>
      <c r="AN78" s="6">
        <f t="shared" si="150"/>
        <v>19</v>
      </c>
      <c r="AO78" s="6">
        <f t="shared" si="150"/>
        <v>35</v>
      </c>
      <c r="AP78" s="6">
        <f t="shared" si="150"/>
        <v>24</v>
      </c>
      <c r="AQ78" s="6">
        <f t="shared" si="150"/>
        <v>1</v>
      </c>
      <c r="AR78" s="6">
        <f t="shared" si="150"/>
        <v>0</v>
      </c>
      <c r="AS78" s="6">
        <f t="shared" si="150"/>
        <v>1</v>
      </c>
      <c r="AT78" s="6">
        <f t="shared" si="150"/>
        <v>5</v>
      </c>
      <c r="AU78" s="6">
        <f t="shared" si="150"/>
        <v>15</v>
      </c>
      <c r="AV78" s="6">
        <f t="shared" si="150"/>
        <v>79</v>
      </c>
      <c r="AW78" s="6">
        <f t="shared" si="150"/>
        <v>0</v>
      </c>
      <c r="AX78" s="6">
        <f t="shared" si="150"/>
        <v>0</v>
      </c>
      <c r="AY78" s="6">
        <f t="shared" si="150"/>
        <v>18</v>
      </c>
      <c r="AZ78" s="6">
        <f t="shared" si="150"/>
        <v>9</v>
      </c>
      <c r="BA78" s="6">
        <f t="shared" si="150"/>
        <v>25</v>
      </c>
      <c r="BB78" s="6">
        <f t="shared" si="150"/>
        <v>46</v>
      </c>
      <c r="BC78" s="6">
        <f t="shared" si="150"/>
        <v>1</v>
      </c>
      <c r="BD78" s="6">
        <f t="shared" si="150"/>
        <v>0</v>
      </c>
      <c r="BE78" s="6">
        <f t="shared" si="150"/>
        <v>2</v>
      </c>
      <c r="BF78" s="6">
        <f t="shared" si="150"/>
        <v>4</v>
      </c>
      <c r="BG78" s="6">
        <f t="shared" si="150"/>
        <v>33</v>
      </c>
      <c r="BH78" s="6">
        <f t="shared" si="150"/>
        <v>61</v>
      </c>
      <c r="BI78" s="6">
        <f t="shared" si="150"/>
        <v>0</v>
      </c>
      <c r="BJ78" s="6">
        <f t="shared" si="150"/>
        <v>0</v>
      </c>
      <c r="BK78" s="6">
        <f t="shared" si="150"/>
        <v>2</v>
      </c>
      <c r="BL78" s="6">
        <f t="shared" si="150"/>
        <v>4</v>
      </c>
      <c r="BM78" s="6">
        <f t="shared" si="150"/>
        <v>15</v>
      </c>
      <c r="BN78" s="6">
        <f t="shared" ref="BN78:CS78" si="151">IF(BN281="",AVERAGE(BN$206:BN$287),BN281)*100</f>
        <v>78</v>
      </c>
      <c r="BO78" s="6">
        <f t="shared" si="151"/>
        <v>1</v>
      </c>
      <c r="BP78" s="6">
        <f t="shared" si="151"/>
        <v>0</v>
      </c>
      <c r="BQ78" s="6">
        <f t="shared" si="151"/>
        <v>9</v>
      </c>
      <c r="BR78" s="6">
        <f t="shared" si="151"/>
        <v>9</v>
      </c>
      <c r="BS78" s="6">
        <f t="shared" si="151"/>
        <v>22</v>
      </c>
      <c r="BT78" s="6">
        <f t="shared" si="151"/>
        <v>61</v>
      </c>
      <c r="BU78" s="6">
        <f t="shared" si="151"/>
        <v>0</v>
      </c>
      <c r="BV78" s="6">
        <f t="shared" si="151"/>
        <v>0</v>
      </c>
      <c r="BW78" s="6">
        <f t="shared" si="151"/>
        <v>17</v>
      </c>
      <c r="BX78" s="6">
        <f t="shared" si="151"/>
        <v>14.000000000000002</v>
      </c>
      <c r="BY78" s="6">
        <f t="shared" si="151"/>
        <v>41</v>
      </c>
      <c r="BZ78" s="6">
        <f t="shared" si="151"/>
        <v>27</v>
      </c>
      <c r="CA78" s="6">
        <f t="shared" si="151"/>
        <v>2</v>
      </c>
      <c r="CB78" s="6">
        <f t="shared" si="151"/>
        <v>0</v>
      </c>
      <c r="CC78" s="6">
        <f t="shared" si="151"/>
        <v>43</v>
      </c>
      <c r="CD78" s="6">
        <f t="shared" si="151"/>
        <v>16</v>
      </c>
      <c r="CE78" s="6">
        <f t="shared" si="151"/>
        <v>28.000000000000004</v>
      </c>
      <c r="CF78" s="6">
        <f t="shared" si="151"/>
        <v>8</v>
      </c>
      <c r="CG78" s="6">
        <f t="shared" si="151"/>
        <v>5</v>
      </c>
      <c r="CH78" s="6">
        <f t="shared" si="151"/>
        <v>0</v>
      </c>
      <c r="CI78" s="6">
        <f t="shared" si="151"/>
        <v>0</v>
      </c>
      <c r="CJ78" s="6">
        <f t="shared" si="151"/>
        <v>0</v>
      </c>
      <c r="CK78" s="6">
        <f t="shared" si="151"/>
        <v>0</v>
      </c>
      <c r="CL78" s="6">
        <f t="shared" si="151"/>
        <v>100</v>
      </c>
      <c r="CM78" s="6">
        <f t="shared" si="151"/>
        <v>0</v>
      </c>
      <c r="CN78" s="6">
        <f t="shared" si="151"/>
        <v>0</v>
      </c>
      <c r="CO78" s="6">
        <f t="shared" si="151"/>
        <v>34</v>
      </c>
      <c r="CP78" s="6">
        <f t="shared" si="151"/>
        <v>11</v>
      </c>
      <c r="CQ78" s="6">
        <f t="shared" si="151"/>
        <v>17</v>
      </c>
      <c r="CR78" s="6">
        <f t="shared" si="151"/>
        <v>32</v>
      </c>
      <c r="CS78" s="6">
        <f t="shared" si="151"/>
        <v>6</v>
      </c>
    </row>
    <row r="79" spans="1:97" x14ac:dyDescent="0.25">
      <c r="A79" s="5">
        <f>'3.3'!A247</f>
        <v>41334</v>
      </c>
      <c r="B79" s="6">
        <f t="shared" ref="B79:BM79" si="152">IF(B282="",AVERAGE(B$206:B$287),B282)*100</f>
        <v>0</v>
      </c>
      <c r="C79" s="6">
        <f t="shared" si="152"/>
        <v>15</v>
      </c>
      <c r="D79" s="6">
        <f t="shared" si="152"/>
        <v>4</v>
      </c>
      <c r="E79" s="6">
        <f t="shared" si="152"/>
        <v>23</v>
      </c>
      <c r="F79" s="6">
        <f t="shared" si="152"/>
        <v>57.999999999999993</v>
      </c>
      <c r="G79" s="6">
        <f t="shared" si="152"/>
        <v>0</v>
      </c>
      <c r="H79" s="6">
        <f t="shared" si="152"/>
        <v>0</v>
      </c>
      <c r="I79" s="6">
        <f t="shared" si="152"/>
        <v>16</v>
      </c>
      <c r="J79" s="6">
        <f t="shared" si="152"/>
        <v>18</v>
      </c>
      <c r="K79" s="6">
        <f t="shared" si="152"/>
        <v>36</v>
      </c>
      <c r="L79" s="6">
        <f t="shared" si="152"/>
        <v>30</v>
      </c>
      <c r="M79" s="6">
        <f t="shared" si="152"/>
        <v>1</v>
      </c>
      <c r="N79" s="6">
        <f t="shared" si="152"/>
        <v>0</v>
      </c>
      <c r="O79" s="6">
        <f t="shared" si="152"/>
        <v>4</v>
      </c>
      <c r="P79" s="6">
        <f t="shared" si="152"/>
        <v>3</v>
      </c>
      <c r="Q79" s="6">
        <f t="shared" si="152"/>
        <v>28.999999999999996</v>
      </c>
      <c r="R79" s="6">
        <f t="shared" si="152"/>
        <v>64</v>
      </c>
      <c r="S79" s="6">
        <f t="shared" si="152"/>
        <v>0</v>
      </c>
      <c r="T79" s="6">
        <f t="shared" si="152"/>
        <v>0</v>
      </c>
      <c r="U79" s="6">
        <f t="shared" si="152"/>
        <v>32</v>
      </c>
      <c r="V79" s="6">
        <f t="shared" si="152"/>
        <v>24</v>
      </c>
      <c r="W79" s="6">
        <f t="shared" si="152"/>
        <v>26</v>
      </c>
      <c r="X79" s="6">
        <f t="shared" si="152"/>
        <v>15</v>
      </c>
      <c r="Y79" s="6">
        <f t="shared" si="152"/>
        <v>2</v>
      </c>
      <c r="Z79" s="6">
        <f t="shared" si="152"/>
        <v>0</v>
      </c>
      <c r="AA79" s="6">
        <f t="shared" si="152"/>
        <v>22</v>
      </c>
      <c r="AB79" s="6">
        <f t="shared" si="152"/>
        <v>16</v>
      </c>
      <c r="AC79" s="6">
        <f t="shared" si="152"/>
        <v>35</v>
      </c>
      <c r="AD79" s="6">
        <f t="shared" si="152"/>
        <v>24</v>
      </c>
      <c r="AE79" s="6">
        <f t="shared" si="152"/>
        <v>2</v>
      </c>
      <c r="AF79" s="6">
        <f t="shared" si="152"/>
        <v>0</v>
      </c>
      <c r="AG79" s="6">
        <f t="shared" si="152"/>
        <v>25</v>
      </c>
      <c r="AH79" s="6">
        <f t="shared" si="152"/>
        <v>19</v>
      </c>
      <c r="AI79" s="6">
        <f t="shared" si="152"/>
        <v>34</v>
      </c>
      <c r="AJ79" s="6">
        <f t="shared" si="152"/>
        <v>19</v>
      </c>
      <c r="AK79" s="6">
        <f t="shared" si="152"/>
        <v>3</v>
      </c>
      <c r="AL79" s="6">
        <f t="shared" si="152"/>
        <v>0</v>
      </c>
      <c r="AM79" s="6">
        <f t="shared" si="152"/>
        <v>19</v>
      </c>
      <c r="AN79" s="6">
        <f t="shared" si="152"/>
        <v>21</v>
      </c>
      <c r="AO79" s="6">
        <f t="shared" si="152"/>
        <v>36</v>
      </c>
      <c r="AP79" s="6">
        <f t="shared" si="152"/>
        <v>24</v>
      </c>
      <c r="AQ79" s="6">
        <f t="shared" si="152"/>
        <v>1</v>
      </c>
      <c r="AR79" s="6">
        <f t="shared" si="152"/>
        <v>0</v>
      </c>
      <c r="AS79" s="6">
        <f t="shared" si="152"/>
        <v>2</v>
      </c>
      <c r="AT79" s="6">
        <f t="shared" si="152"/>
        <v>6</v>
      </c>
      <c r="AU79" s="6">
        <f t="shared" si="152"/>
        <v>17</v>
      </c>
      <c r="AV79" s="6">
        <f t="shared" si="152"/>
        <v>75</v>
      </c>
      <c r="AW79" s="6">
        <f t="shared" si="152"/>
        <v>0</v>
      </c>
      <c r="AX79" s="6">
        <f t="shared" si="152"/>
        <v>0</v>
      </c>
      <c r="AY79" s="6">
        <f t="shared" si="152"/>
        <v>14.000000000000002</v>
      </c>
      <c r="AZ79" s="6">
        <f t="shared" si="152"/>
        <v>11</v>
      </c>
      <c r="BA79" s="6">
        <f t="shared" si="152"/>
        <v>26</v>
      </c>
      <c r="BB79" s="6">
        <f t="shared" si="152"/>
        <v>47</v>
      </c>
      <c r="BC79" s="6">
        <f t="shared" si="152"/>
        <v>1</v>
      </c>
      <c r="BD79" s="6">
        <f t="shared" si="152"/>
        <v>0</v>
      </c>
      <c r="BE79" s="6">
        <f t="shared" si="152"/>
        <v>2</v>
      </c>
      <c r="BF79" s="6">
        <f t="shared" si="152"/>
        <v>3</v>
      </c>
      <c r="BG79" s="6">
        <f t="shared" si="152"/>
        <v>23</v>
      </c>
      <c r="BH79" s="6">
        <f t="shared" si="152"/>
        <v>72</v>
      </c>
      <c r="BI79" s="6">
        <f t="shared" si="152"/>
        <v>0</v>
      </c>
      <c r="BJ79" s="6">
        <f t="shared" si="152"/>
        <v>0</v>
      </c>
      <c r="BK79" s="6">
        <f t="shared" si="152"/>
        <v>2</v>
      </c>
      <c r="BL79" s="6">
        <f t="shared" si="152"/>
        <v>3</v>
      </c>
      <c r="BM79" s="6">
        <f t="shared" si="152"/>
        <v>20</v>
      </c>
      <c r="BN79" s="6">
        <f t="shared" ref="BN79:CS79" si="153">IF(BN282="",AVERAGE(BN$206:BN$287),BN282)*100</f>
        <v>75</v>
      </c>
      <c r="BO79" s="6">
        <f t="shared" si="153"/>
        <v>0</v>
      </c>
      <c r="BP79" s="6">
        <f t="shared" si="153"/>
        <v>0</v>
      </c>
      <c r="BQ79" s="6">
        <f t="shared" si="153"/>
        <v>9</v>
      </c>
      <c r="BR79" s="6">
        <f t="shared" si="153"/>
        <v>7.0000000000000009</v>
      </c>
      <c r="BS79" s="6">
        <f t="shared" si="153"/>
        <v>18</v>
      </c>
      <c r="BT79" s="6">
        <f t="shared" si="153"/>
        <v>66</v>
      </c>
      <c r="BU79" s="6">
        <f t="shared" si="153"/>
        <v>1</v>
      </c>
      <c r="BV79" s="6">
        <f t="shared" si="153"/>
        <v>0</v>
      </c>
      <c r="BW79" s="6">
        <f t="shared" si="153"/>
        <v>14.000000000000002</v>
      </c>
      <c r="BX79" s="6">
        <f t="shared" si="153"/>
        <v>20</v>
      </c>
      <c r="BY79" s="6">
        <f t="shared" si="153"/>
        <v>40</v>
      </c>
      <c r="BZ79" s="6">
        <f t="shared" si="153"/>
        <v>26</v>
      </c>
      <c r="CA79" s="6">
        <f t="shared" si="153"/>
        <v>1</v>
      </c>
      <c r="CB79" s="6">
        <f t="shared" si="153"/>
        <v>0</v>
      </c>
      <c r="CC79" s="6">
        <f t="shared" si="153"/>
        <v>41</v>
      </c>
      <c r="CD79" s="6">
        <f t="shared" si="153"/>
        <v>23</v>
      </c>
      <c r="CE79" s="6">
        <f t="shared" si="153"/>
        <v>23</v>
      </c>
      <c r="CF79" s="6">
        <f t="shared" si="153"/>
        <v>8</v>
      </c>
      <c r="CG79" s="6">
        <f t="shared" si="153"/>
        <v>5</v>
      </c>
      <c r="CH79" s="6">
        <f t="shared" si="153"/>
        <v>0</v>
      </c>
      <c r="CI79" s="6">
        <f t="shared" si="153"/>
        <v>0</v>
      </c>
      <c r="CJ79" s="6">
        <f t="shared" si="153"/>
        <v>0</v>
      </c>
      <c r="CK79" s="6">
        <f t="shared" si="153"/>
        <v>0</v>
      </c>
      <c r="CL79" s="6">
        <f t="shared" si="153"/>
        <v>100</v>
      </c>
      <c r="CM79" s="6">
        <f t="shared" si="153"/>
        <v>0</v>
      </c>
      <c r="CN79" s="6">
        <f t="shared" si="153"/>
        <v>0</v>
      </c>
      <c r="CO79" s="6">
        <f t="shared" si="153"/>
        <v>41</v>
      </c>
      <c r="CP79" s="6">
        <f t="shared" si="153"/>
        <v>12</v>
      </c>
      <c r="CQ79" s="6">
        <f t="shared" si="153"/>
        <v>22</v>
      </c>
      <c r="CR79" s="6">
        <f t="shared" si="153"/>
        <v>22</v>
      </c>
      <c r="CS79" s="6">
        <f t="shared" si="153"/>
        <v>3</v>
      </c>
    </row>
    <row r="80" spans="1:97" x14ac:dyDescent="0.25">
      <c r="A80" s="5">
        <f>'3.3'!A248</f>
        <v>41426</v>
      </c>
      <c r="B80" s="6">
        <f t="shared" ref="B80:BM80" si="154">IF(B283="",AVERAGE(B$206:B$287),B283)*100</f>
        <v>0</v>
      </c>
      <c r="C80" s="6">
        <f t="shared" si="154"/>
        <v>5</v>
      </c>
      <c r="D80" s="6">
        <f t="shared" si="154"/>
        <v>9</v>
      </c>
      <c r="E80" s="6">
        <f t="shared" si="154"/>
        <v>21</v>
      </c>
      <c r="F80" s="6">
        <f t="shared" si="154"/>
        <v>64</v>
      </c>
      <c r="G80" s="6">
        <f t="shared" si="154"/>
        <v>1</v>
      </c>
      <c r="H80" s="6">
        <f t="shared" si="154"/>
        <v>0</v>
      </c>
      <c r="I80" s="6">
        <f t="shared" si="154"/>
        <v>16</v>
      </c>
      <c r="J80" s="6">
        <f t="shared" si="154"/>
        <v>19</v>
      </c>
      <c r="K80" s="6">
        <f t="shared" si="154"/>
        <v>34</v>
      </c>
      <c r="L80" s="6">
        <f t="shared" si="154"/>
        <v>30</v>
      </c>
      <c r="M80" s="6">
        <f t="shared" si="154"/>
        <v>1</v>
      </c>
      <c r="N80" s="6">
        <f t="shared" si="154"/>
        <v>0</v>
      </c>
      <c r="O80" s="6">
        <f t="shared" si="154"/>
        <v>17</v>
      </c>
      <c r="P80" s="6">
        <f t="shared" si="154"/>
        <v>1</v>
      </c>
      <c r="Q80" s="6">
        <f t="shared" si="154"/>
        <v>38</v>
      </c>
      <c r="R80" s="6">
        <f t="shared" si="154"/>
        <v>45</v>
      </c>
      <c r="S80" s="6">
        <f t="shared" si="154"/>
        <v>0</v>
      </c>
      <c r="T80" s="6">
        <f t="shared" si="154"/>
        <v>0</v>
      </c>
      <c r="U80" s="6">
        <f t="shared" si="154"/>
        <v>36</v>
      </c>
      <c r="V80" s="6">
        <f t="shared" si="154"/>
        <v>24</v>
      </c>
      <c r="W80" s="6">
        <f t="shared" si="154"/>
        <v>22</v>
      </c>
      <c r="X80" s="6">
        <f t="shared" si="154"/>
        <v>16</v>
      </c>
      <c r="Y80" s="6">
        <f t="shared" si="154"/>
        <v>2</v>
      </c>
      <c r="Z80" s="6">
        <f t="shared" si="154"/>
        <v>0</v>
      </c>
      <c r="AA80" s="6">
        <f t="shared" si="154"/>
        <v>21</v>
      </c>
      <c r="AB80" s="6">
        <f t="shared" si="154"/>
        <v>18</v>
      </c>
      <c r="AC80" s="6">
        <f t="shared" si="154"/>
        <v>33</v>
      </c>
      <c r="AD80" s="6">
        <f t="shared" si="154"/>
        <v>25</v>
      </c>
      <c r="AE80" s="6">
        <f t="shared" si="154"/>
        <v>2</v>
      </c>
      <c r="AF80" s="6">
        <f t="shared" si="154"/>
        <v>0</v>
      </c>
      <c r="AG80" s="6">
        <f t="shared" si="154"/>
        <v>26</v>
      </c>
      <c r="AH80" s="6">
        <f t="shared" si="154"/>
        <v>20</v>
      </c>
      <c r="AI80" s="6">
        <f t="shared" si="154"/>
        <v>32</v>
      </c>
      <c r="AJ80" s="6">
        <f t="shared" si="154"/>
        <v>21</v>
      </c>
      <c r="AK80" s="6">
        <f t="shared" si="154"/>
        <v>2</v>
      </c>
      <c r="AL80" s="6">
        <f t="shared" si="154"/>
        <v>0</v>
      </c>
      <c r="AM80" s="6">
        <f t="shared" si="154"/>
        <v>19</v>
      </c>
      <c r="AN80" s="6">
        <f t="shared" si="154"/>
        <v>17</v>
      </c>
      <c r="AO80" s="6">
        <f t="shared" si="154"/>
        <v>35</v>
      </c>
      <c r="AP80" s="6">
        <f t="shared" si="154"/>
        <v>28.000000000000004</v>
      </c>
      <c r="AQ80" s="6">
        <f t="shared" si="154"/>
        <v>2</v>
      </c>
      <c r="AR80" s="6">
        <f t="shared" si="154"/>
        <v>0</v>
      </c>
      <c r="AS80" s="6">
        <f t="shared" si="154"/>
        <v>2</v>
      </c>
      <c r="AT80" s="6">
        <f t="shared" si="154"/>
        <v>4</v>
      </c>
      <c r="AU80" s="6">
        <f t="shared" si="154"/>
        <v>10</v>
      </c>
      <c r="AV80" s="6">
        <f t="shared" si="154"/>
        <v>84</v>
      </c>
      <c r="AW80" s="6">
        <f t="shared" si="154"/>
        <v>0</v>
      </c>
      <c r="AX80" s="6">
        <f t="shared" si="154"/>
        <v>0</v>
      </c>
      <c r="AY80" s="6">
        <f t="shared" si="154"/>
        <v>15</v>
      </c>
      <c r="AZ80" s="6">
        <f t="shared" si="154"/>
        <v>10</v>
      </c>
      <c r="BA80" s="6">
        <f t="shared" si="154"/>
        <v>23</v>
      </c>
      <c r="BB80" s="6">
        <f t="shared" si="154"/>
        <v>51</v>
      </c>
      <c r="BC80" s="6">
        <f t="shared" si="154"/>
        <v>1</v>
      </c>
      <c r="BD80" s="6">
        <f t="shared" si="154"/>
        <v>0</v>
      </c>
      <c r="BE80" s="6">
        <f t="shared" si="154"/>
        <v>1</v>
      </c>
      <c r="BF80" s="6">
        <f t="shared" si="154"/>
        <v>2</v>
      </c>
      <c r="BG80" s="6">
        <f t="shared" si="154"/>
        <v>24</v>
      </c>
      <c r="BH80" s="6">
        <f t="shared" si="154"/>
        <v>73</v>
      </c>
      <c r="BI80" s="6">
        <f t="shared" si="154"/>
        <v>0</v>
      </c>
      <c r="BJ80" s="6">
        <f t="shared" si="154"/>
        <v>0</v>
      </c>
      <c r="BK80" s="6">
        <f t="shared" si="154"/>
        <v>2</v>
      </c>
      <c r="BL80" s="6">
        <f t="shared" si="154"/>
        <v>4</v>
      </c>
      <c r="BM80" s="6">
        <f t="shared" si="154"/>
        <v>11</v>
      </c>
      <c r="BN80" s="6">
        <f t="shared" ref="BN80:CS80" si="155">IF(BN283="",AVERAGE(BN$206:BN$287),BN283)*100</f>
        <v>83</v>
      </c>
      <c r="BO80" s="6">
        <f t="shared" si="155"/>
        <v>0</v>
      </c>
      <c r="BP80" s="6">
        <f t="shared" si="155"/>
        <v>0</v>
      </c>
      <c r="BQ80" s="6">
        <f t="shared" si="155"/>
        <v>8</v>
      </c>
      <c r="BR80" s="6">
        <f t="shared" si="155"/>
        <v>7.0000000000000009</v>
      </c>
      <c r="BS80" s="6">
        <f t="shared" si="155"/>
        <v>18</v>
      </c>
      <c r="BT80" s="6">
        <f t="shared" si="155"/>
        <v>66</v>
      </c>
      <c r="BU80" s="6">
        <f t="shared" si="155"/>
        <v>1</v>
      </c>
      <c r="BV80" s="6">
        <f t="shared" si="155"/>
        <v>0</v>
      </c>
      <c r="BW80" s="6">
        <f t="shared" si="155"/>
        <v>15</v>
      </c>
      <c r="BX80" s="6">
        <f t="shared" si="155"/>
        <v>19</v>
      </c>
      <c r="BY80" s="6">
        <f t="shared" si="155"/>
        <v>32</v>
      </c>
      <c r="BZ80" s="6">
        <f t="shared" si="155"/>
        <v>32</v>
      </c>
      <c r="CA80" s="6">
        <f t="shared" si="155"/>
        <v>2</v>
      </c>
      <c r="CB80" s="6">
        <f t="shared" si="155"/>
        <v>0</v>
      </c>
      <c r="CC80" s="6">
        <f t="shared" si="155"/>
        <v>42</v>
      </c>
      <c r="CD80" s="6">
        <f t="shared" si="155"/>
        <v>26</v>
      </c>
      <c r="CE80" s="6">
        <f t="shared" si="155"/>
        <v>24</v>
      </c>
      <c r="CF80" s="6">
        <f t="shared" si="155"/>
        <v>5</v>
      </c>
      <c r="CG80" s="6">
        <f t="shared" si="155"/>
        <v>4</v>
      </c>
      <c r="CH80" s="6">
        <f t="shared" si="155"/>
        <v>0</v>
      </c>
      <c r="CI80" s="6">
        <f t="shared" si="155"/>
        <v>0</v>
      </c>
      <c r="CJ80" s="6">
        <f t="shared" si="155"/>
        <v>0</v>
      </c>
      <c r="CK80" s="6">
        <f t="shared" si="155"/>
        <v>0</v>
      </c>
      <c r="CL80" s="6">
        <f t="shared" si="155"/>
        <v>100</v>
      </c>
      <c r="CM80" s="6">
        <f t="shared" si="155"/>
        <v>0</v>
      </c>
      <c r="CN80" s="6">
        <f t="shared" si="155"/>
        <v>0</v>
      </c>
      <c r="CO80" s="6">
        <f t="shared" si="155"/>
        <v>33</v>
      </c>
      <c r="CP80" s="6">
        <f t="shared" si="155"/>
        <v>14.000000000000002</v>
      </c>
      <c r="CQ80" s="6">
        <f t="shared" si="155"/>
        <v>27</v>
      </c>
      <c r="CR80" s="6">
        <f t="shared" si="155"/>
        <v>20</v>
      </c>
      <c r="CS80" s="6">
        <f t="shared" si="155"/>
        <v>5</v>
      </c>
    </row>
    <row r="81" spans="1:97" x14ac:dyDescent="0.25">
      <c r="A81" s="5">
        <f>'3.3'!A249</f>
        <v>41518</v>
      </c>
      <c r="B81" s="6">
        <f t="shared" ref="B81:BM81" si="156">IF(B284="",AVERAGE(B$206:B$287),B284)*100</f>
        <v>0</v>
      </c>
      <c r="C81" s="6">
        <f t="shared" si="156"/>
        <v>12</v>
      </c>
      <c r="D81" s="6">
        <f t="shared" si="156"/>
        <v>8</v>
      </c>
      <c r="E81" s="6">
        <f t="shared" si="156"/>
        <v>21</v>
      </c>
      <c r="F81" s="6">
        <f t="shared" si="156"/>
        <v>57.999999999999993</v>
      </c>
      <c r="G81" s="6">
        <f t="shared" si="156"/>
        <v>1</v>
      </c>
      <c r="H81" s="6">
        <f t="shared" si="156"/>
        <v>0</v>
      </c>
      <c r="I81" s="6">
        <f t="shared" si="156"/>
        <v>17</v>
      </c>
      <c r="J81" s="6">
        <f t="shared" si="156"/>
        <v>17</v>
      </c>
      <c r="K81" s="6">
        <f t="shared" si="156"/>
        <v>34</v>
      </c>
      <c r="L81" s="6">
        <f t="shared" si="156"/>
        <v>30</v>
      </c>
      <c r="M81" s="6">
        <f t="shared" si="156"/>
        <v>1</v>
      </c>
      <c r="N81" s="6">
        <f t="shared" si="156"/>
        <v>0</v>
      </c>
      <c r="O81" s="6">
        <f t="shared" si="156"/>
        <v>13</v>
      </c>
      <c r="P81" s="6">
        <f t="shared" si="156"/>
        <v>1</v>
      </c>
      <c r="Q81" s="6">
        <f t="shared" si="156"/>
        <v>35</v>
      </c>
      <c r="R81" s="6">
        <f t="shared" si="156"/>
        <v>51</v>
      </c>
      <c r="S81" s="6">
        <f t="shared" si="156"/>
        <v>0</v>
      </c>
      <c r="T81" s="6">
        <f t="shared" si="156"/>
        <v>0</v>
      </c>
      <c r="U81" s="6">
        <f t="shared" si="156"/>
        <v>30</v>
      </c>
      <c r="V81" s="6">
        <f t="shared" si="156"/>
        <v>21</v>
      </c>
      <c r="W81" s="6">
        <f t="shared" si="156"/>
        <v>26</v>
      </c>
      <c r="X81" s="6">
        <f t="shared" si="156"/>
        <v>20</v>
      </c>
      <c r="Y81" s="6">
        <f t="shared" si="156"/>
        <v>3</v>
      </c>
      <c r="Z81" s="6">
        <f t="shared" si="156"/>
        <v>0</v>
      </c>
      <c r="AA81" s="6">
        <f t="shared" si="156"/>
        <v>21</v>
      </c>
      <c r="AB81" s="6">
        <f t="shared" si="156"/>
        <v>17</v>
      </c>
      <c r="AC81" s="6">
        <f t="shared" si="156"/>
        <v>31</v>
      </c>
      <c r="AD81" s="6">
        <f t="shared" si="156"/>
        <v>27</v>
      </c>
      <c r="AE81" s="6">
        <f t="shared" si="156"/>
        <v>3</v>
      </c>
      <c r="AF81" s="6">
        <f t="shared" si="156"/>
        <v>0</v>
      </c>
      <c r="AG81" s="6">
        <f t="shared" si="156"/>
        <v>23</v>
      </c>
      <c r="AH81" s="6">
        <f t="shared" si="156"/>
        <v>18</v>
      </c>
      <c r="AI81" s="6">
        <f t="shared" si="156"/>
        <v>31</v>
      </c>
      <c r="AJ81" s="6">
        <f t="shared" si="156"/>
        <v>26</v>
      </c>
      <c r="AK81" s="6">
        <f t="shared" si="156"/>
        <v>2</v>
      </c>
      <c r="AL81" s="6">
        <f t="shared" si="156"/>
        <v>0</v>
      </c>
      <c r="AM81" s="6">
        <f t="shared" si="156"/>
        <v>18</v>
      </c>
      <c r="AN81" s="6">
        <f t="shared" si="156"/>
        <v>16</v>
      </c>
      <c r="AO81" s="6">
        <f t="shared" si="156"/>
        <v>39</v>
      </c>
      <c r="AP81" s="6">
        <f t="shared" si="156"/>
        <v>27</v>
      </c>
      <c r="AQ81" s="6">
        <f t="shared" si="156"/>
        <v>0</v>
      </c>
      <c r="AR81" s="6">
        <f t="shared" si="156"/>
        <v>0</v>
      </c>
      <c r="AS81" s="6">
        <f t="shared" si="156"/>
        <v>0</v>
      </c>
      <c r="AT81" s="6">
        <f t="shared" si="156"/>
        <v>2</v>
      </c>
      <c r="AU81" s="6">
        <f t="shared" si="156"/>
        <v>12</v>
      </c>
      <c r="AV81" s="6">
        <f t="shared" si="156"/>
        <v>85</v>
      </c>
      <c r="AW81" s="6">
        <f t="shared" si="156"/>
        <v>0</v>
      </c>
      <c r="AX81" s="6">
        <f t="shared" si="156"/>
        <v>0</v>
      </c>
      <c r="AY81" s="6">
        <f t="shared" si="156"/>
        <v>14.000000000000002</v>
      </c>
      <c r="AZ81" s="6">
        <f t="shared" si="156"/>
        <v>10</v>
      </c>
      <c r="BA81" s="6">
        <f t="shared" si="156"/>
        <v>22</v>
      </c>
      <c r="BB81" s="6">
        <f t="shared" si="156"/>
        <v>54</v>
      </c>
      <c r="BC81" s="6">
        <f t="shared" si="156"/>
        <v>1</v>
      </c>
      <c r="BD81" s="6">
        <f t="shared" si="156"/>
        <v>0</v>
      </c>
      <c r="BE81" s="6">
        <f t="shared" si="156"/>
        <v>2</v>
      </c>
      <c r="BF81" s="6">
        <f t="shared" si="156"/>
        <v>5</v>
      </c>
      <c r="BG81" s="6">
        <f t="shared" si="156"/>
        <v>21</v>
      </c>
      <c r="BH81" s="6">
        <f t="shared" si="156"/>
        <v>72</v>
      </c>
      <c r="BI81" s="6">
        <f t="shared" si="156"/>
        <v>0</v>
      </c>
      <c r="BJ81" s="6">
        <f t="shared" si="156"/>
        <v>0</v>
      </c>
      <c r="BK81" s="6">
        <f t="shared" si="156"/>
        <v>3</v>
      </c>
      <c r="BL81" s="6">
        <f t="shared" si="156"/>
        <v>3</v>
      </c>
      <c r="BM81" s="6">
        <f t="shared" si="156"/>
        <v>11</v>
      </c>
      <c r="BN81" s="6">
        <f t="shared" ref="BN81:CS81" si="157">IF(BN284="",AVERAGE(BN$206:BN$287),BN284)*100</f>
        <v>82</v>
      </c>
      <c r="BO81" s="6">
        <f t="shared" si="157"/>
        <v>0</v>
      </c>
      <c r="BP81" s="6">
        <f t="shared" si="157"/>
        <v>0</v>
      </c>
      <c r="BQ81" s="6">
        <f t="shared" si="157"/>
        <v>7.0000000000000009</v>
      </c>
      <c r="BR81" s="6">
        <f t="shared" si="157"/>
        <v>7.0000000000000009</v>
      </c>
      <c r="BS81" s="6">
        <f t="shared" si="157"/>
        <v>19</v>
      </c>
      <c r="BT81" s="6">
        <f t="shared" si="157"/>
        <v>67</v>
      </c>
      <c r="BU81" s="6">
        <f t="shared" si="157"/>
        <v>0</v>
      </c>
      <c r="BV81" s="6">
        <f t="shared" si="157"/>
        <v>0</v>
      </c>
      <c r="BW81" s="6">
        <f t="shared" si="157"/>
        <v>13</v>
      </c>
      <c r="BX81" s="6">
        <f t="shared" si="157"/>
        <v>18</v>
      </c>
      <c r="BY81" s="6">
        <f t="shared" si="157"/>
        <v>30</v>
      </c>
      <c r="BZ81" s="6">
        <f t="shared" si="157"/>
        <v>37</v>
      </c>
      <c r="CA81" s="6">
        <f t="shared" si="157"/>
        <v>1</v>
      </c>
      <c r="CB81" s="6">
        <f t="shared" si="157"/>
        <v>0</v>
      </c>
      <c r="CC81" s="6">
        <f t="shared" si="157"/>
        <v>43</v>
      </c>
      <c r="CD81" s="6">
        <f t="shared" si="157"/>
        <v>22</v>
      </c>
      <c r="CE81" s="6">
        <f t="shared" si="157"/>
        <v>25</v>
      </c>
      <c r="CF81" s="6">
        <f t="shared" si="157"/>
        <v>7.0000000000000009</v>
      </c>
      <c r="CG81" s="6">
        <f t="shared" si="157"/>
        <v>3</v>
      </c>
      <c r="CH81" s="6">
        <f t="shared" si="157"/>
        <v>0</v>
      </c>
      <c r="CI81" s="6">
        <f t="shared" si="157"/>
        <v>0</v>
      </c>
      <c r="CJ81" s="6">
        <f t="shared" si="157"/>
        <v>0</v>
      </c>
      <c r="CK81" s="6">
        <f t="shared" si="157"/>
        <v>0</v>
      </c>
      <c r="CL81" s="6">
        <f t="shared" si="157"/>
        <v>100</v>
      </c>
      <c r="CM81" s="6">
        <f t="shared" si="157"/>
        <v>0</v>
      </c>
      <c r="CN81" s="6">
        <f t="shared" si="157"/>
        <v>0</v>
      </c>
      <c r="CO81" s="6">
        <f t="shared" si="157"/>
        <v>21</v>
      </c>
      <c r="CP81" s="6">
        <f t="shared" si="157"/>
        <v>13</v>
      </c>
      <c r="CQ81" s="6">
        <f t="shared" si="157"/>
        <v>18</v>
      </c>
      <c r="CR81" s="6">
        <f t="shared" si="157"/>
        <v>45</v>
      </c>
      <c r="CS81" s="6">
        <f t="shared" si="157"/>
        <v>4</v>
      </c>
    </row>
    <row r="82" spans="1:97" x14ac:dyDescent="0.25">
      <c r="A82" s="5">
        <f>'3.3'!A250</f>
        <v>41609</v>
      </c>
      <c r="B82" s="6">
        <f t="shared" ref="B82:BM82" si="158">IF(B285="",AVERAGE(B$206:B$287),B285)*100</f>
        <v>0</v>
      </c>
      <c r="C82" s="6">
        <f t="shared" si="158"/>
        <v>11</v>
      </c>
      <c r="D82" s="6">
        <f t="shared" si="158"/>
        <v>8</v>
      </c>
      <c r="E82" s="6">
        <f t="shared" si="158"/>
        <v>13</v>
      </c>
      <c r="F82" s="6">
        <f t="shared" si="158"/>
        <v>67</v>
      </c>
      <c r="G82" s="6">
        <f t="shared" si="158"/>
        <v>0</v>
      </c>
      <c r="H82" s="6">
        <f t="shared" si="158"/>
        <v>0</v>
      </c>
      <c r="I82" s="6">
        <f t="shared" si="158"/>
        <v>15</v>
      </c>
      <c r="J82" s="6">
        <f t="shared" si="158"/>
        <v>18</v>
      </c>
      <c r="K82" s="6">
        <f t="shared" si="158"/>
        <v>37</v>
      </c>
      <c r="L82" s="6">
        <f t="shared" si="158"/>
        <v>30</v>
      </c>
      <c r="M82" s="6">
        <f t="shared" si="158"/>
        <v>0</v>
      </c>
      <c r="N82" s="6">
        <f t="shared" si="158"/>
        <v>0</v>
      </c>
      <c r="O82" s="6">
        <f t="shared" si="158"/>
        <v>5</v>
      </c>
      <c r="P82" s="6">
        <f t="shared" si="158"/>
        <v>13</v>
      </c>
      <c r="Q82" s="6">
        <f t="shared" si="158"/>
        <v>20</v>
      </c>
      <c r="R82" s="6">
        <f t="shared" si="158"/>
        <v>62</v>
      </c>
      <c r="S82" s="6">
        <f t="shared" si="158"/>
        <v>0</v>
      </c>
      <c r="T82" s="6">
        <f t="shared" si="158"/>
        <v>0</v>
      </c>
      <c r="U82" s="6">
        <f t="shared" si="158"/>
        <v>36</v>
      </c>
      <c r="V82" s="6">
        <f t="shared" si="158"/>
        <v>22</v>
      </c>
      <c r="W82" s="6">
        <f t="shared" si="158"/>
        <v>26</v>
      </c>
      <c r="X82" s="6">
        <f t="shared" si="158"/>
        <v>14.000000000000002</v>
      </c>
      <c r="Y82" s="6">
        <f t="shared" si="158"/>
        <v>3</v>
      </c>
      <c r="Z82" s="6">
        <f t="shared" si="158"/>
        <v>0</v>
      </c>
      <c r="AA82" s="6">
        <f t="shared" si="158"/>
        <v>20</v>
      </c>
      <c r="AB82" s="6">
        <f t="shared" si="158"/>
        <v>18</v>
      </c>
      <c r="AC82" s="6">
        <f t="shared" si="158"/>
        <v>33</v>
      </c>
      <c r="AD82" s="6">
        <f t="shared" si="158"/>
        <v>27</v>
      </c>
      <c r="AE82" s="6">
        <f t="shared" si="158"/>
        <v>2</v>
      </c>
      <c r="AF82" s="6">
        <f t="shared" si="158"/>
        <v>0</v>
      </c>
      <c r="AG82" s="6">
        <f t="shared" si="158"/>
        <v>19</v>
      </c>
      <c r="AH82" s="6">
        <f t="shared" si="158"/>
        <v>17</v>
      </c>
      <c r="AI82" s="6">
        <f t="shared" si="158"/>
        <v>36</v>
      </c>
      <c r="AJ82" s="6">
        <f t="shared" si="158"/>
        <v>25</v>
      </c>
      <c r="AK82" s="6">
        <f t="shared" si="158"/>
        <v>3</v>
      </c>
      <c r="AL82" s="6">
        <f t="shared" si="158"/>
        <v>0</v>
      </c>
      <c r="AM82" s="6">
        <f t="shared" si="158"/>
        <v>17</v>
      </c>
      <c r="AN82" s="6">
        <f t="shared" si="158"/>
        <v>18</v>
      </c>
      <c r="AO82" s="6">
        <f t="shared" si="158"/>
        <v>37</v>
      </c>
      <c r="AP82" s="6">
        <f t="shared" si="158"/>
        <v>27</v>
      </c>
      <c r="AQ82" s="6">
        <f t="shared" si="158"/>
        <v>1</v>
      </c>
      <c r="AR82" s="6">
        <f t="shared" si="158"/>
        <v>0</v>
      </c>
      <c r="AS82" s="6">
        <f t="shared" si="158"/>
        <v>2</v>
      </c>
      <c r="AT82" s="6">
        <f t="shared" si="158"/>
        <v>4</v>
      </c>
      <c r="AU82" s="6">
        <f t="shared" si="158"/>
        <v>13</v>
      </c>
      <c r="AV82" s="6">
        <f t="shared" si="158"/>
        <v>81</v>
      </c>
      <c r="AW82" s="6">
        <f t="shared" si="158"/>
        <v>0</v>
      </c>
      <c r="AX82" s="6">
        <f t="shared" si="158"/>
        <v>0</v>
      </c>
      <c r="AY82" s="6">
        <f t="shared" si="158"/>
        <v>16</v>
      </c>
      <c r="AZ82" s="6">
        <f t="shared" si="158"/>
        <v>9</v>
      </c>
      <c r="BA82" s="6">
        <f t="shared" si="158"/>
        <v>22</v>
      </c>
      <c r="BB82" s="6">
        <f t="shared" si="158"/>
        <v>51</v>
      </c>
      <c r="BC82" s="6">
        <f t="shared" si="158"/>
        <v>1</v>
      </c>
      <c r="BD82" s="6">
        <f t="shared" si="158"/>
        <v>0</v>
      </c>
      <c r="BE82" s="6">
        <f t="shared" si="158"/>
        <v>2</v>
      </c>
      <c r="BF82" s="6">
        <f t="shared" si="158"/>
        <v>1</v>
      </c>
      <c r="BG82" s="6">
        <f t="shared" si="158"/>
        <v>26</v>
      </c>
      <c r="BH82" s="6">
        <f t="shared" si="158"/>
        <v>72</v>
      </c>
      <c r="BI82" s="6">
        <f t="shared" si="158"/>
        <v>0</v>
      </c>
      <c r="BJ82" s="6">
        <f t="shared" si="158"/>
        <v>0</v>
      </c>
      <c r="BK82" s="6">
        <f t="shared" si="158"/>
        <v>2</v>
      </c>
      <c r="BL82" s="6">
        <f t="shared" si="158"/>
        <v>1</v>
      </c>
      <c r="BM82" s="6">
        <f t="shared" si="158"/>
        <v>14.000000000000002</v>
      </c>
      <c r="BN82" s="6">
        <f t="shared" ref="BN82:CS82" si="159">IF(BN285="",AVERAGE(BN$206:BN$287),BN285)*100</f>
        <v>82</v>
      </c>
      <c r="BO82" s="6">
        <f t="shared" si="159"/>
        <v>0</v>
      </c>
      <c r="BP82" s="6">
        <f t="shared" si="159"/>
        <v>0</v>
      </c>
      <c r="BQ82" s="6">
        <f t="shared" si="159"/>
        <v>6</v>
      </c>
      <c r="BR82" s="6">
        <f t="shared" si="159"/>
        <v>5</v>
      </c>
      <c r="BS82" s="6">
        <f t="shared" si="159"/>
        <v>17</v>
      </c>
      <c r="BT82" s="6">
        <f t="shared" si="159"/>
        <v>69</v>
      </c>
      <c r="BU82" s="6">
        <f t="shared" si="159"/>
        <v>2</v>
      </c>
      <c r="BV82" s="6">
        <f t="shared" si="159"/>
        <v>0</v>
      </c>
      <c r="BW82" s="6">
        <f t="shared" si="159"/>
        <v>16</v>
      </c>
      <c r="BX82" s="6">
        <f t="shared" si="159"/>
        <v>17</v>
      </c>
      <c r="BY82" s="6">
        <f t="shared" si="159"/>
        <v>33</v>
      </c>
      <c r="BZ82" s="6">
        <f t="shared" si="159"/>
        <v>34</v>
      </c>
      <c r="CA82" s="6">
        <f t="shared" si="159"/>
        <v>1</v>
      </c>
      <c r="CB82" s="6">
        <f t="shared" si="159"/>
        <v>1</v>
      </c>
      <c r="CC82" s="6">
        <f t="shared" si="159"/>
        <v>51</v>
      </c>
      <c r="CD82" s="6">
        <f t="shared" si="159"/>
        <v>19</v>
      </c>
      <c r="CE82" s="6">
        <f t="shared" si="159"/>
        <v>20</v>
      </c>
      <c r="CF82" s="6">
        <f t="shared" si="159"/>
        <v>8</v>
      </c>
      <c r="CG82" s="6">
        <f t="shared" si="159"/>
        <v>2</v>
      </c>
      <c r="CH82" s="6">
        <f t="shared" si="159"/>
        <v>0</v>
      </c>
      <c r="CI82" s="6">
        <f t="shared" si="159"/>
        <v>0</v>
      </c>
      <c r="CJ82" s="6">
        <f t="shared" si="159"/>
        <v>0</v>
      </c>
      <c r="CK82" s="6">
        <f t="shared" si="159"/>
        <v>0</v>
      </c>
      <c r="CL82" s="6">
        <f t="shared" si="159"/>
        <v>100</v>
      </c>
      <c r="CM82" s="6">
        <f t="shared" si="159"/>
        <v>0</v>
      </c>
      <c r="CN82" s="6">
        <f t="shared" si="159"/>
        <v>0</v>
      </c>
      <c r="CO82" s="6">
        <f t="shared" si="159"/>
        <v>28.999999999999996</v>
      </c>
      <c r="CP82" s="6">
        <f t="shared" si="159"/>
        <v>11</v>
      </c>
      <c r="CQ82" s="6">
        <f t="shared" si="159"/>
        <v>24</v>
      </c>
      <c r="CR82" s="6">
        <f t="shared" si="159"/>
        <v>24</v>
      </c>
      <c r="CS82" s="6">
        <f t="shared" si="159"/>
        <v>13</v>
      </c>
    </row>
    <row r="83" spans="1:97" x14ac:dyDescent="0.25">
      <c r="A83" s="5">
        <f>'3.3'!A251</f>
        <v>41699</v>
      </c>
      <c r="B83" s="6">
        <f t="shared" ref="B83:BM83" si="160">IF(B286="",AVERAGE(B$206:B$287),B286)*100</f>
        <v>0</v>
      </c>
      <c r="C83" s="6">
        <f t="shared" si="160"/>
        <v>21</v>
      </c>
      <c r="D83" s="6">
        <f t="shared" si="160"/>
        <v>2</v>
      </c>
      <c r="E83" s="6">
        <f t="shared" si="160"/>
        <v>16</v>
      </c>
      <c r="F83" s="6">
        <f t="shared" si="160"/>
        <v>60</v>
      </c>
      <c r="G83" s="6">
        <f t="shared" si="160"/>
        <v>1</v>
      </c>
      <c r="H83" s="6">
        <f t="shared" si="160"/>
        <v>0</v>
      </c>
      <c r="I83" s="6">
        <f t="shared" si="160"/>
        <v>16</v>
      </c>
      <c r="J83" s="6">
        <f t="shared" si="160"/>
        <v>20</v>
      </c>
      <c r="K83" s="6">
        <f t="shared" si="160"/>
        <v>34</v>
      </c>
      <c r="L83" s="6">
        <f t="shared" si="160"/>
        <v>28.999999999999996</v>
      </c>
      <c r="M83" s="6">
        <f t="shared" si="160"/>
        <v>1</v>
      </c>
      <c r="N83" s="6">
        <f t="shared" si="160"/>
        <v>0</v>
      </c>
      <c r="O83" s="6">
        <f t="shared" si="160"/>
        <v>4</v>
      </c>
      <c r="P83" s="6">
        <f t="shared" si="160"/>
        <v>6</v>
      </c>
      <c r="Q83" s="6">
        <f t="shared" si="160"/>
        <v>31</v>
      </c>
      <c r="R83" s="6">
        <f t="shared" si="160"/>
        <v>59</v>
      </c>
      <c r="S83" s="6">
        <f t="shared" si="160"/>
        <v>0</v>
      </c>
      <c r="T83" s="6">
        <f t="shared" si="160"/>
        <v>0</v>
      </c>
      <c r="U83" s="6">
        <f t="shared" si="160"/>
        <v>30</v>
      </c>
      <c r="V83" s="6">
        <f t="shared" si="160"/>
        <v>26</v>
      </c>
      <c r="W83" s="6">
        <f t="shared" si="160"/>
        <v>24</v>
      </c>
      <c r="X83" s="6">
        <f t="shared" si="160"/>
        <v>17</v>
      </c>
      <c r="Y83" s="6">
        <f t="shared" si="160"/>
        <v>2</v>
      </c>
      <c r="Z83" s="6">
        <f t="shared" si="160"/>
        <v>0</v>
      </c>
      <c r="AA83" s="6">
        <f t="shared" si="160"/>
        <v>20</v>
      </c>
      <c r="AB83" s="6">
        <f t="shared" si="160"/>
        <v>16</v>
      </c>
      <c r="AC83" s="6">
        <f t="shared" si="160"/>
        <v>32</v>
      </c>
      <c r="AD83" s="6">
        <f t="shared" si="160"/>
        <v>28.999999999999996</v>
      </c>
      <c r="AE83" s="6">
        <f t="shared" si="160"/>
        <v>2</v>
      </c>
      <c r="AF83" s="6">
        <f t="shared" si="160"/>
        <v>0</v>
      </c>
      <c r="AG83" s="6">
        <f t="shared" si="160"/>
        <v>24</v>
      </c>
      <c r="AH83" s="6">
        <f t="shared" si="160"/>
        <v>22</v>
      </c>
      <c r="AI83" s="6">
        <f t="shared" si="160"/>
        <v>33</v>
      </c>
      <c r="AJ83" s="6">
        <f t="shared" si="160"/>
        <v>19</v>
      </c>
      <c r="AK83" s="6">
        <f t="shared" si="160"/>
        <v>2</v>
      </c>
      <c r="AL83" s="6">
        <f t="shared" si="160"/>
        <v>0</v>
      </c>
      <c r="AM83" s="6">
        <f t="shared" si="160"/>
        <v>19</v>
      </c>
      <c r="AN83" s="6">
        <f t="shared" si="160"/>
        <v>19</v>
      </c>
      <c r="AO83" s="6">
        <f t="shared" si="160"/>
        <v>30</v>
      </c>
      <c r="AP83" s="6">
        <f t="shared" si="160"/>
        <v>30</v>
      </c>
      <c r="AQ83" s="6">
        <f t="shared" si="160"/>
        <v>2</v>
      </c>
      <c r="AR83" s="6">
        <f t="shared" si="160"/>
        <v>0</v>
      </c>
      <c r="AS83" s="6">
        <f t="shared" si="160"/>
        <v>1</v>
      </c>
      <c r="AT83" s="6">
        <f t="shared" si="160"/>
        <v>1</v>
      </c>
      <c r="AU83" s="6">
        <f t="shared" si="160"/>
        <v>13</v>
      </c>
      <c r="AV83" s="6">
        <f t="shared" si="160"/>
        <v>84</v>
      </c>
      <c r="AW83" s="6">
        <f t="shared" si="160"/>
        <v>0</v>
      </c>
      <c r="AX83" s="6">
        <f t="shared" si="160"/>
        <v>0</v>
      </c>
      <c r="AY83" s="6">
        <f t="shared" si="160"/>
        <v>19</v>
      </c>
      <c r="AZ83" s="6">
        <f t="shared" si="160"/>
        <v>9</v>
      </c>
      <c r="BA83" s="6">
        <f t="shared" si="160"/>
        <v>24</v>
      </c>
      <c r="BB83" s="6">
        <f t="shared" si="160"/>
        <v>47</v>
      </c>
      <c r="BC83" s="6">
        <f t="shared" si="160"/>
        <v>0</v>
      </c>
      <c r="BD83" s="6">
        <f t="shared" si="160"/>
        <v>0</v>
      </c>
      <c r="BE83" s="6">
        <f t="shared" si="160"/>
        <v>2</v>
      </c>
      <c r="BF83" s="6">
        <f t="shared" si="160"/>
        <v>0</v>
      </c>
      <c r="BG83" s="6">
        <f t="shared" si="160"/>
        <v>26</v>
      </c>
      <c r="BH83" s="6">
        <f t="shared" si="160"/>
        <v>72</v>
      </c>
      <c r="BI83" s="6">
        <f t="shared" si="160"/>
        <v>0</v>
      </c>
      <c r="BJ83" s="6">
        <f t="shared" si="160"/>
        <v>0</v>
      </c>
      <c r="BK83" s="6">
        <f t="shared" si="160"/>
        <v>1</v>
      </c>
      <c r="BL83" s="6">
        <f t="shared" si="160"/>
        <v>5</v>
      </c>
      <c r="BM83" s="6">
        <f t="shared" si="160"/>
        <v>15</v>
      </c>
      <c r="BN83" s="6">
        <f t="shared" ref="BN83:CS83" si="161">IF(BN286="",AVERAGE(BN$206:BN$287),BN286)*100</f>
        <v>79</v>
      </c>
      <c r="BO83" s="6">
        <f t="shared" si="161"/>
        <v>0</v>
      </c>
      <c r="BP83" s="6">
        <f t="shared" si="161"/>
        <v>0</v>
      </c>
      <c r="BQ83" s="6">
        <f t="shared" si="161"/>
        <v>8</v>
      </c>
      <c r="BR83" s="6">
        <f t="shared" si="161"/>
        <v>7.0000000000000009</v>
      </c>
      <c r="BS83" s="6">
        <f t="shared" si="161"/>
        <v>18</v>
      </c>
      <c r="BT83" s="6">
        <f t="shared" si="161"/>
        <v>65</v>
      </c>
      <c r="BU83" s="6">
        <f t="shared" si="161"/>
        <v>2</v>
      </c>
      <c r="BV83" s="6">
        <f t="shared" si="161"/>
        <v>0</v>
      </c>
      <c r="BW83" s="6">
        <f t="shared" si="161"/>
        <v>15</v>
      </c>
      <c r="BX83" s="6">
        <f t="shared" si="161"/>
        <v>17</v>
      </c>
      <c r="BY83" s="6">
        <f t="shared" si="161"/>
        <v>33</v>
      </c>
      <c r="BZ83" s="6">
        <f t="shared" si="161"/>
        <v>34</v>
      </c>
      <c r="CA83" s="6">
        <f t="shared" si="161"/>
        <v>1</v>
      </c>
      <c r="CB83" s="6">
        <f t="shared" si="161"/>
        <v>0</v>
      </c>
      <c r="CC83" s="6">
        <f t="shared" si="161"/>
        <v>36</v>
      </c>
      <c r="CD83" s="6">
        <f t="shared" si="161"/>
        <v>28.999999999999996</v>
      </c>
      <c r="CE83" s="6">
        <f t="shared" si="161"/>
        <v>25</v>
      </c>
      <c r="CF83" s="6">
        <f t="shared" si="161"/>
        <v>7.0000000000000009</v>
      </c>
      <c r="CG83" s="6">
        <f t="shared" si="161"/>
        <v>4</v>
      </c>
      <c r="CH83" s="6">
        <f t="shared" si="161"/>
        <v>0</v>
      </c>
      <c r="CI83" s="6">
        <f t="shared" si="161"/>
        <v>0</v>
      </c>
      <c r="CJ83" s="6">
        <f t="shared" si="161"/>
        <v>0</v>
      </c>
      <c r="CK83" s="6">
        <f t="shared" si="161"/>
        <v>0</v>
      </c>
      <c r="CL83" s="6">
        <f t="shared" si="161"/>
        <v>100</v>
      </c>
      <c r="CM83" s="6">
        <f t="shared" si="161"/>
        <v>0</v>
      </c>
      <c r="CN83" s="6">
        <f t="shared" si="161"/>
        <v>0</v>
      </c>
      <c r="CO83" s="6">
        <f t="shared" si="161"/>
        <v>39</v>
      </c>
      <c r="CP83" s="6">
        <f t="shared" si="161"/>
        <v>11</v>
      </c>
      <c r="CQ83" s="6">
        <f t="shared" si="161"/>
        <v>24</v>
      </c>
      <c r="CR83" s="6">
        <f t="shared" si="161"/>
        <v>18</v>
      </c>
      <c r="CS83" s="6">
        <f t="shared" si="161"/>
        <v>7.0000000000000009</v>
      </c>
    </row>
    <row r="84" spans="1:97" x14ac:dyDescent="0.25">
      <c r="A84" s="5">
        <f>'3.3'!A252</f>
        <v>41791</v>
      </c>
      <c r="B84" s="6">
        <f t="shared" ref="B84:BM84" si="162">IF(B287="",AVERAGE(B$206:B$287),B287)*100</f>
        <v>0</v>
      </c>
      <c r="C84" s="6">
        <f t="shared" si="162"/>
        <v>11</v>
      </c>
      <c r="D84" s="6">
        <f t="shared" si="162"/>
        <v>12</v>
      </c>
      <c r="E84" s="6">
        <f t="shared" si="162"/>
        <v>24</v>
      </c>
      <c r="F84" s="6">
        <f t="shared" si="162"/>
        <v>53</v>
      </c>
      <c r="G84" s="6">
        <f t="shared" si="162"/>
        <v>1</v>
      </c>
      <c r="H84" s="6">
        <f t="shared" si="162"/>
        <v>0</v>
      </c>
      <c r="I84" s="6">
        <f t="shared" si="162"/>
        <v>15</v>
      </c>
      <c r="J84" s="6">
        <f t="shared" si="162"/>
        <v>20</v>
      </c>
      <c r="K84" s="6">
        <f t="shared" si="162"/>
        <v>35</v>
      </c>
      <c r="L84" s="6">
        <f t="shared" si="162"/>
        <v>28.999999999999996</v>
      </c>
      <c r="M84" s="6">
        <f t="shared" si="162"/>
        <v>1</v>
      </c>
      <c r="N84" s="6">
        <f t="shared" si="162"/>
        <v>0</v>
      </c>
      <c r="O84" s="6">
        <f t="shared" si="162"/>
        <v>10</v>
      </c>
      <c r="P84" s="6">
        <f t="shared" si="162"/>
        <v>7.0000000000000009</v>
      </c>
      <c r="Q84" s="6">
        <f t="shared" si="162"/>
        <v>28.000000000000004</v>
      </c>
      <c r="R84" s="6">
        <f t="shared" si="162"/>
        <v>56.000000000000007</v>
      </c>
      <c r="S84" s="6">
        <f t="shared" si="162"/>
        <v>0</v>
      </c>
      <c r="T84" s="6">
        <f t="shared" si="162"/>
        <v>0</v>
      </c>
      <c r="U84" s="6">
        <f t="shared" si="162"/>
        <v>33</v>
      </c>
      <c r="V84" s="6">
        <f t="shared" si="162"/>
        <v>24</v>
      </c>
      <c r="W84" s="6">
        <f t="shared" si="162"/>
        <v>23</v>
      </c>
      <c r="X84" s="6">
        <f t="shared" si="162"/>
        <v>18</v>
      </c>
      <c r="Y84" s="6">
        <f t="shared" si="162"/>
        <v>2</v>
      </c>
      <c r="Z84" s="6">
        <f t="shared" si="162"/>
        <v>0</v>
      </c>
      <c r="AA84" s="6">
        <f t="shared" si="162"/>
        <v>22</v>
      </c>
      <c r="AB84" s="6">
        <f t="shared" si="162"/>
        <v>16</v>
      </c>
      <c r="AC84" s="6">
        <f t="shared" si="162"/>
        <v>31</v>
      </c>
      <c r="AD84" s="6">
        <f t="shared" si="162"/>
        <v>28.999999999999996</v>
      </c>
      <c r="AE84" s="6">
        <f t="shared" si="162"/>
        <v>2</v>
      </c>
      <c r="AF84" s="6">
        <f t="shared" si="162"/>
        <v>0</v>
      </c>
      <c r="AG84" s="6">
        <f t="shared" si="162"/>
        <v>22</v>
      </c>
      <c r="AH84" s="6">
        <f t="shared" si="162"/>
        <v>21</v>
      </c>
      <c r="AI84" s="6">
        <f t="shared" si="162"/>
        <v>30</v>
      </c>
      <c r="AJ84" s="6">
        <f t="shared" si="162"/>
        <v>24</v>
      </c>
      <c r="AK84" s="6">
        <f t="shared" si="162"/>
        <v>3</v>
      </c>
      <c r="AL84" s="6">
        <f t="shared" si="162"/>
        <v>0</v>
      </c>
      <c r="AM84" s="6">
        <f t="shared" si="162"/>
        <v>20</v>
      </c>
      <c r="AN84" s="6">
        <f t="shared" si="162"/>
        <v>15</v>
      </c>
      <c r="AO84" s="6">
        <f t="shared" si="162"/>
        <v>34</v>
      </c>
      <c r="AP84" s="6">
        <f t="shared" si="162"/>
        <v>30</v>
      </c>
      <c r="AQ84" s="6">
        <f t="shared" si="162"/>
        <v>1</v>
      </c>
      <c r="AR84" s="6">
        <f t="shared" si="162"/>
        <v>0</v>
      </c>
      <c r="AS84" s="6">
        <f t="shared" si="162"/>
        <v>1</v>
      </c>
      <c r="AT84" s="6">
        <f t="shared" si="162"/>
        <v>2</v>
      </c>
      <c r="AU84" s="6">
        <f t="shared" si="162"/>
        <v>9</v>
      </c>
      <c r="AV84" s="6">
        <f t="shared" si="162"/>
        <v>88</v>
      </c>
      <c r="AW84" s="6">
        <f t="shared" si="162"/>
        <v>0</v>
      </c>
      <c r="AX84" s="6">
        <f t="shared" si="162"/>
        <v>0</v>
      </c>
      <c r="AY84" s="6">
        <f t="shared" si="162"/>
        <v>14.000000000000002</v>
      </c>
      <c r="AZ84" s="6">
        <f t="shared" si="162"/>
        <v>11</v>
      </c>
      <c r="BA84" s="6">
        <f t="shared" si="162"/>
        <v>24</v>
      </c>
      <c r="BB84" s="6">
        <f t="shared" si="162"/>
        <v>51</v>
      </c>
      <c r="BC84" s="6">
        <f t="shared" si="162"/>
        <v>1</v>
      </c>
      <c r="BD84" s="6">
        <f t="shared" si="162"/>
        <v>0</v>
      </c>
      <c r="BE84" s="6">
        <f t="shared" si="162"/>
        <v>2</v>
      </c>
      <c r="BF84" s="6">
        <f t="shared" si="162"/>
        <v>4</v>
      </c>
      <c r="BG84" s="6">
        <f t="shared" si="162"/>
        <v>24</v>
      </c>
      <c r="BH84" s="6">
        <f t="shared" si="162"/>
        <v>70</v>
      </c>
      <c r="BI84" s="6">
        <f t="shared" si="162"/>
        <v>0</v>
      </c>
      <c r="BJ84" s="6">
        <f t="shared" si="162"/>
        <v>0</v>
      </c>
      <c r="BK84" s="6">
        <f t="shared" si="162"/>
        <v>3</v>
      </c>
      <c r="BL84" s="6">
        <f t="shared" si="162"/>
        <v>4</v>
      </c>
      <c r="BM84" s="6">
        <f t="shared" si="162"/>
        <v>12</v>
      </c>
      <c r="BN84" s="6">
        <f t="shared" ref="BN84:CS84" si="163">IF(BN287="",AVERAGE(BN$206:BN$287),BN287)*100</f>
        <v>81</v>
      </c>
      <c r="BO84" s="6">
        <f t="shared" si="163"/>
        <v>0</v>
      </c>
      <c r="BP84" s="6">
        <f t="shared" si="163"/>
        <v>0</v>
      </c>
      <c r="BQ84" s="6">
        <f t="shared" si="163"/>
        <v>6</v>
      </c>
      <c r="BR84" s="6">
        <f t="shared" si="163"/>
        <v>6</v>
      </c>
      <c r="BS84" s="6">
        <f t="shared" si="163"/>
        <v>22</v>
      </c>
      <c r="BT84" s="6">
        <f t="shared" si="163"/>
        <v>66</v>
      </c>
      <c r="BU84" s="6">
        <f t="shared" si="163"/>
        <v>0</v>
      </c>
      <c r="BV84" s="6">
        <f t="shared" si="163"/>
        <v>0</v>
      </c>
      <c r="BW84" s="6">
        <f t="shared" si="163"/>
        <v>15</v>
      </c>
      <c r="BX84" s="6">
        <f t="shared" si="163"/>
        <v>15</v>
      </c>
      <c r="BY84" s="6">
        <f t="shared" si="163"/>
        <v>33</v>
      </c>
      <c r="BZ84" s="6">
        <f t="shared" si="163"/>
        <v>35</v>
      </c>
      <c r="CA84" s="6">
        <f t="shared" si="163"/>
        <v>2</v>
      </c>
      <c r="CB84" s="6">
        <f t="shared" si="163"/>
        <v>0</v>
      </c>
      <c r="CC84" s="6">
        <f t="shared" si="163"/>
        <v>36</v>
      </c>
      <c r="CD84" s="6">
        <f t="shared" si="163"/>
        <v>25</v>
      </c>
      <c r="CE84" s="6">
        <f t="shared" si="163"/>
        <v>23</v>
      </c>
      <c r="CF84" s="6">
        <f t="shared" si="163"/>
        <v>13</v>
      </c>
      <c r="CG84" s="6">
        <f t="shared" si="163"/>
        <v>2</v>
      </c>
      <c r="CH84" s="6">
        <f t="shared" si="163"/>
        <v>0</v>
      </c>
      <c r="CI84" s="6">
        <f t="shared" si="163"/>
        <v>0</v>
      </c>
      <c r="CJ84" s="6">
        <f t="shared" si="163"/>
        <v>0</v>
      </c>
      <c r="CK84" s="6">
        <f t="shared" si="163"/>
        <v>87</v>
      </c>
      <c r="CL84" s="6">
        <f t="shared" si="163"/>
        <v>13</v>
      </c>
      <c r="CM84" s="6">
        <f t="shared" si="163"/>
        <v>0</v>
      </c>
      <c r="CN84" s="6">
        <f t="shared" si="163"/>
        <v>0</v>
      </c>
      <c r="CO84" s="6">
        <f t="shared" si="163"/>
        <v>32</v>
      </c>
      <c r="CP84" s="6">
        <f t="shared" si="163"/>
        <v>19</v>
      </c>
      <c r="CQ84" s="6">
        <f t="shared" si="163"/>
        <v>32</v>
      </c>
      <c r="CR84" s="6">
        <f t="shared" si="163"/>
        <v>12</v>
      </c>
      <c r="CS84" s="6">
        <f t="shared" si="163"/>
        <v>4</v>
      </c>
    </row>
    <row r="121" spans="1:97" ht="33" x14ac:dyDescent="0.3">
      <c r="A121" s="45" t="s">
        <v>132</v>
      </c>
      <c r="B121" s="73" t="s">
        <v>72</v>
      </c>
      <c r="C121" s="74"/>
      <c r="D121" s="74"/>
      <c r="E121" s="74"/>
      <c r="F121" s="74"/>
      <c r="G121" s="75"/>
      <c r="H121" s="73" t="s">
        <v>73</v>
      </c>
      <c r="I121" s="74"/>
      <c r="J121" s="74"/>
      <c r="K121" s="74"/>
      <c r="L121" s="74"/>
      <c r="M121" s="75"/>
      <c r="N121" s="73" t="s">
        <v>74</v>
      </c>
      <c r="O121" s="74"/>
      <c r="P121" s="74"/>
      <c r="Q121" s="74"/>
      <c r="R121" s="74"/>
      <c r="S121" s="75"/>
      <c r="T121" s="73" t="s">
        <v>75</v>
      </c>
      <c r="U121" s="74"/>
      <c r="V121" s="74"/>
      <c r="W121" s="74"/>
      <c r="X121" s="74"/>
      <c r="Y121" s="75"/>
      <c r="Z121" s="73" t="s">
        <v>76</v>
      </c>
      <c r="AA121" s="74"/>
      <c r="AB121" s="74"/>
      <c r="AC121" s="74"/>
      <c r="AD121" s="74"/>
      <c r="AE121" s="75"/>
      <c r="AF121" s="73" t="s">
        <v>77</v>
      </c>
      <c r="AG121" s="74"/>
      <c r="AH121" s="74"/>
      <c r="AI121" s="74"/>
      <c r="AJ121" s="74"/>
      <c r="AK121" s="75"/>
      <c r="AL121" s="73" t="s">
        <v>78</v>
      </c>
      <c r="AM121" s="74"/>
      <c r="AN121" s="74"/>
      <c r="AO121" s="74"/>
      <c r="AP121" s="74"/>
      <c r="AQ121" s="75"/>
      <c r="AR121" s="73" t="s">
        <v>79</v>
      </c>
      <c r="AS121" s="74"/>
      <c r="AT121" s="74"/>
      <c r="AU121" s="74"/>
      <c r="AV121" s="74"/>
      <c r="AW121" s="75"/>
      <c r="AX121" s="73" t="s">
        <v>80</v>
      </c>
      <c r="AY121" s="74"/>
      <c r="AZ121" s="74"/>
      <c r="BA121" s="74"/>
      <c r="BB121" s="74"/>
      <c r="BC121" s="75"/>
      <c r="BD121" s="73" t="s">
        <v>81</v>
      </c>
      <c r="BE121" s="74"/>
      <c r="BF121" s="74"/>
      <c r="BG121" s="74"/>
      <c r="BH121" s="74"/>
      <c r="BI121" s="75"/>
      <c r="BJ121" s="73" t="s">
        <v>82</v>
      </c>
      <c r="BK121" s="74"/>
      <c r="BL121" s="74"/>
      <c r="BM121" s="74"/>
      <c r="BN121" s="74"/>
      <c r="BO121" s="75"/>
      <c r="BP121" s="73" t="s">
        <v>83</v>
      </c>
      <c r="BQ121" s="74"/>
      <c r="BR121" s="74"/>
      <c r="BS121" s="74"/>
      <c r="BT121" s="74"/>
      <c r="BU121" s="75"/>
      <c r="BV121" s="73" t="s">
        <v>84</v>
      </c>
      <c r="BW121" s="74"/>
      <c r="BX121" s="74"/>
      <c r="BY121" s="74"/>
      <c r="BZ121" s="74"/>
      <c r="CA121" s="75"/>
      <c r="CB121" s="73" t="s">
        <v>87</v>
      </c>
      <c r="CC121" s="74"/>
      <c r="CD121" s="74"/>
      <c r="CE121" s="74"/>
      <c r="CF121" s="74"/>
      <c r="CG121" s="75"/>
      <c r="CH121" s="73" t="s">
        <v>85</v>
      </c>
      <c r="CI121" s="74"/>
      <c r="CJ121" s="74"/>
      <c r="CK121" s="74"/>
      <c r="CL121" s="74"/>
      <c r="CM121" s="75"/>
      <c r="CN121" s="73" t="s">
        <v>86</v>
      </c>
      <c r="CO121" s="74"/>
      <c r="CP121" s="74"/>
      <c r="CQ121" s="74"/>
      <c r="CR121" s="74"/>
      <c r="CS121" s="75"/>
    </row>
    <row r="122" spans="1:97" x14ac:dyDescent="0.25">
      <c r="A122" s="9">
        <v>34394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</row>
    <row r="123" spans="1:97" x14ac:dyDescent="0.25">
      <c r="A123" s="9">
        <v>34486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</row>
    <row r="124" spans="1:97" x14ac:dyDescent="0.25">
      <c r="A124" s="9">
        <v>34578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</row>
    <row r="125" spans="1:97" x14ac:dyDescent="0.25">
      <c r="A125" s="9">
        <v>34669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</row>
    <row r="126" spans="1:97" x14ac:dyDescent="0.25">
      <c r="A126" s="9">
        <v>34759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</row>
    <row r="127" spans="1:97" x14ac:dyDescent="0.25">
      <c r="A127" s="9">
        <v>34851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</row>
    <row r="128" spans="1:97" x14ac:dyDescent="0.25">
      <c r="A128" s="9">
        <v>34943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</row>
    <row r="129" spans="1:97" x14ac:dyDescent="0.25">
      <c r="A129" s="9">
        <v>35034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</row>
    <row r="130" spans="1:97" x14ac:dyDescent="0.25">
      <c r="A130" s="9">
        <v>35125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</row>
    <row r="131" spans="1:97" x14ac:dyDescent="0.25">
      <c r="A131" s="9">
        <v>35217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</row>
    <row r="132" spans="1:97" x14ac:dyDescent="0.25">
      <c r="A132" s="9">
        <v>35309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</row>
    <row r="133" spans="1:97" x14ac:dyDescent="0.25">
      <c r="A133" s="9">
        <v>35400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</row>
    <row r="134" spans="1:97" x14ac:dyDescent="0.25">
      <c r="A134" s="9">
        <v>35490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</row>
    <row r="135" spans="1:97" x14ac:dyDescent="0.25">
      <c r="A135" s="9">
        <v>35582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</row>
    <row r="136" spans="1:97" x14ac:dyDescent="0.25">
      <c r="A136" s="9">
        <v>35674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</row>
    <row r="137" spans="1:97" x14ac:dyDescent="0.25">
      <c r="A137" s="9">
        <v>35765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</row>
    <row r="138" spans="1:97" x14ac:dyDescent="0.25">
      <c r="A138" s="9">
        <v>35855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</row>
    <row r="139" spans="1:97" x14ac:dyDescent="0.25">
      <c r="A139" s="9">
        <v>35947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</row>
    <row r="140" spans="1:97" x14ac:dyDescent="0.25">
      <c r="A140" s="9">
        <v>36039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</row>
    <row r="141" spans="1:97" x14ac:dyDescent="0.25">
      <c r="A141" s="9">
        <v>36130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</row>
    <row r="142" spans="1:97" x14ac:dyDescent="0.25">
      <c r="A142" s="9">
        <v>36220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</row>
    <row r="143" spans="1:97" x14ac:dyDescent="0.25">
      <c r="A143" s="9">
        <v>36312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</row>
    <row r="144" spans="1:97" x14ac:dyDescent="0.25">
      <c r="A144" s="9">
        <v>36404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</row>
    <row r="145" spans="1:97" x14ac:dyDescent="0.25">
      <c r="A145" s="9">
        <v>36495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</row>
    <row r="146" spans="1:97" x14ac:dyDescent="0.25">
      <c r="A146" s="9">
        <v>36586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</row>
    <row r="147" spans="1:97" x14ac:dyDescent="0.25">
      <c r="A147" s="9">
        <v>36678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</row>
    <row r="148" spans="1:97" x14ac:dyDescent="0.25">
      <c r="A148" s="9">
        <v>36770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</row>
    <row r="149" spans="1:97" x14ac:dyDescent="0.25">
      <c r="A149" s="9">
        <v>36861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</row>
    <row r="150" spans="1:97" x14ac:dyDescent="0.25">
      <c r="A150" s="9">
        <v>36951</v>
      </c>
      <c r="B150" s="6" t="s">
        <v>49</v>
      </c>
      <c r="C150" s="6" t="s">
        <v>49</v>
      </c>
      <c r="D150" s="6" t="s">
        <v>49</v>
      </c>
      <c r="E150" s="6" t="s">
        <v>49</v>
      </c>
      <c r="F150" s="6" t="s">
        <v>49</v>
      </c>
      <c r="G150" s="6" t="s">
        <v>49</v>
      </c>
      <c r="H150" s="6" t="s">
        <v>49</v>
      </c>
      <c r="I150" s="6" t="s">
        <v>49</v>
      </c>
      <c r="J150" s="6" t="s">
        <v>49</v>
      </c>
      <c r="K150" s="6" t="s">
        <v>49</v>
      </c>
      <c r="L150" s="6" t="s">
        <v>49</v>
      </c>
      <c r="M150" s="6" t="s">
        <v>49</v>
      </c>
      <c r="N150" s="6" t="s">
        <v>49</v>
      </c>
      <c r="O150" s="6" t="s">
        <v>49</v>
      </c>
      <c r="P150" s="6" t="s">
        <v>49</v>
      </c>
      <c r="Q150" s="6" t="s">
        <v>49</v>
      </c>
      <c r="R150" s="6" t="s">
        <v>49</v>
      </c>
      <c r="S150" s="6" t="s">
        <v>49</v>
      </c>
      <c r="T150" s="6" t="s">
        <v>49</v>
      </c>
      <c r="U150" s="6" t="s">
        <v>49</v>
      </c>
      <c r="V150" s="6" t="s">
        <v>49</v>
      </c>
      <c r="W150" s="6" t="s">
        <v>49</v>
      </c>
      <c r="X150" s="6" t="s">
        <v>49</v>
      </c>
      <c r="Y150" s="6" t="s">
        <v>49</v>
      </c>
      <c r="Z150" s="6" t="s">
        <v>49</v>
      </c>
      <c r="AA150" s="6" t="s">
        <v>49</v>
      </c>
      <c r="AB150" s="6" t="s">
        <v>49</v>
      </c>
      <c r="AC150" s="6" t="s">
        <v>49</v>
      </c>
      <c r="AD150" s="6" t="s">
        <v>49</v>
      </c>
      <c r="AE150" s="6" t="s">
        <v>49</v>
      </c>
      <c r="AF150" s="6" t="s">
        <v>49</v>
      </c>
      <c r="AG150" s="6" t="s">
        <v>49</v>
      </c>
      <c r="AH150" s="6" t="s">
        <v>49</v>
      </c>
      <c r="AI150" s="6" t="s">
        <v>49</v>
      </c>
      <c r="AJ150" s="6" t="s">
        <v>49</v>
      </c>
      <c r="AK150" s="6" t="s">
        <v>49</v>
      </c>
      <c r="AL150" s="6" t="s">
        <v>49</v>
      </c>
      <c r="AM150" s="6" t="s">
        <v>49</v>
      </c>
      <c r="AN150" s="6" t="s">
        <v>49</v>
      </c>
      <c r="AO150" s="6" t="s">
        <v>49</v>
      </c>
      <c r="AP150" s="6" t="s">
        <v>49</v>
      </c>
      <c r="AQ150" s="6" t="s">
        <v>49</v>
      </c>
      <c r="AR150" s="6" t="s">
        <v>49</v>
      </c>
      <c r="AS150" s="6" t="s">
        <v>49</v>
      </c>
      <c r="AT150" s="6" t="s">
        <v>49</v>
      </c>
      <c r="AU150" s="6" t="s">
        <v>49</v>
      </c>
      <c r="AV150" s="6" t="s">
        <v>49</v>
      </c>
      <c r="AW150" s="6" t="s">
        <v>49</v>
      </c>
      <c r="AX150" s="6" t="s">
        <v>49</v>
      </c>
      <c r="AY150" s="6" t="s">
        <v>49</v>
      </c>
      <c r="AZ150" s="6" t="s">
        <v>49</v>
      </c>
      <c r="BA150" s="6" t="s">
        <v>49</v>
      </c>
      <c r="BB150" s="6" t="s">
        <v>49</v>
      </c>
      <c r="BC150" s="6" t="s">
        <v>49</v>
      </c>
      <c r="BD150" s="6" t="s">
        <v>49</v>
      </c>
      <c r="BE150" s="6" t="s">
        <v>49</v>
      </c>
      <c r="BF150" s="6" t="s">
        <v>49</v>
      </c>
      <c r="BG150" s="6" t="s">
        <v>49</v>
      </c>
      <c r="BH150" s="6" t="s">
        <v>49</v>
      </c>
      <c r="BI150" s="6" t="s">
        <v>49</v>
      </c>
      <c r="BJ150" s="6" t="s">
        <v>49</v>
      </c>
      <c r="BK150" s="6" t="s">
        <v>49</v>
      </c>
      <c r="BL150" s="6" t="s">
        <v>49</v>
      </c>
      <c r="BM150" s="6" t="s">
        <v>49</v>
      </c>
      <c r="BN150" s="6" t="s">
        <v>49</v>
      </c>
      <c r="BO150" s="6" t="s">
        <v>49</v>
      </c>
      <c r="BP150" s="6" t="s">
        <v>49</v>
      </c>
      <c r="BQ150" s="6" t="s">
        <v>49</v>
      </c>
      <c r="BR150" s="6" t="s">
        <v>49</v>
      </c>
      <c r="BS150" s="6" t="s">
        <v>49</v>
      </c>
      <c r="BT150" s="6" t="s">
        <v>49</v>
      </c>
      <c r="BU150" s="6" t="s">
        <v>49</v>
      </c>
      <c r="BV150" s="6" t="s">
        <v>49</v>
      </c>
      <c r="BW150" s="6" t="s">
        <v>49</v>
      </c>
      <c r="BX150" s="6" t="s">
        <v>49</v>
      </c>
      <c r="BY150" s="6" t="s">
        <v>49</v>
      </c>
      <c r="BZ150" s="6" t="s">
        <v>49</v>
      </c>
      <c r="CA150" s="6" t="s">
        <v>49</v>
      </c>
      <c r="CB150" s="6" t="s">
        <v>49</v>
      </c>
      <c r="CC150" s="6" t="s">
        <v>49</v>
      </c>
      <c r="CD150" s="6" t="s">
        <v>49</v>
      </c>
      <c r="CE150" s="6" t="s">
        <v>49</v>
      </c>
      <c r="CF150" s="6" t="s">
        <v>49</v>
      </c>
      <c r="CG150" s="6" t="s">
        <v>49</v>
      </c>
      <c r="CH150" s="6" t="s">
        <v>49</v>
      </c>
      <c r="CI150" s="6" t="s">
        <v>49</v>
      </c>
      <c r="CJ150" s="6" t="s">
        <v>49</v>
      </c>
      <c r="CK150" s="6" t="s">
        <v>49</v>
      </c>
      <c r="CL150" s="6" t="s">
        <v>49</v>
      </c>
      <c r="CM150" s="6" t="s">
        <v>49</v>
      </c>
      <c r="CN150" s="6" t="s">
        <v>49</v>
      </c>
      <c r="CO150" s="6" t="s">
        <v>49</v>
      </c>
      <c r="CP150" s="6" t="s">
        <v>49</v>
      </c>
      <c r="CQ150" s="6" t="s">
        <v>49</v>
      </c>
      <c r="CR150" s="6" t="s">
        <v>49</v>
      </c>
      <c r="CS150" s="6" t="s">
        <v>49</v>
      </c>
    </row>
    <row r="151" spans="1:97" x14ac:dyDescent="0.25">
      <c r="A151" s="9">
        <v>37043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</row>
    <row r="152" spans="1:97" x14ac:dyDescent="0.25">
      <c r="A152" s="9">
        <v>37135</v>
      </c>
      <c r="B152" s="6">
        <v>0</v>
      </c>
      <c r="C152" s="6">
        <v>5.2307517688341007E-2</v>
      </c>
      <c r="D152" s="6">
        <v>0.24596601520190883</v>
      </c>
      <c r="E152" s="6">
        <v>0</v>
      </c>
      <c r="F152" s="6">
        <v>0.70172646710975006</v>
      </c>
      <c r="G152" s="6">
        <v>0</v>
      </c>
      <c r="H152" s="6">
        <v>0</v>
      </c>
      <c r="I152" s="6">
        <v>0.23017296104117568</v>
      </c>
      <c r="J152" s="6">
        <v>0.59923259754512992</v>
      </c>
      <c r="K152" s="6">
        <v>0</v>
      </c>
      <c r="L152" s="6">
        <v>0.15949107227024012</v>
      </c>
      <c r="M152" s="6">
        <v>1.110336914345437E-2</v>
      </c>
      <c r="N152" s="6" t="s">
        <v>49</v>
      </c>
      <c r="O152" s="6" t="s">
        <v>49</v>
      </c>
      <c r="P152" s="6" t="s">
        <v>49</v>
      </c>
      <c r="Q152" s="6" t="s">
        <v>49</v>
      </c>
      <c r="R152" s="6" t="s">
        <v>49</v>
      </c>
      <c r="S152" s="6" t="s">
        <v>49</v>
      </c>
      <c r="T152" s="6">
        <v>0</v>
      </c>
      <c r="U152" s="6">
        <v>0.39319114353571122</v>
      </c>
      <c r="V152" s="6">
        <v>0.44593881454469009</v>
      </c>
      <c r="W152" s="6">
        <v>0</v>
      </c>
      <c r="X152" s="6">
        <v>0.14471904962373675</v>
      </c>
      <c r="Y152" s="6">
        <v>1.6150992295862063E-2</v>
      </c>
      <c r="Z152" s="6">
        <v>6.8913150348253171E-5</v>
      </c>
      <c r="AA152" s="6">
        <v>0.27747389280708712</v>
      </c>
      <c r="AB152" s="6">
        <v>0.54318643801180411</v>
      </c>
      <c r="AC152" s="6">
        <v>0</v>
      </c>
      <c r="AD152" s="6">
        <v>0.15558546714161653</v>
      </c>
      <c r="AE152" s="6">
        <v>2.3685288889143955E-2</v>
      </c>
      <c r="AF152" s="6">
        <v>0</v>
      </c>
      <c r="AG152" s="6">
        <v>0.31533164119758295</v>
      </c>
      <c r="AH152" s="6">
        <v>0.54273455239523438</v>
      </c>
      <c r="AI152" s="6">
        <v>0</v>
      </c>
      <c r="AJ152" s="6">
        <v>0.11959197341975358</v>
      </c>
      <c r="AK152" s="6">
        <v>2.2341832987428947E-2</v>
      </c>
      <c r="AL152" s="6">
        <v>0</v>
      </c>
      <c r="AM152" s="6">
        <v>0.27649040252621088</v>
      </c>
      <c r="AN152" s="6">
        <v>0.54457842686967528</v>
      </c>
      <c r="AO152" s="6">
        <v>0</v>
      </c>
      <c r="AP152" s="6">
        <v>0.16519242396988729</v>
      </c>
      <c r="AQ152" s="6">
        <v>1.3738746634226624E-2</v>
      </c>
      <c r="AR152" s="6">
        <v>0</v>
      </c>
      <c r="AS152" s="6">
        <v>2.4433992027745748E-2</v>
      </c>
      <c r="AT152" s="6">
        <v>0.39953642882444529</v>
      </c>
      <c r="AU152" s="6">
        <v>0</v>
      </c>
      <c r="AV152" s="6">
        <v>0.575235554192706</v>
      </c>
      <c r="AW152" s="6">
        <v>7.9402495510273599E-4</v>
      </c>
      <c r="AX152" s="6" t="s">
        <v>49</v>
      </c>
      <c r="AY152" s="6" t="s">
        <v>49</v>
      </c>
      <c r="AZ152" s="6" t="s">
        <v>49</v>
      </c>
      <c r="BA152" s="6" t="s">
        <v>49</v>
      </c>
      <c r="BB152" s="6" t="s">
        <v>49</v>
      </c>
      <c r="BC152" s="6" t="s">
        <v>49</v>
      </c>
      <c r="BD152" s="6">
        <v>0</v>
      </c>
      <c r="BE152" s="6">
        <v>4.5781452287569205E-2</v>
      </c>
      <c r="BF152" s="6">
        <v>0.43953776441265235</v>
      </c>
      <c r="BG152" s="6">
        <v>0</v>
      </c>
      <c r="BH152" s="6">
        <v>0.51088301816152137</v>
      </c>
      <c r="BI152" s="6">
        <v>3.7977651382570645E-3</v>
      </c>
      <c r="BJ152" s="6">
        <v>0</v>
      </c>
      <c r="BK152" s="6">
        <v>6.0008729387344487E-2</v>
      </c>
      <c r="BL152" s="6">
        <v>0.23537999732793369</v>
      </c>
      <c r="BM152" s="6">
        <v>0</v>
      </c>
      <c r="BN152" s="6">
        <v>0.70001802200487617</v>
      </c>
      <c r="BO152" s="6">
        <v>4.5932512798456922E-3</v>
      </c>
      <c r="BP152" s="6">
        <v>0</v>
      </c>
      <c r="BQ152" s="6">
        <v>9.2727540975153802E-2</v>
      </c>
      <c r="BR152" s="6">
        <v>0.44727634834450913</v>
      </c>
      <c r="BS152" s="6">
        <v>0</v>
      </c>
      <c r="BT152" s="6">
        <v>0.45895403762965653</v>
      </c>
      <c r="BU152" s="6">
        <v>1.0420730506806831E-3</v>
      </c>
      <c r="BV152" s="6">
        <v>0</v>
      </c>
      <c r="BW152" s="6">
        <v>0.2156935716462926</v>
      </c>
      <c r="BX152" s="6">
        <v>0.58097747564986835</v>
      </c>
      <c r="BY152" s="6">
        <v>0</v>
      </c>
      <c r="BZ152" s="6">
        <v>0.16759252107077574</v>
      </c>
      <c r="CA152" s="6">
        <v>3.5736431633063365E-2</v>
      </c>
      <c r="CB152" s="6">
        <v>0</v>
      </c>
      <c r="CC152" s="6">
        <v>0.50249803838121876</v>
      </c>
      <c r="CD152" s="6">
        <v>0.4473563554845853</v>
      </c>
      <c r="CE152" s="6">
        <v>0</v>
      </c>
      <c r="CF152" s="6">
        <v>9.1273990463950037E-3</v>
      </c>
      <c r="CG152" s="6">
        <v>4.1018207087801059E-2</v>
      </c>
      <c r="CH152" s="6">
        <v>0</v>
      </c>
      <c r="CI152" s="6">
        <v>6.5803482348895437E-2</v>
      </c>
      <c r="CJ152" s="6">
        <v>0.46231350312163977</v>
      </c>
      <c r="CK152" s="6">
        <v>0</v>
      </c>
      <c r="CL152" s="6">
        <v>0.47188301452946491</v>
      </c>
      <c r="CM152" s="6">
        <v>0</v>
      </c>
      <c r="CN152" s="6">
        <v>0</v>
      </c>
      <c r="CO152" s="6">
        <v>0.33426671736079322</v>
      </c>
      <c r="CP152" s="6">
        <v>0.32515791239628078</v>
      </c>
      <c r="CQ152" s="6">
        <v>0</v>
      </c>
      <c r="CR152" s="6">
        <v>0.25404810250150323</v>
      </c>
      <c r="CS152" s="6">
        <v>8.6527267741422789E-2</v>
      </c>
    </row>
    <row r="153" spans="1:97" x14ac:dyDescent="0.25">
      <c r="A153" s="9">
        <v>37226</v>
      </c>
      <c r="B153" s="6">
        <v>0</v>
      </c>
      <c r="C153" s="6">
        <v>1.1073306572918901E-2</v>
      </c>
      <c r="D153" s="6">
        <v>0.16718277280224744</v>
      </c>
      <c r="E153" s="6">
        <v>0</v>
      </c>
      <c r="F153" s="6">
        <v>0.82174392062483359</v>
      </c>
      <c r="G153" s="6">
        <v>0</v>
      </c>
      <c r="H153" s="6">
        <v>0</v>
      </c>
      <c r="I153" s="6">
        <v>0.21837385735215259</v>
      </c>
      <c r="J153" s="6">
        <v>0.62178272586280559</v>
      </c>
      <c r="K153" s="6">
        <v>0</v>
      </c>
      <c r="L153" s="6">
        <v>0.14969699699438516</v>
      </c>
      <c r="M153" s="6">
        <v>1.0146419790656508E-2</v>
      </c>
      <c r="N153" s="6" t="s">
        <v>49</v>
      </c>
      <c r="O153" s="6" t="s">
        <v>49</v>
      </c>
      <c r="P153" s="6" t="s">
        <v>49</v>
      </c>
      <c r="Q153" s="6" t="s">
        <v>49</v>
      </c>
      <c r="R153" s="6" t="s">
        <v>49</v>
      </c>
      <c r="S153" s="6" t="s">
        <v>49</v>
      </c>
      <c r="T153" s="6">
        <v>0</v>
      </c>
      <c r="U153" s="6">
        <v>0.3886623751296242</v>
      </c>
      <c r="V153" s="6">
        <v>0.47396525466974176</v>
      </c>
      <c r="W153" s="6">
        <v>0</v>
      </c>
      <c r="X153" s="6">
        <v>0.11325690714503671</v>
      </c>
      <c r="Y153" s="6">
        <v>2.4115463055597357E-2</v>
      </c>
      <c r="Z153" s="6">
        <v>0</v>
      </c>
      <c r="AA153" s="6">
        <v>0.25176622584670733</v>
      </c>
      <c r="AB153" s="6">
        <v>0.55404883724601162</v>
      </c>
      <c r="AC153" s="6">
        <v>0</v>
      </c>
      <c r="AD153" s="6">
        <v>0.17012023056566242</v>
      </c>
      <c r="AE153" s="6">
        <v>2.4064706341618627E-2</v>
      </c>
      <c r="AF153" s="6">
        <v>0</v>
      </c>
      <c r="AG153" s="6">
        <v>0.26498941273074317</v>
      </c>
      <c r="AH153" s="6">
        <v>0.59311777521790554</v>
      </c>
      <c r="AI153" s="6">
        <v>0</v>
      </c>
      <c r="AJ153" s="6">
        <v>0.12120678333387201</v>
      </c>
      <c r="AK153" s="6">
        <v>2.0686028717479283E-2</v>
      </c>
      <c r="AL153" s="6">
        <v>0</v>
      </c>
      <c r="AM153" s="6">
        <v>0.23598374776805583</v>
      </c>
      <c r="AN153" s="6">
        <v>0.57857792850949097</v>
      </c>
      <c r="AO153" s="6">
        <v>0</v>
      </c>
      <c r="AP153" s="6">
        <v>0.17155467710317984</v>
      </c>
      <c r="AQ153" s="6">
        <v>1.388364661927338E-2</v>
      </c>
      <c r="AR153" s="6">
        <v>0</v>
      </c>
      <c r="AS153" s="6">
        <v>3.2808947503053375E-2</v>
      </c>
      <c r="AT153" s="6">
        <v>0.27998113257296942</v>
      </c>
      <c r="AU153" s="6">
        <v>0</v>
      </c>
      <c r="AV153" s="6">
        <v>0.68638459385589001</v>
      </c>
      <c r="AW153" s="6">
        <v>8.2532606808726665E-4</v>
      </c>
      <c r="AX153" s="6" t="s">
        <v>49</v>
      </c>
      <c r="AY153" s="6" t="s">
        <v>49</v>
      </c>
      <c r="AZ153" s="6" t="s">
        <v>49</v>
      </c>
      <c r="BA153" s="6" t="s">
        <v>49</v>
      </c>
      <c r="BB153" s="6" t="s">
        <v>49</v>
      </c>
      <c r="BC153" s="6" t="s">
        <v>49</v>
      </c>
      <c r="BD153" s="6">
        <v>0</v>
      </c>
      <c r="BE153" s="6">
        <v>2.5885740742737383E-2</v>
      </c>
      <c r="BF153" s="6">
        <v>0.49039712847883771</v>
      </c>
      <c r="BG153" s="6">
        <v>0</v>
      </c>
      <c r="BH153" s="6">
        <v>0.48169293043560268</v>
      </c>
      <c r="BI153" s="6">
        <v>2.0242003428222583E-3</v>
      </c>
      <c r="BJ153" s="6">
        <v>0</v>
      </c>
      <c r="BK153" s="6">
        <v>3.5928621222692463E-2</v>
      </c>
      <c r="BL153" s="6">
        <v>0.18283186356426798</v>
      </c>
      <c r="BM153" s="6">
        <v>0</v>
      </c>
      <c r="BN153" s="6">
        <v>0.78046963502156408</v>
      </c>
      <c r="BO153" s="6">
        <v>7.6988019147543514E-4</v>
      </c>
      <c r="BP153" s="6">
        <v>0</v>
      </c>
      <c r="BQ153" s="6">
        <v>8.6191552094776885E-2</v>
      </c>
      <c r="BR153" s="6">
        <v>0.37999524790046607</v>
      </c>
      <c r="BS153" s="6">
        <v>0</v>
      </c>
      <c r="BT153" s="6">
        <v>0.5249248706113343</v>
      </c>
      <c r="BU153" s="6">
        <v>8.8883293934225779E-3</v>
      </c>
      <c r="BV153" s="6">
        <v>0</v>
      </c>
      <c r="BW153" s="6">
        <v>0.25951573526969424</v>
      </c>
      <c r="BX153" s="6">
        <v>0.53610452465508363</v>
      </c>
      <c r="BY153" s="6">
        <v>0</v>
      </c>
      <c r="BZ153" s="6">
        <v>0.1839560212716915</v>
      </c>
      <c r="CA153" s="6">
        <v>2.0423718803530836E-2</v>
      </c>
      <c r="CB153" s="6">
        <v>0</v>
      </c>
      <c r="CC153" s="6">
        <v>0.52428561512173111</v>
      </c>
      <c r="CD153" s="6">
        <v>0.41848886431296384</v>
      </c>
      <c r="CE153" s="6">
        <v>0</v>
      </c>
      <c r="CF153" s="6">
        <v>1.8776772610351301E-2</v>
      </c>
      <c r="CG153" s="6">
        <v>3.8448747954953705E-2</v>
      </c>
      <c r="CH153" s="6">
        <v>0</v>
      </c>
      <c r="CI153" s="6">
        <v>0</v>
      </c>
      <c r="CJ153" s="6">
        <v>0</v>
      </c>
      <c r="CK153" s="6">
        <v>0</v>
      </c>
      <c r="CL153" s="6">
        <v>1</v>
      </c>
      <c r="CM153" s="6">
        <v>0</v>
      </c>
      <c r="CN153" s="6">
        <v>0</v>
      </c>
      <c r="CO153" s="6">
        <v>0.49730099559625446</v>
      </c>
      <c r="CP153" s="6">
        <v>0.26328571234045239</v>
      </c>
      <c r="CQ153" s="6">
        <v>0</v>
      </c>
      <c r="CR153" s="6">
        <v>0.19632834554932124</v>
      </c>
      <c r="CS153" s="6">
        <v>4.308494651397201E-2</v>
      </c>
    </row>
    <row r="154" spans="1:97" x14ac:dyDescent="0.25">
      <c r="A154" s="9">
        <v>37316</v>
      </c>
      <c r="B154" s="6">
        <v>0</v>
      </c>
      <c r="C154" s="6">
        <v>0.23679812127260572</v>
      </c>
      <c r="D154" s="6">
        <v>0.1401155233057782</v>
      </c>
      <c r="E154" s="6">
        <v>0</v>
      </c>
      <c r="F154" s="6">
        <v>0.58522375906599167</v>
      </c>
      <c r="G154" s="6">
        <v>3.7862596355624424E-2</v>
      </c>
      <c r="H154" s="6">
        <v>0</v>
      </c>
      <c r="I154" s="6">
        <v>0.22785521329844075</v>
      </c>
      <c r="J154" s="6">
        <v>0.58296755039753978</v>
      </c>
      <c r="K154" s="6">
        <v>0</v>
      </c>
      <c r="L154" s="6">
        <v>0.17849489536411356</v>
      </c>
      <c r="M154" s="6">
        <v>1.0682340939906112E-2</v>
      </c>
      <c r="N154" s="6" t="s">
        <v>49</v>
      </c>
      <c r="O154" s="6" t="s">
        <v>49</v>
      </c>
      <c r="P154" s="6" t="s">
        <v>49</v>
      </c>
      <c r="Q154" s="6" t="s">
        <v>49</v>
      </c>
      <c r="R154" s="6" t="s">
        <v>49</v>
      </c>
      <c r="S154" s="6" t="s">
        <v>49</v>
      </c>
      <c r="T154" s="6">
        <v>0</v>
      </c>
      <c r="U154" s="6">
        <v>0.40727200556308196</v>
      </c>
      <c r="V154" s="6">
        <v>0.42392615373007991</v>
      </c>
      <c r="W154" s="6">
        <v>0</v>
      </c>
      <c r="X154" s="6">
        <v>0.13782671111650363</v>
      </c>
      <c r="Y154" s="6">
        <v>3.0975129590334358E-2</v>
      </c>
      <c r="Z154" s="6">
        <v>0</v>
      </c>
      <c r="AA154" s="6">
        <v>0.25350574990560504</v>
      </c>
      <c r="AB154" s="6">
        <v>0.55475393288528452</v>
      </c>
      <c r="AC154" s="6">
        <v>0</v>
      </c>
      <c r="AD154" s="6">
        <v>0.16765194740997752</v>
      </c>
      <c r="AE154" s="6">
        <v>2.4088369799132765E-2</v>
      </c>
      <c r="AF154" s="6">
        <v>0</v>
      </c>
      <c r="AG154" s="6">
        <v>0.2613543688594418</v>
      </c>
      <c r="AH154" s="6">
        <v>0.57919696887645156</v>
      </c>
      <c r="AI154" s="6">
        <v>0</v>
      </c>
      <c r="AJ154" s="6">
        <v>0.13983971733159178</v>
      </c>
      <c r="AK154" s="6">
        <v>1.9608944932514895E-2</v>
      </c>
      <c r="AL154" s="6">
        <v>0</v>
      </c>
      <c r="AM154" s="6">
        <v>0.23534361549266228</v>
      </c>
      <c r="AN154" s="6">
        <v>0.55278766692661518</v>
      </c>
      <c r="AO154" s="6">
        <v>0</v>
      </c>
      <c r="AP154" s="6">
        <v>0.18770321488375197</v>
      </c>
      <c r="AQ154" s="6">
        <v>2.4165502696970702E-2</v>
      </c>
      <c r="AR154" s="6">
        <v>0</v>
      </c>
      <c r="AS154" s="6">
        <v>2.934074849908698E-2</v>
      </c>
      <c r="AT154" s="6">
        <v>0.31355934808946301</v>
      </c>
      <c r="AU154" s="6">
        <v>0</v>
      </c>
      <c r="AV154" s="6">
        <v>0.65709990341145008</v>
      </c>
      <c r="AW154" s="6">
        <v>0</v>
      </c>
      <c r="AX154" s="6" t="s">
        <v>49</v>
      </c>
      <c r="AY154" s="6" t="s">
        <v>49</v>
      </c>
      <c r="AZ154" s="6" t="s">
        <v>49</v>
      </c>
      <c r="BA154" s="6" t="s">
        <v>49</v>
      </c>
      <c r="BB154" s="6" t="s">
        <v>49</v>
      </c>
      <c r="BC154" s="6" t="s">
        <v>49</v>
      </c>
      <c r="BD154" s="6">
        <v>0</v>
      </c>
      <c r="BE154" s="6">
        <v>4.1508822727351138E-2</v>
      </c>
      <c r="BF154" s="6">
        <v>0.46513734994193379</v>
      </c>
      <c r="BG154" s="6">
        <v>0</v>
      </c>
      <c r="BH154" s="6">
        <v>0.49335382733071509</v>
      </c>
      <c r="BI154" s="6">
        <v>0</v>
      </c>
      <c r="BJ154" s="6">
        <v>0</v>
      </c>
      <c r="BK154" s="6">
        <v>3.9684635024705067E-2</v>
      </c>
      <c r="BL154" s="6">
        <v>0.20292034829376657</v>
      </c>
      <c r="BM154" s="6">
        <v>0</v>
      </c>
      <c r="BN154" s="6">
        <v>0.75388728079894562</v>
      </c>
      <c r="BO154" s="6">
        <v>3.5077358825827982E-3</v>
      </c>
      <c r="BP154" s="6">
        <v>0</v>
      </c>
      <c r="BQ154" s="6">
        <v>8.2741992039819759E-2</v>
      </c>
      <c r="BR154" s="6">
        <v>0.41360824647152472</v>
      </c>
      <c r="BS154" s="6">
        <v>0</v>
      </c>
      <c r="BT154" s="6">
        <v>0.49127818374769616</v>
      </c>
      <c r="BU154" s="6">
        <v>1.237157774095949E-2</v>
      </c>
      <c r="BV154" s="6">
        <v>0</v>
      </c>
      <c r="BW154" s="6">
        <v>0.22375979241347727</v>
      </c>
      <c r="BX154" s="6">
        <v>0.53391816973314621</v>
      </c>
      <c r="BY154" s="6">
        <v>0</v>
      </c>
      <c r="BZ154" s="6">
        <v>0.21759364098886963</v>
      </c>
      <c r="CA154" s="6">
        <v>2.4728396864506837E-2</v>
      </c>
      <c r="CB154" s="6">
        <v>0</v>
      </c>
      <c r="CC154" s="6">
        <v>0.51073749554803238</v>
      </c>
      <c r="CD154" s="6">
        <v>0.43847602115425482</v>
      </c>
      <c r="CE154" s="6">
        <v>0</v>
      </c>
      <c r="CF154" s="6">
        <v>6.9914825017832784E-3</v>
      </c>
      <c r="CG154" s="6">
        <v>4.3795000795929608E-2</v>
      </c>
      <c r="CH154" s="6">
        <v>0</v>
      </c>
      <c r="CI154" s="6">
        <v>0</v>
      </c>
      <c r="CJ154" s="6">
        <v>0</v>
      </c>
      <c r="CK154" s="6">
        <v>0</v>
      </c>
      <c r="CL154" s="6">
        <v>1</v>
      </c>
      <c r="CM154" s="6">
        <v>0</v>
      </c>
      <c r="CN154" s="6">
        <v>0</v>
      </c>
      <c r="CO154" s="6">
        <v>0.31336904867717846</v>
      </c>
      <c r="CP154" s="6">
        <v>0.32373877186422401</v>
      </c>
      <c r="CQ154" s="6">
        <v>0</v>
      </c>
      <c r="CR154" s="6">
        <v>0.30246219984273803</v>
      </c>
      <c r="CS154" s="6">
        <v>6.0429979615859435E-2</v>
      </c>
    </row>
    <row r="155" spans="1:97" x14ac:dyDescent="0.25">
      <c r="A155" s="9">
        <v>37408</v>
      </c>
      <c r="B155" s="6">
        <v>0</v>
      </c>
      <c r="C155" s="6">
        <v>0.14687773463439449</v>
      </c>
      <c r="D155" s="6">
        <v>0.73270158593639056</v>
      </c>
      <c r="E155" s="6">
        <v>0</v>
      </c>
      <c r="F155" s="6">
        <v>0.11353944245251907</v>
      </c>
      <c r="G155" s="6">
        <v>6.881236976695862E-3</v>
      </c>
      <c r="H155" s="6">
        <v>0</v>
      </c>
      <c r="I155" s="6">
        <v>0.20657830880023892</v>
      </c>
      <c r="J155" s="6">
        <v>0.58001799967651879</v>
      </c>
      <c r="K155" s="6">
        <v>0</v>
      </c>
      <c r="L155" s="6">
        <v>0.20144218380140763</v>
      </c>
      <c r="M155" s="6">
        <v>1.1961507721834595E-2</v>
      </c>
      <c r="N155" s="6" t="s">
        <v>49</v>
      </c>
      <c r="O155" s="6" t="s">
        <v>49</v>
      </c>
      <c r="P155" s="6" t="s">
        <v>49</v>
      </c>
      <c r="Q155" s="6" t="s">
        <v>49</v>
      </c>
      <c r="R155" s="6" t="s">
        <v>49</v>
      </c>
      <c r="S155" s="6" t="s">
        <v>49</v>
      </c>
      <c r="T155" s="6">
        <v>0</v>
      </c>
      <c r="U155" s="6">
        <v>0.37243523665277167</v>
      </c>
      <c r="V155" s="6">
        <v>0.44612969536064256</v>
      </c>
      <c r="W155" s="6">
        <v>0</v>
      </c>
      <c r="X155" s="6">
        <v>0.16562250105482371</v>
      </c>
      <c r="Y155" s="6">
        <v>1.5812566931762088E-2</v>
      </c>
      <c r="Z155" s="6">
        <v>0</v>
      </c>
      <c r="AA155" s="6">
        <v>0.26621095715010523</v>
      </c>
      <c r="AB155" s="6">
        <v>0.52422815845172455</v>
      </c>
      <c r="AC155" s="6">
        <v>0</v>
      </c>
      <c r="AD155" s="6">
        <v>0.18402245604731643</v>
      </c>
      <c r="AE155" s="6">
        <v>2.5538428350853758E-2</v>
      </c>
      <c r="AF155" s="6">
        <v>0</v>
      </c>
      <c r="AG155" s="6">
        <v>0.27271046707966695</v>
      </c>
      <c r="AH155" s="6">
        <v>0.56608264097122196</v>
      </c>
      <c r="AI155" s="6">
        <v>0</v>
      </c>
      <c r="AJ155" s="6">
        <v>0.14200281743475587</v>
      </c>
      <c r="AK155" s="6">
        <v>1.9204074514355237E-2</v>
      </c>
      <c r="AL155" s="6">
        <v>0</v>
      </c>
      <c r="AM155" s="6">
        <v>0.24426818955579038</v>
      </c>
      <c r="AN155" s="6">
        <v>0.53411686828292326</v>
      </c>
      <c r="AO155" s="6">
        <v>0</v>
      </c>
      <c r="AP155" s="6">
        <v>0.20707795681128538</v>
      </c>
      <c r="AQ155" s="6">
        <v>1.4536985350000991E-2</v>
      </c>
      <c r="AR155" s="6">
        <v>0</v>
      </c>
      <c r="AS155" s="6">
        <v>7.0677408267730661E-3</v>
      </c>
      <c r="AT155" s="6">
        <v>0.30050457279992915</v>
      </c>
      <c r="AU155" s="6">
        <v>0</v>
      </c>
      <c r="AV155" s="6">
        <v>0.69242768637329777</v>
      </c>
      <c r="AW155" s="6">
        <v>0</v>
      </c>
      <c r="AX155" s="6" t="s">
        <v>49</v>
      </c>
      <c r="AY155" s="6" t="s">
        <v>49</v>
      </c>
      <c r="AZ155" s="6" t="s">
        <v>49</v>
      </c>
      <c r="BA155" s="6" t="s">
        <v>49</v>
      </c>
      <c r="BB155" s="6" t="s">
        <v>49</v>
      </c>
      <c r="BC155" s="6" t="s">
        <v>49</v>
      </c>
      <c r="BD155" s="6">
        <v>0</v>
      </c>
      <c r="BE155" s="6">
        <v>1.7808427281768426E-2</v>
      </c>
      <c r="BF155" s="6">
        <v>0.49043258112316007</v>
      </c>
      <c r="BG155" s="6">
        <v>0</v>
      </c>
      <c r="BH155" s="6">
        <v>0.48797443145232922</v>
      </c>
      <c r="BI155" s="6">
        <v>3.7845601427423346E-3</v>
      </c>
      <c r="BJ155" s="6">
        <v>0</v>
      </c>
      <c r="BK155" s="6">
        <v>2.5709129145814195E-2</v>
      </c>
      <c r="BL155" s="6">
        <v>0.18344715338974008</v>
      </c>
      <c r="BM155" s="6">
        <v>0</v>
      </c>
      <c r="BN155" s="6">
        <v>0.79084371746444571</v>
      </c>
      <c r="BO155" s="6">
        <v>0</v>
      </c>
      <c r="BP155" s="6">
        <v>0</v>
      </c>
      <c r="BQ155" s="6">
        <v>9.4955245691191806E-2</v>
      </c>
      <c r="BR155" s="6">
        <v>0.42674427690335354</v>
      </c>
      <c r="BS155" s="6">
        <v>0</v>
      </c>
      <c r="BT155" s="6">
        <v>0.47707852583547355</v>
      </c>
      <c r="BU155" s="6">
        <v>1.2219515699810237E-3</v>
      </c>
      <c r="BV155" s="6">
        <v>0</v>
      </c>
      <c r="BW155" s="6">
        <v>0.24124599194465371</v>
      </c>
      <c r="BX155" s="6">
        <v>0.51224842457889264</v>
      </c>
      <c r="BY155" s="6">
        <v>0</v>
      </c>
      <c r="BZ155" s="6">
        <v>0.21417520852493133</v>
      </c>
      <c r="CA155" s="6">
        <v>3.2330374951522411E-2</v>
      </c>
      <c r="CB155" s="6">
        <v>0</v>
      </c>
      <c r="CC155" s="6">
        <v>0.52285539923866831</v>
      </c>
      <c r="CD155" s="6">
        <v>0.43376527634138268</v>
      </c>
      <c r="CE155" s="6">
        <v>0</v>
      </c>
      <c r="CF155" s="6">
        <v>1.8594778962014336E-2</v>
      </c>
      <c r="CG155" s="6">
        <v>2.4784545457934702E-2</v>
      </c>
      <c r="CH155" s="6">
        <v>0</v>
      </c>
      <c r="CI155" s="6">
        <v>0.21437619577906</v>
      </c>
      <c r="CJ155" s="6">
        <v>0.35419167968310206</v>
      </c>
      <c r="CK155" s="6">
        <v>0</v>
      </c>
      <c r="CL155" s="6">
        <v>0.43143212453783791</v>
      </c>
      <c r="CM155" s="6">
        <v>0</v>
      </c>
      <c r="CN155" s="6">
        <v>0</v>
      </c>
      <c r="CO155" s="6">
        <v>0.4236510893050201</v>
      </c>
      <c r="CP155" s="6">
        <v>0.36705122741151286</v>
      </c>
      <c r="CQ155" s="6">
        <v>0</v>
      </c>
      <c r="CR155" s="6">
        <v>0.14715332932648861</v>
      </c>
      <c r="CS155" s="6">
        <v>6.2144353956978406E-2</v>
      </c>
    </row>
    <row r="156" spans="1:97" x14ac:dyDescent="0.25">
      <c r="A156" s="9">
        <v>37500</v>
      </c>
      <c r="B156" s="6">
        <v>0</v>
      </c>
      <c r="C156" s="6">
        <v>0.5129424171638407</v>
      </c>
      <c r="D156" s="6">
        <v>0.32889234193431915</v>
      </c>
      <c r="E156" s="6">
        <v>0</v>
      </c>
      <c r="F156" s="6">
        <v>0.10575891901728479</v>
      </c>
      <c r="G156" s="6">
        <v>5.2406321884555247E-2</v>
      </c>
      <c r="H156" s="6">
        <v>0</v>
      </c>
      <c r="I156" s="6">
        <v>0.2052845694552419</v>
      </c>
      <c r="J156" s="6">
        <v>0.62804315961891932</v>
      </c>
      <c r="K156" s="6">
        <v>0</v>
      </c>
      <c r="L156" s="6">
        <v>0.15598491525199651</v>
      </c>
      <c r="M156" s="6">
        <v>1.0687355673842156E-2</v>
      </c>
      <c r="N156" s="6" t="s">
        <v>49</v>
      </c>
      <c r="O156" s="6" t="s">
        <v>49</v>
      </c>
      <c r="P156" s="6" t="s">
        <v>49</v>
      </c>
      <c r="Q156" s="6" t="s">
        <v>49</v>
      </c>
      <c r="R156" s="6" t="s">
        <v>49</v>
      </c>
      <c r="S156" s="6" t="s">
        <v>49</v>
      </c>
      <c r="T156" s="6">
        <v>0</v>
      </c>
      <c r="U156" s="6">
        <v>0.41825332550894073</v>
      </c>
      <c r="V156" s="6">
        <v>0.46767317287214583</v>
      </c>
      <c r="W156" s="6">
        <v>0</v>
      </c>
      <c r="X156" s="6">
        <v>9.6997655900914373E-2</v>
      </c>
      <c r="Y156" s="6">
        <v>1.7075845717998955E-2</v>
      </c>
      <c r="Z156" s="6">
        <v>0</v>
      </c>
      <c r="AA156" s="6">
        <v>0.24224164399153891</v>
      </c>
      <c r="AB156" s="6">
        <v>0.56536282067149224</v>
      </c>
      <c r="AC156" s="6">
        <v>0</v>
      </c>
      <c r="AD156" s="6">
        <v>0.16422621110455898</v>
      </c>
      <c r="AE156" s="6">
        <v>2.8169324232409823E-2</v>
      </c>
      <c r="AF156" s="6">
        <v>0</v>
      </c>
      <c r="AG156" s="6">
        <v>0.31241701915732195</v>
      </c>
      <c r="AH156" s="6">
        <v>0.55080635351384921</v>
      </c>
      <c r="AI156" s="6">
        <v>0</v>
      </c>
      <c r="AJ156" s="6">
        <v>0.10916251015016595</v>
      </c>
      <c r="AK156" s="6">
        <v>2.7614117178662828E-2</v>
      </c>
      <c r="AL156" s="6">
        <v>0</v>
      </c>
      <c r="AM156" s="6">
        <v>0.20248320388538002</v>
      </c>
      <c r="AN156" s="6">
        <v>0.55871450875071338</v>
      </c>
      <c r="AO156" s="6">
        <v>0</v>
      </c>
      <c r="AP156" s="6">
        <v>0.22651178550757481</v>
      </c>
      <c r="AQ156" s="6">
        <v>1.2290501856331629E-2</v>
      </c>
      <c r="AR156" s="6">
        <v>0</v>
      </c>
      <c r="AS156" s="6">
        <v>1.1688665692369423E-2</v>
      </c>
      <c r="AT156" s="6">
        <v>0.29669816733436427</v>
      </c>
      <c r="AU156" s="6">
        <v>0</v>
      </c>
      <c r="AV156" s="6">
        <v>0.69161316697326625</v>
      </c>
      <c r="AW156" s="6">
        <v>0</v>
      </c>
      <c r="AX156" s="6" t="s">
        <v>49</v>
      </c>
      <c r="AY156" s="6" t="s">
        <v>49</v>
      </c>
      <c r="AZ156" s="6" t="s">
        <v>49</v>
      </c>
      <c r="BA156" s="6" t="s">
        <v>49</v>
      </c>
      <c r="BB156" s="6" t="s">
        <v>49</v>
      </c>
      <c r="BC156" s="6" t="s">
        <v>49</v>
      </c>
      <c r="BD156" s="6">
        <v>0</v>
      </c>
      <c r="BE156" s="6">
        <v>3.8044769260816638E-2</v>
      </c>
      <c r="BF156" s="6">
        <v>0.41908692599161484</v>
      </c>
      <c r="BG156" s="6">
        <v>0</v>
      </c>
      <c r="BH156" s="6">
        <v>0.54286830474756842</v>
      </c>
      <c r="BI156" s="6">
        <v>0</v>
      </c>
      <c r="BJ156" s="6">
        <v>0</v>
      </c>
      <c r="BK156" s="6">
        <v>3.1490019876166439E-2</v>
      </c>
      <c r="BL156" s="6">
        <v>0.2024624086954703</v>
      </c>
      <c r="BM156" s="6">
        <v>0</v>
      </c>
      <c r="BN156" s="6">
        <v>0.76381049011084301</v>
      </c>
      <c r="BO156" s="6">
        <v>2.2370813175201757E-3</v>
      </c>
      <c r="BP156" s="6">
        <v>0</v>
      </c>
      <c r="BQ156" s="6">
        <v>9.5108813451430477E-2</v>
      </c>
      <c r="BR156" s="6">
        <v>0.41070037098525541</v>
      </c>
      <c r="BS156" s="6">
        <v>0</v>
      </c>
      <c r="BT156" s="6">
        <v>0.49023541789470221</v>
      </c>
      <c r="BU156" s="6">
        <v>3.9553976686117071E-3</v>
      </c>
      <c r="BV156" s="6">
        <v>0</v>
      </c>
      <c r="BW156" s="6">
        <v>0.24901387739741385</v>
      </c>
      <c r="BX156" s="6">
        <v>0.4996934077392155</v>
      </c>
      <c r="BY156" s="6">
        <v>0</v>
      </c>
      <c r="BZ156" s="6">
        <v>0.22037478262131124</v>
      </c>
      <c r="CA156" s="6">
        <v>3.0917932242059364E-2</v>
      </c>
      <c r="CB156" s="6">
        <v>0</v>
      </c>
      <c r="CC156" s="6">
        <v>0.4828096219341188</v>
      </c>
      <c r="CD156" s="6">
        <v>0.46165190861813349</v>
      </c>
      <c r="CE156" s="6">
        <v>0</v>
      </c>
      <c r="CF156" s="6">
        <v>4.7651038912053228E-3</v>
      </c>
      <c r="CG156" s="6">
        <v>5.0773365556542549E-2</v>
      </c>
      <c r="CH156" s="6">
        <v>0</v>
      </c>
      <c r="CI156" s="6">
        <v>0</v>
      </c>
      <c r="CJ156" s="6">
        <v>0.19754787248221908</v>
      </c>
      <c r="CK156" s="6">
        <v>0</v>
      </c>
      <c r="CL156" s="6">
        <v>0.80245212751778083</v>
      </c>
      <c r="CM156" s="6">
        <v>0</v>
      </c>
      <c r="CN156" s="6">
        <v>0</v>
      </c>
      <c r="CO156" s="6">
        <v>0.41082443313745914</v>
      </c>
      <c r="CP156" s="6">
        <v>0.35978999970748465</v>
      </c>
      <c r="CQ156" s="6">
        <v>0</v>
      </c>
      <c r="CR156" s="6">
        <v>0.18006596667687222</v>
      </c>
      <c r="CS156" s="6">
        <v>4.9319600478183963E-2</v>
      </c>
    </row>
    <row r="157" spans="1:97" x14ac:dyDescent="0.25">
      <c r="A157" s="9">
        <v>37591</v>
      </c>
      <c r="B157" s="6">
        <v>0</v>
      </c>
      <c r="C157" s="6">
        <v>0</v>
      </c>
      <c r="D157" s="6">
        <v>4.5403800965121831E-2</v>
      </c>
      <c r="E157" s="6">
        <v>0</v>
      </c>
      <c r="F157" s="6">
        <v>0.95459619903487825</v>
      </c>
      <c r="G157" s="6">
        <v>0</v>
      </c>
      <c r="H157" s="6">
        <v>0</v>
      </c>
      <c r="I157" s="6">
        <v>4.1274518400279944E-2</v>
      </c>
      <c r="J157" s="6">
        <v>0.46974332594211321</v>
      </c>
      <c r="K157" s="6">
        <v>0</v>
      </c>
      <c r="L157" s="6">
        <v>0.48630364416020322</v>
      </c>
      <c r="M157" s="6">
        <v>2.6785114974037082E-3</v>
      </c>
      <c r="N157" s="6" t="s">
        <v>49</v>
      </c>
      <c r="O157" s="6" t="s">
        <v>49</v>
      </c>
      <c r="P157" s="6" t="s">
        <v>49</v>
      </c>
      <c r="Q157" s="6" t="s">
        <v>49</v>
      </c>
      <c r="R157" s="6" t="s">
        <v>49</v>
      </c>
      <c r="S157" s="6" t="s">
        <v>49</v>
      </c>
      <c r="T157" s="6">
        <v>0</v>
      </c>
      <c r="U157" s="6">
        <v>0.22241558624966987</v>
      </c>
      <c r="V157" s="6">
        <v>0.56384397017383148</v>
      </c>
      <c r="W157" s="6">
        <v>0</v>
      </c>
      <c r="X157" s="6">
        <v>0.18544130528255512</v>
      </c>
      <c r="Y157" s="6">
        <v>2.8299138293943586E-2</v>
      </c>
      <c r="Z157" s="6">
        <v>0</v>
      </c>
      <c r="AA157" s="6">
        <v>0.21795228649961074</v>
      </c>
      <c r="AB157" s="6">
        <v>0.57087205155529974</v>
      </c>
      <c r="AC157" s="6">
        <v>0</v>
      </c>
      <c r="AD157" s="6">
        <v>0.20962674861925909</v>
      </c>
      <c r="AE157" s="6">
        <v>1.5489133258304913E-3</v>
      </c>
      <c r="AF157" s="6">
        <v>0</v>
      </c>
      <c r="AG157" s="6">
        <v>0.44404530911639722</v>
      </c>
      <c r="AH157" s="6">
        <v>0.4757223652648106</v>
      </c>
      <c r="AI157" s="6">
        <v>0</v>
      </c>
      <c r="AJ157" s="6">
        <v>4.5286616678307315E-2</v>
      </c>
      <c r="AK157" s="6">
        <v>3.4945708940484752E-2</v>
      </c>
      <c r="AL157" s="6">
        <v>0</v>
      </c>
      <c r="AM157" s="6">
        <v>0.29898140920964456</v>
      </c>
      <c r="AN157" s="6">
        <v>0.57398631617425044</v>
      </c>
      <c r="AO157" s="6">
        <v>0</v>
      </c>
      <c r="AP157" s="6">
        <v>8.7229680815573002E-2</v>
      </c>
      <c r="AQ157" s="6">
        <v>3.9802593800531971E-2</v>
      </c>
      <c r="AR157" s="6" t="s">
        <v>49</v>
      </c>
      <c r="AS157" s="6" t="s">
        <v>49</v>
      </c>
      <c r="AT157" s="6" t="s">
        <v>49</v>
      </c>
      <c r="AU157" s="6" t="s">
        <v>49</v>
      </c>
      <c r="AV157" s="6" t="s">
        <v>49</v>
      </c>
      <c r="AW157" s="6" t="s">
        <v>49</v>
      </c>
      <c r="AX157" s="6" t="s">
        <v>49</v>
      </c>
      <c r="AY157" s="6" t="s">
        <v>49</v>
      </c>
      <c r="AZ157" s="6" t="s">
        <v>49</v>
      </c>
      <c r="BA157" s="6" t="s">
        <v>49</v>
      </c>
      <c r="BB157" s="6" t="s">
        <v>49</v>
      </c>
      <c r="BC157" s="6" t="s">
        <v>49</v>
      </c>
      <c r="BD157" s="6">
        <v>0</v>
      </c>
      <c r="BE157" s="6">
        <v>0.11578914239861987</v>
      </c>
      <c r="BF157" s="6">
        <v>0.78036434862239201</v>
      </c>
      <c r="BG157" s="6">
        <v>0</v>
      </c>
      <c r="BH157" s="6">
        <v>9.3030265933052012E-2</v>
      </c>
      <c r="BI157" s="6">
        <v>1.0816243045936097E-2</v>
      </c>
      <c r="BJ157" s="6">
        <v>0</v>
      </c>
      <c r="BK157" s="6">
        <v>0.32814768593570587</v>
      </c>
      <c r="BL157" s="6">
        <v>0.60948129054593669</v>
      </c>
      <c r="BM157" s="6">
        <v>0</v>
      </c>
      <c r="BN157" s="6">
        <v>5.2429270312080493E-2</v>
      </c>
      <c r="BO157" s="6">
        <v>9.9417532062769411E-3</v>
      </c>
      <c r="BP157" s="6">
        <v>0</v>
      </c>
      <c r="BQ157" s="6">
        <v>0.21923202565572336</v>
      </c>
      <c r="BR157" s="6">
        <v>0.65558403813066191</v>
      </c>
      <c r="BS157" s="6">
        <v>0</v>
      </c>
      <c r="BT157" s="6">
        <v>0.11984792425381857</v>
      </c>
      <c r="BU157" s="6">
        <v>5.336011959796258E-3</v>
      </c>
      <c r="BV157" s="6">
        <v>0</v>
      </c>
      <c r="BW157" s="6">
        <v>0.23626639279785969</v>
      </c>
      <c r="BX157" s="6">
        <v>0.68808397326100668</v>
      </c>
      <c r="BY157" s="6">
        <v>0</v>
      </c>
      <c r="BZ157" s="6">
        <v>6.7655847352585258E-2</v>
      </c>
      <c r="CA157" s="6">
        <v>7.9937865885484714E-3</v>
      </c>
      <c r="CB157" s="6">
        <v>0</v>
      </c>
      <c r="CC157" s="6">
        <v>0.32443110184993607</v>
      </c>
      <c r="CD157" s="6">
        <v>0.5764482315067464</v>
      </c>
      <c r="CE157" s="6">
        <v>0</v>
      </c>
      <c r="CF157" s="6">
        <v>7.5349432028332525E-2</v>
      </c>
      <c r="CG157" s="6">
        <v>2.3771234614985117E-2</v>
      </c>
      <c r="CH157" s="6">
        <v>0</v>
      </c>
      <c r="CI157" s="6">
        <v>0.30219103862097152</v>
      </c>
      <c r="CJ157" s="6">
        <v>0.6005532736225988</v>
      </c>
      <c r="CK157" s="6">
        <v>0</v>
      </c>
      <c r="CL157" s="6">
        <v>7.7624783838181041E-2</v>
      </c>
      <c r="CM157" s="6">
        <v>1.9630903918248684E-2</v>
      </c>
      <c r="CN157" s="6">
        <v>0</v>
      </c>
      <c r="CO157" s="6">
        <v>5.4018078081621134E-3</v>
      </c>
      <c r="CP157" s="6">
        <v>1.4101098120373703E-2</v>
      </c>
      <c r="CQ157" s="6">
        <v>0</v>
      </c>
      <c r="CR157" s="6">
        <v>0.98049709407146413</v>
      </c>
      <c r="CS157" s="6">
        <v>0</v>
      </c>
    </row>
    <row r="158" spans="1:97" x14ac:dyDescent="0.25">
      <c r="A158" s="9">
        <v>37681</v>
      </c>
      <c r="B158" s="6">
        <v>0</v>
      </c>
      <c r="C158" s="6">
        <v>0.2878297815399119</v>
      </c>
      <c r="D158" s="6">
        <v>0.41210418515172692</v>
      </c>
      <c r="E158" s="6">
        <v>0</v>
      </c>
      <c r="F158" s="6">
        <v>0.28831847034843316</v>
      </c>
      <c r="G158" s="6">
        <v>1.1747562959928015E-2</v>
      </c>
      <c r="H158" s="6">
        <v>0</v>
      </c>
      <c r="I158" s="6">
        <v>0.21487353052344424</v>
      </c>
      <c r="J158" s="6">
        <v>0.5876017977240019</v>
      </c>
      <c r="K158" s="6">
        <v>0</v>
      </c>
      <c r="L158" s="6">
        <v>0.19044730822043121</v>
      </c>
      <c r="M158" s="6">
        <v>7.0773635321225827E-3</v>
      </c>
      <c r="N158" s="6" t="s">
        <v>49</v>
      </c>
      <c r="O158" s="6" t="s">
        <v>49</v>
      </c>
      <c r="P158" s="6" t="s">
        <v>49</v>
      </c>
      <c r="Q158" s="6" t="s">
        <v>49</v>
      </c>
      <c r="R158" s="6" t="s">
        <v>49</v>
      </c>
      <c r="S158" s="6" t="s">
        <v>49</v>
      </c>
      <c r="T158" s="6">
        <v>0</v>
      </c>
      <c r="U158" s="6">
        <v>0.38490743280656797</v>
      </c>
      <c r="V158" s="6">
        <v>0.4323788074884416</v>
      </c>
      <c r="W158" s="6">
        <v>0</v>
      </c>
      <c r="X158" s="6">
        <v>0.14300166126821265</v>
      </c>
      <c r="Y158" s="6">
        <v>3.9712098436777768E-2</v>
      </c>
      <c r="Z158" s="6">
        <v>0</v>
      </c>
      <c r="AA158" s="6">
        <v>0.29372036514782568</v>
      </c>
      <c r="AB158" s="6">
        <v>0.52868642365657492</v>
      </c>
      <c r="AC158" s="6">
        <v>0</v>
      </c>
      <c r="AD158" s="6">
        <v>0.1539281384509715</v>
      </c>
      <c r="AE158" s="6">
        <v>2.3665072744627785E-2</v>
      </c>
      <c r="AF158" s="6">
        <v>0</v>
      </c>
      <c r="AG158" s="6">
        <v>0.31105020274188511</v>
      </c>
      <c r="AH158" s="6">
        <v>0.53287700235638424</v>
      </c>
      <c r="AI158" s="6">
        <v>0</v>
      </c>
      <c r="AJ158" s="6">
        <v>0.12780839809510311</v>
      </c>
      <c r="AK158" s="6">
        <v>2.8264396806627481E-2</v>
      </c>
      <c r="AL158" s="6">
        <v>0</v>
      </c>
      <c r="AM158" s="6">
        <v>0.24094166796308411</v>
      </c>
      <c r="AN158" s="6">
        <v>0.56313233275402352</v>
      </c>
      <c r="AO158" s="6">
        <v>0</v>
      </c>
      <c r="AP158" s="6">
        <v>0.18679886278949859</v>
      </c>
      <c r="AQ158" s="6">
        <v>9.1271364933938892E-3</v>
      </c>
      <c r="AR158" s="6">
        <v>0</v>
      </c>
      <c r="AS158" s="6">
        <v>1.3730899673949965E-2</v>
      </c>
      <c r="AT158" s="6">
        <v>0.36559636811030344</v>
      </c>
      <c r="AU158" s="6">
        <v>0</v>
      </c>
      <c r="AV158" s="6">
        <v>0.62009606052466326</v>
      </c>
      <c r="AW158" s="6">
        <v>5.7667169108338817E-4</v>
      </c>
      <c r="AX158" s="6" t="s">
        <v>49</v>
      </c>
      <c r="AY158" s="6" t="s">
        <v>49</v>
      </c>
      <c r="AZ158" s="6" t="s">
        <v>49</v>
      </c>
      <c r="BA158" s="6" t="s">
        <v>49</v>
      </c>
      <c r="BB158" s="6" t="s">
        <v>49</v>
      </c>
      <c r="BC158" s="6" t="s">
        <v>49</v>
      </c>
      <c r="BD158" s="6">
        <v>0</v>
      </c>
      <c r="BE158" s="6">
        <v>2.2951786148377121E-2</v>
      </c>
      <c r="BF158" s="6">
        <v>0.42650404514422841</v>
      </c>
      <c r="BG158" s="6">
        <v>0</v>
      </c>
      <c r="BH158" s="6">
        <v>0.54860959996888492</v>
      </c>
      <c r="BI158" s="6">
        <v>1.9345687385093483E-3</v>
      </c>
      <c r="BJ158" s="6">
        <v>0</v>
      </c>
      <c r="BK158" s="6">
        <v>2.4298756921234496E-2</v>
      </c>
      <c r="BL158" s="6">
        <v>0.18155731067653685</v>
      </c>
      <c r="BM158" s="6">
        <v>0</v>
      </c>
      <c r="BN158" s="6">
        <v>0.79172894315409736</v>
      </c>
      <c r="BO158" s="6">
        <v>2.4149892481313165E-3</v>
      </c>
      <c r="BP158" s="6">
        <v>0</v>
      </c>
      <c r="BQ158" s="6">
        <v>0.10893883400421438</v>
      </c>
      <c r="BR158" s="6">
        <v>0.3843005986258709</v>
      </c>
      <c r="BS158" s="6">
        <v>0</v>
      </c>
      <c r="BT158" s="6">
        <v>0.4973137983622849</v>
      </c>
      <c r="BU158" s="6">
        <v>9.4467690076298107E-3</v>
      </c>
      <c r="BV158" s="6">
        <v>0</v>
      </c>
      <c r="BW158" s="6">
        <v>0.25067178049167121</v>
      </c>
      <c r="BX158" s="6">
        <v>0.51587182020221978</v>
      </c>
      <c r="BY158" s="6">
        <v>0</v>
      </c>
      <c r="BZ158" s="6">
        <v>0.20749434269710407</v>
      </c>
      <c r="CA158" s="6">
        <v>2.5962056609004927E-2</v>
      </c>
      <c r="CB158" s="6">
        <v>0</v>
      </c>
      <c r="CC158" s="6">
        <v>0.53137788320613122</v>
      </c>
      <c r="CD158" s="6">
        <v>0.40327614237290249</v>
      </c>
      <c r="CE158" s="6">
        <v>0</v>
      </c>
      <c r="CF158" s="6">
        <v>1.3712921879607851E-2</v>
      </c>
      <c r="CG158" s="6">
        <v>5.1633052541358242E-2</v>
      </c>
      <c r="CH158" s="6">
        <v>0</v>
      </c>
      <c r="CI158" s="6">
        <v>0</v>
      </c>
      <c r="CJ158" s="6">
        <v>0.1125097344333359</v>
      </c>
      <c r="CK158" s="6">
        <v>0</v>
      </c>
      <c r="CL158" s="6">
        <v>0.88749026556666422</v>
      </c>
      <c r="CM158" s="6">
        <v>0</v>
      </c>
      <c r="CN158" s="6">
        <v>0</v>
      </c>
      <c r="CO158" s="6">
        <v>0.24600373868009295</v>
      </c>
      <c r="CP158" s="6">
        <v>0.45690551413367114</v>
      </c>
      <c r="CQ158" s="6">
        <v>0</v>
      </c>
      <c r="CR158" s="6">
        <v>0.26467269100838114</v>
      </c>
      <c r="CS158" s="6">
        <v>3.2418056177854683E-2</v>
      </c>
    </row>
    <row r="159" spans="1:97" x14ac:dyDescent="0.25">
      <c r="A159" s="9">
        <v>37773</v>
      </c>
      <c r="B159" s="6">
        <v>0</v>
      </c>
      <c r="C159" s="6">
        <v>0.2918718099559755</v>
      </c>
      <c r="D159" s="6">
        <v>0.21179521188493652</v>
      </c>
      <c r="E159" s="6">
        <v>0</v>
      </c>
      <c r="F159" s="6">
        <v>0.46314799679672863</v>
      </c>
      <c r="G159" s="6">
        <v>3.3184981362359478E-2</v>
      </c>
      <c r="H159" s="6">
        <v>0</v>
      </c>
      <c r="I159" s="6">
        <v>0.20581748903675814</v>
      </c>
      <c r="J159" s="6">
        <v>0.57505871957228449</v>
      </c>
      <c r="K159" s="6">
        <v>0</v>
      </c>
      <c r="L159" s="6">
        <v>0.20654378078154206</v>
      </c>
      <c r="M159" s="6">
        <v>1.2580010609415297E-2</v>
      </c>
      <c r="N159" s="6" t="s">
        <v>49</v>
      </c>
      <c r="O159" s="6" t="s">
        <v>49</v>
      </c>
      <c r="P159" s="6" t="s">
        <v>49</v>
      </c>
      <c r="Q159" s="6" t="s">
        <v>49</v>
      </c>
      <c r="R159" s="6" t="s">
        <v>49</v>
      </c>
      <c r="S159" s="6" t="s">
        <v>49</v>
      </c>
      <c r="T159" s="6">
        <v>0</v>
      </c>
      <c r="U159" s="6">
        <v>0.40758774614283844</v>
      </c>
      <c r="V159" s="6">
        <v>0.43831820465991106</v>
      </c>
      <c r="W159" s="6">
        <v>0</v>
      </c>
      <c r="X159" s="6">
        <v>0.11360497649081006</v>
      </c>
      <c r="Y159" s="6">
        <v>4.0489072706440372E-2</v>
      </c>
      <c r="Z159" s="6">
        <v>0</v>
      </c>
      <c r="AA159" s="6">
        <v>0.24885513661001865</v>
      </c>
      <c r="AB159" s="6">
        <v>0.55425415554191204</v>
      </c>
      <c r="AC159" s="6">
        <v>0</v>
      </c>
      <c r="AD159" s="6">
        <v>0.17329866693877513</v>
      </c>
      <c r="AE159" s="6">
        <v>2.3592040909294083E-2</v>
      </c>
      <c r="AF159" s="6">
        <v>0</v>
      </c>
      <c r="AG159" s="6">
        <v>0.26057385998617855</v>
      </c>
      <c r="AH159" s="6">
        <v>0.54603050807893994</v>
      </c>
      <c r="AI159" s="6">
        <v>0</v>
      </c>
      <c r="AJ159" s="6">
        <v>0.1722127196420333</v>
      </c>
      <c r="AK159" s="6">
        <v>2.1182912292848244E-2</v>
      </c>
      <c r="AL159" s="6">
        <v>0</v>
      </c>
      <c r="AM159" s="6">
        <v>0.23368876468828068</v>
      </c>
      <c r="AN159" s="6">
        <v>0.54459714170070206</v>
      </c>
      <c r="AO159" s="6">
        <v>0</v>
      </c>
      <c r="AP159" s="6">
        <v>0.20885248900440992</v>
      </c>
      <c r="AQ159" s="6">
        <v>1.2861604606607359E-2</v>
      </c>
      <c r="AR159" s="6">
        <v>0</v>
      </c>
      <c r="AS159" s="6">
        <v>4.5302938757324114E-2</v>
      </c>
      <c r="AT159" s="6">
        <v>0.27555112843498109</v>
      </c>
      <c r="AU159" s="6">
        <v>0</v>
      </c>
      <c r="AV159" s="6">
        <v>0.67815198570868551</v>
      </c>
      <c r="AW159" s="6">
        <v>9.9394709900920862E-4</v>
      </c>
      <c r="AX159" s="6" t="s">
        <v>49</v>
      </c>
      <c r="AY159" s="6" t="s">
        <v>49</v>
      </c>
      <c r="AZ159" s="6" t="s">
        <v>49</v>
      </c>
      <c r="BA159" s="6" t="s">
        <v>49</v>
      </c>
      <c r="BB159" s="6" t="s">
        <v>49</v>
      </c>
      <c r="BC159" s="6" t="s">
        <v>49</v>
      </c>
      <c r="BD159" s="6">
        <v>0</v>
      </c>
      <c r="BE159" s="6">
        <v>2.0985077042858329E-2</v>
      </c>
      <c r="BF159" s="6">
        <v>0.39636138883118166</v>
      </c>
      <c r="BG159" s="6">
        <v>0</v>
      </c>
      <c r="BH159" s="6">
        <v>0.58150284147119724</v>
      </c>
      <c r="BI159" s="6">
        <v>1.1506926547627026E-3</v>
      </c>
      <c r="BJ159" s="6">
        <v>0</v>
      </c>
      <c r="BK159" s="6">
        <v>3.6379072902227104E-2</v>
      </c>
      <c r="BL159" s="6">
        <v>0.18638332382354836</v>
      </c>
      <c r="BM159" s="6">
        <v>0</v>
      </c>
      <c r="BN159" s="6">
        <v>0.77723760327422453</v>
      </c>
      <c r="BO159" s="6">
        <v>0</v>
      </c>
      <c r="BP159" s="6">
        <v>0</v>
      </c>
      <c r="BQ159" s="6">
        <v>0.11582139825931298</v>
      </c>
      <c r="BR159" s="6">
        <v>0.36523772155327661</v>
      </c>
      <c r="BS159" s="6">
        <v>0</v>
      </c>
      <c r="BT159" s="6">
        <v>0.51047242848529384</v>
      </c>
      <c r="BU159" s="6">
        <v>8.4684517021165282E-3</v>
      </c>
      <c r="BV159" s="6">
        <v>0</v>
      </c>
      <c r="BW159" s="6">
        <v>0.26533499425998891</v>
      </c>
      <c r="BX159" s="6">
        <v>0.5305775682775874</v>
      </c>
      <c r="BY159" s="6">
        <v>0</v>
      </c>
      <c r="BZ159" s="6">
        <v>0.1777863052572268</v>
      </c>
      <c r="CA159" s="6">
        <v>2.6301132205196878E-2</v>
      </c>
      <c r="CB159" s="6">
        <v>0</v>
      </c>
      <c r="CC159" s="6">
        <v>0.51772387973266609</v>
      </c>
      <c r="CD159" s="6">
        <v>0.40298470527886288</v>
      </c>
      <c r="CE159" s="6">
        <v>0</v>
      </c>
      <c r="CF159" s="6">
        <v>2.7799681243549482E-2</v>
      </c>
      <c r="CG159" s="6">
        <v>5.1491733744921581E-2</v>
      </c>
      <c r="CH159" s="6">
        <v>0</v>
      </c>
      <c r="CI159" s="6">
        <v>0</v>
      </c>
      <c r="CJ159" s="6">
        <v>0.64154448535758379</v>
      </c>
      <c r="CK159" s="6">
        <v>0</v>
      </c>
      <c r="CL159" s="6">
        <v>0.35845551464241615</v>
      </c>
      <c r="CM159" s="6">
        <v>0</v>
      </c>
      <c r="CN159" s="6">
        <v>0</v>
      </c>
      <c r="CO159" s="6">
        <v>0.38896556483400763</v>
      </c>
      <c r="CP159" s="6">
        <v>0.34582630358558952</v>
      </c>
      <c r="CQ159" s="6">
        <v>0</v>
      </c>
      <c r="CR159" s="6">
        <v>0.19615925451535168</v>
      </c>
      <c r="CS159" s="6">
        <v>6.904887706505132E-2</v>
      </c>
    </row>
    <row r="160" spans="1:97" x14ac:dyDescent="0.25">
      <c r="A160" s="9">
        <v>37865</v>
      </c>
      <c r="B160" s="6">
        <v>0</v>
      </c>
      <c r="C160" s="6">
        <v>0.24017260421542097</v>
      </c>
      <c r="D160" s="6">
        <v>0.20953394120039259</v>
      </c>
      <c r="E160" s="6">
        <v>0</v>
      </c>
      <c r="F160" s="6">
        <v>0.51943989207773267</v>
      </c>
      <c r="G160" s="6">
        <v>3.0853562506453755E-2</v>
      </c>
      <c r="H160" s="6">
        <v>0</v>
      </c>
      <c r="I160" s="6">
        <v>0.19522875982785456</v>
      </c>
      <c r="J160" s="6">
        <v>0.58788061832114447</v>
      </c>
      <c r="K160" s="6">
        <v>0</v>
      </c>
      <c r="L160" s="6">
        <v>0.20858109809703967</v>
      </c>
      <c r="M160" s="6">
        <v>8.309523753961396E-3</v>
      </c>
      <c r="N160" s="6" t="s">
        <v>49</v>
      </c>
      <c r="O160" s="6" t="s">
        <v>49</v>
      </c>
      <c r="P160" s="6" t="s">
        <v>49</v>
      </c>
      <c r="Q160" s="6" t="s">
        <v>49</v>
      </c>
      <c r="R160" s="6" t="s">
        <v>49</v>
      </c>
      <c r="S160" s="6" t="s">
        <v>49</v>
      </c>
      <c r="T160" s="6">
        <v>0</v>
      </c>
      <c r="U160" s="6">
        <v>0.35893477682521263</v>
      </c>
      <c r="V160" s="6">
        <v>0.45446555614713824</v>
      </c>
      <c r="W160" s="6">
        <v>0</v>
      </c>
      <c r="X160" s="6">
        <v>0.15039574262732339</v>
      </c>
      <c r="Y160" s="6">
        <v>3.6203924400325597E-2</v>
      </c>
      <c r="Z160" s="6">
        <v>0</v>
      </c>
      <c r="AA160" s="6">
        <v>0.25936179125492265</v>
      </c>
      <c r="AB160" s="6">
        <v>0.53508603056864734</v>
      </c>
      <c r="AC160" s="6">
        <v>0</v>
      </c>
      <c r="AD160" s="6">
        <v>0.17897478528981661</v>
      </c>
      <c r="AE160" s="6">
        <v>2.6577392886613406E-2</v>
      </c>
      <c r="AF160" s="6">
        <v>0</v>
      </c>
      <c r="AG160" s="6">
        <v>0.25337431978536329</v>
      </c>
      <c r="AH160" s="6">
        <v>0.57504937073148876</v>
      </c>
      <c r="AI160" s="6">
        <v>0</v>
      </c>
      <c r="AJ160" s="6">
        <v>0.14991331933599922</v>
      </c>
      <c r="AK160" s="6">
        <v>2.1662990147148675E-2</v>
      </c>
      <c r="AL160" s="6">
        <v>0</v>
      </c>
      <c r="AM160" s="6">
        <v>0.22002500823253401</v>
      </c>
      <c r="AN160" s="6">
        <v>0.59979428757450137</v>
      </c>
      <c r="AO160" s="6">
        <v>0</v>
      </c>
      <c r="AP160" s="6">
        <v>0.16480469330686484</v>
      </c>
      <c r="AQ160" s="6">
        <v>1.5376010886099675E-2</v>
      </c>
      <c r="AR160" s="6">
        <v>0</v>
      </c>
      <c r="AS160" s="6">
        <v>5.344344025864952E-2</v>
      </c>
      <c r="AT160" s="6">
        <v>0.2385544502914009</v>
      </c>
      <c r="AU160" s="6">
        <v>0</v>
      </c>
      <c r="AV160" s="6">
        <v>0.70800210944994946</v>
      </c>
      <c r="AW160" s="6">
        <v>0</v>
      </c>
      <c r="AX160" s="6" t="s">
        <v>49</v>
      </c>
      <c r="AY160" s="6" t="s">
        <v>49</v>
      </c>
      <c r="AZ160" s="6" t="s">
        <v>49</v>
      </c>
      <c r="BA160" s="6" t="s">
        <v>49</v>
      </c>
      <c r="BB160" s="6" t="s">
        <v>49</v>
      </c>
      <c r="BC160" s="6" t="s">
        <v>49</v>
      </c>
      <c r="BD160" s="6">
        <v>0</v>
      </c>
      <c r="BE160" s="6">
        <v>2.3480511361441206E-2</v>
      </c>
      <c r="BF160" s="6">
        <v>0.41739240133989047</v>
      </c>
      <c r="BG160" s="6">
        <v>0</v>
      </c>
      <c r="BH160" s="6">
        <v>0.55802094494838983</v>
      </c>
      <c r="BI160" s="6">
        <v>1.1061423502784805E-3</v>
      </c>
      <c r="BJ160" s="6">
        <v>0</v>
      </c>
      <c r="BK160" s="6">
        <v>3.4305092511696743E-2</v>
      </c>
      <c r="BL160" s="6">
        <v>0.20778627551942092</v>
      </c>
      <c r="BM160" s="6">
        <v>0</v>
      </c>
      <c r="BN160" s="6">
        <v>0.7555234912896226</v>
      </c>
      <c r="BO160" s="6">
        <v>2.3851406792597483E-3</v>
      </c>
      <c r="BP160" s="6">
        <v>0</v>
      </c>
      <c r="BQ160" s="6">
        <v>5.4198983665989665E-2</v>
      </c>
      <c r="BR160" s="6">
        <v>0.38741307816448983</v>
      </c>
      <c r="BS160" s="6">
        <v>0</v>
      </c>
      <c r="BT160" s="6">
        <v>0.5535345376193852</v>
      </c>
      <c r="BU160" s="6">
        <v>4.8534005501352818E-3</v>
      </c>
      <c r="BV160" s="6">
        <v>0</v>
      </c>
      <c r="BW160" s="6">
        <v>0.21139707317518386</v>
      </c>
      <c r="BX160" s="6">
        <v>0.54764186395866576</v>
      </c>
      <c r="BY160" s="6">
        <v>0</v>
      </c>
      <c r="BZ160" s="6">
        <v>0.21212604320425299</v>
      </c>
      <c r="CA160" s="6">
        <v>2.883501966189737E-2</v>
      </c>
      <c r="CB160" s="6">
        <v>0</v>
      </c>
      <c r="CC160" s="6">
        <v>0.44570024333095509</v>
      </c>
      <c r="CD160" s="6">
        <v>0.49447922822232537</v>
      </c>
      <c r="CE160" s="6">
        <v>0</v>
      </c>
      <c r="CF160" s="6">
        <v>8.0218604622195738E-3</v>
      </c>
      <c r="CG160" s="6">
        <v>5.1798667984499849E-2</v>
      </c>
      <c r="CH160" s="6">
        <v>0</v>
      </c>
      <c r="CI160" s="6">
        <v>0</v>
      </c>
      <c r="CJ160" s="6">
        <v>0.48236717508796834</v>
      </c>
      <c r="CK160" s="6">
        <v>0</v>
      </c>
      <c r="CL160" s="6">
        <v>0.51763282491203177</v>
      </c>
      <c r="CM160" s="6">
        <v>0</v>
      </c>
      <c r="CN160" s="6">
        <v>0</v>
      </c>
      <c r="CO160" s="6">
        <v>0.3808101645615018</v>
      </c>
      <c r="CP160" s="6">
        <v>0.4262396932906159</v>
      </c>
      <c r="CQ160" s="6">
        <v>0</v>
      </c>
      <c r="CR160" s="6">
        <v>0.13726778142494742</v>
      </c>
      <c r="CS160" s="6">
        <v>5.5682360722934872E-2</v>
      </c>
    </row>
    <row r="161" spans="1:97" x14ac:dyDescent="0.25">
      <c r="A161" s="9">
        <v>37956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</row>
    <row r="162" spans="1:97" x14ac:dyDescent="0.25">
      <c r="A162" s="9">
        <v>38047</v>
      </c>
      <c r="B162" s="6">
        <v>0</v>
      </c>
      <c r="C162" s="6">
        <v>0.35558111637815654</v>
      </c>
      <c r="D162" s="6">
        <v>0.29603404586300397</v>
      </c>
      <c r="E162" s="6">
        <v>0</v>
      </c>
      <c r="F162" s="6">
        <v>0.28399454313126848</v>
      </c>
      <c r="G162" s="6">
        <v>6.4390294627571121E-2</v>
      </c>
      <c r="H162" s="6">
        <v>0</v>
      </c>
      <c r="I162" s="6">
        <v>0.21260233525538563</v>
      </c>
      <c r="J162" s="6">
        <v>0.56803889234866711</v>
      </c>
      <c r="K162" s="6">
        <v>0</v>
      </c>
      <c r="L162" s="6">
        <v>0.20952609186700902</v>
      </c>
      <c r="M162" s="6">
        <v>9.8326805289382629E-3</v>
      </c>
      <c r="N162" s="6" t="s">
        <v>49</v>
      </c>
      <c r="O162" s="6" t="s">
        <v>49</v>
      </c>
      <c r="P162" s="6" t="s">
        <v>49</v>
      </c>
      <c r="Q162" s="6" t="s">
        <v>49</v>
      </c>
      <c r="R162" s="6" t="s">
        <v>49</v>
      </c>
      <c r="S162" s="6" t="s">
        <v>49</v>
      </c>
      <c r="T162" s="6">
        <v>0</v>
      </c>
      <c r="U162" s="6">
        <v>0.40889877839090039</v>
      </c>
      <c r="V162" s="6">
        <v>0.46762849131272838</v>
      </c>
      <c r="W162" s="6">
        <v>0</v>
      </c>
      <c r="X162" s="6">
        <v>0.10302345138396234</v>
      </c>
      <c r="Y162" s="6">
        <v>2.044927891240899E-2</v>
      </c>
      <c r="Z162" s="6">
        <v>0</v>
      </c>
      <c r="AA162" s="6">
        <v>0.25277746611665047</v>
      </c>
      <c r="AB162" s="6">
        <v>0.56091980988270684</v>
      </c>
      <c r="AC162" s="6">
        <v>0</v>
      </c>
      <c r="AD162" s="6">
        <v>0.16485924554386383</v>
      </c>
      <c r="AE162" s="6">
        <v>2.1443478456778985E-2</v>
      </c>
      <c r="AF162" s="6">
        <v>0</v>
      </c>
      <c r="AG162" s="6">
        <v>0.2745851150906517</v>
      </c>
      <c r="AH162" s="6">
        <v>0.54445870367881177</v>
      </c>
      <c r="AI162" s="6">
        <v>0</v>
      </c>
      <c r="AJ162" s="6">
        <v>0.16273362819843806</v>
      </c>
      <c r="AK162" s="6">
        <v>1.8222553032098361E-2</v>
      </c>
      <c r="AL162" s="6">
        <v>0</v>
      </c>
      <c r="AM162" s="6">
        <v>0.24563976425732914</v>
      </c>
      <c r="AN162" s="6">
        <v>0.55394764514006845</v>
      </c>
      <c r="AO162" s="6">
        <v>0</v>
      </c>
      <c r="AP162" s="6">
        <v>0.19017721310170524</v>
      </c>
      <c r="AQ162" s="6">
        <v>1.0235377500897085E-2</v>
      </c>
      <c r="AR162" s="6">
        <v>0</v>
      </c>
      <c r="AS162" s="6">
        <v>2.9418524423349149E-2</v>
      </c>
      <c r="AT162" s="6">
        <v>0.22718157102935962</v>
      </c>
      <c r="AU162" s="6">
        <v>0</v>
      </c>
      <c r="AV162" s="6">
        <v>0.74339990454729121</v>
      </c>
      <c r="AW162" s="6">
        <v>0</v>
      </c>
      <c r="AX162" s="6" t="s">
        <v>49</v>
      </c>
      <c r="AY162" s="6" t="s">
        <v>49</v>
      </c>
      <c r="AZ162" s="6" t="s">
        <v>49</v>
      </c>
      <c r="BA162" s="6" t="s">
        <v>49</v>
      </c>
      <c r="BB162" s="6" t="s">
        <v>49</v>
      </c>
      <c r="BC162" s="6" t="s">
        <v>49</v>
      </c>
      <c r="BD162" s="6">
        <v>0</v>
      </c>
      <c r="BE162" s="6">
        <v>2.3444132098946836E-2</v>
      </c>
      <c r="BF162" s="6">
        <v>0.43822112485366799</v>
      </c>
      <c r="BG162" s="6">
        <v>0</v>
      </c>
      <c r="BH162" s="6">
        <v>0.53833474304738538</v>
      </c>
      <c r="BI162" s="6">
        <v>0</v>
      </c>
      <c r="BJ162" s="6">
        <v>0</v>
      </c>
      <c r="BK162" s="6">
        <v>2.9391743280395951E-2</v>
      </c>
      <c r="BL162" s="6">
        <v>0.14892590458171234</v>
      </c>
      <c r="BM162" s="6">
        <v>0</v>
      </c>
      <c r="BN162" s="6">
        <v>0.81454147250701125</v>
      </c>
      <c r="BO162" s="6">
        <v>7.1408796308803802E-3</v>
      </c>
      <c r="BP162" s="6">
        <v>0</v>
      </c>
      <c r="BQ162" s="6">
        <v>8.7792280327225802E-2</v>
      </c>
      <c r="BR162" s="6">
        <v>0.36964234683289787</v>
      </c>
      <c r="BS162" s="6">
        <v>0</v>
      </c>
      <c r="BT162" s="6">
        <v>0.53326488007028516</v>
      </c>
      <c r="BU162" s="6">
        <v>9.3004927695910736E-3</v>
      </c>
      <c r="BV162" s="6">
        <v>1.0247161123657892E-3</v>
      </c>
      <c r="BW162" s="6">
        <v>0.21103431965036767</v>
      </c>
      <c r="BX162" s="6">
        <v>0.52674986325914486</v>
      </c>
      <c r="BY162" s="6">
        <v>0</v>
      </c>
      <c r="BZ162" s="6">
        <v>0.24239907749897283</v>
      </c>
      <c r="CA162" s="6">
        <v>1.8792023479148778E-2</v>
      </c>
      <c r="CB162" s="6">
        <v>0</v>
      </c>
      <c r="CC162" s="6">
        <v>0.48233907219952232</v>
      </c>
      <c r="CD162" s="6">
        <v>0.46844115272138709</v>
      </c>
      <c r="CE162" s="6">
        <v>0</v>
      </c>
      <c r="CF162" s="6">
        <v>2.731382616225058E-2</v>
      </c>
      <c r="CG162" s="6">
        <v>2.1905948916840019E-2</v>
      </c>
      <c r="CH162" s="6">
        <v>0</v>
      </c>
      <c r="CI162" s="6">
        <v>0</v>
      </c>
      <c r="CJ162" s="6">
        <v>0.21664624238345431</v>
      </c>
      <c r="CK162" s="6">
        <v>0</v>
      </c>
      <c r="CL162" s="6">
        <v>0.78335375761654569</v>
      </c>
      <c r="CM162" s="6">
        <v>0</v>
      </c>
      <c r="CN162" s="6">
        <v>0</v>
      </c>
      <c r="CO162" s="6">
        <v>0.34908922420269023</v>
      </c>
      <c r="CP162" s="6">
        <v>0.3754952143163896</v>
      </c>
      <c r="CQ162" s="6">
        <v>0</v>
      </c>
      <c r="CR162" s="6">
        <v>0.22944380097266859</v>
      </c>
      <c r="CS162" s="6">
        <v>4.5971760508251733E-2</v>
      </c>
    </row>
    <row r="163" spans="1:97" x14ac:dyDescent="0.25">
      <c r="A163" s="9">
        <v>38139</v>
      </c>
      <c r="B163" s="6">
        <v>0</v>
      </c>
      <c r="C163" s="6">
        <v>0.1080516401265952</v>
      </c>
      <c r="D163" s="6">
        <v>0.23604405748435781</v>
      </c>
      <c r="E163" s="6">
        <v>0</v>
      </c>
      <c r="F163" s="6">
        <v>0.65590430238904696</v>
      </c>
      <c r="G163" s="6">
        <v>0</v>
      </c>
      <c r="H163" s="6">
        <v>0</v>
      </c>
      <c r="I163" s="6">
        <v>0.20103328269036508</v>
      </c>
      <c r="J163" s="6">
        <v>0.57348217547805624</v>
      </c>
      <c r="K163" s="6">
        <v>0</v>
      </c>
      <c r="L163" s="6">
        <v>0.21403394832334821</v>
      </c>
      <c r="M163" s="6">
        <v>1.1450593508230612E-2</v>
      </c>
      <c r="N163" s="6" t="s">
        <v>49</v>
      </c>
      <c r="O163" s="6" t="s">
        <v>49</v>
      </c>
      <c r="P163" s="6" t="s">
        <v>49</v>
      </c>
      <c r="Q163" s="6" t="s">
        <v>49</v>
      </c>
      <c r="R163" s="6" t="s">
        <v>49</v>
      </c>
      <c r="S163" s="6" t="s">
        <v>49</v>
      </c>
      <c r="T163" s="6">
        <v>0</v>
      </c>
      <c r="U163" s="6">
        <v>0.39905053184318473</v>
      </c>
      <c r="V163" s="6">
        <v>0.43059046699783632</v>
      </c>
      <c r="W163" s="6">
        <v>0</v>
      </c>
      <c r="X163" s="6">
        <v>0.1363064034887447</v>
      </c>
      <c r="Y163" s="6">
        <v>3.4052597670234226E-2</v>
      </c>
      <c r="Z163" s="6">
        <v>0</v>
      </c>
      <c r="AA163" s="6">
        <v>0.23220952767215877</v>
      </c>
      <c r="AB163" s="6">
        <v>0.55433091447814598</v>
      </c>
      <c r="AC163" s="6">
        <v>0</v>
      </c>
      <c r="AD163" s="6">
        <v>0.18550119722196584</v>
      </c>
      <c r="AE163" s="6">
        <v>2.7958360627729519E-2</v>
      </c>
      <c r="AF163" s="6">
        <v>0</v>
      </c>
      <c r="AG163" s="6">
        <v>0.28090430668619309</v>
      </c>
      <c r="AH163" s="6">
        <v>0.55255266607583786</v>
      </c>
      <c r="AI163" s="6">
        <v>0</v>
      </c>
      <c r="AJ163" s="6">
        <v>0.14693782391528828</v>
      </c>
      <c r="AK163" s="6">
        <v>1.9605203322680856E-2</v>
      </c>
      <c r="AL163" s="6">
        <v>0</v>
      </c>
      <c r="AM163" s="6">
        <v>0.20693445139903491</v>
      </c>
      <c r="AN163" s="6">
        <v>0.57021886828356461</v>
      </c>
      <c r="AO163" s="6">
        <v>0</v>
      </c>
      <c r="AP163" s="6">
        <v>0.21172821563638186</v>
      </c>
      <c r="AQ163" s="6">
        <v>1.111846468101872E-2</v>
      </c>
      <c r="AR163" s="6">
        <v>0</v>
      </c>
      <c r="AS163" s="6">
        <v>6.6093538254588012E-3</v>
      </c>
      <c r="AT163" s="6">
        <v>0.24667308906653171</v>
      </c>
      <c r="AU163" s="6">
        <v>0</v>
      </c>
      <c r="AV163" s="6">
        <v>0.72794490795077349</v>
      </c>
      <c r="AW163" s="6">
        <v>1.8772649157235973E-2</v>
      </c>
      <c r="AX163" s="6" t="s">
        <v>49</v>
      </c>
      <c r="AY163" s="6" t="s">
        <v>49</v>
      </c>
      <c r="AZ163" s="6" t="s">
        <v>49</v>
      </c>
      <c r="BA163" s="6" t="s">
        <v>49</v>
      </c>
      <c r="BB163" s="6" t="s">
        <v>49</v>
      </c>
      <c r="BC163" s="6" t="s">
        <v>49</v>
      </c>
      <c r="BD163" s="6">
        <v>0</v>
      </c>
      <c r="BE163" s="6">
        <v>1.4760004666573555E-2</v>
      </c>
      <c r="BF163" s="6">
        <v>0.45838512502617035</v>
      </c>
      <c r="BG163" s="6">
        <v>0</v>
      </c>
      <c r="BH163" s="6">
        <v>0.5268548703072562</v>
      </c>
      <c r="BI163" s="6">
        <v>0</v>
      </c>
      <c r="BJ163" s="6">
        <v>0</v>
      </c>
      <c r="BK163" s="6">
        <v>1.6310691492686012E-2</v>
      </c>
      <c r="BL163" s="6">
        <v>0.19275273146562144</v>
      </c>
      <c r="BM163" s="6">
        <v>0</v>
      </c>
      <c r="BN163" s="6">
        <v>0.78991704378155025</v>
      </c>
      <c r="BO163" s="6">
        <v>1.0195332601423543E-3</v>
      </c>
      <c r="BP163" s="6">
        <v>0</v>
      </c>
      <c r="BQ163" s="6">
        <v>7.2927341702044596E-2</v>
      </c>
      <c r="BR163" s="6">
        <v>0.37359306297995531</v>
      </c>
      <c r="BS163" s="6">
        <v>0</v>
      </c>
      <c r="BT163" s="6">
        <v>0.54800200219211159</v>
      </c>
      <c r="BU163" s="6">
        <v>5.477593125888594E-3</v>
      </c>
      <c r="BV163" s="6">
        <v>0</v>
      </c>
      <c r="BW163" s="6">
        <v>0.21240248311414778</v>
      </c>
      <c r="BX163" s="6">
        <v>0.53326709835186326</v>
      </c>
      <c r="BY163" s="6">
        <v>0</v>
      </c>
      <c r="BZ163" s="6">
        <v>0.22050226448540242</v>
      </c>
      <c r="CA163" s="6">
        <v>3.3828154048586544E-2</v>
      </c>
      <c r="CB163" s="6">
        <v>0</v>
      </c>
      <c r="CC163" s="6">
        <v>0.42890037350891097</v>
      </c>
      <c r="CD163" s="6">
        <v>0.50728426969952545</v>
      </c>
      <c r="CE163" s="6">
        <v>0</v>
      </c>
      <c r="CF163" s="6">
        <v>3.2166697119079386E-2</v>
      </c>
      <c r="CG163" s="6">
        <v>3.1648659672484182E-2</v>
      </c>
      <c r="CH163" s="6">
        <v>0</v>
      </c>
      <c r="CI163" s="6">
        <v>0</v>
      </c>
      <c r="CJ163" s="6">
        <v>0.38671475661633192</v>
      </c>
      <c r="CK163" s="6">
        <v>0</v>
      </c>
      <c r="CL163" s="6">
        <v>0.61328524338366808</v>
      </c>
      <c r="CM163" s="6">
        <v>0</v>
      </c>
      <c r="CN163" s="6">
        <v>0</v>
      </c>
      <c r="CO163" s="6">
        <v>0.30865424896228583</v>
      </c>
      <c r="CP163" s="6">
        <v>0.36870291890829654</v>
      </c>
      <c r="CQ163" s="6">
        <v>0</v>
      </c>
      <c r="CR163" s="6">
        <v>0.25782517984777681</v>
      </c>
      <c r="CS163" s="6">
        <v>6.4817652281640895E-2</v>
      </c>
    </row>
    <row r="164" spans="1:97" x14ac:dyDescent="0.25">
      <c r="A164" s="9">
        <v>38231</v>
      </c>
      <c r="B164" s="6">
        <v>0</v>
      </c>
      <c r="C164" s="6">
        <v>0.27866713152164219</v>
      </c>
      <c r="D164" s="6">
        <v>0.230739912078994</v>
      </c>
      <c r="E164" s="6">
        <v>0</v>
      </c>
      <c r="F164" s="6">
        <v>0.4807072945491021</v>
      </c>
      <c r="G164" s="6">
        <v>9.8856618502617226E-3</v>
      </c>
      <c r="H164" s="6">
        <v>7.020204786202633E-5</v>
      </c>
      <c r="I164" s="6">
        <v>0.18373015079801594</v>
      </c>
      <c r="J164" s="6">
        <v>0.56918422404035951</v>
      </c>
      <c r="K164" s="6">
        <v>0</v>
      </c>
      <c r="L164" s="6">
        <v>0.23107959700506886</v>
      </c>
      <c r="M164" s="6">
        <v>1.5935826108693575E-2</v>
      </c>
      <c r="N164" s="6" t="s">
        <v>49</v>
      </c>
      <c r="O164" s="6" t="s">
        <v>49</v>
      </c>
      <c r="P164" s="6" t="s">
        <v>49</v>
      </c>
      <c r="Q164" s="6" t="s">
        <v>49</v>
      </c>
      <c r="R164" s="6" t="s">
        <v>49</v>
      </c>
      <c r="S164" s="6" t="s">
        <v>49</v>
      </c>
      <c r="T164" s="6">
        <v>0</v>
      </c>
      <c r="U164" s="6">
        <v>0.37205443932710947</v>
      </c>
      <c r="V164" s="6">
        <v>0.45131869677852476</v>
      </c>
      <c r="W164" s="6">
        <v>0</v>
      </c>
      <c r="X164" s="6">
        <v>0.15007446003764449</v>
      </c>
      <c r="Y164" s="6">
        <v>2.6552403856721356E-2</v>
      </c>
      <c r="Z164" s="6">
        <v>0</v>
      </c>
      <c r="AA164" s="6">
        <v>0.23372720031197736</v>
      </c>
      <c r="AB164" s="6">
        <v>0.54391991461246081</v>
      </c>
      <c r="AC164" s="6">
        <v>0</v>
      </c>
      <c r="AD164" s="6">
        <v>0.20004351946407076</v>
      </c>
      <c r="AE164" s="6">
        <v>2.2309365611491064E-2</v>
      </c>
      <c r="AF164" s="6">
        <v>0</v>
      </c>
      <c r="AG164" s="6">
        <v>0.27070488492769096</v>
      </c>
      <c r="AH164" s="6">
        <v>0.56745824427258074</v>
      </c>
      <c r="AI164" s="6">
        <v>0</v>
      </c>
      <c r="AJ164" s="6">
        <v>0.14649942082124021</v>
      </c>
      <c r="AK164" s="6">
        <v>1.533744997848816E-2</v>
      </c>
      <c r="AL164" s="6">
        <v>0</v>
      </c>
      <c r="AM164" s="6">
        <v>0.22072983762512693</v>
      </c>
      <c r="AN164" s="6">
        <v>0.55843243646598939</v>
      </c>
      <c r="AO164" s="6">
        <v>0</v>
      </c>
      <c r="AP164" s="6">
        <v>0.207027023988193</v>
      </c>
      <c r="AQ164" s="6">
        <v>1.3810701920690661E-2</v>
      </c>
      <c r="AR164" s="6">
        <v>0</v>
      </c>
      <c r="AS164" s="6">
        <v>6.2495496167955786E-2</v>
      </c>
      <c r="AT164" s="6">
        <v>0.29211560958876381</v>
      </c>
      <c r="AU164" s="6">
        <v>0</v>
      </c>
      <c r="AV164" s="6">
        <v>0.64538889424328028</v>
      </c>
      <c r="AW164" s="6">
        <v>0</v>
      </c>
      <c r="AX164" s="6" t="s">
        <v>49</v>
      </c>
      <c r="AY164" s="6" t="s">
        <v>49</v>
      </c>
      <c r="AZ164" s="6" t="s">
        <v>49</v>
      </c>
      <c r="BA164" s="6" t="s">
        <v>49</v>
      </c>
      <c r="BB164" s="6" t="s">
        <v>49</v>
      </c>
      <c r="BC164" s="6" t="s">
        <v>49</v>
      </c>
      <c r="BD164" s="6">
        <v>0</v>
      </c>
      <c r="BE164" s="6">
        <v>2.6799167840237205E-2</v>
      </c>
      <c r="BF164" s="6">
        <v>0.42169663941689123</v>
      </c>
      <c r="BG164" s="6">
        <v>0</v>
      </c>
      <c r="BH164" s="6">
        <v>0.55150419274287144</v>
      </c>
      <c r="BI164" s="6">
        <v>0</v>
      </c>
      <c r="BJ164" s="6">
        <v>0</v>
      </c>
      <c r="BK164" s="6">
        <v>3.0247522723302833E-2</v>
      </c>
      <c r="BL164" s="6">
        <v>0.17300736774374545</v>
      </c>
      <c r="BM164" s="6">
        <v>0</v>
      </c>
      <c r="BN164" s="6">
        <v>0.79674510953295163</v>
      </c>
      <c r="BO164" s="6">
        <v>0</v>
      </c>
      <c r="BP164" s="6">
        <v>0</v>
      </c>
      <c r="BQ164" s="6">
        <v>8.8635787810517508E-2</v>
      </c>
      <c r="BR164" s="6">
        <v>0.35440510907880785</v>
      </c>
      <c r="BS164" s="6">
        <v>0</v>
      </c>
      <c r="BT164" s="6">
        <v>0.55445013884878669</v>
      </c>
      <c r="BU164" s="6">
        <v>2.5089642618879521E-3</v>
      </c>
      <c r="BV164" s="6">
        <v>0</v>
      </c>
      <c r="BW164" s="6">
        <v>0.25047461538858085</v>
      </c>
      <c r="BX164" s="6">
        <v>0.49242941040203397</v>
      </c>
      <c r="BY164" s="6">
        <v>0</v>
      </c>
      <c r="BZ164" s="6">
        <v>0.24372344668400733</v>
      </c>
      <c r="CA164" s="6">
        <v>1.3372527525377901E-2</v>
      </c>
      <c r="CB164" s="6">
        <v>0</v>
      </c>
      <c r="CC164" s="6">
        <v>0.47103751704635599</v>
      </c>
      <c r="CD164" s="6">
        <v>0.45772408405562531</v>
      </c>
      <c r="CE164" s="6">
        <v>0</v>
      </c>
      <c r="CF164" s="6">
        <v>2.3877722427820863E-2</v>
      </c>
      <c r="CG164" s="6">
        <v>4.7360676470197781E-2</v>
      </c>
      <c r="CH164" s="6">
        <v>0</v>
      </c>
      <c r="CI164" s="6">
        <v>0.17084552228728628</v>
      </c>
      <c r="CJ164" s="6">
        <v>0.35743349716344303</v>
      </c>
      <c r="CK164" s="6">
        <v>0</v>
      </c>
      <c r="CL164" s="6">
        <v>0.47172098054927081</v>
      </c>
      <c r="CM164" s="6">
        <v>0</v>
      </c>
      <c r="CN164" s="6">
        <v>0</v>
      </c>
      <c r="CO164" s="6">
        <v>0.33519622097137264</v>
      </c>
      <c r="CP164" s="6">
        <v>0.41033619393302356</v>
      </c>
      <c r="CQ164" s="6">
        <v>0</v>
      </c>
      <c r="CR164" s="6">
        <v>0.1671185519014694</v>
      </c>
      <c r="CS164" s="6">
        <v>8.7349033194134548E-2</v>
      </c>
    </row>
    <row r="165" spans="1:97" x14ac:dyDescent="0.25">
      <c r="A165" s="9">
        <v>38322</v>
      </c>
      <c r="B165" s="6">
        <v>0</v>
      </c>
      <c r="C165" s="6">
        <v>0.10193873916767872</v>
      </c>
      <c r="D165" s="6">
        <v>0.33031679577570239</v>
      </c>
      <c r="E165" s="6">
        <v>0</v>
      </c>
      <c r="F165" s="6">
        <v>0.50145458895287509</v>
      </c>
      <c r="G165" s="6">
        <v>6.6289876103743844E-2</v>
      </c>
      <c r="H165" s="6">
        <v>0</v>
      </c>
      <c r="I165" s="6">
        <v>0.20991304165662139</v>
      </c>
      <c r="J165" s="6">
        <v>0.56253086023612231</v>
      </c>
      <c r="K165" s="6">
        <v>0</v>
      </c>
      <c r="L165" s="6">
        <v>0.21818276888187477</v>
      </c>
      <c r="M165" s="6">
        <v>9.3733292253814719E-3</v>
      </c>
      <c r="N165" s="6" t="s">
        <v>49</v>
      </c>
      <c r="O165" s="6" t="s">
        <v>49</v>
      </c>
      <c r="P165" s="6" t="s">
        <v>49</v>
      </c>
      <c r="Q165" s="6" t="s">
        <v>49</v>
      </c>
      <c r="R165" s="6" t="s">
        <v>49</v>
      </c>
      <c r="S165" s="6" t="s">
        <v>49</v>
      </c>
      <c r="T165" s="6">
        <v>5.5514749110837692E-4</v>
      </c>
      <c r="U165" s="6">
        <v>0.34223602723938751</v>
      </c>
      <c r="V165" s="6">
        <v>0.48157338037829839</v>
      </c>
      <c r="W165" s="6">
        <v>0</v>
      </c>
      <c r="X165" s="6">
        <v>0.14883340131601677</v>
      </c>
      <c r="Y165" s="6">
        <v>2.6802043575188977E-2</v>
      </c>
      <c r="Z165" s="6">
        <v>0</v>
      </c>
      <c r="AA165" s="6">
        <v>0.23261122343227822</v>
      </c>
      <c r="AB165" s="6">
        <v>0.54323982338865795</v>
      </c>
      <c r="AC165" s="6">
        <v>0</v>
      </c>
      <c r="AD165" s="6">
        <v>0.20055191766309066</v>
      </c>
      <c r="AE165" s="6">
        <v>2.3597035515973062E-2</v>
      </c>
      <c r="AF165" s="6">
        <v>0</v>
      </c>
      <c r="AG165" s="6">
        <v>0.24524323819659896</v>
      </c>
      <c r="AH165" s="6">
        <v>0.58843118572990438</v>
      </c>
      <c r="AI165" s="6">
        <v>0</v>
      </c>
      <c r="AJ165" s="6">
        <v>0.13145004773791308</v>
      </c>
      <c r="AK165" s="6">
        <v>3.4875528335583592E-2</v>
      </c>
      <c r="AL165" s="6">
        <v>0</v>
      </c>
      <c r="AM165" s="6">
        <v>0.25133644438543923</v>
      </c>
      <c r="AN165" s="6">
        <v>0.51012173151008344</v>
      </c>
      <c r="AO165" s="6">
        <v>0</v>
      </c>
      <c r="AP165" s="6">
        <v>0.22221976916225775</v>
      </c>
      <c r="AQ165" s="6">
        <v>1.6322054942219544E-2</v>
      </c>
      <c r="AR165" s="6">
        <v>0</v>
      </c>
      <c r="AS165" s="6">
        <v>2.3963627809046286E-2</v>
      </c>
      <c r="AT165" s="6">
        <v>0.32958249751180746</v>
      </c>
      <c r="AU165" s="6">
        <v>0</v>
      </c>
      <c r="AV165" s="6">
        <v>0.64645387467914617</v>
      </c>
      <c r="AW165" s="6">
        <v>0</v>
      </c>
      <c r="AX165" s="6" t="s">
        <v>49</v>
      </c>
      <c r="AY165" s="6" t="s">
        <v>49</v>
      </c>
      <c r="AZ165" s="6" t="s">
        <v>49</v>
      </c>
      <c r="BA165" s="6" t="s">
        <v>49</v>
      </c>
      <c r="BB165" s="6" t="s">
        <v>49</v>
      </c>
      <c r="BC165" s="6" t="s">
        <v>49</v>
      </c>
      <c r="BD165" s="6">
        <v>0</v>
      </c>
      <c r="BE165" s="6">
        <v>3.451446556940347E-2</v>
      </c>
      <c r="BF165" s="6">
        <v>0.47459368957298809</v>
      </c>
      <c r="BG165" s="6">
        <v>0</v>
      </c>
      <c r="BH165" s="6">
        <v>0.49089184485760839</v>
      </c>
      <c r="BI165" s="6">
        <v>0</v>
      </c>
      <c r="BJ165" s="6">
        <v>0</v>
      </c>
      <c r="BK165" s="6">
        <v>5.2001894673437951E-2</v>
      </c>
      <c r="BL165" s="6">
        <v>0.18723323321663973</v>
      </c>
      <c r="BM165" s="6">
        <v>0</v>
      </c>
      <c r="BN165" s="6">
        <v>0.75850103784298328</v>
      </c>
      <c r="BO165" s="6">
        <v>2.2638342669391051E-3</v>
      </c>
      <c r="BP165" s="6">
        <v>0</v>
      </c>
      <c r="BQ165" s="6">
        <v>6.5159907015553228E-2</v>
      </c>
      <c r="BR165" s="6">
        <v>0.35259859197874704</v>
      </c>
      <c r="BS165" s="6">
        <v>0</v>
      </c>
      <c r="BT165" s="6">
        <v>0.57903835670643877</v>
      </c>
      <c r="BU165" s="6">
        <v>3.203144299260891E-3</v>
      </c>
      <c r="BV165" s="6">
        <v>0</v>
      </c>
      <c r="BW165" s="6">
        <v>0.21780437177094242</v>
      </c>
      <c r="BX165" s="6">
        <v>0.55249899755698062</v>
      </c>
      <c r="BY165" s="6">
        <v>0</v>
      </c>
      <c r="BZ165" s="6">
        <v>0.20356559678009029</v>
      </c>
      <c r="CA165" s="6">
        <v>2.6131033891986476E-2</v>
      </c>
      <c r="CB165" s="6">
        <v>0</v>
      </c>
      <c r="CC165" s="6">
        <v>0.40485210383006781</v>
      </c>
      <c r="CD165" s="6">
        <v>0.50513109857935246</v>
      </c>
      <c r="CE165" s="6">
        <v>0</v>
      </c>
      <c r="CF165" s="6">
        <v>4.0010043362471867E-2</v>
      </c>
      <c r="CG165" s="6">
        <v>5.0006754228107818E-2</v>
      </c>
      <c r="CH165" s="6">
        <v>0</v>
      </c>
      <c r="CI165" s="6">
        <v>6.3675050140970094E-2</v>
      </c>
      <c r="CJ165" s="6">
        <v>0.50324724111723385</v>
      </c>
      <c r="CK165" s="6">
        <v>0</v>
      </c>
      <c r="CL165" s="6">
        <v>0.43307770874179619</v>
      </c>
      <c r="CM165" s="6">
        <v>0</v>
      </c>
      <c r="CN165" s="6">
        <v>0</v>
      </c>
      <c r="CO165" s="6">
        <v>0.40520366446643208</v>
      </c>
      <c r="CP165" s="6">
        <v>0.32494547469063007</v>
      </c>
      <c r="CQ165" s="6">
        <v>0</v>
      </c>
      <c r="CR165" s="6">
        <v>0.21972166716956409</v>
      </c>
      <c r="CS165" s="6">
        <v>5.0129193673373706E-2</v>
      </c>
    </row>
    <row r="166" spans="1:97" x14ac:dyDescent="0.25">
      <c r="A166" s="9">
        <v>38412</v>
      </c>
      <c r="B166" s="6">
        <v>0</v>
      </c>
      <c r="C166" s="6">
        <v>0.65885134597296224</v>
      </c>
      <c r="D166" s="6">
        <v>6.6061152852095073E-2</v>
      </c>
      <c r="E166" s="6">
        <v>0.11039742986575467</v>
      </c>
      <c r="F166" s="6">
        <v>0.10999176982390101</v>
      </c>
      <c r="G166" s="6">
        <v>5.4698301485287079E-2</v>
      </c>
      <c r="H166" s="6">
        <v>0</v>
      </c>
      <c r="I166" s="6">
        <v>0.2140395006289372</v>
      </c>
      <c r="J166" s="6">
        <v>0.22711544074075529</v>
      </c>
      <c r="K166" s="6">
        <v>0.31611295535631212</v>
      </c>
      <c r="L166" s="6">
        <v>0.22714685640098853</v>
      </c>
      <c r="M166" s="6">
        <v>1.558524687300674E-2</v>
      </c>
      <c r="N166" s="6" t="s">
        <v>49</v>
      </c>
      <c r="O166" s="6" t="s">
        <v>49</v>
      </c>
      <c r="P166" s="6" t="s">
        <v>49</v>
      </c>
      <c r="Q166" s="6" t="s">
        <v>49</v>
      </c>
      <c r="R166" s="6" t="s">
        <v>49</v>
      </c>
      <c r="S166" s="6" t="s">
        <v>49</v>
      </c>
      <c r="T166" s="6">
        <v>0</v>
      </c>
      <c r="U166" s="6">
        <v>0.43287661163165597</v>
      </c>
      <c r="V166" s="6">
        <v>0.23509580933500546</v>
      </c>
      <c r="W166" s="6">
        <v>0.21925743888915741</v>
      </c>
      <c r="X166" s="6">
        <v>9.1240929822861097E-2</v>
      </c>
      <c r="Y166" s="6">
        <v>2.1529210321320064E-2</v>
      </c>
      <c r="Z166" s="6">
        <v>0</v>
      </c>
      <c r="AA166" s="6">
        <v>0.26252974085527148</v>
      </c>
      <c r="AB166" s="6">
        <v>0.21806644280467319</v>
      </c>
      <c r="AC166" s="6">
        <v>0.30351818486549004</v>
      </c>
      <c r="AD166" s="6">
        <v>0.19268040850679533</v>
      </c>
      <c r="AE166" s="6">
        <v>2.3205222967770073E-2</v>
      </c>
      <c r="AF166" s="6">
        <v>0</v>
      </c>
      <c r="AG166" s="6">
        <v>0.28540681664187278</v>
      </c>
      <c r="AH166" s="6">
        <v>0.3169340594541824</v>
      </c>
      <c r="AI166" s="6">
        <v>0.28375387991888473</v>
      </c>
      <c r="AJ166" s="6">
        <v>9.9277301910858443E-2</v>
      </c>
      <c r="AK166" s="6">
        <v>1.4627942074201558E-2</v>
      </c>
      <c r="AL166" s="6">
        <v>0</v>
      </c>
      <c r="AM166" s="6">
        <v>0.2093087510085595</v>
      </c>
      <c r="AN166" s="6">
        <v>0.22068137007286065</v>
      </c>
      <c r="AO166" s="6">
        <v>0.34451553084577191</v>
      </c>
      <c r="AP166" s="6">
        <v>0.21577326608842529</v>
      </c>
      <c r="AQ166" s="6">
        <v>9.7210819843827154E-3</v>
      </c>
      <c r="AR166" s="6">
        <v>0</v>
      </c>
      <c r="AS166" s="6">
        <v>1.4232556209038667E-2</v>
      </c>
      <c r="AT166" s="6">
        <v>2.4027251403706384E-2</v>
      </c>
      <c r="AU166" s="6">
        <v>0.26131391821097449</v>
      </c>
      <c r="AV166" s="6">
        <v>0.70042627417628045</v>
      </c>
      <c r="AW166" s="6">
        <v>0</v>
      </c>
      <c r="AX166" s="6" t="s">
        <v>49</v>
      </c>
      <c r="AY166" s="6" t="s">
        <v>49</v>
      </c>
      <c r="AZ166" s="6" t="s">
        <v>49</v>
      </c>
      <c r="BA166" s="6" t="s">
        <v>49</v>
      </c>
      <c r="BB166" s="6" t="s">
        <v>49</v>
      </c>
      <c r="BC166" s="6" t="s">
        <v>49</v>
      </c>
      <c r="BD166" s="6">
        <v>0</v>
      </c>
      <c r="BE166" s="6">
        <v>2.5205050122703545E-2</v>
      </c>
      <c r="BF166" s="6">
        <v>2.4013262058616845E-2</v>
      </c>
      <c r="BG166" s="6">
        <v>0.36290462122549116</v>
      </c>
      <c r="BH166" s="6">
        <v>0.58686696690201223</v>
      </c>
      <c r="BI166" s="6">
        <v>1.0100996911761879E-3</v>
      </c>
      <c r="BJ166" s="6">
        <v>0</v>
      </c>
      <c r="BK166" s="6">
        <v>4.4710390583762714E-2</v>
      </c>
      <c r="BL166" s="6">
        <v>4.7730318117355258E-2</v>
      </c>
      <c r="BM166" s="6">
        <v>0.12949686406593652</v>
      </c>
      <c r="BN166" s="6">
        <v>0.77778331309135695</v>
      </c>
      <c r="BO166" s="6">
        <v>2.7911414158845115E-4</v>
      </c>
      <c r="BP166" s="6">
        <v>0</v>
      </c>
      <c r="BQ166" s="6">
        <v>0.11434376025955517</v>
      </c>
      <c r="BR166" s="6">
        <v>7.6740553635634853E-2</v>
      </c>
      <c r="BS166" s="6">
        <v>0.30058629935258513</v>
      </c>
      <c r="BT166" s="6">
        <v>0.50504841505197773</v>
      </c>
      <c r="BU166" s="6">
        <v>3.2809717002471577E-3</v>
      </c>
      <c r="BV166" s="6">
        <v>0</v>
      </c>
      <c r="BW166" s="6">
        <v>0.20128948996045354</v>
      </c>
      <c r="BX166" s="6">
        <v>0.2393169645601548</v>
      </c>
      <c r="BY166" s="6">
        <v>0.2984535749115918</v>
      </c>
      <c r="BZ166" s="6">
        <v>0.22650321928294084</v>
      </c>
      <c r="CA166" s="6">
        <v>3.4436751284858902E-2</v>
      </c>
      <c r="CB166" s="6">
        <v>4.7854198258330781E-3</v>
      </c>
      <c r="CC166" s="6">
        <v>0.50724967128272347</v>
      </c>
      <c r="CD166" s="6">
        <v>0.2153634587022844</v>
      </c>
      <c r="CE166" s="6">
        <v>0.2038730960747672</v>
      </c>
      <c r="CF166" s="6">
        <v>3.0687788357229465E-2</v>
      </c>
      <c r="CG166" s="6">
        <v>3.8040565757162338E-2</v>
      </c>
      <c r="CH166" s="6">
        <v>0</v>
      </c>
      <c r="CI166" s="6">
        <v>2.3065925431392326E-2</v>
      </c>
      <c r="CJ166" s="6">
        <v>6.4271818996870927E-3</v>
      </c>
      <c r="CK166" s="6">
        <v>0.23771307132737932</v>
      </c>
      <c r="CL166" s="6">
        <v>0.73279382134154136</v>
      </c>
      <c r="CM166" s="6">
        <v>0</v>
      </c>
      <c r="CN166" s="6">
        <v>0</v>
      </c>
      <c r="CO166" s="6">
        <v>0.35503559089502623</v>
      </c>
      <c r="CP166" s="6">
        <v>7.9398917745667638E-2</v>
      </c>
      <c r="CQ166" s="6">
        <v>0.22012371624563232</v>
      </c>
      <c r="CR166" s="6">
        <v>0.31752859096418395</v>
      </c>
      <c r="CS166" s="6">
        <v>2.7913184149489883E-2</v>
      </c>
    </row>
    <row r="167" spans="1:97" x14ac:dyDescent="0.25">
      <c r="A167" s="9">
        <v>38504</v>
      </c>
      <c r="B167" s="6">
        <v>0</v>
      </c>
      <c r="C167" s="6">
        <v>0.16118988737119846</v>
      </c>
      <c r="D167" s="6">
        <v>0.26459109985065582</v>
      </c>
      <c r="E167" s="6">
        <v>0.10458163470782122</v>
      </c>
      <c r="F167" s="6">
        <v>0.41387564978320551</v>
      </c>
      <c r="G167" s="6">
        <v>5.5761728287118908E-2</v>
      </c>
      <c r="H167" s="6">
        <v>1.4193368242738614E-3</v>
      </c>
      <c r="I167" s="6">
        <v>0.20587210213818213</v>
      </c>
      <c r="J167" s="6">
        <v>0.21026084253895552</v>
      </c>
      <c r="K167" s="6">
        <v>0.38520094476260747</v>
      </c>
      <c r="L167" s="6">
        <v>0.18769793034372628</v>
      </c>
      <c r="M167" s="6">
        <v>9.5488433922546172E-3</v>
      </c>
      <c r="N167" s="6" t="s">
        <v>49</v>
      </c>
      <c r="O167" s="6" t="s">
        <v>49</v>
      </c>
      <c r="P167" s="6" t="s">
        <v>49</v>
      </c>
      <c r="Q167" s="6" t="s">
        <v>49</v>
      </c>
      <c r="R167" s="6" t="s">
        <v>49</v>
      </c>
      <c r="S167" s="6" t="s">
        <v>49</v>
      </c>
      <c r="T167" s="6">
        <v>0</v>
      </c>
      <c r="U167" s="6">
        <v>0.41880152723510666</v>
      </c>
      <c r="V167" s="6">
        <v>0.2352092715550087</v>
      </c>
      <c r="W167" s="6">
        <v>0.2173010399956205</v>
      </c>
      <c r="X167" s="6">
        <v>0.107692104196133</v>
      </c>
      <c r="Y167" s="6">
        <v>2.099605701813103E-2</v>
      </c>
      <c r="Z167" s="6">
        <v>0</v>
      </c>
      <c r="AA167" s="6">
        <v>0.24995353884915736</v>
      </c>
      <c r="AB167" s="6">
        <v>0.19757161616404745</v>
      </c>
      <c r="AC167" s="6">
        <v>0.33211715235433981</v>
      </c>
      <c r="AD167" s="6">
        <v>0.20031109825103402</v>
      </c>
      <c r="AE167" s="6">
        <v>2.0046594381421437E-2</v>
      </c>
      <c r="AF167" s="6">
        <v>0</v>
      </c>
      <c r="AG167" s="6">
        <v>0.29505590485193062</v>
      </c>
      <c r="AH167" s="6">
        <v>0.27441002277430337</v>
      </c>
      <c r="AI167" s="6">
        <v>0.30875430881182842</v>
      </c>
      <c r="AJ167" s="6">
        <v>0.10368861660504965</v>
      </c>
      <c r="AK167" s="6">
        <v>1.8091146956887901E-2</v>
      </c>
      <c r="AL167" s="6">
        <v>0</v>
      </c>
      <c r="AM167" s="6">
        <v>0.2117172569718119</v>
      </c>
      <c r="AN167" s="6">
        <v>0.20186876150690425</v>
      </c>
      <c r="AO167" s="6">
        <v>0.36358689136182748</v>
      </c>
      <c r="AP167" s="6">
        <v>0.21068129632173799</v>
      </c>
      <c r="AQ167" s="6">
        <v>1.2145793837718509E-2</v>
      </c>
      <c r="AR167" s="6">
        <v>0</v>
      </c>
      <c r="AS167" s="6">
        <v>5.2842439230823116E-2</v>
      </c>
      <c r="AT167" s="6">
        <v>3.6664221841746364E-2</v>
      </c>
      <c r="AU167" s="6">
        <v>0.22057699017213836</v>
      </c>
      <c r="AV167" s="6">
        <v>0.68771211237574426</v>
      </c>
      <c r="AW167" s="6">
        <v>2.2042363795479135E-3</v>
      </c>
      <c r="AX167" s="6" t="s">
        <v>49</v>
      </c>
      <c r="AY167" s="6" t="s">
        <v>49</v>
      </c>
      <c r="AZ167" s="6" t="s">
        <v>49</v>
      </c>
      <c r="BA167" s="6" t="s">
        <v>49</v>
      </c>
      <c r="BB167" s="6" t="s">
        <v>49</v>
      </c>
      <c r="BC167" s="6" t="s">
        <v>49</v>
      </c>
      <c r="BD167" s="6">
        <v>0</v>
      </c>
      <c r="BE167" s="6">
        <v>1.6715432591515915E-2</v>
      </c>
      <c r="BF167" s="6">
        <v>6.4509912530641575E-2</v>
      </c>
      <c r="BG167" s="6">
        <v>0.39143396229133187</v>
      </c>
      <c r="BH167" s="6">
        <v>0.52734069258651062</v>
      </c>
      <c r="BI167" s="6">
        <v>0</v>
      </c>
      <c r="BJ167" s="6">
        <v>0</v>
      </c>
      <c r="BK167" s="6">
        <v>2.5276311150624519E-2</v>
      </c>
      <c r="BL167" s="6">
        <v>7.1493315693869686E-2</v>
      </c>
      <c r="BM167" s="6">
        <v>0.10616770196419775</v>
      </c>
      <c r="BN167" s="6">
        <v>0.79538557070539095</v>
      </c>
      <c r="BO167" s="6">
        <v>1.6771004859172148E-3</v>
      </c>
      <c r="BP167" s="6">
        <v>0</v>
      </c>
      <c r="BQ167" s="6">
        <v>9.0060537866330934E-2</v>
      </c>
      <c r="BR167" s="6">
        <v>9.9423781641964179E-2</v>
      </c>
      <c r="BS167" s="6">
        <v>0.2914949238331479</v>
      </c>
      <c r="BT167" s="6">
        <v>0.50672377798902779</v>
      </c>
      <c r="BU167" s="6">
        <v>1.2296978669529258E-2</v>
      </c>
      <c r="BV167" s="6">
        <v>0</v>
      </c>
      <c r="BW167" s="6">
        <v>0.20442533480349218</v>
      </c>
      <c r="BX167" s="6">
        <v>0.17888666838484224</v>
      </c>
      <c r="BY167" s="6">
        <v>0.34484872816291778</v>
      </c>
      <c r="BZ167" s="6">
        <v>0.24943108743507547</v>
      </c>
      <c r="CA167" s="6">
        <v>2.2408181213672548E-2</v>
      </c>
      <c r="CB167" s="6">
        <v>0</v>
      </c>
      <c r="CC167" s="6">
        <v>0.46336267963199973</v>
      </c>
      <c r="CD167" s="6">
        <v>0.22949393823876152</v>
      </c>
      <c r="CE167" s="6">
        <v>0.23150648504104376</v>
      </c>
      <c r="CF167" s="6">
        <v>2.2307510773964093E-2</v>
      </c>
      <c r="CG167" s="6">
        <v>5.3329386314230849E-2</v>
      </c>
      <c r="CH167" s="6">
        <v>0</v>
      </c>
      <c r="CI167" s="6">
        <v>0</v>
      </c>
      <c r="CJ167" s="6">
        <v>3.7632008232394341E-2</v>
      </c>
      <c r="CK167" s="6">
        <v>0.36308951112975024</v>
      </c>
      <c r="CL167" s="6">
        <v>0.59927848063785538</v>
      </c>
      <c r="CM167" s="6">
        <v>0</v>
      </c>
      <c r="CN167" s="6">
        <v>0</v>
      </c>
      <c r="CO167" s="6">
        <v>0.32163294742330212</v>
      </c>
      <c r="CP167" s="6">
        <v>0.13949504124560952</v>
      </c>
      <c r="CQ167" s="6">
        <v>0.23356641603822442</v>
      </c>
      <c r="CR167" s="6">
        <v>0.25528136445692673</v>
      </c>
      <c r="CS167" s="6">
        <v>5.002423083593717E-2</v>
      </c>
    </row>
    <row r="168" spans="1:97" x14ac:dyDescent="0.25">
      <c r="A168" s="9">
        <v>38596</v>
      </c>
      <c r="B168" s="6">
        <v>0</v>
      </c>
      <c r="C168" s="6">
        <v>0.23511669245607297</v>
      </c>
      <c r="D168" s="6">
        <v>9.1131502081499227E-2</v>
      </c>
      <c r="E168" s="6">
        <v>0.14511812594254503</v>
      </c>
      <c r="F168" s="6">
        <v>0.52863367951988272</v>
      </c>
      <c r="G168" s="6">
        <v>0</v>
      </c>
      <c r="H168" s="6">
        <v>0</v>
      </c>
      <c r="I168" s="6">
        <v>0.20094592473708162</v>
      </c>
      <c r="J168" s="6">
        <v>0.22697993494063001</v>
      </c>
      <c r="K168" s="6">
        <v>0.35418204430795602</v>
      </c>
      <c r="L168" s="6">
        <v>0.20886310129295954</v>
      </c>
      <c r="M168" s="6">
        <v>9.0289947213727205E-3</v>
      </c>
      <c r="N168" s="6" t="s">
        <v>49</v>
      </c>
      <c r="O168" s="6" t="s">
        <v>49</v>
      </c>
      <c r="P168" s="6" t="s">
        <v>49</v>
      </c>
      <c r="Q168" s="6" t="s">
        <v>49</v>
      </c>
      <c r="R168" s="6" t="s">
        <v>49</v>
      </c>
      <c r="S168" s="6" t="s">
        <v>49</v>
      </c>
      <c r="T168" s="6">
        <v>0</v>
      </c>
      <c r="U168" s="6">
        <v>0.40033940368062787</v>
      </c>
      <c r="V168" s="6">
        <v>0.19917309197148017</v>
      </c>
      <c r="W168" s="6">
        <v>0.23436876820888555</v>
      </c>
      <c r="X168" s="6">
        <v>0.12538373317708745</v>
      </c>
      <c r="Y168" s="6">
        <v>4.073500296191903E-2</v>
      </c>
      <c r="Z168" s="6">
        <v>0</v>
      </c>
      <c r="AA168" s="6">
        <v>0.24095688706337717</v>
      </c>
      <c r="AB168" s="6">
        <v>0.20125021303477744</v>
      </c>
      <c r="AC168" s="6">
        <v>0.33045176254370817</v>
      </c>
      <c r="AD168" s="6">
        <v>0.20258623841024684</v>
      </c>
      <c r="AE168" s="6">
        <v>2.4754898947890479E-2</v>
      </c>
      <c r="AF168" s="6">
        <v>0</v>
      </c>
      <c r="AG168" s="6">
        <v>0.30332495237706375</v>
      </c>
      <c r="AH168" s="6">
        <v>0.23025718343143176</v>
      </c>
      <c r="AI168" s="6">
        <v>0.30762498172864772</v>
      </c>
      <c r="AJ168" s="6">
        <v>0.13987631200198083</v>
      </c>
      <c r="AK168" s="6">
        <v>1.8916570460875859E-2</v>
      </c>
      <c r="AL168" s="6">
        <v>0</v>
      </c>
      <c r="AM168" s="6">
        <v>0.17592389056394356</v>
      </c>
      <c r="AN168" s="6">
        <v>0.22020011103392481</v>
      </c>
      <c r="AO168" s="6">
        <v>0.3548574282131744</v>
      </c>
      <c r="AP168" s="6">
        <v>0.23548537459442237</v>
      </c>
      <c r="AQ168" s="6">
        <v>1.3533195594534891E-2</v>
      </c>
      <c r="AR168" s="6">
        <v>0</v>
      </c>
      <c r="AS168" s="6">
        <v>1.1814349985965799E-2</v>
      </c>
      <c r="AT168" s="6">
        <v>4.0687740712763529E-2</v>
      </c>
      <c r="AU168" s="6">
        <v>0.19977556457999399</v>
      </c>
      <c r="AV168" s="6">
        <v>0.74716196402711699</v>
      </c>
      <c r="AW168" s="6">
        <v>5.6038069415960531E-4</v>
      </c>
      <c r="AX168" s="6" t="s">
        <v>49</v>
      </c>
      <c r="AY168" s="6" t="s">
        <v>49</v>
      </c>
      <c r="AZ168" s="6" t="s">
        <v>49</v>
      </c>
      <c r="BA168" s="6" t="s">
        <v>49</v>
      </c>
      <c r="BB168" s="6" t="s">
        <v>49</v>
      </c>
      <c r="BC168" s="6" t="s">
        <v>49</v>
      </c>
      <c r="BD168" s="6">
        <v>0</v>
      </c>
      <c r="BE168" s="6">
        <v>2.9634495373245529E-2</v>
      </c>
      <c r="BF168" s="6">
        <v>5.619069802080863E-2</v>
      </c>
      <c r="BG168" s="6">
        <v>0.33681418264801771</v>
      </c>
      <c r="BH168" s="6">
        <v>0.57736062395792809</v>
      </c>
      <c r="BI168" s="6">
        <v>0</v>
      </c>
      <c r="BJ168" s="6">
        <v>0</v>
      </c>
      <c r="BK168" s="6">
        <v>4.1978002014604915E-2</v>
      </c>
      <c r="BL168" s="6">
        <v>4.403774948942818E-2</v>
      </c>
      <c r="BM168" s="6">
        <v>0.13102545435952603</v>
      </c>
      <c r="BN168" s="6">
        <v>0.78246413446880436</v>
      </c>
      <c r="BO168" s="6">
        <v>4.9465966763654809E-4</v>
      </c>
      <c r="BP168" s="6">
        <v>0</v>
      </c>
      <c r="BQ168" s="6">
        <v>7.0934421942665984E-2</v>
      </c>
      <c r="BR168" s="6">
        <v>9.5084001939564539E-2</v>
      </c>
      <c r="BS168" s="6">
        <v>0.26442424637677098</v>
      </c>
      <c r="BT168" s="6">
        <v>0.56877255199115528</v>
      </c>
      <c r="BU168" s="6">
        <v>7.8477774984315703E-4</v>
      </c>
      <c r="BV168" s="6">
        <v>0</v>
      </c>
      <c r="BW168" s="6">
        <v>0.22758635008999378</v>
      </c>
      <c r="BX168" s="6">
        <v>0.19478651648991424</v>
      </c>
      <c r="BY168" s="6">
        <v>0.34127993488280944</v>
      </c>
      <c r="BZ168" s="6">
        <v>0.21099599938778182</v>
      </c>
      <c r="CA168" s="6">
        <v>2.5351199149500753E-2</v>
      </c>
      <c r="CB168" s="6">
        <v>0</v>
      </c>
      <c r="CC168" s="6">
        <v>0.42104888074445151</v>
      </c>
      <c r="CD168" s="6">
        <v>0.30154199866337722</v>
      </c>
      <c r="CE168" s="6">
        <v>0.19980415951245883</v>
      </c>
      <c r="CF168" s="6">
        <v>4.4911382802483669E-2</v>
      </c>
      <c r="CG168" s="6">
        <v>3.2693578277228783E-2</v>
      </c>
      <c r="CH168" s="6">
        <v>0</v>
      </c>
      <c r="CI168" s="6">
        <v>0</v>
      </c>
      <c r="CJ168" s="6">
        <v>0</v>
      </c>
      <c r="CK168" s="6">
        <v>0.14613008132779906</v>
      </c>
      <c r="CL168" s="6">
        <v>0.85386991867220086</v>
      </c>
      <c r="CM168" s="6">
        <v>0</v>
      </c>
      <c r="CN168" s="6">
        <v>0</v>
      </c>
      <c r="CO168" s="6">
        <v>0.30749934900509041</v>
      </c>
      <c r="CP168" s="6">
        <v>0.12866353093802912</v>
      </c>
      <c r="CQ168" s="6">
        <v>0.22974965689059437</v>
      </c>
      <c r="CR168" s="6">
        <v>0.27304270208717596</v>
      </c>
      <c r="CS168" s="6">
        <v>6.10447610791102E-2</v>
      </c>
    </row>
    <row r="169" spans="1:97" x14ac:dyDescent="0.25">
      <c r="A169" s="9">
        <v>38687</v>
      </c>
      <c r="B169" s="6">
        <v>0</v>
      </c>
      <c r="C169" s="6">
        <v>0.62734413479755313</v>
      </c>
      <c r="D169" s="6">
        <v>6.0531140730859738E-2</v>
      </c>
      <c r="E169" s="6">
        <v>7.6994971894391362E-2</v>
      </c>
      <c r="F169" s="6">
        <v>0.20441062561129933</v>
      </c>
      <c r="G169" s="6">
        <v>3.0719126965896296E-2</v>
      </c>
      <c r="H169" s="6">
        <v>0</v>
      </c>
      <c r="I169" s="6">
        <v>0.22528450553626081</v>
      </c>
      <c r="J169" s="6">
        <v>0.21428663024286754</v>
      </c>
      <c r="K169" s="6">
        <v>0.35049307100780547</v>
      </c>
      <c r="L169" s="6">
        <v>0.20315099732397576</v>
      </c>
      <c r="M169" s="6">
        <v>6.7847958890903315E-3</v>
      </c>
      <c r="N169" s="6" t="s">
        <v>49</v>
      </c>
      <c r="O169" s="6" t="s">
        <v>49</v>
      </c>
      <c r="P169" s="6" t="s">
        <v>49</v>
      </c>
      <c r="Q169" s="6" t="s">
        <v>49</v>
      </c>
      <c r="R169" s="6" t="s">
        <v>49</v>
      </c>
      <c r="S169" s="6" t="s">
        <v>49</v>
      </c>
      <c r="T169" s="6">
        <v>0</v>
      </c>
      <c r="U169" s="6">
        <v>0.39678442820770154</v>
      </c>
      <c r="V169" s="6">
        <v>0.26386166068041678</v>
      </c>
      <c r="W169" s="6">
        <v>0.18801111629191702</v>
      </c>
      <c r="X169" s="6">
        <v>0.12378938580879072</v>
      </c>
      <c r="Y169" s="6">
        <v>2.7553409011174018E-2</v>
      </c>
      <c r="Z169" s="6">
        <v>0</v>
      </c>
      <c r="AA169" s="6">
        <v>0.23017512315225855</v>
      </c>
      <c r="AB169" s="6">
        <v>0.23617458736022495</v>
      </c>
      <c r="AC169" s="6">
        <v>0.32340238725925463</v>
      </c>
      <c r="AD169" s="6">
        <v>0.18447907543746425</v>
      </c>
      <c r="AE169" s="6">
        <v>2.5768826790797689E-2</v>
      </c>
      <c r="AF169" s="6">
        <v>0</v>
      </c>
      <c r="AG169" s="6">
        <v>0.32133619703726596</v>
      </c>
      <c r="AH169" s="6">
        <v>0.2263472469512855</v>
      </c>
      <c r="AI169" s="6">
        <v>0.32853087143323484</v>
      </c>
      <c r="AJ169" s="6">
        <v>9.7372254608167522E-2</v>
      </c>
      <c r="AK169" s="6">
        <v>2.6413429970046243E-2</v>
      </c>
      <c r="AL169" s="6">
        <v>0</v>
      </c>
      <c r="AM169" s="6">
        <v>0.23043309409516427</v>
      </c>
      <c r="AN169" s="6">
        <v>0.2071822856747548</v>
      </c>
      <c r="AO169" s="6">
        <v>0.34024313548936996</v>
      </c>
      <c r="AP169" s="6">
        <v>0.20684660536431812</v>
      </c>
      <c r="AQ169" s="6">
        <v>1.5294879376392829E-2</v>
      </c>
      <c r="AR169" s="6">
        <v>0</v>
      </c>
      <c r="AS169" s="6">
        <v>2.9274002185798176E-2</v>
      </c>
      <c r="AT169" s="6">
        <v>1.8116817076696379E-2</v>
      </c>
      <c r="AU169" s="6">
        <v>0.22622315553645869</v>
      </c>
      <c r="AV169" s="6">
        <v>0.72415009629501659</v>
      </c>
      <c r="AW169" s="6">
        <v>2.2359289060301414E-3</v>
      </c>
      <c r="AX169" s="6" t="s">
        <v>49</v>
      </c>
      <c r="AY169" s="6" t="s">
        <v>49</v>
      </c>
      <c r="AZ169" s="6" t="s">
        <v>49</v>
      </c>
      <c r="BA169" s="6" t="s">
        <v>49</v>
      </c>
      <c r="BB169" s="6" t="s">
        <v>49</v>
      </c>
      <c r="BC169" s="6" t="s">
        <v>49</v>
      </c>
      <c r="BD169" s="6">
        <v>0</v>
      </c>
      <c r="BE169" s="6">
        <v>2.5754126275403511E-2</v>
      </c>
      <c r="BF169" s="6">
        <v>3.1379073809069416E-2</v>
      </c>
      <c r="BG169" s="6">
        <v>0.34768497271267657</v>
      </c>
      <c r="BH169" s="6">
        <v>0.59402006956926456</v>
      </c>
      <c r="BI169" s="6">
        <v>1.1617576335859524E-3</v>
      </c>
      <c r="BJ169" s="6">
        <v>0</v>
      </c>
      <c r="BK169" s="6">
        <v>3.6830608227046306E-2</v>
      </c>
      <c r="BL169" s="6">
        <v>4.6528567613500479E-2</v>
      </c>
      <c r="BM169" s="6">
        <v>0.14614405855907175</v>
      </c>
      <c r="BN169" s="6">
        <v>0.76935306369739853</v>
      </c>
      <c r="BO169" s="6">
        <v>1.1437019029829033E-3</v>
      </c>
      <c r="BP169" s="6">
        <v>0</v>
      </c>
      <c r="BQ169" s="6">
        <v>6.4432469261234887E-2</v>
      </c>
      <c r="BR169" s="6">
        <v>0.10096514137148556</v>
      </c>
      <c r="BS169" s="6">
        <v>0.32427055680005096</v>
      </c>
      <c r="BT169" s="6">
        <v>0.50860767483390656</v>
      </c>
      <c r="BU169" s="6">
        <v>1.7241577333220203E-3</v>
      </c>
      <c r="BV169" s="6">
        <v>0</v>
      </c>
      <c r="BW169" s="6">
        <v>0.19756570360010969</v>
      </c>
      <c r="BX169" s="6">
        <v>0.20904097553645831</v>
      </c>
      <c r="BY169" s="6">
        <v>0.32979959483721288</v>
      </c>
      <c r="BZ169" s="6">
        <v>0.23998194136750137</v>
      </c>
      <c r="CA169" s="6">
        <v>2.361178465871773E-2</v>
      </c>
      <c r="CB169" s="6">
        <v>0</v>
      </c>
      <c r="CC169" s="6">
        <v>0.43830917204728964</v>
      </c>
      <c r="CD169" s="6">
        <v>0.29231084721089823</v>
      </c>
      <c r="CE169" s="6">
        <v>0.20088262036485335</v>
      </c>
      <c r="CF169" s="6">
        <v>1.9539716246603934E-2</v>
      </c>
      <c r="CG169" s="6">
        <v>4.8957644130354833E-2</v>
      </c>
      <c r="CH169" s="6">
        <v>0</v>
      </c>
      <c r="CI169" s="6">
        <v>0</v>
      </c>
      <c r="CJ169" s="6">
        <v>0.18636568990763588</v>
      </c>
      <c r="CK169" s="6">
        <v>0</v>
      </c>
      <c r="CL169" s="6">
        <v>0.81363431009236409</v>
      </c>
      <c r="CM169" s="6">
        <v>0</v>
      </c>
      <c r="CN169" s="6">
        <v>0</v>
      </c>
      <c r="CO169" s="6">
        <v>0.28699979354834615</v>
      </c>
      <c r="CP169" s="6">
        <v>0.19737416322756476</v>
      </c>
      <c r="CQ169" s="6">
        <v>0.16297473774295934</v>
      </c>
      <c r="CR169" s="6">
        <v>0.31627873362828257</v>
      </c>
      <c r="CS169" s="6">
        <v>3.6372571852847146E-2</v>
      </c>
    </row>
    <row r="170" spans="1:97" x14ac:dyDescent="0.25">
      <c r="A170" s="9">
        <v>38777</v>
      </c>
      <c r="B170" s="6">
        <v>0</v>
      </c>
      <c r="C170" s="6">
        <v>0.22301410517452011</v>
      </c>
      <c r="D170" s="6">
        <v>9.6346141037739086E-2</v>
      </c>
      <c r="E170" s="6">
        <v>4.3905294188813823E-2</v>
      </c>
      <c r="F170" s="6">
        <v>0.62852794191461014</v>
      </c>
      <c r="G170" s="6">
        <v>8.2065176843168375E-3</v>
      </c>
      <c r="H170" s="6">
        <v>0</v>
      </c>
      <c r="I170" s="6">
        <v>0.18989775191674862</v>
      </c>
      <c r="J170" s="6">
        <v>0.22279950154998637</v>
      </c>
      <c r="K170" s="6">
        <v>0.36316997537985307</v>
      </c>
      <c r="L170" s="6">
        <v>0.21731582327698509</v>
      </c>
      <c r="M170" s="6">
        <v>6.8169478764268203E-3</v>
      </c>
      <c r="N170" s="6" t="s">
        <v>49</v>
      </c>
      <c r="O170" s="6" t="s">
        <v>49</v>
      </c>
      <c r="P170" s="6" t="s">
        <v>49</v>
      </c>
      <c r="Q170" s="6" t="s">
        <v>49</v>
      </c>
      <c r="R170" s="6" t="s">
        <v>49</v>
      </c>
      <c r="S170" s="6" t="s">
        <v>49</v>
      </c>
      <c r="T170" s="6">
        <v>0</v>
      </c>
      <c r="U170" s="6">
        <v>0.36128334189611067</v>
      </c>
      <c r="V170" s="6">
        <v>0.24840560115570409</v>
      </c>
      <c r="W170" s="6">
        <v>0.22402362770665052</v>
      </c>
      <c r="X170" s="6">
        <v>0.14184387594738643</v>
      </c>
      <c r="Y170" s="6">
        <v>2.4443553294148251E-2</v>
      </c>
      <c r="Z170" s="6">
        <v>0</v>
      </c>
      <c r="AA170" s="6">
        <v>0.2258172150457062</v>
      </c>
      <c r="AB170" s="6">
        <v>0.18539878928142231</v>
      </c>
      <c r="AC170" s="6">
        <v>0.35003336225919413</v>
      </c>
      <c r="AD170" s="6">
        <v>0.21021103881088027</v>
      </c>
      <c r="AE170" s="6">
        <v>2.8539594602797157E-2</v>
      </c>
      <c r="AF170" s="6">
        <v>0</v>
      </c>
      <c r="AG170" s="6">
        <v>0.27401521028138759</v>
      </c>
      <c r="AH170" s="6">
        <v>0.22636492656215046</v>
      </c>
      <c r="AI170" s="6">
        <v>0.34097560327557869</v>
      </c>
      <c r="AJ170" s="6">
        <v>0.13082945382080122</v>
      </c>
      <c r="AK170" s="6">
        <v>2.7814806060081958E-2</v>
      </c>
      <c r="AL170" s="6">
        <v>5.8989548253622008E-4</v>
      </c>
      <c r="AM170" s="6">
        <v>0.20847811480890791</v>
      </c>
      <c r="AN170" s="6">
        <v>0.19409801201216409</v>
      </c>
      <c r="AO170" s="6">
        <v>0.34651846553492199</v>
      </c>
      <c r="AP170" s="6">
        <v>0.22361875460632147</v>
      </c>
      <c r="AQ170" s="6">
        <v>2.669675755514821E-2</v>
      </c>
      <c r="AR170" s="6">
        <v>0</v>
      </c>
      <c r="AS170" s="6">
        <v>1.0218477916845997E-2</v>
      </c>
      <c r="AT170" s="6">
        <v>1.4308682556825181E-2</v>
      </c>
      <c r="AU170" s="6">
        <v>0.1331194399493211</v>
      </c>
      <c r="AV170" s="6">
        <v>0.84185485195824783</v>
      </c>
      <c r="AW170" s="6">
        <v>4.9854761875996493E-4</v>
      </c>
      <c r="AX170" s="6" t="s">
        <v>49</v>
      </c>
      <c r="AY170" s="6" t="s">
        <v>49</v>
      </c>
      <c r="AZ170" s="6" t="s">
        <v>49</v>
      </c>
      <c r="BA170" s="6" t="s">
        <v>49</v>
      </c>
      <c r="BB170" s="6" t="s">
        <v>49</v>
      </c>
      <c r="BC170" s="6" t="s">
        <v>49</v>
      </c>
      <c r="BD170" s="6">
        <v>1.5440890342584108E-3</v>
      </c>
      <c r="BE170" s="6">
        <v>3.2037409014490655E-2</v>
      </c>
      <c r="BF170" s="6">
        <v>3.3157390701136678E-2</v>
      </c>
      <c r="BG170" s="6">
        <v>0.40259856860742177</v>
      </c>
      <c r="BH170" s="6">
        <v>0.52971045798518301</v>
      </c>
      <c r="BI170" s="6">
        <v>9.5208465750943802E-4</v>
      </c>
      <c r="BJ170" s="6">
        <v>0</v>
      </c>
      <c r="BK170" s="6">
        <v>2.655168161692498E-2</v>
      </c>
      <c r="BL170" s="6">
        <v>3.689949117979887E-2</v>
      </c>
      <c r="BM170" s="6">
        <v>0.11934866090833895</v>
      </c>
      <c r="BN170" s="6">
        <v>0.81628345578901385</v>
      </c>
      <c r="BO170" s="6">
        <v>9.1671050592340272E-4</v>
      </c>
      <c r="BP170" s="6">
        <v>0</v>
      </c>
      <c r="BQ170" s="6">
        <v>0.10964213035447727</v>
      </c>
      <c r="BR170" s="6">
        <v>0.1045656118137423</v>
      </c>
      <c r="BS170" s="6">
        <v>0.26641991030148332</v>
      </c>
      <c r="BT170" s="6">
        <v>0.51822529003225326</v>
      </c>
      <c r="BU170" s="6">
        <v>1.1470574980437633E-3</v>
      </c>
      <c r="BV170" s="6">
        <v>0</v>
      </c>
      <c r="BW170" s="6">
        <v>0.21216023630768455</v>
      </c>
      <c r="BX170" s="6">
        <v>0.20470669699817692</v>
      </c>
      <c r="BY170" s="6">
        <v>0.34070203054633202</v>
      </c>
      <c r="BZ170" s="6">
        <v>0.2246402862617484</v>
      </c>
      <c r="CA170" s="6">
        <v>1.7790749886058065E-2</v>
      </c>
      <c r="CB170" s="6">
        <v>0</v>
      </c>
      <c r="CC170" s="6">
        <v>0.41288072762583627</v>
      </c>
      <c r="CD170" s="6">
        <v>0.2809059530020771</v>
      </c>
      <c r="CE170" s="6">
        <v>0.20428240895424224</v>
      </c>
      <c r="CF170" s="6">
        <v>5.522609469203156E-2</v>
      </c>
      <c r="CG170" s="6">
        <v>4.6704815725812678E-2</v>
      </c>
      <c r="CH170" s="6">
        <v>0</v>
      </c>
      <c r="CI170" s="6">
        <v>0</v>
      </c>
      <c r="CJ170" s="6">
        <v>0.30946914185127666</v>
      </c>
      <c r="CK170" s="6">
        <v>0.33436835242719559</v>
      </c>
      <c r="CL170" s="6">
        <v>0.35616250572152769</v>
      </c>
      <c r="CM170" s="6">
        <v>0</v>
      </c>
      <c r="CN170" s="6">
        <v>0</v>
      </c>
      <c r="CO170" s="6">
        <v>0.40626859656273229</v>
      </c>
      <c r="CP170" s="6">
        <v>6.8901088419869777E-2</v>
      </c>
      <c r="CQ170" s="6">
        <v>0.1433765737145839</v>
      </c>
      <c r="CR170" s="6">
        <v>0.32413503319223536</v>
      </c>
      <c r="CS170" s="6">
        <v>5.7318708110578799E-2</v>
      </c>
    </row>
    <row r="171" spans="1:97" x14ac:dyDescent="0.25">
      <c r="A171" s="9">
        <v>38869</v>
      </c>
      <c r="B171" s="6">
        <v>0</v>
      </c>
      <c r="C171" s="6">
        <v>0.18803999501397581</v>
      </c>
      <c r="D171" s="6">
        <v>0.17490373194746475</v>
      </c>
      <c r="E171" s="6">
        <v>0.46558928961832718</v>
      </c>
      <c r="F171" s="6">
        <v>0.11222529146321247</v>
      </c>
      <c r="G171" s="6">
        <v>5.9241691957019851E-2</v>
      </c>
      <c r="H171" s="6">
        <v>0</v>
      </c>
      <c r="I171" s="6">
        <v>0.19553652247881895</v>
      </c>
      <c r="J171" s="6">
        <v>0.21478577710115879</v>
      </c>
      <c r="K171" s="6">
        <v>0.2436825000046233</v>
      </c>
      <c r="L171" s="6">
        <v>0.33890082970005098</v>
      </c>
      <c r="M171" s="6">
        <v>7.0943707153479398E-3</v>
      </c>
      <c r="N171" s="6" t="s">
        <v>49</v>
      </c>
      <c r="O171" s="6" t="s">
        <v>49</v>
      </c>
      <c r="P171" s="6" t="s">
        <v>49</v>
      </c>
      <c r="Q171" s="6" t="s">
        <v>49</v>
      </c>
      <c r="R171" s="6" t="s">
        <v>49</v>
      </c>
      <c r="S171" s="6" t="s">
        <v>49</v>
      </c>
      <c r="T171" s="6">
        <v>0</v>
      </c>
      <c r="U171" s="6">
        <v>0.39732186150421045</v>
      </c>
      <c r="V171" s="6">
        <v>0.25649474008967249</v>
      </c>
      <c r="W171" s="6">
        <v>0.11490674034854308</v>
      </c>
      <c r="X171" s="6">
        <v>0.19408437363302267</v>
      </c>
      <c r="Y171" s="6">
        <v>3.719228442455131E-2</v>
      </c>
      <c r="Z171" s="6">
        <v>0</v>
      </c>
      <c r="AA171" s="6">
        <v>0.24163988171019496</v>
      </c>
      <c r="AB171" s="6">
        <v>0.20442476375865501</v>
      </c>
      <c r="AC171" s="6">
        <v>0.1871811877174222</v>
      </c>
      <c r="AD171" s="6">
        <v>0.34316684374337147</v>
      </c>
      <c r="AE171" s="6">
        <v>2.3587323070356398E-2</v>
      </c>
      <c r="AF171" s="6">
        <v>0</v>
      </c>
      <c r="AG171" s="6">
        <v>0.23601397571201069</v>
      </c>
      <c r="AH171" s="6">
        <v>0.26005146101920051</v>
      </c>
      <c r="AI171" s="6">
        <v>0.12185833158370256</v>
      </c>
      <c r="AJ171" s="6">
        <v>0.36408875488775966</v>
      </c>
      <c r="AK171" s="6">
        <v>1.7987476797326513E-2</v>
      </c>
      <c r="AL171" s="6">
        <v>0</v>
      </c>
      <c r="AM171" s="6">
        <v>0.18169176859052003</v>
      </c>
      <c r="AN171" s="6">
        <v>0.21549033279930627</v>
      </c>
      <c r="AO171" s="6">
        <v>0.2315400505464211</v>
      </c>
      <c r="AP171" s="6">
        <v>0.36154117532341679</v>
      </c>
      <c r="AQ171" s="6">
        <v>9.7366727403359037E-3</v>
      </c>
      <c r="AR171" s="6">
        <v>0</v>
      </c>
      <c r="AS171" s="6">
        <v>1.971373770934726E-2</v>
      </c>
      <c r="AT171" s="6">
        <v>4.2071429396539323E-2</v>
      </c>
      <c r="AU171" s="6">
        <v>0.7275871227363836</v>
      </c>
      <c r="AV171" s="6">
        <v>0.21062771015772988</v>
      </c>
      <c r="AW171" s="6">
        <v>0</v>
      </c>
      <c r="AX171" s="6" t="s">
        <v>49</v>
      </c>
      <c r="AY171" s="6" t="s">
        <v>49</v>
      </c>
      <c r="AZ171" s="6" t="s">
        <v>49</v>
      </c>
      <c r="BA171" s="6" t="s">
        <v>49</v>
      </c>
      <c r="BB171" s="6" t="s">
        <v>49</v>
      </c>
      <c r="BC171" s="6" t="s">
        <v>49</v>
      </c>
      <c r="BD171" s="6">
        <v>0</v>
      </c>
      <c r="BE171" s="6">
        <v>3.2142773410691723E-2</v>
      </c>
      <c r="BF171" s="6">
        <v>2.8475977743401968E-2</v>
      </c>
      <c r="BG171" s="6">
        <v>0.57720377710325377</v>
      </c>
      <c r="BH171" s="6">
        <v>0.36176786907657499</v>
      </c>
      <c r="BI171" s="6">
        <v>4.0960266607753065E-4</v>
      </c>
      <c r="BJ171" s="6">
        <v>0</v>
      </c>
      <c r="BK171" s="6">
        <v>2.8220130373989679E-2</v>
      </c>
      <c r="BL171" s="6">
        <v>3.5696895856012274E-2</v>
      </c>
      <c r="BM171" s="6">
        <v>0.81056213009383304</v>
      </c>
      <c r="BN171" s="6">
        <v>0.12536579502555331</v>
      </c>
      <c r="BO171" s="6">
        <v>1.550486506117276E-4</v>
      </c>
      <c r="BP171" s="6">
        <v>0</v>
      </c>
      <c r="BQ171" s="6">
        <v>6.6814143213985405E-2</v>
      </c>
      <c r="BR171" s="6">
        <v>0.11725108309659346</v>
      </c>
      <c r="BS171" s="6">
        <v>0.53414839712794759</v>
      </c>
      <c r="BT171" s="6">
        <v>0.26691110346222013</v>
      </c>
      <c r="BU171" s="6">
        <v>1.487527309925334E-2</v>
      </c>
      <c r="BV171" s="6">
        <v>0</v>
      </c>
      <c r="BW171" s="6">
        <v>0.16112507934724032</v>
      </c>
      <c r="BX171" s="6">
        <v>0.21763603220151076</v>
      </c>
      <c r="BY171" s="6">
        <v>0.29752975142597987</v>
      </c>
      <c r="BZ171" s="6">
        <v>0.30996858822041762</v>
      </c>
      <c r="CA171" s="6">
        <v>1.3740548804851403E-2</v>
      </c>
      <c r="CB171" s="6">
        <v>0</v>
      </c>
      <c r="CC171" s="6">
        <v>0.46396344130744194</v>
      </c>
      <c r="CD171" s="6">
        <v>0.25901022841054427</v>
      </c>
      <c r="CE171" s="6">
        <v>1.9581931636604988E-2</v>
      </c>
      <c r="CF171" s="6">
        <v>0.21416860722538789</v>
      </c>
      <c r="CG171" s="6">
        <v>4.3275791420021033E-2</v>
      </c>
      <c r="CH171" s="6">
        <v>0</v>
      </c>
      <c r="CI171" s="6">
        <v>0</v>
      </c>
      <c r="CJ171" s="6">
        <v>0</v>
      </c>
      <c r="CK171" s="6">
        <v>1</v>
      </c>
      <c r="CL171" s="6">
        <v>0</v>
      </c>
      <c r="CM171" s="6">
        <v>0</v>
      </c>
      <c r="CN171" s="6">
        <v>9.6062321684930215E-4</v>
      </c>
      <c r="CO171" s="6">
        <v>0.38243983348522426</v>
      </c>
      <c r="CP171" s="6">
        <v>0.15541399511713547</v>
      </c>
      <c r="CQ171" s="6">
        <v>0.15161273429117147</v>
      </c>
      <c r="CR171" s="6">
        <v>0.25630322210020057</v>
      </c>
      <c r="CS171" s="6">
        <v>5.3269591789418799E-2</v>
      </c>
    </row>
    <row r="172" spans="1:97" x14ac:dyDescent="0.25">
      <c r="A172" s="9">
        <v>38961</v>
      </c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</row>
    <row r="173" spans="1:97" x14ac:dyDescent="0.25">
      <c r="A173" s="9">
        <v>39052</v>
      </c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</row>
    <row r="174" spans="1:97" x14ac:dyDescent="0.25">
      <c r="A174" s="9">
        <v>39142</v>
      </c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</row>
    <row r="175" spans="1:97" x14ac:dyDescent="0.25">
      <c r="A175" s="9">
        <v>39234</v>
      </c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</row>
    <row r="176" spans="1:97" x14ac:dyDescent="0.25">
      <c r="A176" s="9">
        <v>39326</v>
      </c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</row>
    <row r="177" spans="1:97" x14ac:dyDescent="0.25">
      <c r="A177" s="9">
        <v>39417</v>
      </c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</row>
    <row r="178" spans="1:97" x14ac:dyDescent="0.25">
      <c r="A178" s="9">
        <v>39508</v>
      </c>
      <c r="B178" s="6">
        <v>0</v>
      </c>
      <c r="C178" s="6">
        <v>0.1199088244852618</v>
      </c>
      <c r="D178" s="6">
        <v>2.2012579386999964E-2</v>
      </c>
      <c r="E178" s="6">
        <v>6.7517326629478736E-2</v>
      </c>
      <c r="F178" s="6">
        <v>0.70780365987858052</v>
      </c>
      <c r="G178" s="6">
        <v>8.275760961967904E-2</v>
      </c>
      <c r="H178" s="6">
        <v>0</v>
      </c>
      <c r="I178" s="6">
        <v>0.21387738051119989</v>
      </c>
      <c r="J178" s="6">
        <v>0.20185952922312636</v>
      </c>
      <c r="K178" s="6">
        <v>0.3187471075361103</v>
      </c>
      <c r="L178" s="6">
        <v>0.25556152923513947</v>
      </c>
      <c r="M178" s="6">
        <v>9.9544534944239135E-3</v>
      </c>
      <c r="N178" s="6">
        <v>0</v>
      </c>
      <c r="O178" s="6">
        <v>0.29190174145607622</v>
      </c>
      <c r="P178" s="6">
        <v>0.20933870829990314</v>
      </c>
      <c r="Q178" s="6">
        <v>0.24724595052946519</v>
      </c>
      <c r="R178" s="6">
        <v>0.24778619603326002</v>
      </c>
      <c r="S178" s="6">
        <v>3.7274036812952947E-3</v>
      </c>
      <c r="T178" s="6">
        <v>0</v>
      </c>
      <c r="U178" s="6">
        <v>0.35520688529631744</v>
      </c>
      <c r="V178" s="6">
        <v>0.28830382414971312</v>
      </c>
      <c r="W178" s="6">
        <v>0.22554526615366699</v>
      </c>
      <c r="X178" s="6">
        <v>0.11330746981880226</v>
      </c>
      <c r="Y178" s="6">
        <v>1.7636554581500076E-2</v>
      </c>
      <c r="Z178" s="6">
        <v>0</v>
      </c>
      <c r="AA178" s="6">
        <v>0.24263093978899877</v>
      </c>
      <c r="AB178" s="6">
        <v>0.18146946038861192</v>
      </c>
      <c r="AC178" s="6">
        <v>0.33463053443698015</v>
      </c>
      <c r="AD178" s="6">
        <v>0.2225496995551709</v>
      </c>
      <c r="AE178" s="6">
        <v>1.8719365830238258E-2</v>
      </c>
      <c r="AF178" s="6">
        <v>0</v>
      </c>
      <c r="AG178" s="6">
        <v>0.23887880560907107</v>
      </c>
      <c r="AH178" s="6">
        <v>0.24524819399229147</v>
      </c>
      <c r="AI178" s="6">
        <v>0.32584127490891301</v>
      </c>
      <c r="AJ178" s="6">
        <v>0.17016112240508782</v>
      </c>
      <c r="AK178" s="6">
        <v>1.9870603084636555E-2</v>
      </c>
      <c r="AL178" s="6">
        <v>0</v>
      </c>
      <c r="AM178" s="6">
        <v>0.23052579569610354</v>
      </c>
      <c r="AN178" s="6">
        <v>0.20355325366866583</v>
      </c>
      <c r="AO178" s="6">
        <v>0.30436162007450634</v>
      </c>
      <c r="AP178" s="6">
        <v>0.25044891345851633</v>
      </c>
      <c r="AQ178" s="6">
        <v>1.1110417102207884E-2</v>
      </c>
      <c r="AR178" s="6">
        <v>0</v>
      </c>
      <c r="AS178" s="6">
        <v>6.4617001203774352E-2</v>
      </c>
      <c r="AT178" s="6">
        <v>4.6584234325896465E-2</v>
      </c>
      <c r="AU178" s="6">
        <v>0.12345728458946061</v>
      </c>
      <c r="AV178" s="6">
        <v>0.76534147988086865</v>
      </c>
      <c r="AW178" s="6">
        <v>0</v>
      </c>
      <c r="AX178" s="6">
        <v>0</v>
      </c>
      <c r="AY178" s="6">
        <v>0.14403824617190794</v>
      </c>
      <c r="AZ178" s="6">
        <v>9.8700651891482832E-2</v>
      </c>
      <c r="BA178" s="6">
        <v>0.21049726403010724</v>
      </c>
      <c r="BB178" s="6">
        <v>0.53350568078341687</v>
      </c>
      <c r="BC178" s="6">
        <v>1.3258157123085201E-2</v>
      </c>
      <c r="BD178" s="6">
        <v>0</v>
      </c>
      <c r="BE178" s="6">
        <v>1.008232798256623E-2</v>
      </c>
      <c r="BF178" s="6">
        <v>2.5130645524334069E-2</v>
      </c>
      <c r="BG178" s="6">
        <v>0.28553112973452738</v>
      </c>
      <c r="BH178" s="6">
        <v>0.67833376811520052</v>
      </c>
      <c r="BI178" s="6">
        <v>9.2212864337169536E-4</v>
      </c>
      <c r="BJ178" s="6">
        <v>0</v>
      </c>
      <c r="BK178" s="6">
        <v>2.0706478592790283E-2</v>
      </c>
      <c r="BL178" s="6">
        <v>3.7616622558175696E-2</v>
      </c>
      <c r="BM178" s="6">
        <v>9.8342694610558834E-2</v>
      </c>
      <c r="BN178" s="6">
        <v>0.84333420423847516</v>
      </c>
      <c r="BO178" s="6">
        <v>0</v>
      </c>
      <c r="BP178" s="6">
        <v>0</v>
      </c>
      <c r="BQ178" s="6">
        <v>8.1614620002128047E-2</v>
      </c>
      <c r="BR178" s="6">
        <v>8.3964645870320764E-2</v>
      </c>
      <c r="BS178" s="6">
        <v>0.2381403457107566</v>
      </c>
      <c r="BT178" s="6">
        <v>0.59177014871499345</v>
      </c>
      <c r="BU178" s="6">
        <v>4.5102397018011893E-3</v>
      </c>
      <c r="BV178" s="6">
        <v>0</v>
      </c>
      <c r="BW178" s="6">
        <v>0.22291408023528198</v>
      </c>
      <c r="BX178" s="6">
        <v>0.21398807745707632</v>
      </c>
      <c r="BY178" s="6">
        <v>0.29555028617031676</v>
      </c>
      <c r="BZ178" s="6">
        <v>0.24914715824124128</v>
      </c>
      <c r="CA178" s="6">
        <v>1.8400397896083717E-2</v>
      </c>
      <c r="CB178" s="6">
        <v>0</v>
      </c>
      <c r="CC178" s="6">
        <v>0.46384710337543034</v>
      </c>
      <c r="CD178" s="6">
        <v>0.28075392451708742</v>
      </c>
      <c r="CE178" s="6">
        <v>0.18766543475280562</v>
      </c>
      <c r="CF178" s="6">
        <v>3.1103799403710865E-2</v>
      </c>
      <c r="CG178" s="6">
        <v>3.662973795096585E-2</v>
      </c>
      <c r="CH178" s="6">
        <v>0</v>
      </c>
      <c r="CI178" s="6">
        <v>0</v>
      </c>
      <c r="CJ178" s="6">
        <v>0</v>
      </c>
      <c r="CK178" s="6">
        <v>0</v>
      </c>
      <c r="CL178" s="6">
        <v>1</v>
      </c>
      <c r="CM178" s="6">
        <v>0</v>
      </c>
      <c r="CN178" s="6">
        <v>0</v>
      </c>
      <c r="CO178" s="6">
        <v>0.34859357339053643</v>
      </c>
      <c r="CP178" s="6">
        <v>0.11035399411540606</v>
      </c>
      <c r="CQ178" s="6">
        <v>0.18362479785871227</v>
      </c>
      <c r="CR178" s="6">
        <v>0.27028102040745372</v>
      </c>
      <c r="CS178" s="6">
        <v>8.7146614227891619E-2</v>
      </c>
    </row>
    <row r="179" spans="1:97" x14ac:dyDescent="0.25">
      <c r="A179" s="9">
        <v>39600</v>
      </c>
      <c r="B179" s="6">
        <v>0</v>
      </c>
      <c r="C179" s="6">
        <v>8.5100797385370644E-2</v>
      </c>
      <c r="D179" s="6">
        <v>3.4782350506352429E-2</v>
      </c>
      <c r="E179" s="6">
        <v>0.22783515896312576</v>
      </c>
      <c r="F179" s="6">
        <v>0.65228169314515116</v>
      </c>
      <c r="G179" s="6">
        <v>0</v>
      </c>
      <c r="H179" s="6">
        <v>0</v>
      </c>
      <c r="I179" s="6">
        <v>0.16010429350901592</v>
      </c>
      <c r="J179" s="6">
        <v>0.19387770750342592</v>
      </c>
      <c r="K179" s="6">
        <v>0.37025154186611564</v>
      </c>
      <c r="L179" s="6">
        <v>0.26857498335528129</v>
      </c>
      <c r="M179" s="6">
        <v>7.1914737661611288E-3</v>
      </c>
      <c r="N179" s="6">
        <v>0</v>
      </c>
      <c r="O179" s="6">
        <v>0.14593226823035549</v>
      </c>
      <c r="P179" s="6">
        <v>3.3570703996320679E-2</v>
      </c>
      <c r="Q179" s="6">
        <v>0.28756799891516033</v>
      </c>
      <c r="R179" s="6">
        <v>0.5231042079566689</v>
      </c>
      <c r="S179" s="6">
        <v>9.8248209014946096E-3</v>
      </c>
      <c r="T179" s="6">
        <v>0</v>
      </c>
      <c r="U179" s="6">
        <v>0.38559846141701681</v>
      </c>
      <c r="V179" s="6">
        <v>0.24840029503823191</v>
      </c>
      <c r="W179" s="6">
        <v>0.22767041207304681</v>
      </c>
      <c r="X179" s="6">
        <v>0.11566379646983495</v>
      </c>
      <c r="Y179" s="6">
        <v>2.2667035001869541E-2</v>
      </c>
      <c r="Z179" s="6">
        <v>0</v>
      </c>
      <c r="AA179" s="6">
        <v>0.20636314249946888</v>
      </c>
      <c r="AB179" s="6">
        <v>0.18497508361434661</v>
      </c>
      <c r="AC179" s="6">
        <v>0.34317792254578822</v>
      </c>
      <c r="AD179" s="6">
        <v>0.24744845801500132</v>
      </c>
      <c r="AE179" s="6">
        <v>1.803539332539502E-2</v>
      </c>
      <c r="AF179" s="6">
        <v>0</v>
      </c>
      <c r="AG179" s="6">
        <v>0.23950569908696409</v>
      </c>
      <c r="AH179" s="6">
        <v>0.23289750079828264</v>
      </c>
      <c r="AI179" s="6">
        <v>0.33066942997826321</v>
      </c>
      <c r="AJ179" s="6">
        <v>0.17946241690283232</v>
      </c>
      <c r="AK179" s="6">
        <v>1.7464953233657775E-2</v>
      </c>
      <c r="AL179" s="6">
        <v>0</v>
      </c>
      <c r="AM179" s="6">
        <v>0.19876148121250617</v>
      </c>
      <c r="AN179" s="6">
        <v>0.18519964730375524</v>
      </c>
      <c r="AO179" s="6">
        <v>0.33766475031223164</v>
      </c>
      <c r="AP179" s="6">
        <v>0.27049049751267767</v>
      </c>
      <c r="AQ179" s="6">
        <v>7.8836236588292717E-3</v>
      </c>
      <c r="AR179" s="6">
        <v>0</v>
      </c>
      <c r="AS179" s="6">
        <v>5.040209450123978E-2</v>
      </c>
      <c r="AT179" s="6">
        <v>5.1275424901437008E-2</v>
      </c>
      <c r="AU179" s="6">
        <v>0.16139021663437256</v>
      </c>
      <c r="AV179" s="6">
        <v>0.73693226396295064</v>
      </c>
      <c r="AW179" s="6">
        <v>0</v>
      </c>
      <c r="AX179" s="6">
        <v>0</v>
      </c>
      <c r="AY179" s="6">
        <v>0.1354058135639904</v>
      </c>
      <c r="AZ179" s="6">
        <v>9.7052974967522243E-2</v>
      </c>
      <c r="BA179" s="6">
        <v>0.23075072555662229</v>
      </c>
      <c r="BB179" s="6">
        <v>0.53105095445029815</v>
      </c>
      <c r="BC179" s="6">
        <v>5.7395314615669244E-3</v>
      </c>
      <c r="BD179" s="6">
        <v>0</v>
      </c>
      <c r="BE179" s="6">
        <v>2.4923551673095321E-2</v>
      </c>
      <c r="BF179" s="6">
        <v>1.2718626700333902E-2</v>
      </c>
      <c r="BG179" s="6">
        <v>0.31159065112201317</v>
      </c>
      <c r="BH179" s="6">
        <v>0.65076717050455768</v>
      </c>
      <c r="BI179" s="6">
        <v>0</v>
      </c>
      <c r="BJ179" s="6">
        <v>0</v>
      </c>
      <c r="BK179" s="6">
        <v>2.5880326639193311E-2</v>
      </c>
      <c r="BL179" s="6">
        <v>2.7620739892548006E-2</v>
      </c>
      <c r="BM179" s="6">
        <v>9.9431206383802276E-2</v>
      </c>
      <c r="BN179" s="6">
        <v>0.83638381229936443</v>
      </c>
      <c r="BO179" s="6">
        <v>1.0683914785091921E-2</v>
      </c>
      <c r="BP179" s="6">
        <v>0</v>
      </c>
      <c r="BQ179" s="6">
        <v>6.2622065110456454E-2</v>
      </c>
      <c r="BR179" s="6">
        <v>9.116263667612938E-2</v>
      </c>
      <c r="BS179" s="6">
        <v>0.22652688688467126</v>
      </c>
      <c r="BT179" s="6">
        <v>0.61519101747050942</v>
      </c>
      <c r="BU179" s="6">
        <v>4.4973938582336132E-3</v>
      </c>
      <c r="BV179" s="6">
        <v>0</v>
      </c>
      <c r="BW179" s="6">
        <v>0.22739851013912873</v>
      </c>
      <c r="BX179" s="6">
        <v>0.17389448067750593</v>
      </c>
      <c r="BY179" s="6">
        <v>0.29956251733527517</v>
      </c>
      <c r="BZ179" s="6">
        <v>0.27981195092851657</v>
      </c>
      <c r="CA179" s="6">
        <v>1.933254091957352E-2</v>
      </c>
      <c r="CB179" s="6">
        <v>0</v>
      </c>
      <c r="CC179" s="6">
        <v>0.43470737548738786</v>
      </c>
      <c r="CD179" s="6">
        <v>0.22696365174449773</v>
      </c>
      <c r="CE179" s="6">
        <v>0.21361264348311662</v>
      </c>
      <c r="CF179" s="6">
        <v>7.9268671002390351E-2</v>
      </c>
      <c r="CG179" s="6">
        <v>4.5447658282607481E-2</v>
      </c>
      <c r="CH179" s="6">
        <v>0</v>
      </c>
      <c r="CI179" s="6">
        <v>0</v>
      </c>
      <c r="CJ179" s="6">
        <v>0</v>
      </c>
      <c r="CK179" s="6">
        <v>1</v>
      </c>
      <c r="CL179" s="6">
        <v>0</v>
      </c>
      <c r="CM179" s="6">
        <v>0</v>
      </c>
      <c r="CN179" s="6">
        <v>0</v>
      </c>
      <c r="CO179" s="6">
        <v>0.26269959874039317</v>
      </c>
      <c r="CP179" s="6">
        <v>0.1383838560398607</v>
      </c>
      <c r="CQ179" s="6">
        <v>0.28833986320331112</v>
      </c>
      <c r="CR179" s="6">
        <v>0.24778334536028163</v>
      </c>
      <c r="CS179" s="6">
        <v>6.2793336656153206E-2</v>
      </c>
    </row>
    <row r="180" spans="1:97" x14ac:dyDescent="0.25">
      <c r="A180" s="9">
        <v>39692</v>
      </c>
      <c r="B180" s="6">
        <v>0</v>
      </c>
      <c r="C180" s="6">
        <v>5.3239235260432963E-2</v>
      </c>
      <c r="D180" s="6">
        <v>2.433530931250515E-2</v>
      </c>
      <c r="E180" s="6">
        <v>6.7529213008994893E-2</v>
      </c>
      <c r="F180" s="6">
        <v>0.85489624241806705</v>
      </c>
      <c r="G180" s="6">
        <v>0</v>
      </c>
      <c r="H180" s="6">
        <v>0</v>
      </c>
      <c r="I180" s="6">
        <v>0.19276439786109703</v>
      </c>
      <c r="J180" s="6">
        <v>0.21130477981677262</v>
      </c>
      <c r="K180" s="6">
        <v>0.3576194951251741</v>
      </c>
      <c r="L180" s="6">
        <v>0.22734206479838098</v>
      </c>
      <c r="M180" s="6">
        <v>1.0969262398575232E-2</v>
      </c>
      <c r="N180" s="6">
        <v>0</v>
      </c>
      <c r="O180" s="6">
        <v>0.13269447336175608</v>
      </c>
      <c r="P180" s="6">
        <v>3.2006651960463102E-2</v>
      </c>
      <c r="Q180" s="6">
        <v>8.583178554101055E-2</v>
      </c>
      <c r="R180" s="6">
        <v>0.7494670891367704</v>
      </c>
      <c r="S180" s="6">
        <v>0</v>
      </c>
      <c r="T180" s="6">
        <v>0</v>
      </c>
      <c r="U180" s="6">
        <v>0.38704572365713791</v>
      </c>
      <c r="V180" s="6">
        <v>0.25745152402057953</v>
      </c>
      <c r="W180" s="6">
        <v>0.22042427089852951</v>
      </c>
      <c r="X180" s="6">
        <v>0.11859464076560076</v>
      </c>
      <c r="Y180" s="6">
        <v>1.648384065815232E-2</v>
      </c>
      <c r="Z180" s="6">
        <v>0</v>
      </c>
      <c r="AA180" s="6">
        <v>0.22362728469410706</v>
      </c>
      <c r="AB180" s="6">
        <v>0.17351848266250908</v>
      </c>
      <c r="AC180" s="6">
        <v>0.33759778556325726</v>
      </c>
      <c r="AD180" s="6">
        <v>0.2452615330445736</v>
      </c>
      <c r="AE180" s="6">
        <v>1.9994914035552876E-2</v>
      </c>
      <c r="AF180" s="6">
        <v>0</v>
      </c>
      <c r="AG180" s="6">
        <v>0.25592302061760369</v>
      </c>
      <c r="AH180" s="6">
        <v>0.21264527040063172</v>
      </c>
      <c r="AI180" s="6">
        <v>0.31420055531619046</v>
      </c>
      <c r="AJ180" s="6">
        <v>0.2069805871185908</v>
      </c>
      <c r="AK180" s="6">
        <v>1.0250566546983404E-2</v>
      </c>
      <c r="AL180" s="6">
        <v>0</v>
      </c>
      <c r="AM180" s="6">
        <v>0.21000338279087002</v>
      </c>
      <c r="AN180" s="6">
        <v>0.19767793954693344</v>
      </c>
      <c r="AO180" s="6">
        <v>0.34947531528141756</v>
      </c>
      <c r="AP180" s="6">
        <v>0.23290547362390465</v>
      </c>
      <c r="AQ180" s="6">
        <v>9.9378887568743364E-3</v>
      </c>
      <c r="AR180" s="6">
        <v>0</v>
      </c>
      <c r="AS180" s="6">
        <v>1.4328696294454948E-2</v>
      </c>
      <c r="AT180" s="6">
        <v>4.7167784194293919E-2</v>
      </c>
      <c r="AU180" s="6">
        <v>0.23892898280372349</v>
      </c>
      <c r="AV180" s="6">
        <v>0.69957453670752767</v>
      </c>
      <c r="AW180" s="6">
        <v>0</v>
      </c>
      <c r="AX180" s="6">
        <v>0</v>
      </c>
      <c r="AY180" s="6">
        <v>0.14727323457109173</v>
      </c>
      <c r="AZ180" s="6">
        <v>0.10409545791334734</v>
      </c>
      <c r="BA180" s="6">
        <v>0.22751062976357797</v>
      </c>
      <c r="BB180" s="6">
        <v>0.51073342822076961</v>
      </c>
      <c r="BC180" s="6">
        <v>1.0387249531213432E-2</v>
      </c>
      <c r="BD180" s="6">
        <v>0</v>
      </c>
      <c r="BE180" s="6">
        <v>1.9534111504719832E-2</v>
      </c>
      <c r="BF180" s="6">
        <v>1.5581046453556312E-2</v>
      </c>
      <c r="BG180" s="6">
        <v>0.3341729628398088</v>
      </c>
      <c r="BH180" s="6">
        <v>0.63071187920191507</v>
      </c>
      <c r="BI180" s="6">
        <v>0</v>
      </c>
      <c r="BJ180" s="6">
        <v>0</v>
      </c>
      <c r="BK180" s="6">
        <v>2.0568162121515493E-2</v>
      </c>
      <c r="BL180" s="6">
        <v>4.4321268132771444E-2</v>
      </c>
      <c r="BM180" s="6">
        <v>7.2305119874690044E-2</v>
      </c>
      <c r="BN180" s="6">
        <v>0.86280544987102303</v>
      </c>
      <c r="BO180" s="6">
        <v>0</v>
      </c>
      <c r="BP180" s="6">
        <v>0</v>
      </c>
      <c r="BQ180" s="6">
        <v>7.6091863906427248E-2</v>
      </c>
      <c r="BR180" s="6">
        <v>6.6898093749036047E-2</v>
      </c>
      <c r="BS180" s="6">
        <v>0.24910222945778129</v>
      </c>
      <c r="BT180" s="6">
        <v>0.60093750148115166</v>
      </c>
      <c r="BU180" s="6">
        <v>6.9703114056037319E-3</v>
      </c>
      <c r="BV180" s="6">
        <v>0</v>
      </c>
      <c r="BW180" s="6">
        <v>0.2098287313057933</v>
      </c>
      <c r="BX180" s="6">
        <v>0.14810743162870221</v>
      </c>
      <c r="BY180" s="6">
        <v>0.32735281181927711</v>
      </c>
      <c r="BZ180" s="6">
        <v>0.29863196865089991</v>
      </c>
      <c r="CA180" s="6">
        <v>1.6079056595327396E-2</v>
      </c>
      <c r="CB180" s="6">
        <v>0</v>
      </c>
      <c r="CC180" s="6">
        <v>0.42569091522636709</v>
      </c>
      <c r="CD180" s="6">
        <v>0.24941232853512441</v>
      </c>
      <c r="CE180" s="6">
        <v>0.20329069145597817</v>
      </c>
      <c r="CF180" s="6">
        <v>6.7025731072355904E-2</v>
      </c>
      <c r="CG180" s="6">
        <v>5.4580333710174463E-2</v>
      </c>
      <c r="CH180" s="6">
        <v>0</v>
      </c>
      <c r="CI180" s="6">
        <v>0</v>
      </c>
      <c r="CJ180" s="6">
        <v>0</v>
      </c>
      <c r="CK180" s="6">
        <v>0</v>
      </c>
      <c r="CL180" s="6">
        <v>1</v>
      </c>
      <c r="CM180" s="6">
        <v>0</v>
      </c>
      <c r="CN180" s="6">
        <v>0</v>
      </c>
      <c r="CO180" s="6">
        <v>0.22364733330480741</v>
      </c>
      <c r="CP180" s="6">
        <v>0.1303718252707412</v>
      </c>
      <c r="CQ180" s="6">
        <v>0.26672559475587965</v>
      </c>
      <c r="CR180" s="6">
        <v>0.33928808358166318</v>
      </c>
      <c r="CS180" s="6">
        <v>3.9967163086908612E-2</v>
      </c>
    </row>
    <row r="181" spans="1:97" x14ac:dyDescent="0.25">
      <c r="A181" s="9">
        <v>39783</v>
      </c>
      <c r="B181" s="6">
        <v>0</v>
      </c>
      <c r="C181" s="6">
        <v>0.11568034850953229</v>
      </c>
      <c r="D181" s="6">
        <v>8.3717940051482323E-2</v>
      </c>
      <c r="E181" s="6">
        <v>0.10607168279808679</v>
      </c>
      <c r="F181" s="6">
        <v>0.65761388378238428</v>
      </c>
      <c r="G181" s="6">
        <v>3.6916144858514306E-2</v>
      </c>
      <c r="H181" s="6">
        <v>0</v>
      </c>
      <c r="I181" s="6">
        <v>0.1875368363877101</v>
      </c>
      <c r="J181" s="6">
        <v>0.22379701562568471</v>
      </c>
      <c r="K181" s="6">
        <v>0.37091350934585676</v>
      </c>
      <c r="L181" s="6">
        <v>0.21222041194415903</v>
      </c>
      <c r="M181" s="6">
        <v>5.5322266965894124E-3</v>
      </c>
      <c r="N181" s="6">
        <v>0</v>
      </c>
      <c r="O181" s="6">
        <v>5.9211177079044365E-2</v>
      </c>
      <c r="P181" s="6">
        <v>0.1556115803258479</v>
      </c>
      <c r="Q181" s="6">
        <v>0.32756443481488701</v>
      </c>
      <c r="R181" s="6">
        <v>0.45761280778022062</v>
      </c>
      <c r="S181" s="6">
        <v>0</v>
      </c>
      <c r="T181" s="6">
        <v>0</v>
      </c>
      <c r="U181" s="6">
        <v>0.3023165050076605</v>
      </c>
      <c r="V181" s="6">
        <v>0.27803794356286421</v>
      </c>
      <c r="W181" s="6">
        <v>0.27765318106387193</v>
      </c>
      <c r="X181" s="6">
        <v>0.12081866690735522</v>
      </c>
      <c r="Y181" s="6">
        <v>2.1173703458248108E-2</v>
      </c>
      <c r="Z181" s="6">
        <v>0</v>
      </c>
      <c r="AA181" s="6">
        <v>0.22117029593244217</v>
      </c>
      <c r="AB181" s="6">
        <v>0.1865135913910218</v>
      </c>
      <c r="AC181" s="6">
        <v>0.34738756940514265</v>
      </c>
      <c r="AD181" s="6">
        <v>0.2180601948991516</v>
      </c>
      <c r="AE181" s="6">
        <v>2.6868348372241783E-2</v>
      </c>
      <c r="AF181" s="6">
        <v>0</v>
      </c>
      <c r="AG181" s="6">
        <v>0.24258772164616368</v>
      </c>
      <c r="AH181" s="6">
        <v>0.25834783474029965</v>
      </c>
      <c r="AI181" s="6">
        <v>0.3350075951287993</v>
      </c>
      <c r="AJ181" s="6">
        <v>0.13612641433660949</v>
      </c>
      <c r="AK181" s="6">
        <v>2.7930434148127816E-2</v>
      </c>
      <c r="AL181" s="6">
        <v>0</v>
      </c>
      <c r="AM181" s="6">
        <v>0.18797778304183552</v>
      </c>
      <c r="AN181" s="6">
        <v>0.2158517807000063</v>
      </c>
      <c r="AO181" s="6">
        <v>0.390679322422257</v>
      </c>
      <c r="AP181" s="6">
        <v>0.19569712789080845</v>
      </c>
      <c r="AQ181" s="6">
        <v>9.7939859450927261E-3</v>
      </c>
      <c r="AR181" s="6">
        <v>0</v>
      </c>
      <c r="AS181" s="6">
        <v>3.4777942818780785E-2</v>
      </c>
      <c r="AT181" s="6">
        <v>6.1713547926659409E-2</v>
      </c>
      <c r="AU181" s="6">
        <v>0.23562564298144828</v>
      </c>
      <c r="AV181" s="6">
        <v>0.66681323503144752</v>
      </c>
      <c r="AW181" s="6">
        <v>1.0696312416640754E-3</v>
      </c>
      <c r="AX181" s="6">
        <v>0</v>
      </c>
      <c r="AY181" s="6">
        <v>0.19365118596153397</v>
      </c>
      <c r="AZ181" s="6">
        <v>9.2627467005139394E-2</v>
      </c>
      <c r="BA181" s="6">
        <v>0.25394554006620135</v>
      </c>
      <c r="BB181" s="6">
        <v>0.4407127712125915</v>
      </c>
      <c r="BC181" s="6">
        <v>1.9063035754533809E-2</v>
      </c>
      <c r="BD181" s="6">
        <v>0</v>
      </c>
      <c r="BE181" s="6">
        <v>3.3677453873818992E-3</v>
      </c>
      <c r="BF181" s="6">
        <v>2.4349455673477561E-2</v>
      </c>
      <c r="BG181" s="6">
        <v>0.24566988025808856</v>
      </c>
      <c r="BH181" s="6">
        <v>0.7262499153490698</v>
      </c>
      <c r="BI181" s="6">
        <v>3.6300333198229548E-4</v>
      </c>
      <c r="BJ181" s="6">
        <v>0</v>
      </c>
      <c r="BK181" s="6">
        <v>3.6473336533670145E-2</v>
      </c>
      <c r="BL181" s="6">
        <v>4.3155152450842622E-2</v>
      </c>
      <c r="BM181" s="6">
        <v>0.12931764644271757</v>
      </c>
      <c r="BN181" s="6">
        <v>0.7860746306309816</v>
      </c>
      <c r="BO181" s="6">
        <v>4.9792339417882451E-3</v>
      </c>
      <c r="BP181" s="6">
        <v>0</v>
      </c>
      <c r="BQ181" s="6">
        <v>5.1036865344985617E-2</v>
      </c>
      <c r="BR181" s="6">
        <v>9.0138455416894567E-2</v>
      </c>
      <c r="BS181" s="6">
        <v>0.24889918047025084</v>
      </c>
      <c r="BT181" s="6">
        <v>0.60676412177916639</v>
      </c>
      <c r="BU181" s="6">
        <v>3.1613769887024654E-3</v>
      </c>
      <c r="BV181" s="6">
        <v>0</v>
      </c>
      <c r="BW181" s="6">
        <v>0.18188609382319376</v>
      </c>
      <c r="BX181" s="6">
        <v>0.1501975580761705</v>
      </c>
      <c r="BY181" s="6">
        <v>0.36133266251518908</v>
      </c>
      <c r="BZ181" s="6">
        <v>0.28815421737198732</v>
      </c>
      <c r="CA181" s="6">
        <v>1.8429468213459324E-2</v>
      </c>
      <c r="CB181" s="6">
        <v>0</v>
      </c>
      <c r="CC181" s="6">
        <v>0.45046665144097142</v>
      </c>
      <c r="CD181" s="6">
        <v>0.25895824513896321</v>
      </c>
      <c r="CE181" s="6">
        <v>0.20896430985548875</v>
      </c>
      <c r="CF181" s="6">
        <v>4.5368478499632096E-2</v>
      </c>
      <c r="CG181" s="6">
        <v>3.6242315064944713E-2</v>
      </c>
      <c r="CH181" s="6">
        <v>0</v>
      </c>
      <c r="CI181" s="6">
        <v>0</v>
      </c>
      <c r="CJ181" s="6">
        <v>0</v>
      </c>
      <c r="CK181" s="6">
        <v>1</v>
      </c>
      <c r="CL181" s="6">
        <v>0</v>
      </c>
      <c r="CM181" s="6">
        <v>0</v>
      </c>
      <c r="CN181" s="6">
        <v>0</v>
      </c>
      <c r="CO181" s="6">
        <v>0.39743247490601213</v>
      </c>
      <c r="CP181" s="6">
        <v>5.7445221806746681E-2</v>
      </c>
      <c r="CQ181" s="6">
        <v>0.25484511813939947</v>
      </c>
      <c r="CR181" s="6">
        <v>0.21009105732823657</v>
      </c>
      <c r="CS181" s="6">
        <v>8.0186127819605005E-2</v>
      </c>
    </row>
    <row r="182" spans="1:97" x14ac:dyDescent="0.25">
      <c r="A182" s="9">
        <v>39873</v>
      </c>
      <c r="B182" s="6">
        <v>0</v>
      </c>
      <c r="C182" s="6">
        <v>0.30684923790897384</v>
      </c>
      <c r="D182" s="6">
        <v>0.15804031184706205</v>
      </c>
      <c r="E182" s="6">
        <v>0.10124353830113546</v>
      </c>
      <c r="F182" s="6">
        <v>0.33411325897445915</v>
      </c>
      <c r="G182" s="6">
        <v>9.9753652968369494E-2</v>
      </c>
      <c r="H182" s="6">
        <v>0</v>
      </c>
      <c r="I182" s="6">
        <v>0.20122603284658658</v>
      </c>
      <c r="J182" s="6">
        <v>0.20748378973361264</v>
      </c>
      <c r="K182" s="6">
        <v>0.33048643599096417</v>
      </c>
      <c r="L182" s="6">
        <v>0.24926902932286368</v>
      </c>
      <c r="M182" s="6">
        <v>1.1534712105972936E-2</v>
      </c>
      <c r="N182" s="6">
        <v>0</v>
      </c>
      <c r="O182" s="6">
        <v>3.3898328439860771E-2</v>
      </c>
      <c r="P182" s="6">
        <v>9.8430609535561389E-2</v>
      </c>
      <c r="Q182" s="6">
        <v>0.29755120748706032</v>
      </c>
      <c r="R182" s="6">
        <v>0.56535231150057819</v>
      </c>
      <c r="S182" s="6">
        <v>4.7675430369392511E-3</v>
      </c>
      <c r="T182" s="6">
        <v>0</v>
      </c>
      <c r="U182" s="6">
        <v>0.39457409163529938</v>
      </c>
      <c r="V182" s="6">
        <v>0.21583118842451071</v>
      </c>
      <c r="W182" s="6">
        <v>0.27350047722776177</v>
      </c>
      <c r="X182" s="6">
        <v>8.6807723190508598E-2</v>
      </c>
      <c r="Y182" s="6">
        <v>2.9286519521919512E-2</v>
      </c>
      <c r="Z182" s="6">
        <v>0</v>
      </c>
      <c r="AA182" s="6">
        <v>0.24101406117234764</v>
      </c>
      <c r="AB182" s="6">
        <v>0.18091319627021471</v>
      </c>
      <c r="AC182" s="6">
        <v>0.33288283616029085</v>
      </c>
      <c r="AD182" s="6">
        <v>0.22090702226691517</v>
      </c>
      <c r="AE182" s="6">
        <v>2.4282884130231698E-2</v>
      </c>
      <c r="AF182" s="6">
        <v>0</v>
      </c>
      <c r="AG182" s="6">
        <v>0.24617084060596683</v>
      </c>
      <c r="AH182" s="6">
        <v>0.19835226549219342</v>
      </c>
      <c r="AI182" s="6">
        <v>0.36424164062997377</v>
      </c>
      <c r="AJ182" s="6">
        <v>0.15475794609331059</v>
      </c>
      <c r="AK182" s="6">
        <v>3.64773071785554E-2</v>
      </c>
      <c r="AL182" s="6">
        <v>0</v>
      </c>
      <c r="AM182" s="6">
        <v>0.22135316132000327</v>
      </c>
      <c r="AN182" s="6">
        <v>0.19504971717189737</v>
      </c>
      <c r="AO182" s="6">
        <v>0.33940016649750021</v>
      </c>
      <c r="AP182" s="6">
        <v>0.23154193749516955</v>
      </c>
      <c r="AQ182" s="6">
        <v>1.2655017515429622E-2</v>
      </c>
      <c r="AR182" s="6">
        <v>0</v>
      </c>
      <c r="AS182" s="6">
        <v>3.4368541183952162E-2</v>
      </c>
      <c r="AT182" s="6">
        <v>3.1713053251874956E-2</v>
      </c>
      <c r="AU182" s="6">
        <v>0.1282478556101751</v>
      </c>
      <c r="AV182" s="6">
        <v>0.80567054995399789</v>
      </c>
      <c r="AW182" s="6">
        <v>0</v>
      </c>
      <c r="AX182" s="6">
        <v>0</v>
      </c>
      <c r="AY182" s="6">
        <v>0.2039296642223348</v>
      </c>
      <c r="AZ182" s="6">
        <v>0.13231331220326292</v>
      </c>
      <c r="BA182" s="6">
        <v>0.22414788045465661</v>
      </c>
      <c r="BB182" s="6">
        <v>0.42219396911844215</v>
      </c>
      <c r="BC182" s="6">
        <v>1.7415174001303463E-2</v>
      </c>
      <c r="BD182" s="6">
        <v>0</v>
      </c>
      <c r="BE182" s="6">
        <v>2.5305917050876363E-2</v>
      </c>
      <c r="BF182" s="6">
        <v>2.7314902390542423E-2</v>
      </c>
      <c r="BG182" s="6">
        <v>0.2984905807457382</v>
      </c>
      <c r="BH182" s="6">
        <v>0.64888859981284308</v>
      </c>
      <c r="BI182" s="6">
        <v>0</v>
      </c>
      <c r="BJ182" s="6">
        <v>0</v>
      </c>
      <c r="BK182" s="6">
        <v>4.6129755605697147E-2</v>
      </c>
      <c r="BL182" s="6">
        <v>4.6930948227398843E-2</v>
      </c>
      <c r="BM182" s="6">
        <v>0.11063300564989283</v>
      </c>
      <c r="BN182" s="6">
        <v>0.79630629051701118</v>
      </c>
      <c r="BO182" s="6">
        <v>0</v>
      </c>
      <c r="BP182" s="6">
        <v>0</v>
      </c>
      <c r="BQ182" s="6">
        <v>8.6597543541127295E-2</v>
      </c>
      <c r="BR182" s="6">
        <v>6.3224991520199406E-2</v>
      </c>
      <c r="BS182" s="6">
        <v>0.22905353769136624</v>
      </c>
      <c r="BT182" s="6">
        <v>0.61309753461500516</v>
      </c>
      <c r="BU182" s="6">
        <v>8.0263926323019905E-3</v>
      </c>
      <c r="BV182" s="6">
        <v>0</v>
      </c>
      <c r="BW182" s="6">
        <v>0.21112106043097223</v>
      </c>
      <c r="BX182" s="6">
        <v>0.25780480395055677</v>
      </c>
      <c r="BY182" s="6">
        <v>0.27991384010399484</v>
      </c>
      <c r="BZ182" s="6">
        <v>0.22965995073919918</v>
      </c>
      <c r="CA182" s="6">
        <v>2.1500344775277021E-2</v>
      </c>
      <c r="CB182" s="6">
        <v>0</v>
      </c>
      <c r="CC182" s="6">
        <v>0.41813592106399949</v>
      </c>
      <c r="CD182" s="6">
        <v>0.24896355783644578</v>
      </c>
      <c r="CE182" s="6">
        <v>0.22377035755713298</v>
      </c>
      <c r="CF182" s="6">
        <v>7.1925049140319483E-2</v>
      </c>
      <c r="CG182" s="6">
        <v>3.7205114402102349E-2</v>
      </c>
      <c r="CH182" s="6">
        <v>0</v>
      </c>
      <c r="CI182" s="6">
        <v>0</v>
      </c>
      <c r="CJ182" s="6">
        <v>0</v>
      </c>
      <c r="CK182" s="6">
        <v>0</v>
      </c>
      <c r="CL182" s="6">
        <v>1</v>
      </c>
      <c r="CM182" s="6">
        <v>0</v>
      </c>
      <c r="CN182" s="6">
        <v>0</v>
      </c>
      <c r="CO182" s="6">
        <v>0.32469333266432893</v>
      </c>
      <c r="CP182" s="6">
        <v>0.15665988895066479</v>
      </c>
      <c r="CQ182" s="6">
        <v>0.30458223812222179</v>
      </c>
      <c r="CR182" s="6">
        <v>0.1715558619627246</v>
      </c>
      <c r="CS182" s="6">
        <v>4.2508678300059895E-2</v>
      </c>
    </row>
    <row r="183" spans="1:97" x14ac:dyDescent="0.25">
      <c r="A183" s="9">
        <v>39965</v>
      </c>
      <c r="B183" s="6">
        <v>0</v>
      </c>
      <c r="C183" s="6">
        <v>0.2133941209541626</v>
      </c>
      <c r="D183" s="6">
        <v>1.9908943757419105E-2</v>
      </c>
      <c r="E183" s="6">
        <v>0.21411011924251208</v>
      </c>
      <c r="F183" s="6">
        <v>0.53387385119125053</v>
      </c>
      <c r="G183" s="6">
        <v>1.871296485465589E-2</v>
      </c>
      <c r="H183" s="6">
        <v>0</v>
      </c>
      <c r="I183" s="6">
        <v>0.20606155902795814</v>
      </c>
      <c r="J183" s="6">
        <v>0.1747117979783919</v>
      </c>
      <c r="K183" s="6">
        <v>0.39223052699453886</v>
      </c>
      <c r="L183" s="6">
        <v>0.2198993345172903</v>
      </c>
      <c r="M183" s="6">
        <v>7.0967814818207221E-3</v>
      </c>
      <c r="N183" s="6">
        <v>0</v>
      </c>
      <c r="O183" s="6">
        <v>6.8348522909148363E-2</v>
      </c>
      <c r="P183" s="6">
        <v>6.8727478603615513E-2</v>
      </c>
      <c r="Q183" s="6">
        <v>0.30973354880283838</v>
      </c>
      <c r="R183" s="6">
        <v>0.53634536738238492</v>
      </c>
      <c r="S183" s="6">
        <v>1.6845082302012718E-2</v>
      </c>
      <c r="T183" s="6">
        <v>0</v>
      </c>
      <c r="U183" s="6">
        <v>0.34531480101028666</v>
      </c>
      <c r="V183" s="6">
        <v>0.25571796662797419</v>
      </c>
      <c r="W183" s="6">
        <v>0.25346395522834203</v>
      </c>
      <c r="X183" s="6">
        <v>0.11893792833438971</v>
      </c>
      <c r="Y183" s="6">
        <v>2.6565348799007314E-2</v>
      </c>
      <c r="Z183" s="6">
        <v>0</v>
      </c>
      <c r="AA183" s="6">
        <v>0.25580240396842363</v>
      </c>
      <c r="AB183" s="6">
        <v>0.20692569058885732</v>
      </c>
      <c r="AC183" s="6">
        <v>0.31474934576034769</v>
      </c>
      <c r="AD183" s="6">
        <v>0.20432767609700098</v>
      </c>
      <c r="AE183" s="6">
        <v>1.8194883585370393E-2</v>
      </c>
      <c r="AF183" s="6">
        <v>1.4452223920530548E-4</v>
      </c>
      <c r="AG183" s="6">
        <v>0.23052825892456777</v>
      </c>
      <c r="AH183" s="6">
        <v>0.20536837345670517</v>
      </c>
      <c r="AI183" s="6">
        <v>0.35510924109730813</v>
      </c>
      <c r="AJ183" s="6">
        <v>0.18173715997468504</v>
      </c>
      <c r="AK183" s="6">
        <v>2.7112444307528509E-2</v>
      </c>
      <c r="AL183" s="6">
        <v>0</v>
      </c>
      <c r="AM183" s="6">
        <v>0.19747053108075563</v>
      </c>
      <c r="AN183" s="6">
        <v>0.20299959373426615</v>
      </c>
      <c r="AO183" s="6">
        <v>0.36347870646030839</v>
      </c>
      <c r="AP183" s="6">
        <v>0.22548974066511354</v>
      </c>
      <c r="AQ183" s="6">
        <v>1.0561428059556404E-2</v>
      </c>
      <c r="AR183" s="6">
        <v>0</v>
      </c>
      <c r="AS183" s="6">
        <v>3.3510745397442455E-2</v>
      </c>
      <c r="AT183" s="6">
        <v>3.0545988138368015E-2</v>
      </c>
      <c r="AU183" s="6">
        <v>0.15306854131805894</v>
      </c>
      <c r="AV183" s="6">
        <v>0.78287472514613055</v>
      </c>
      <c r="AW183" s="6">
        <v>0</v>
      </c>
      <c r="AX183" s="6">
        <v>0</v>
      </c>
      <c r="AY183" s="6">
        <v>0.23234285887549863</v>
      </c>
      <c r="AZ183" s="6">
        <v>0.1160376909119042</v>
      </c>
      <c r="BA183" s="6">
        <v>0.21976622652103878</v>
      </c>
      <c r="BB183" s="6">
        <v>0.42191067247586378</v>
      </c>
      <c r="BC183" s="6">
        <v>9.9425512156946175E-3</v>
      </c>
      <c r="BD183" s="6">
        <v>0</v>
      </c>
      <c r="BE183" s="6">
        <v>2.8041482284465163E-2</v>
      </c>
      <c r="BF183" s="6">
        <v>3.2756510723580032E-2</v>
      </c>
      <c r="BG183" s="6">
        <v>0.27093587677995407</v>
      </c>
      <c r="BH183" s="6">
        <v>0.66826613021200076</v>
      </c>
      <c r="BI183" s="6">
        <v>0</v>
      </c>
      <c r="BJ183" s="6">
        <v>0</v>
      </c>
      <c r="BK183" s="6">
        <v>4.7206385948731867E-2</v>
      </c>
      <c r="BL183" s="6">
        <v>3.9254494546621901E-2</v>
      </c>
      <c r="BM183" s="6">
        <v>0.12619949663198679</v>
      </c>
      <c r="BN183" s="6">
        <v>0.78733962287265946</v>
      </c>
      <c r="BO183" s="6">
        <v>0</v>
      </c>
      <c r="BP183" s="6">
        <v>0</v>
      </c>
      <c r="BQ183" s="6">
        <v>9.4497128991949064E-2</v>
      </c>
      <c r="BR183" s="6">
        <v>0.12333550170894395</v>
      </c>
      <c r="BS183" s="6">
        <v>0.20273985347996096</v>
      </c>
      <c r="BT183" s="6">
        <v>0.57344661382677187</v>
      </c>
      <c r="BU183" s="6">
        <v>5.9809019923741987E-3</v>
      </c>
      <c r="BV183" s="6">
        <v>0</v>
      </c>
      <c r="BW183" s="6">
        <v>0.24053913109413338</v>
      </c>
      <c r="BX183" s="6">
        <v>0.1644089692366475</v>
      </c>
      <c r="BY183" s="6">
        <v>0.34416044143360613</v>
      </c>
      <c r="BZ183" s="6">
        <v>0.23182679020160979</v>
      </c>
      <c r="CA183" s="6">
        <v>1.9064668034003199E-2</v>
      </c>
      <c r="CB183" s="6">
        <v>0</v>
      </c>
      <c r="CC183" s="6">
        <v>0.41552383177213215</v>
      </c>
      <c r="CD183" s="6">
        <v>0.26170388120718657</v>
      </c>
      <c r="CE183" s="6">
        <v>0.2361366089401864</v>
      </c>
      <c r="CF183" s="6">
        <v>5.9772530311566915E-2</v>
      </c>
      <c r="CG183" s="6">
        <v>2.6863147768927915E-2</v>
      </c>
      <c r="CH183" s="6">
        <v>0</v>
      </c>
      <c r="CI183" s="6">
        <v>0</v>
      </c>
      <c r="CJ183" s="6">
        <v>0</v>
      </c>
      <c r="CK183" s="6">
        <v>1</v>
      </c>
      <c r="CL183" s="6">
        <v>0</v>
      </c>
      <c r="CM183" s="6">
        <v>0</v>
      </c>
      <c r="CN183" s="6">
        <v>0</v>
      </c>
      <c r="CO183" s="6">
        <v>0.35562297835776058</v>
      </c>
      <c r="CP183" s="6">
        <v>7.930939022126518E-2</v>
      </c>
      <c r="CQ183" s="6">
        <v>0.23668322276895312</v>
      </c>
      <c r="CR183" s="6">
        <v>0.29755432536263127</v>
      </c>
      <c r="CS183" s="6">
        <v>3.0830083289389864E-2</v>
      </c>
    </row>
    <row r="184" spans="1:97" x14ac:dyDescent="0.25">
      <c r="A184" s="9">
        <v>40057</v>
      </c>
      <c r="B184" s="6">
        <v>0</v>
      </c>
      <c r="C184" s="6">
        <v>7.128702525964685E-2</v>
      </c>
      <c r="D184" s="6">
        <v>4.6011248102859614E-2</v>
      </c>
      <c r="E184" s="6">
        <v>0.12224330684347294</v>
      </c>
      <c r="F184" s="6">
        <v>0.76045841979402062</v>
      </c>
      <c r="G184" s="6">
        <v>0</v>
      </c>
      <c r="H184" s="6">
        <v>0</v>
      </c>
      <c r="I184" s="6">
        <v>0.18763914038766602</v>
      </c>
      <c r="J184" s="6">
        <v>0.20996376905835629</v>
      </c>
      <c r="K184" s="6">
        <v>0.34316685753785797</v>
      </c>
      <c r="L184" s="6">
        <v>0.25034949014961411</v>
      </c>
      <c r="M184" s="6">
        <v>8.8807428665056698E-3</v>
      </c>
      <c r="N184" s="6">
        <v>0</v>
      </c>
      <c r="O184" s="6">
        <v>0.24073470605360647</v>
      </c>
      <c r="P184" s="6">
        <v>9.7133650233227203E-2</v>
      </c>
      <c r="Q184" s="6">
        <v>0.3335263447666944</v>
      </c>
      <c r="R184" s="6">
        <v>0.32456343712019647</v>
      </c>
      <c r="S184" s="6">
        <v>4.0418618262756069E-3</v>
      </c>
      <c r="T184" s="6">
        <v>0</v>
      </c>
      <c r="U184" s="6">
        <v>0.39751655230948535</v>
      </c>
      <c r="V184" s="6">
        <v>0.27196571193363417</v>
      </c>
      <c r="W184" s="6">
        <v>0.19452196432233998</v>
      </c>
      <c r="X184" s="6">
        <v>0.10539316753731906</v>
      </c>
      <c r="Y184" s="6">
        <v>3.060260389722147E-2</v>
      </c>
      <c r="Z184" s="6">
        <v>0</v>
      </c>
      <c r="AA184" s="6">
        <v>0.23662988876513005</v>
      </c>
      <c r="AB184" s="6">
        <v>0.20889316042302805</v>
      </c>
      <c r="AC184" s="6">
        <v>0.33200897403177976</v>
      </c>
      <c r="AD184" s="6">
        <v>0.1992735588138069</v>
      </c>
      <c r="AE184" s="6">
        <v>2.3194417966255289E-2</v>
      </c>
      <c r="AF184" s="6">
        <v>0</v>
      </c>
      <c r="AG184" s="6">
        <v>0.24793909938448644</v>
      </c>
      <c r="AH184" s="6">
        <v>0.1886149788584108</v>
      </c>
      <c r="AI184" s="6">
        <v>0.36797046983123577</v>
      </c>
      <c r="AJ184" s="6">
        <v>0.18458099063347791</v>
      </c>
      <c r="AK184" s="6">
        <v>1.0894461292388998E-2</v>
      </c>
      <c r="AL184" s="6">
        <v>0</v>
      </c>
      <c r="AM184" s="6">
        <v>0.20875604205040163</v>
      </c>
      <c r="AN184" s="6">
        <v>0.18430102359748557</v>
      </c>
      <c r="AO184" s="6">
        <v>0.37343863737768268</v>
      </c>
      <c r="AP184" s="6">
        <v>0.22242654537161557</v>
      </c>
      <c r="AQ184" s="6">
        <v>1.1077751602814559E-2</v>
      </c>
      <c r="AR184" s="6">
        <v>0</v>
      </c>
      <c r="AS184" s="6">
        <v>1.3102370981573623E-2</v>
      </c>
      <c r="AT184" s="6">
        <v>3.4504847474878919E-2</v>
      </c>
      <c r="AU184" s="6">
        <v>0.18882903123925357</v>
      </c>
      <c r="AV184" s="6">
        <v>0.76356375030429391</v>
      </c>
      <c r="AW184" s="6">
        <v>0</v>
      </c>
      <c r="AX184" s="6">
        <v>0</v>
      </c>
      <c r="AY184" s="6">
        <v>0.19428967875426362</v>
      </c>
      <c r="AZ184" s="6">
        <v>0.13451831892749791</v>
      </c>
      <c r="BA184" s="6">
        <v>0.23268260923419445</v>
      </c>
      <c r="BB184" s="6">
        <v>0.42793747485515626</v>
      </c>
      <c r="BC184" s="6">
        <v>1.0571918228887671E-2</v>
      </c>
      <c r="BD184" s="6">
        <v>0</v>
      </c>
      <c r="BE184" s="6">
        <v>4.1028621136610106E-2</v>
      </c>
      <c r="BF184" s="6">
        <v>1.4003092443661401E-2</v>
      </c>
      <c r="BG184" s="6">
        <v>0.35414066236768915</v>
      </c>
      <c r="BH184" s="6">
        <v>0.59082762405203937</v>
      </c>
      <c r="BI184" s="6">
        <v>0</v>
      </c>
      <c r="BJ184" s="6">
        <v>0</v>
      </c>
      <c r="BK184" s="6">
        <v>3.9643699211008687E-2</v>
      </c>
      <c r="BL184" s="6">
        <v>3.8011222678053902E-2</v>
      </c>
      <c r="BM184" s="6">
        <v>0.13498029843510104</v>
      </c>
      <c r="BN184" s="6">
        <v>0.78485586117208572</v>
      </c>
      <c r="BO184" s="6">
        <v>2.5089185037507206E-3</v>
      </c>
      <c r="BP184" s="6">
        <v>0</v>
      </c>
      <c r="BQ184" s="6">
        <v>6.8733094271574924E-2</v>
      </c>
      <c r="BR184" s="6">
        <v>5.8497694024029295E-2</v>
      </c>
      <c r="BS184" s="6">
        <v>0.19943773785014313</v>
      </c>
      <c r="BT184" s="6">
        <v>0.66926064500761595</v>
      </c>
      <c r="BU184" s="6">
        <v>4.0708288466367159E-3</v>
      </c>
      <c r="BV184" s="6">
        <v>0</v>
      </c>
      <c r="BW184" s="6">
        <v>0.20441579629796064</v>
      </c>
      <c r="BX184" s="6">
        <v>0.1834669968740969</v>
      </c>
      <c r="BY184" s="6">
        <v>0.34962238275286961</v>
      </c>
      <c r="BZ184" s="6">
        <v>0.23688980278009808</v>
      </c>
      <c r="CA184" s="6">
        <v>2.5605021294974793E-2</v>
      </c>
      <c r="CB184" s="6">
        <v>0</v>
      </c>
      <c r="CC184" s="6">
        <v>0.42041816576233543</v>
      </c>
      <c r="CD184" s="6">
        <v>0.23459204466262226</v>
      </c>
      <c r="CE184" s="6">
        <v>0.21703645036653391</v>
      </c>
      <c r="CF184" s="6">
        <v>9.0896856765675424E-2</v>
      </c>
      <c r="CG184" s="6">
        <v>3.7056482442832973E-2</v>
      </c>
      <c r="CH184" s="6">
        <v>0</v>
      </c>
      <c r="CI184" s="6">
        <v>0</v>
      </c>
      <c r="CJ184" s="6">
        <v>0</v>
      </c>
      <c r="CK184" s="6">
        <v>0</v>
      </c>
      <c r="CL184" s="6">
        <v>1</v>
      </c>
      <c r="CM184" s="6">
        <v>0</v>
      </c>
      <c r="CN184" s="6">
        <v>0</v>
      </c>
      <c r="CO184" s="6">
        <v>0.23498481223829087</v>
      </c>
      <c r="CP184" s="6">
        <v>0.13844685573956905</v>
      </c>
      <c r="CQ184" s="6">
        <v>0.20214894627866506</v>
      </c>
      <c r="CR184" s="6">
        <v>0.37048773684387559</v>
      </c>
      <c r="CS184" s="6">
        <v>5.3931648899599345E-2</v>
      </c>
    </row>
    <row r="185" spans="1:97" x14ac:dyDescent="0.25">
      <c r="A185" s="9">
        <v>40148</v>
      </c>
      <c r="B185" s="6">
        <v>1.8849183206999184E-2</v>
      </c>
      <c r="C185" s="6">
        <v>0.20542203579162324</v>
      </c>
      <c r="D185" s="6">
        <v>0.22110537693796534</v>
      </c>
      <c r="E185" s="6">
        <v>0.26731325747349183</v>
      </c>
      <c r="F185" s="6">
        <v>0.20272352425241263</v>
      </c>
      <c r="G185" s="6">
        <v>8.4586622337507827E-2</v>
      </c>
      <c r="H185" s="6">
        <v>3.6594496631950399E-2</v>
      </c>
      <c r="I185" s="6">
        <v>0.27706934821959378</v>
      </c>
      <c r="J185" s="6">
        <v>0.21800929984205195</v>
      </c>
      <c r="K185" s="6">
        <v>0.19894763207809307</v>
      </c>
      <c r="L185" s="6">
        <v>0.20110634381503636</v>
      </c>
      <c r="M185" s="6">
        <v>6.8272879413274368E-2</v>
      </c>
      <c r="N185" s="6">
        <v>3.8332639563579581E-2</v>
      </c>
      <c r="O185" s="6">
        <v>0.29536122322014596</v>
      </c>
      <c r="P185" s="6">
        <v>0.27659171656392539</v>
      </c>
      <c r="Q185" s="6">
        <v>0.21930717571605465</v>
      </c>
      <c r="R185" s="6">
        <v>6.4105330414415754E-2</v>
      </c>
      <c r="S185" s="6">
        <v>0.10630191452187854</v>
      </c>
      <c r="T185" s="6">
        <v>5.3241958127698975E-2</v>
      </c>
      <c r="U185" s="6">
        <v>0.30671406067695245</v>
      </c>
      <c r="V185" s="6">
        <v>0.19776331026402902</v>
      </c>
      <c r="W185" s="6">
        <v>0.20789863982523546</v>
      </c>
      <c r="X185" s="6">
        <v>0.1767997428316338</v>
      </c>
      <c r="Y185" s="6">
        <v>5.7582288274450326E-2</v>
      </c>
      <c r="Z185" s="6">
        <v>3.4961927820594513E-2</v>
      </c>
      <c r="AA185" s="6">
        <v>0.27780337547682832</v>
      </c>
      <c r="AB185" s="6">
        <v>0.21042581416779321</v>
      </c>
      <c r="AC185" s="6">
        <v>0.24038005693561745</v>
      </c>
      <c r="AD185" s="6">
        <v>0.18170799741707805</v>
      </c>
      <c r="AE185" s="6">
        <v>5.4720828182088656E-2</v>
      </c>
      <c r="AF185" s="6">
        <v>3.0920992072231299E-2</v>
      </c>
      <c r="AG185" s="6">
        <v>0.29510655102530486</v>
      </c>
      <c r="AH185" s="6">
        <v>0.24405495812764347</v>
      </c>
      <c r="AI185" s="6">
        <v>0.22652625573765203</v>
      </c>
      <c r="AJ185" s="6">
        <v>0.1543467772368439</v>
      </c>
      <c r="AK185" s="6">
        <v>4.904446580032451E-2</v>
      </c>
      <c r="AL185" s="6">
        <v>2.6321974581797435E-2</v>
      </c>
      <c r="AM185" s="6">
        <v>0.27879041794926845</v>
      </c>
      <c r="AN185" s="6">
        <v>0.18592251848530225</v>
      </c>
      <c r="AO185" s="6">
        <v>0.22578281158665775</v>
      </c>
      <c r="AP185" s="6">
        <v>0.21208173739151251</v>
      </c>
      <c r="AQ185" s="6">
        <v>7.1100540005461579E-2</v>
      </c>
      <c r="AR185" s="6">
        <v>3.1480729306912154E-2</v>
      </c>
      <c r="AS185" s="6">
        <v>0.2686282497673948</v>
      </c>
      <c r="AT185" s="6">
        <v>0.20659110276757711</v>
      </c>
      <c r="AU185" s="6">
        <v>0.22999909560069698</v>
      </c>
      <c r="AV185" s="6">
        <v>0.23976450683366127</v>
      </c>
      <c r="AW185" s="6">
        <v>2.3536315723757629E-2</v>
      </c>
      <c r="AX185" s="6">
        <v>3.0633866083796837E-2</v>
      </c>
      <c r="AY185" s="6">
        <v>0.27972839855886783</v>
      </c>
      <c r="AZ185" s="6">
        <v>0.22881371711741513</v>
      </c>
      <c r="BA185" s="6">
        <v>0.22485333309044864</v>
      </c>
      <c r="BB185" s="6">
        <v>0.17947969075055362</v>
      </c>
      <c r="BC185" s="6">
        <v>5.6490994398917957E-2</v>
      </c>
      <c r="BD185" s="6">
        <v>4.9830900569857145E-2</v>
      </c>
      <c r="BE185" s="6">
        <v>0.27287061615056601</v>
      </c>
      <c r="BF185" s="6">
        <v>0.18959628165772446</v>
      </c>
      <c r="BG185" s="6">
        <v>0.22122040828808132</v>
      </c>
      <c r="BH185" s="6">
        <v>0.20998759122077248</v>
      </c>
      <c r="BI185" s="6">
        <v>5.6494202112998632E-2</v>
      </c>
      <c r="BJ185" s="6">
        <v>3.9816061014035634E-2</v>
      </c>
      <c r="BK185" s="6">
        <v>0.2745630008698417</v>
      </c>
      <c r="BL185" s="6">
        <v>0.22869446332195137</v>
      </c>
      <c r="BM185" s="6">
        <v>0.21211448488137413</v>
      </c>
      <c r="BN185" s="6">
        <v>0.17259898008785216</v>
      </c>
      <c r="BO185" s="6">
        <v>7.2213009824944926E-2</v>
      </c>
      <c r="BP185" s="6">
        <v>3.7720162934636071E-2</v>
      </c>
      <c r="BQ185" s="6">
        <v>0.28783152132735934</v>
      </c>
      <c r="BR185" s="6">
        <v>0.20843413727365812</v>
      </c>
      <c r="BS185" s="6">
        <v>0.21643235075024542</v>
      </c>
      <c r="BT185" s="6">
        <v>0.18702963169770348</v>
      </c>
      <c r="BU185" s="6">
        <v>6.255219601639761E-2</v>
      </c>
      <c r="BV185" s="6">
        <v>2.4426295520531514E-2</v>
      </c>
      <c r="BW185" s="6">
        <v>0.3009329462764091</v>
      </c>
      <c r="BX185" s="6">
        <v>0.23981645985782113</v>
      </c>
      <c r="BY185" s="6">
        <v>0.22527693313257804</v>
      </c>
      <c r="BZ185" s="6">
        <v>0.17585773634721227</v>
      </c>
      <c r="CA185" s="6">
        <v>3.3689628865447969E-2</v>
      </c>
      <c r="CB185" s="6">
        <v>3.5354916004069717E-2</v>
      </c>
      <c r="CC185" s="6">
        <v>0.27654825389326332</v>
      </c>
      <c r="CD185" s="6">
        <v>0.20269361496638857</v>
      </c>
      <c r="CE185" s="6">
        <v>0.24517151118765762</v>
      </c>
      <c r="CF185" s="6">
        <v>0.17472930030179487</v>
      </c>
      <c r="CG185" s="6">
        <v>6.5502403646825899E-2</v>
      </c>
      <c r="CH185" s="6">
        <v>0</v>
      </c>
      <c r="CI185" s="6">
        <v>0</v>
      </c>
      <c r="CJ185" s="6">
        <v>0</v>
      </c>
      <c r="CK185" s="6">
        <v>0</v>
      </c>
      <c r="CL185" s="6">
        <v>0</v>
      </c>
      <c r="CM185" s="6">
        <v>1</v>
      </c>
      <c r="CN185" s="6">
        <v>1.6942193870684148E-2</v>
      </c>
      <c r="CO185" s="6">
        <v>0.3195855455554179</v>
      </c>
      <c r="CP185" s="6">
        <v>0.23092860043962093</v>
      </c>
      <c r="CQ185" s="6">
        <v>0.23986633665335999</v>
      </c>
      <c r="CR185" s="6">
        <v>0.13477690304755174</v>
      </c>
      <c r="CS185" s="6">
        <v>5.7900420433365164E-2</v>
      </c>
    </row>
    <row r="186" spans="1:97" x14ac:dyDescent="0.25">
      <c r="A186" s="9">
        <v>40238</v>
      </c>
      <c r="B186" s="6">
        <v>0</v>
      </c>
      <c r="C186" s="6">
        <v>0.21956927526057332</v>
      </c>
      <c r="D186" s="6">
        <v>4.4677544554562215E-2</v>
      </c>
      <c r="E186" s="6">
        <v>1.997331241509389E-2</v>
      </c>
      <c r="F186" s="6">
        <v>0.71577986776977065</v>
      </c>
      <c r="G186" s="6">
        <v>0</v>
      </c>
      <c r="H186" s="6">
        <v>0</v>
      </c>
      <c r="I186" s="6">
        <v>0.19774314435502816</v>
      </c>
      <c r="J186" s="6">
        <v>0.16451723688593708</v>
      </c>
      <c r="K186" s="6">
        <v>0.33614763271526493</v>
      </c>
      <c r="L186" s="6">
        <v>0.28625060588212858</v>
      </c>
      <c r="M186" s="6">
        <v>1.5341380161641152E-2</v>
      </c>
      <c r="N186" s="6">
        <v>0</v>
      </c>
      <c r="O186" s="6">
        <v>3.9369832340940249E-2</v>
      </c>
      <c r="P186" s="6">
        <v>8.8226637798481944E-2</v>
      </c>
      <c r="Q186" s="6">
        <v>0.23349776484377696</v>
      </c>
      <c r="R186" s="6">
        <v>0.63890576501680085</v>
      </c>
      <c r="S186" s="6">
        <v>0</v>
      </c>
      <c r="T186" s="6">
        <v>0</v>
      </c>
      <c r="U186" s="6">
        <v>0.35928734060812129</v>
      </c>
      <c r="V186" s="6">
        <v>0.2938171486816592</v>
      </c>
      <c r="W186" s="6">
        <v>0.21939224832604248</v>
      </c>
      <c r="X186" s="6">
        <v>0.10187711858607124</v>
      </c>
      <c r="Y186" s="6">
        <v>2.5626143798105783E-2</v>
      </c>
      <c r="Z186" s="6">
        <v>2.1379204565598437E-4</v>
      </c>
      <c r="AA186" s="6">
        <v>0.23701294422167193</v>
      </c>
      <c r="AB186" s="6">
        <v>0.18442418084137549</v>
      </c>
      <c r="AC186" s="6">
        <v>0.31630135828144823</v>
      </c>
      <c r="AD186" s="6">
        <v>0.24253503533832976</v>
      </c>
      <c r="AE186" s="6">
        <v>1.9512689271518589E-2</v>
      </c>
      <c r="AF186" s="6">
        <v>0</v>
      </c>
      <c r="AG186" s="6">
        <v>0.24326123663864163</v>
      </c>
      <c r="AH186" s="6">
        <v>0.18818544553006331</v>
      </c>
      <c r="AI186" s="6">
        <v>0.3432984894911188</v>
      </c>
      <c r="AJ186" s="6">
        <v>0.18226469601330694</v>
      </c>
      <c r="AK186" s="6">
        <v>4.299013232686924E-2</v>
      </c>
      <c r="AL186" s="6">
        <v>0</v>
      </c>
      <c r="AM186" s="6">
        <v>0.22087306372016111</v>
      </c>
      <c r="AN186" s="6">
        <v>0.17529989294245876</v>
      </c>
      <c r="AO186" s="6">
        <v>0.36863269965047241</v>
      </c>
      <c r="AP186" s="6">
        <v>0.21817153116407706</v>
      </c>
      <c r="AQ186" s="6">
        <v>1.7022812522830649E-2</v>
      </c>
      <c r="AR186" s="6">
        <v>0</v>
      </c>
      <c r="AS186" s="6">
        <v>2.3291022824333544E-2</v>
      </c>
      <c r="AT186" s="6">
        <v>1.0196420485268176E-2</v>
      </c>
      <c r="AU186" s="6">
        <v>0.14295406445904249</v>
      </c>
      <c r="AV186" s="6">
        <v>0.82355849223135591</v>
      </c>
      <c r="AW186" s="6">
        <v>0</v>
      </c>
      <c r="AX186" s="6">
        <v>0</v>
      </c>
      <c r="AY186" s="6">
        <v>0.15780600637233175</v>
      </c>
      <c r="AZ186" s="6">
        <v>0.11837225888375322</v>
      </c>
      <c r="BA186" s="6">
        <v>0.19630582388820866</v>
      </c>
      <c r="BB186" s="6">
        <v>0.50890231751367654</v>
      </c>
      <c r="BC186" s="6">
        <v>1.8613593342029958E-2</v>
      </c>
      <c r="BD186" s="6">
        <v>0</v>
      </c>
      <c r="BE186" s="6">
        <v>4.6150139016940938E-3</v>
      </c>
      <c r="BF186" s="6">
        <v>1.5478536724612224E-2</v>
      </c>
      <c r="BG186" s="6">
        <v>0.26342178652086284</v>
      </c>
      <c r="BH186" s="6">
        <v>0.71648466285283086</v>
      </c>
      <c r="BI186" s="6">
        <v>0</v>
      </c>
      <c r="BJ186" s="6">
        <v>0</v>
      </c>
      <c r="BK186" s="6">
        <v>4.4786667363859757E-2</v>
      </c>
      <c r="BL186" s="6">
        <v>4.5466315096619532E-2</v>
      </c>
      <c r="BM186" s="6">
        <v>0.13413210621780866</v>
      </c>
      <c r="BN186" s="6">
        <v>0.77487773456553166</v>
      </c>
      <c r="BO186" s="6">
        <v>7.3717675618038966E-4</v>
      </c>
      <c r="BP186" s="6">
        <v>0</v>
      </c>
      <c r="BQ186" s="6">
        <v>6.2806898874992786E-2</v>
      </c>
      <c r="BR186" s="6">
        <v>7.0384876367327723E-2</v>
      </c>
      <c r="BS186" s="6">
        <v>0.23245003721621024</v>
      </c>
      <c r="BT186" s="6">
        <v>0.62958996895290564</v>
      </c>
      <c r="BU186" s="6">
        <v>4.7682185885636946E-3</v>
      </c>
      <c r="BV186" s="6">
        <v>0</v>
      </c>
      <c r="BW186" s="6">
        <v>0.16300999200331312</v>
      </c>
      <c r="BX186" s="6">
        <v>0.21435843903976809</v>
      </c>
      <c r="BY186" s="6">
        <v>0.35269678616050143</v>
      </c>
      <c r="BZ186" s="6">
        <v>0.24883709757489952</v>
      </c>
      <c r="CA186" s="6">
        <v>2.1097685221517743E-2</v>
      </c>
      <c r="CB186" s="6">
        <v>0</v>
      </c>
      <c r="CC186" s="6">
        <v>0.38958535557412294</v>
      </c>
      <c r="CD186" s="6">
        <v>0.27883902104589092</v>
      </c>
      <c r="CE186" s="6">
        <v>0.24353810787015107</v>
      </c>
      <c r="CF186" s="6">
        <v>4.9400442510730495E-2</v>
      </c>
      <c r="CG186" s="6">
        <v>3.863707299910462E-2</v>
      </c>
      <c r="CH186" s="6" t="s">
        <v>49</v>
      </c>
      <c r="CI186" s="6" t="s">
        <v>49</v>
      </c>
      <c r="CJ186" s="6" t="s">
        <v>49</v>
      </c>
      <c r="CK186" s="6" t="s">
        <v>49</v>
      </c>
      <c r="CL186" s="6" t="s">
        <v>49</v>
      </c>
      <c r="CM186" s="6" t="s">
        <v>49</v>
      </c>
      <c r="CN186" s="6">
        <v>0</v>
      </c>
      <c r="CO186" s="6">
        <v>0.39963774115341699</v>
      </c>
      <c r="CP186" s="6">
        <v>0.10282831452354062</v>
      </c>
      <c r="CQ186" s="6">
        <v>0.17424924930964075</v>
      </c>
      <c r="CR186" s="6">
        <v>0.20181212117596112</v>
      </c>
      <c r="CS186" s="6">
        <v>0.12147257383744048</v>
      </c>
    </row>
    <row r="187" spans="1:97" x14ac:dyDescent="0.25">
      <c r="A187" s="9">
        <v>40330</v>
      </c>
      <c r="B187" s="6">
        <v>0</v>
      </c>
      <c r="C187" s="6">
        <v>0.19283476355987703</v>
      </c>
      <c r="D187" s="6">
        <v>6.2154477895825483E-2</v>
      </c>
      <c r="E187" s="6">
        <v>6.9355053334666086E-2</v>
      </c>
      <c r="F187" s="6">
        <v>0.6691833262813407</v>
      </c>
      <c r="G187" s="6">
        <v>6.4723789282907715E-3</v>
      </c>
      <c r="H187" s="6">
        <v>0</v>
      </c>
      <c r="I187" s="6">
        <v>0.17450824329127673</v>
      </c>
      <c r="J187" s="6">
        <v>0.19989942933317917</v>
      </c>
      <c r="K187" s="6">
        <v>0.36986666655618683</v>
      </c>
      <c r="L187" s="6">
        <v>0.24926499194717733</v>
      </c>
      <c r="M187" s="6">
        <v>6.4606688721799777E-3</v>
      </c>
      <c r="N187" s="6">
        <v>0</v>
      </c>
      <c r="O187" s="6">
        <v>2.5779311062719457E-2</v>
      </c>
      <c r="P187" s="6">
        <v>0.16513035553504668</v>
      </c>
      <c r="Q187" s="6">
        <v>0.13692779477197714</v>
      </c>
      <c r="R187" s="6">
        <v>0.67216253863025666</v>
      </c>
      <c r="S187" s="6">
        <v>0</v>
      </c>
      <c r="T187" s="6">
        <v>0</v>
      </c>
      <c r="U187" s="6">
        <v>0.3638134188283686</v>
      </c>
      <c r="V187" s="6">
        <v>0.24618609581610876</v>
      </c>
      <c r="W187" s="6">
        <v>0.24387182108141064</v>
      </c>
      <c r="X187" s="6">
        <v>0.10156811005144498</v>
      </c>
      <c r="Y187" s="6">
        <v>4.4560554222667109E-2</v>
      </c>
      <c r="Z187" s="6">
        <v>0</v>
      </c>
      <c r="AA187" s="6">
        <v>0.22633323703861591</v>
      </c>
      <c r="AB187" s="6">
        <v>0.18883454266630711</v>
      </c>
      <c r="AC187" s="6">
        <v>0.33101527948806886</v>
      </c>
      <c r="AD187" s="6">
        <v>0.2327176049775084</v>
      </c>
      <c r="AE187" s="6">
        <v>2.1099335829499747E-2</v>
      </c>
      <c r="AF187" s="6">
        <v>0</v>
      </c>
      <c r="AG187" s="6">
        <v>0.25794276881576583</v>
      </c>
      <c r="AH187" s="6">
        <v>0.19634473667148625</v>
      </c>
      <c r="AI187" s="6">
        <v>0.31835939832507359</v>
      </c>
      <c r="AJ187" s="6">
        <v>0.20699502201712128</v>
      </c>
      <c r="AK187" s="6">
        <v>2.0358074170553249E-2</v>
      </c>
      <c r="AL187" s="6">
        <v>0</v>
      </c>
      <c r="AM187" s="6">
        <v>0.18965472226742636</v>
      </c>
      <c r="AN187" s="6">
        <v>0.18301319549254758</v>
      </c>
      <c r="AO187" s="6">
        <v>0.36037122543458017</v>
      </c>
      <c r="AP187" s="6">
        <v>0.25892991117998249</v>
      </c>
      <c r="AQ187" s="6">
        <v>8.0309456254633628E-3</v>
      </c>
      <c r="AR187" s="6">
        <v>0</v>
      </c>
      <c r="AS187" s="6">
        <v>1.518470436356169E-2</v>
      </c>
      <c r="AT187" s="6">
        <v>6.6900504021805062E-3</v>
      </c>
      <c r="AU187" s="6">
        <v>0.16664556863539071</v>
      </c>
      <c r="AV187" s="6">
        <v>0.81147967659886711</v>
      </c>
      <c r="AW187" s="6">
        <v>0</v>
      </c>
      <c r="AX187" s="6">
        <v>0</v>
      </c>
      <c r="AY187" s="6">
        <v>0.19842152817307324</v>
      </c>
      <c r="AZ187" s="6">
        <v>0.10866270721423446</v>
      </c>
      <c r="BA187" s="6">
        <v>0.18764553356331329</v>
      </c>
      <c r="BB187" s="6">
        <v>0.48285684677474422</v>
      </c>
      <c r="BC187" s="6">
        <v>2.2413384274634678E-2</v>
      </c>
      <c r="BD187" s="6">
        <v>0</v>
      </c>
      <c r="BE187" s="6">
        <v>7.7465799715571186E-3</v>
      </c>
      <c r="BF187" s="6">
        <v>4.9805828566383679E-2</v>
      </c>
      <c r="BG187" s="6">
        <v>0.2560976708427008</v>
      </c>
      <c r="BH187" s="6">
        <v>0.68634992061935851</v>
      </c>
      <c r="BI187" s="6">
        <v>0</v>
      </c>
      <c r="BJ187" s="6">
        <v>0</v>
      </c>
      <c r="BK187" s="6">
        <v>3.1479664144823727E-2</v>
      </c>
      <c r="BL187" s="6">
        <v>5.258165094814906E-2</v>
      </c>
      <c r="BM187" s="6">
        <v>0.1316854826850011</v>
      </c>
      <c r="BN187" s="6">
        <v>0.7836650970500123</v>
      </c>
      <c r="BO187" s="6">
        <v>5.8810517201381368E-4</v>
      </c>
      <c r="BP187" s="6">
        <v>0</v>
      </c>
      <c r="BQ187" s="6">
        <v>9.2400349030080667E-2</v>
      </c>
      <c r="BR187" s="6">
        <v>8.104326115531281E-2</v>
      </c>
      <c r="BS187" s="6">
        <v>0.23982110465235035</v>
      </c>
      <c r="BT187" s="6">
        <v>0.57808231683969113</v>
      </c>
      <c r="BU187" s="6">
        <v>8.6529683225648867E-3</v>
      </c>
      <c r="BV187" s="6">
        <v>0</v>
      </c>
      <c r="BW187" s="6">
        <v>0.1827305231169003</v>
      </c>
      <c r="BX187" s="6">
        <v>0.17387801613845372</v>
      </c>
      <c r="BY187" s="6">
        <v>0.37001836361186891</v>
      </c>
      <c r="BZ187" s="6">
        <v>0.25582752674937459</v>
      </c>
      <c r="CA187" s="6">
        <v>1.7545570383402518E-2</v>
      </c>
      <c r="CB187" s="6">
        <v>0</v>
      </c>
      <c r="CC187" s="6">
        <v>0.44808587480647782</v>
      </c>
      <c r="CD187" s="6">
        <v>0.26863501832075509</v>
      </c>
      <c r="CE187" s="6">
        <v>0.19156712506520387</v>
      </c>
      <c r="CF187" s="6">
        <v>4.2573425693079772E-2</v>
      </c>
      <c r="CG187" s="6">
        <v>4.9138556114483548E-2</v>
      </c>
      <c r="CH187" s="6" t="s">
        <v>49</v>
      </c>
      <c r="CI187" s="6" t="s">
        <v>49</v>
      </c>
      <c r="CJ187" s="6" t="s">
        <v>49</v>
      </c>
      <c r="CK187" s="6" t="s">
        <v>49</v>
      </c>
      <c r="CL187" s="6" t="s">
        <v>49</v>
      </c>
      <c r="CM187" s="6" t="s">
        <v>49</v>
      </c>
      <c r="CN187" s="6">
        <v>0</v>
      </c>
      <c r="CO187" s="6">
        <v>0.17573764575224388</v>
      </c>
      <c r="CP187" s="6">
        <v>0.21187341767931694</v>
      </c>
      <c r="CQ187" s="6">
        <v>0.22126038264829301</v>
      </c>
      <c r="CR187" s="6">
        <v>0.31697130257833339</v>
      </c>
      <c r="CS187" s="6">
        <v>7.4157251341812877E-2</v>
      </c>
    </row>
    <row r="188" spans="1:97" x14ac:dyDescent="0.25">
      <c r="A188" s="9">
        <v>40422</v>
      </c>
      <c r="B188" s="6">
        <v>0</v>
      </c>
      <c r="C188" s="6">
        <v>0.1322040103166883</v>
      </c>
      <c r="D188" s="6">
        <v>3.7681648293279732E-2</v>
      </c>
      <c r="E188" s="6">
        <v>0.27944532864226046</v>
      </c>
      <c r="F188" s="6">
        <v>0.50548542046111689</v>
      </c>
      <c r="G188" s="6">
        <v>4.518359228665448E-2</v>
      </c>
      <c r="H188" s="6">
        <v>1.1494680283901896E-4</v>
      </c>
      <c r="I188" s="6">
        <v>0.18029885242351845</v>
      </c>
      <c r="J188" s="6">
        <v>0.19862727959807364</v>
      </c>
      <c r="K188" s="6">
        <v>0.35049872083250977</v>
      </c>
      <c r="L188" s="6">
        <v>0.25982478587158642</v>
      </c>
      <c r="M188" s="6">
        <v>1.0635414471472759E-2</v>
      </c>
      <c r="N188" s="6">
        <v>0</v>
      </c>
      <c r="O188" s="6">
        <v>7.2960980717670015E-2</v>
      </c>
      <c r="P188" s="6">
        <v>6.0976498583244582E-2</v>
      </c>
      <c r="Q188" s="6">
        <v>0.27254169144680918</v>
      </c>
      <c r="R188" s="6">
        <v>0.59352082925227623</v>
      </c>
      <c r="S188" s="6">
        <v>0</v>
      </c>
      <c r="T188" s="6">
        <v>0</v>
      </c>
      <c r="U188" s="6">
        <v>0.37928885295415715</v>
      </c>
      <c r="V188" s="6">
        <v>0.27073768587396158</v>
      </c>
      <c r="W188" s="6">
        <v>0.21260605215162928</v>
      </c>
      <c r="X188" s="6">
        <v>0.11157322791718141</v>
      </c>
      <c r="Y188" s="6">
        <v>2.5794181103070624E-2</v>
      </c>
      <c r="Z188" s="6">
        <v>0</v>
      </c>
      <c r="AA188" s="6">
        <v>0.21141829867419379</v>
      </c>
      <c r="AB188" s="6">
        <v>0.17960855559219011</v>
      </c>
      <c r="AC188" s="6">
        <v>0.3256011977496332</v>
      </c>
      <c r="AD188" s="6">
        <v>0.26298034125082331</v>
      </c>
      <c r="AE188" s="6">
        <v>2.0391606733159477E-2</v>
      </c>
      <c r="AF188" s="6">
        <v>0</v>
      </c>
      <c r="AG188" s="6">
        <v>0.27498396096051581</v>
      </c>
      <c r="AH188" s="6">
        <v>0.24113195405149157</v>
      </c>
      <c r="AI188" s="6">
        <v>0.28940799486944102</v>
      </c>
      <c r="AJ188" s="6">
        <v>0.17704193218030231</v>
      </c>
      <c r="AK188" s="6">
        <v>1.7434157938249331E-2</v>
      </c>
      <c r="AL188" s="6">
        <v>0</v>
      </c>
      <c r="AM188" s="6">
        <v>0.18982740228323136</v>
      </c>
      <c r="AN188" s="6">
        <v>0.18553510773170323</v>
      </c>
      <c r="AO188" s="6">
        <v>0.3297475230254438</v>
      </c>
      <c r="AP188" s="6">
        <v>0.28368991650506226</v>
      </c>
      <c r="AQ188" s="6">
        <v>1.120005045455926E-2</v>
      </c>
      <c r="AR188" s="6">
        <v>0</v>
      </c>
      <c r="AS188" s="6">
        <v>3.9135983256718618E-2</v>
      </c>
      <c r="AT188" s="6">
        <v>9.4479025688370185E-3</v>
      </c>
      <c r="AU188" s="6">
        <v>0.11906780206998016</v>
      </c>
      <c r="AV188" s="6">
        <v>0.83234831210446425</v>
      </c>
      <c r="AW188" s="6">
        <v>0</v>
      </c>
      <c r="AX188" s="6">
        <v>0</v>
      </c>
      <c r="AY188" s="6">
        <v>0.17928022572607791</v>
      </c>
      <c r="AZ188" s="6">
        <v>0.10828495226615277</v>
      </c>
      <c r="BA188" s="6">
        <v>0.20193320346635701</v>
      </c>
      <c r="BB188" s="6">
        <v>0.49352172065408517</v>
      </c>
      <c r="BC188" s="6">
        <v>1.6979897887327022E-2</v>
      </c>
      <c r="BD188" s="6">
        <v>0</v>
      </c>
      <c r="BE188" s="6">
        <v>8.291269209852202E-3</v>
      </c>
      <c r="BF188" s="6">
        <v>1.7538400016631178E-2</v>
      </c>
      <c r="BG188" s="6">
        <v>0.35075041532826379</v>
      </c>
      <c r="BH188" s="6">
        <v>0.62284116127108591</v>
      </c>
      <c r="BI188" s="6">
        <v>5.7875417416683775E-4</v>
      </c>
      <c r="BJ188" s="6">
        <v>0</v>
      </c>
      <c r="BK188" s="6">
        <v>3.0199746691880375E-2</v>
      </c>
      <c r="BL188" s="6">
        <v>2.2920971800448071E-2</v>
      </c>
      <c r="BM188" s="6">
        <v>0.10449447508463944</v>
      </c>
      <c r="BN188" s="6">
        <v>0.83955971848197775</v>
      </c>
      <c r="BO188" s="6">
        <v>2.8250879410543846E-3</v>
      </c>
      <c r="BP188" s="6">
        <v>0</v>
      </c>
      <c r="BQ188" s="6">
        <v>9.8791986709197963E-2</v>
      </c>
      <c r="BR188" s="6">
        <v>6.8341305255384122E-2</v>
      </c>
      <c r="BS188" s="6">
        <v>0.1630345957171547</v>
      </c>
      <c r="BT188" s="6">
        <v>0.65556846706601302</v>
      </c>
      <c r="BU188" s="6">
        <v>1.4263645252250169E-2</v>
      </c>
      <c r="BV188" s="6">
        <v>0</v>
      </c>
      <c r="BW188" s="6">
        <v>0.1835991925805969</v>
      </c>
      <c r="BX188" s="6">
        <v>0.17422866116220523</v>
      </c>
      <c r="BY188" s="6">
        <v>0.35958634468352274</v>
      </c>
      <c r="BZ188" s="6">
        <v>0.25908316242165363</v>
      </c>
      <c r="CA188" s="6">
        <v>2.3502639152021443E-2</v>
      </c>
      <c r="CB188" s="6">
        <v>0</v>
      </c>
      <c r="CC188" s="6">
        <v>0.46222667967466557</v>
      </c>
      <c r="CD188" s="6">
        <v>0.27646629648723725</v>
      </c>
      <c r="CE188" s="6">
        <v>0.19593133422867798</v>
      </c>
      <c r="CF188" s="6">
        <v>4.1062646160637449E-2</v>
      </c>
      <c r="CG188" s="6">
        <v>2.4313043448781744E-2</v>
      </c>
      <c r="CH188" s="6">
        <v>0</v>
      </c>
      <c r="CI188" s="6">
        <v>0</v>
      </c>
      <c r="CJ188" s="6">
        <v>0</v>
      </c>
      <c r="CK188" s="6">
        <v>0</v>
      </c>
      <c r="CL188" s="6">
        <v>1</v>
      </c>
      <c r="CM188" s="6">
        <v>0</v>
      </c>
      <c r="CN188" s="6">
        <v>0</v>
      </c>
      <c r="CO188" s="6">
        <v>0.32126882587505917</v>
      </c>
      <c r="CP188" s="6">
        <v>0.16427540695726497</v>
      </c>
      <c r="CQ188" s="6">
        <v>0.30203676392789269</v>
      </c>
      <c r="CR188" s="6">
        <v>0.17432255709578662</v>
      </c>
      <c r="CS188" s="6">
        <v>3.8096446143996696E-2</v>
      </c>
    </row>
    <row r="189" spans="1:97" x14ac:dyDescent="0.25">
      <c r="A189" s="9">
        <v>40513</v>
      </c>
      <c r="B189" s="6">
        <v>0</v>
      </c>
      <c r="C189" s="6">
        <v>0.10091968219067664</v>
      </c>
      <c r="D189" s="6">
        <v>0.15135259178389873</v>
      </c>
      <c r="E189" s="6">
        <v>5.8808579970746747E-2</v>
      </c>
      <c r="F189" s="6">
        <v>0.62417566833023008</v>
      </c>
      <c r="G189" s="6">
        <v>6.4743477724447787E-2</v>
      </c>
      <c r="H189" s="6">
        <v>0</v>
      </c>
      <c r="I189" s="6">
        <v>0.16999694683834238</v>
      </c>
      <c r="J189" s="6">
        <v>0.18621988943849205</v>
      </c>
      <c r="K189" s="6">
        <v>0.39128904848045848</v>
      </c>
      <c r="L189" s="6">
        <v>0.24645392001666555</v>
      </c>
      <c r="M189" s="6">
        <v>6.0401952260414624E-3</v>
      </c>
      <c r="N189" s="6">
        <v>0</v>
      </c>
      <c r="O189" s="6">
        <v>0.11047695240118729</v>
      </c>
      <c r="P189" s="6">
        <v>0.1150054993225591</v>
      </c>
      <c r="Q189" s="6">
        <v>0.21876500411044206</v>
      </c>
      <c r="R189" s="6">
        <v>0.55575254416581155</v>
      </c>
      <c r="S189" s="6">
        <v>0</v>
      </c>
      <c r="T189" s="6">
        <v>0</v>
      </c>
      <c r="U189" s="6">
        <v>0.2896131242098679</v>
      </c>
      <c r="V189" s="6">
        <v>0.28577228468603844</v>
      </c>
      <c r="W189" s="6">
        <v>0.23231088951318082</v>
      </c>
      <c r="X189" s="6">
        <v>0.14868940607499731</v>
      </c>
      <c r="Y189" s="6">
        <v>4.3614295515915613E-2</v>
      </c>
      <c r="Z189" s="6">
        <v>3.7133129928013868E-4</v>
      </c>
      <c r="AA189" s="6">
        <v>0.21738209832712427</v>
      </c>
      <c r="AB189" s="6">
        <v>0.18223868792848263</v>
      </c>
      <c r="AC189" s="6">
        <v>0.33485819539788975</v>
      </c>
      <c r="AD189" s="6">
        <v>0.24600250998588516</v>
      </c>
      <c r="AE189" s="6">
        <v>1.9147177061338103E-2</v>
      </c>
      <c r="AF189" s="6">
        <v>0</v>
      </c>
      <c r="AG189" s="6">
        <v>0.23543058676727854</v>
      </c>
      <c r="AH189" s="6">
        <v>0.24833963652799593</v>
      </c>
      <c r="AI189" s="6">
        <v>0.33394482751940363</v>
      </c>
      <c r="AJ189" s="6">
        <v>0.1667598514854903</v>
      </c>
      <c r="AK189" s="6">
        <v>1.5525097699831585E-2</v>
      </c>
      <c r="AL189" s="6">
        <v>0</v>
      </c>
      <c r="AM189" s="6">
        <v>0.17428685325649812</v>
      </c>
      <c r="AN189" s="6">
        <v>0.17195564640450461</v>
      </c>
      <c r="AO189" s="6">
        <v>0.38699032223401408</v>
      </c>
      <c r="AP189" s="6">
        <v>0.25820016876239188</v>
      </c>
      <c r="AQ189" s="6">
        <v>8.567009342591296E-3</v>
      </c>
      <c r="AR189" s="6">
        <v>0</v>
      </c>
      <c r="AS189" s="6">
        <v>2.1799993783133711E-2</v>
      </c>
      <c r="AT189" s="6">
        <v>1.2045162668228767E-2</v>
      </c>
      <c r="AU189" s="6">
        <v>0.1508109934419839</v>
      </c>
      <c r="AV189" s="6">
        <v>0.80735237535108462</v>
      </c>
      <c r="AW189" s="6">
        <v>7.9914747555690033E-3</v>
      </c>
      <c r="AX189" s="6">
        <v>0</v>
      </c>
      <c r="AY189" s="6">
        <v>0.15532839076059743</v>
      </c>
      <c r="AZ189" s="6">
        <v>0.10865124515118314</v>
      </c>
      <c r="BA189" s="6">
        <v>0.22246019367582337</v>
      </c>
      <c r="BB189" s="6">
        <v>0.50010113055303484</v>
      </c>
      <c r="BC189" s="6">
        <v>1.3459039859361189E-2</v>
      </c>
      <c r="BD189" s="6">
        <v>0</v>
      </c>
      <c r="BE189" s="6">
        <v>1.8391427317645554E-2</v>
      </c>
      <c r="BF189" s="6">
        <v>4.3295610216575645E-2</v>
      </c>
      <c r="BG189" s="6">
        <v>0.33081238842263749</v>
      </c>
      <c r="BH189" s="6">
        <v>0.60750057404314128</v>
      </c>
      <c r="BI189" s="6">
        <v>0</v>
      </c>
      <c r="BJ189" s="6">
        <v>0</v>
      </c>
      <c r="BK189" s="6">
        <v>7.3964590927854582E-2</v>
      </c>
      <c r="BL189" s="6">
        <v>6.4885357107243274E-2</v>
      </c>
      <c r="BM189" s="6">
        <v>0.11434150265945106</v>
      </c>
      <c r="BN189" s="6">
        <v>0.74680854930545104</v>
      </c>
      <c r="BO189" s="6">
        <v>0</v>
      </c>
      <c r="BP189" s="6">
        <v>0</v>
      </c>
      <c r="BQ189" s="6">
        <v>6.587019285788287E-2</v>
      </c>
      <c r="BR189" s="6">
        <v>6.9470745608140677E-2</v>
      </c>
      <c r="BS189" s="6">
        <v>0.23836222977863553</v>
      </c>
      <c r="BT189" s="6">
        <v>0.62220058665294009</v>
      </c>
      <c r="BU189" s="6">
        <v>4.0962451024007729E-3</v>
      </c>
      <c r="BV189" s="6">
        <v>0</v>
      </c>
      <c r="BW189" s="6">
        <v>0.18671852980686476</v>
      </c>
      <c r="BX189" s="6">
        <v>0.16449804557724917</v>
      </c>
      <c r="BY189" s="6">
        <v>0.35414249275186921</v>
      </c>
      <c r="BZ189" s="6">
        <v>0.27514883989825967</v>
      </c>
      <c r="CA189" s="6">
        <v>1.9492091965757182E-2</v>
      </c>
      <c r="CB189" s="6">
        <v>0</v>
      </c>
      <c r="CC189" s="6">
        <v>0.45030201321897179</v>
      </c>
      <c r="CD189" s="6">
        <v>0.19873771448734481</v>
      </c>
      <c r="CE189" s="6">
        <v>0.25536482526481391</v>
      </c>
      <c r="CF189" s="6">
        <v>5.5495875653455595E-2</v>
      </c>
      <c r="CG189" s="6">
        <v>4.0099571375413749E-2</v>
      </c>
      <c r="CH189" s="6">
        <v>0</v>
      </c>
      <c r="CI189" s="6">
        <v>0</v>
      </c>
      <c r="CJ189" s="6">
        <v>0</v>
      </c>
      <c r="CK189" s="6">
        <v>0</v>
      </c>
      <c r="CL189" s="6">
        <v>1</v>
      </c>
      <c r="CM189" s="6">
        <v>0</v>
      </c>
      <c r="CN189" s="6">
        <v>0</v>
      </c>
      <c r="CO189" s="6">
        <v>0.31684950693664882</v>
      </c>
      <c r="CP189" s="6">
        <v>0.1848104666782707</v>
      </c>
      <c r="CQ189" s="6">
        <v>0.28587642917664685</v>
      </c>
      <c r="CR189" s="6">
        <v>0.17364921435164241</v>
      </c>
      <c r="CS189" s="6">
        <v>3.8814382856791362E-2</v>
      </c>
    </row>
    <row r="190" spans="1:97" x14ac:dyDescent="0.25">
      <c r="A190" s="9">
        <v>40603</v>
      </c>
      <c r="B190" s="6">
        <v>0</v>
      </c>
      <c r="C190" s="6">
        <v>3.9965442083532809E-2</v>
      </c>
      <c r="D190" s="6">
        <v>2.2674705211757195E-2</v>
      </c>
      <c r="E190" s="6">
        <v>6.4531389176796211E-2</v>
      </c>
      <c r="F190" s="6">
        <v>0.86019550442645609</v>
      </c>
      <c r="G190" s="6">
        <v>1.2632959101457628E-2</v>
      </c>
      <c r="H190" s="6">
        <v>0</v>
      </c>
      <c r="I190" s="6">
        <v>0.19123945528976463</v>
      </c>
      <c r="J190" s="6">
        <v>0.18227573724528742</v>
      </c>
      <c r="K190" s="6">
        <v>0.33888285026802273</v>
      </c>
      <c r="L190" s="6">
        <v>0.27762370078186516</v>
      </c>
      <c r="M190" s="6">
        <v>9.9782564150600311E-3</v>
      </c>
      <c r="N190" s="6">
        <v>0</v>
      </c>
      <c r="O190" s="6">
        <v>6.5265481055198027E-2</v>
      </c>
      <c r="P190" s="6">
        <v>9.0413995750550036E-2</v>
      </c>
      <c r="Q190" s="6">
        <v>0.33860866425844649</v>
      </c>
      <c r="R190" s="6">
        <v>0.50571185893580539</v>
      </c>
      <c r="S190" s="6">
        <v>0</v>
      </c>
      <c r="T190" s="6">
        <v>0</v>
      </c>
      <c r="U190" s="6">
        <v>0.33753018645848576</v>
      </c>
      <c r="V190" s="6">
        <v>0.24232852439077324</v>
      </c>
      <c r="W190" s="6">
        <v>0.26474837880936153</v>
      </c>
      <c r="X190" s="6">
        <v>0.12724643170220251</v>
      </c>
      <c r="Y190" s="6">
        <v>2.8146478639176912E-2</v>
      </c>
      <c r="Z190" s="6">
        <v>0</v>
      </c>
      <c r="AA190" s="6">
        <v>0.24156912967779259</v>
      </c>
      <c r="AB190" s="6">
        <v>0.16674711927048311</v>
      </c>
      <c r="AC190" s="6">
        <v>0.32747585438980076</v>
      </c>
      <c r="AD190" s="6">
        <v>0.24886140306991755</v>
      </c>
      <c r="AE190" s="6">
        <v>1.5346493592006141E-2</v>
      </c>
      <c r="AF190" s="6">
        <v>0</v>
      </c>
      <c r="AG190" s="6">
        <v>0.23715412558365234</v>
      </c>
      <c r="AH190" s="6">
        <v>0.17785622820751606</v>
      </c>
      <c r="AI190" s="6">
        <v>0.33222384466890909</v>
      </c>
      <c r="AJ190" s="6">
        <v>0.23273592834551671</v>
      </c>
      <c r="AK190" s="6">
        <v>2.0029873194405752E-2</v>
      </c>
      <c r="AL190" s="6">
        <v>0</v>
      </c>
      <c r="AM190" s="6">
        <v>0.22309373852737976</v>
      </c>
      <c r="AN190" s="6">
        <v>0.18916538519536358</v>
      </c>
      <c r="AO190" s="6">
        <v>0.310974191598683</v>
      </c>
      <c r="AP190" s="6">
        <v>0.2676413775830212</v>
      </c>
      <c r="AQ190" s="6">
        <v>9.1253070955524922E-3</v>
      </c>
      <c r="AR190" s="6">
        <v>0</v>
      </c>
      <c r="AS190" s="6">
        <v>2.2342570048329395E-2</v>
      </c>
      <c r="AT190" s="6">
        <v>3.0733176291021756E-2</v>
      </c>
      <c r="AU190" s="6">
        <v>0.14644416649333095</v>
      </c>
      <c r="AV190" s="6">
        <v>0.800480087167318</v>
      </c>
      <c r="AW190" s="6">
        <v>0</v>
      </c>
      <c r="AX190" s="6">
        <v>0</v>
      </c>
      <c r="AY190" s="6">
        <v>0.16104953084677032</v>
      </c>
      <c r="AZ190" s="6">
        <v>0.11871897553759871</v>
      </c>
      <c r="BA190" s="6">
        <v>0.22143897539319091</v>
      </c>
      <c r="BB190" s="6">
        <v>0.49114503074801791</v>
      </c>
      <c r="BC190" s="6">
        <v>7.6474874744222442E-3</v>
      </c>
      <c r="BD190" s="6">
        <v>0</v>
      </c>
      <c r="BE190" s="6">
        <v>4.1520980131651286E-2</v>
      </c>
      <c r="BF190" s="6">
        <v>6.4058777643353883E-3</v>
      </c>
      <c r="BG190" s="6">
        <v>0.31615668407436298</v>
      </c>
      <c r="BH190" s="6">
        <v>0.63523869655660448</v>
      </c>
      <c r="BI190" s="6">
        <v>6.7776147304572697E-4</v>
      </c>
      <c r="BJ190" s="6">
        <v>0</v>
      </c>
      <c r="BK190" s="6">
        <v>3.2640283937159446E-2</v>
      </c>
      <c r="BL190" s="6">
        <v>4.6565755579790036E-2</v>
      </c>
      <c r="BM190" s="6">
        <v>0.11824817002722134</v>
      </c>
      <c r="BN190" s="6">
        <v>0.80140920254998982</v>
      </c>
      <c r="BO190" s="6">
        <v>1.1365879058394313E-3</v>
      </c>
      <c r="BP190" s="6">
        <v>0</v>
      </c>
      <c r="BQ190" s="6">
        <v>0.1292705659072538</v>
      </c>
      <c r="BR190" s="6">
        <v>6.3105750171949068E-2</v>
      </c>
      <c r="BS190" s="6">
        <v>0.22030518005179614</v>
      </c>
      <c r="BT190" s="6">
        <v>0.58687000866421235</v>
      </c>
      <c r="BU190" s="6">
        <v>4.4849520478864062E-4</v>
      </c>
      <c r="BV190" s="6">
        <v>0</v>
      </c>
      <c r="BW190" s="6">
        <v>0.136975154186248</v>
      </c>
      <c r="BX190" s="6">
        <v>0.17400445817823115</v>
      </c>
      <c r="BY190" s="6">
        <v>0.32364241015514739</v>
      </c>
      <c r="BZ190" s="6">
        <v>0.33612886378959672</v>
      </c>
      <c r="CA190" s="6">
        <v>2.9249113690776783E-2</v>
      </c>
      <c r="CB190" s="6">
        <v>0</v>
      </c>
      <c r="CC190" s="6">
        <v>0.3678832238167194</v>
      </c>
      <c r="CD190" s="6">
        <v>0.24560612558923337</v>
      </c>
      <c r="CE190" s="6">
        <v>0.2882662602881364</v>
      </c>
      <c r="CF190" s="6">
        <v>6.1455377061808397E-2</v>
      </c>
      <c r="CG190" s="6">
        <v>3.6789013244102477E-2</v>
      </c>
      <c r="CH190" s="6">
        <v>0</v>
      </c>
      <c r="CI190" s="6">
        <v>0</v>
      </c>
      <c r="CJ190" s="6">
        <v>0</v>
      </c>
      <c r="CK190" s="6">
        <v>0</v>
      </c>
      <c r="CL190" s="6">
        <v>1</v>
      </c>
      <c r="CM190" s="6">
        <v>0</v>
      </c>
      <c r="CN190" s="6">
        <v>0</v>
      </c>
      <c r="CO190" s="6">
        <v>0.30685075973053721</v>
      </c>
      <c r="CP190" s="6">
        <v>0.18594866408049504</v>
      </c>
      <c r="CQ190" s="6">
        <v>0.16327072930889569</v>
      </c>
      <c r="CR190" s="6">
        <v>0.25643069322582634</v>
      </c>
      <c r="CS190" s="6">
        <v>8.7499153654245793E-2</v>
      </c>
    </row>
    <row r="191" spans="1:97" x14ac:dyDescent="0.25">
      <c r="A191" s="9">
        <v>40695</v>
      </c>
      <c r="B191" s="6">
        <v>0</v>
      </c>
      <c r="C191" s="6">
        <v>6.9530016572707631E-2</v>
      </c>
      <c r="D191" s="6">
        <v>8.9911034483864932E-3</v>
      </c>
      <c r="E191" s="6">
        <v>8.1677854223377505E-2</v>
      </c>
      <c r="F191" s="6">
        <v>0.83980102575552829</v>
      </c>
      <c r="G191" s="6">
        <v>0</v>
      </c>
      <c r="H191" s="6">
        <v>0</v>
      </c>
      <c r="I191" s="6">
        <v>0.16744079239838644</v>
      </c>
      <c r="J191" s="6">
        <v>0.17574898210378392</v>
      </c>
      <c r="K191" s="6">
        <v>0.37393831688721335</v>
      </c>
      <c r="L191" s="6">
        <v>0.27380055307484003</v>
      </c>
      <c r="M191" s="6">
        <v>9.0713555357762807E-3</v>
      </c>
      <c r="N191" s="6">
        <v>0</v>
      </c>
      <c r="O191" s="6">
        <v>8.4108604736072012E-2</v>
      </c>
      <c r="P191" s="6">
        <v>8.1317749701954087E-2</v>
      </c>
      <c r="Q191" s="6">
        <v>0.15538873000710265</v>
      </c>
      <c r="R191" s="6">
        <v>0.66738530854943212</v>
      </c>
      <c r="S191" s="6">
        <v>1.1799607005439293E-2</v>
      </c>
      <c r="T191" s="6">
        <v>0</v>
      </c>
      <c r="U191" s="6">
        <v>0.34743381356716363</v>
      </c>
      <c r="V191" s="6">
        <v>0.2375438359365554</v>
      </c>
      <c r="W191" s="6">
        <v>0.24789805927325553</v>
      </c>
      <c r="X191" s="6">
        <v>0.1448161543756202</v>
      </c>
      <c r="Y191" s="6">
        <v>2.230813684740526E-2</v>
      </c>
      <c r="Z191" s="6">
        <v>0</v>
      </c>
      <c r="AA191" s="6">
        <v>0.21360095331971096</v>
      </c>
      <c r="AB191" s="6">
        <v>0.17429380026569102</v>
      </c>
      <c r="AC191" s="6">
        <v>0.33602849540957802</v>
      </c>
      <c r="AD191" s="6">
        <v>0.25419212360816051</v>
      </c>
      <c r="AE191" s="6">
        <v>2.18846273968594E-2</v>
      </c>
      <c r="AF191" s="6">
        <v>0</v>
      </c>
      <c r="AG191" s="6">
        <v>0.2255641496125331</v>
      </c>
      <c r="AH191" s="6">
        <v>0.23930427982075997</v>
      </c>
      <c r="AI191" s="6">
        <v>0.28946790772930797</v>
      </c>
      <c r="AJ191" s="6">
        <v>0.21293033292522767</v>
      </c>
      <c r="AK191" s="6">
        <v>3.273332991217124E-2</v>
      </c>
      <c r="AL191" s="6">
        <v>0</v>
      </c>
      <c r="AM191" s="6">
        <v>0.18182441468609106</v>
      </c>
      <c r="AN191" s="6">
        <v>0.18435064656878283</v>
      </c>
      <c r="AO191" s="6">
        <v>0.36473524045974082</v>
      </c>
      <c r="AP191" s="6">
        <v>0.25259917142868127</v>
      </c>
      <c r="AQ191" s="6">
        <v>1.6490526856703991E-2</v>
      </c>
      <c r="AR191" s="6">
        <v>0</v>
      </c>
      <c r="AS191" s="6">
        <v>4.9719279104031766E-3</v>
      </c>
      <c r="AT191" s="6">
        <v>2.1476827138572619E-2</v>
      </c>
      <c r="AU191" s="6">
        <v>0.11474805361021125</v>
      </c>
      <c r="AV191" s="6">
        <v>0.85880319134081295</v>
      </c>
      <c r="AW191" s="6">
        <v>0</v>
      </c>
      <c r="AX191" s="6">
        <v>0</v>
      </c>
      <c r="AY191" s="6">
        <v>0.17283405147610312</v>
      </c>
      <c r="AZ191" s="6">
        <v>0.11008448860190076</v>
      </c>
      <c r="BA191" s="6">
        <v>0.20048468219822327</v>
      </c>
      <c r="BB191" s="6">
        <v>0.50297972867081997</v>
      </c>
      <c r="BC191" s="6">
        <v>1.3617049052952891E-2</v>
      </c>
      <c r="BD191" s="6">
        <v>0</v>
      </c>
      <c r="BE191" s="6">
        <v>1.5521288700590869E-2</v>
      </c>
      <c r="BF191" s="6">
        <v>1.8195397281479602E-2</v>
      </c>
      <c r="BG191" s="6">
        <v>0.29422563265514268</v>
      </c>
      <c r="BH191" s="6">
        <v>0.67205768136278676</v>
      </c>
      <c r="BI191" s="6">
        <v>0</v>
      </c>
      <c r="BJ191" s="6">
        <v>0</v>
      </c>
      <c r="BK191" s="6">
        <v>1.3774186184110467E-2</v>
      </c>
      <c r="BL191" s="6">
        <v>2.9013461086178395E-2</v>
      </c>
      <c r="BM191" s="6">
        <v>0.12973153217999137</v>
      </c>
      <c r="BN191" s="6">
        <v>0.82748082054971983</v>
      </c>
      <c r="BO191" s="6">
        <v>0</v>
      </c>
      <c r="BP191" s="6">
        <v>0</v>
      </c>
      <c r="BQ191" s="6">
        <v>7.2836819524108268E-2</v>
      </c>
      <c r="BR191" s="6">
        <v>5.1722632434202845E-2</v>
      </c>
      <c r="BS191" s="6">
        <v>0.2503403616065773</v>
      </c>
      <c r="BT191" s="6">
        <v>0.61832238774369452</v>
      </c>
      <c r="BU191" s="6">
        <v>6.7777986914170597E-3</v>
      </c>
      <c r="BV191" s="6">
        <v>0</v>
      </c>
      <c r="BW191" s="6">
        <v>0.16434576073127932</v>
      </c>
      <c r="BX191" s="6">
        <v>0.16695182041813503</v>
      </c>
      <c r="BY191" s="6">
        <v>0.29535122787569829</v>
      </c>
      <c r="BZ191" s="6">
        <v>0.35581585836735663</v>
      </c>
      <c r="CA191" s="6">
        <v>1.753533260753071E-2</v>
      </c>
      <c r="CB191" s="6">
        <v>0</v>
      </c>
      <c r="CC191" s="6">
        <v>0.38766480519758667</v>
      </c>
      <c r="CD191" s="6">
        <v>0.23434309884152635</v>
      </c>
      <c r="CE191" s="6">
        <v>0.27706072785462943</v>
      </c>
      <c r="CF191" s="6">
        <v>5.8932871418341574E-2</v>
      </c>
      <c r="CG191" s="6">
        <v>4.1998496687916144E-2</v>
      </c>
      <c r="CH191" s="6" t="s">
        <v>49</v>
      </c>
      <c r="CI191" s="6" t="s">
        <v>49</v>
      </c>
      <c r="CJ191" s="6" t="s">
        <v>49</v>
      </c>
      <c r="CK191" s="6" t="s">
        <v>49</v>
      </c>
      <c r="CL191" s="6" t="s">
        <v>49</v>
      </c>
      <c r="CM191" s="6" t="s">
        <v>49</v>
      </c>
      <c r="CN191" s="6">
        <v>0</v>
      </c>
      <c r="CO191" s="6">
        <v>0.27256540059167683</v>
      </c>
      <c r="CP191" s="6">
        <v>0.15144380917150413</v>
      </c>
      <c r="CQ191" s="6">
        <v>0.29941152887794198</v>
      </c>
      <c r="CR191" s="6">
        <v>0.20178650003098803</v>
      </c>
      <c r="CS191" s="6">
        <v>7.4792761327888937E-2</v>
      </c>
    </row>
    <row r="192" spans="1:97" x14ac:dyDescent="0.25">
      <c r="A192" s="9">
        <v>40787</v>
      </c>
      <c r="B192" s="6">
        <v>0</v>
      </c>
      <c r="C192" s="6">
        <v>4.1683476854891009E-2</v>
      </c>
      <c r="D192" s="6">
        <v>8.8588089018016347E-2</v>
      </c>
      <c r="E192" s="6">
        <v>5.4899548193584155E-2</v>
      </c>
      <c r="F192" s="6">
        <v>0.80941885964705329</v>
      </c>
      <c r="G192" s="6">
        <v>5.4100262864551895E-3</v>
      </c>
      <c r="H192" s="6">
        <v>0</v>
      </c>
      <c r="I192" s="6">
        <v>0.17553000194991131</v>
      </c>
      <c r="J192" s="6">
        <v>0.19695609740150499</v>
      </c>
      <c r="K192" s="6">
        <v>0.3435283462452185</v>
      </c>
      <c r="L192" s="6">
        <v>0.27258325737937367</v>
      </c>
      <c r="M192" s="6">
        <v>1.1402297023991516E-2</v>
      </c>
      <c r="N192" s="6">
        <v>0</v>
      </c>
      <c r="O192" s="6">
        <v>6.2002402032868525E-2</v>
      </c>
      <c r="P192" s="6">
        <v>4.9934241413907676E-2</v>
      </c>
      <c r="Q192" s="6">
        <v>0.35697974220241413</v>
      </c>
      <c r="R192" s="6">
        <v>0.52741053450355357</v>
      </c>
      <c r="S192" s="6">
        <v>3.6730798472561178E-3</v>
      </c>
      <c r="T192" s="6">
        <v>0</v>
      </c>
      <c r="U192" s="6">
        <v>0.31303329877648878</v>
      </c>
      <c r="V192" s="6">
        <v>0.23675910212627851</v>
      </c>
      <c r="W192" s="6">
        <v>0.25891295145033472</v>
      </c>
      <c r="X192" s="6">
        <v>0.16799645397128476</v>
      </c>
      <c r="Y192" s="6">
        <v>2.3298193675613345E-2</v>
      </c>
      <c r="Z192" s="6">
        <v>0</v>
      </c>
      <c r="AA192" s="6">
        <v>0.21725533440417469</v>
      </c>
      <c r="AB192" s="6">
        <v>0.18683433356965121</v>
      </c>
      <c r="AC192" s="6">
        <v>0.32813477138719743</v>
      </c>
      <c r="AD192" s="6">
        <v>0.24696749617150077</v>
      </c>
      <c r="AE192" s="6">
        <v>2.0808064467475761E-2</v>
      </c>
      <c r="AF192" s="6">
        <v>0</v>
      </c>
      <c r="AG192" s="6">
        <v>0.23697987618823652</v>
      </c>
      <c r="AH192" s="6">
        <v>0.18733898657243953</v>
      </c>
      <c r="AI192" s="6">
        <v>0.35044209779158703</v>
      </c>
      <c r="AJ192" s="6">
        <v>0.20432246788366204</v>
      </c>
      <c r="AK192" s="6">
        <v>2.0916571564074758E-2</v>
      </c>
      <c r="AL192" s="6">
        <v>0</v>
      </c>
      <c r="AM192" s="6">
        <v>0.1864817608879997</v>
      </c>
      <c r="AN192" s="6">
        <v>0.16902021165160713</v>
      </c>
      <c r="AO192" s="6">
        <v>0.34343700005927463</v>
      </c>
      <c r="AP192" s="6">
        <v>0.29162349787059244</v>
      </c>
      <c r="AQ192" s="6">
        <v>9.437529530526071E-3</v>
      </c>
      <c r="AR192" s="6">
        <v>0</v>
      </c>
      <c r="AS192" s="6">
        <v>8.9567428553545027E-3</v>
      </c>
      <c r="AT192" s="6">
        <v>4.2535706823113362E-2</v>
      </c>
      <c r="AU192" s="6">
        <v>0.21218579405992538</v>
      </c>
      <c r="AV192" s="6">
        <v>0.73632175626160667</v>
      </c>
      <c r="AW192" s="6">
        <v>0</v>
      </c>
      <c r="AX192" s="6">
        <v>0</v>
      </c>
      <c r="AY192" s="6">
        <v>0.1667645332426749</v>
      </c>
      <c r="AZ192" s="6">
        <v>0.1088636018843831</v>
      </c>
      <c r="BA192" s="6">
        <v>0.2371956243717103</v>
      </c>
      <c r="BB192" s="6">
        <v>0.48075042664215761</v>
      </c>
      <c r="BC192" s="6">
        <v>6.4258138590741788E-3</v>
      </c>
      <c r="BD192" s="6">
        <v>0</v>
      </c>
      <c r="BE192" s="6">
        <v>3.3195496922419142E-3</v>
      </c>
      <c r="BF192" s="6">
        <v>3.9340967098139966E-2</v>
      </c>
      <c r="BG192" s="6">
        <v>0.285305466137455</v>
      </c>
      <c r="BH192" s="6">
        <v>0.67203401707216315</v>
      </c>
      <c r="BI192" s="6">
        <v>0</v>
      </c>
      <c r="BJ192" s="6">
        <v>0</v>
      </c>
      <c r="BK192" s="6">
        <v>3.2225791157624875E-2</v>
      </c>
      <c r="BL192" s="6">
        <v>4.5798705180145206E-2</v>
      </c>
      <c r="BM192" s="6">
        <v>0.11940087048928297</v>
      </c>
      <c r="BN192" s="6">
        <v>0.80257463317294697</v>
      </c>
      <c r="BO192" s="6">
        <v>0</v>
      </c>
      <c r="BP192" s="6">
        <v>0</v>
      </c>
      <c r="BQ192" s="6">
        <v>7.1825672860595685E-2</v>
      </c>
      <c r="BR192" s="6">
        <v>8.1835571832433646E-2</v>
      </c>
      <c r="BS192" s="6">
        <v>0.18449291301928339</v>
      </c>
      <c r="BT192" s="6">
        <v>0.65504036890992567</v>
      </c>
      <c r="BU192" s="6">
        <v>6.8054733777616989E-3</v>
      </c>
      <c r="BV192" s="6">
        <v>0</v>
      </c>
      <c r="BW192" s="6">
        <v>0.16748775668524976</v>
      </c>
      <c r="BX192" s="6">
        <v>0.16438944110474304</v>
      </c>
      <c r="BY192" s="6">
        <v>0.32459598202307405</v>
      </c>
      <c r="BZ192" s="6">
        <v>0.32783296317190985</v>
      </c>
      <c r="CA192" s="6">
        <v>1.5693857015023231E-2</v>
      </c>
      <c r="CB192" s="6">
        <v>0</v>
      </c>
      <c r="CC192" s="6">
        <v>0.44069120325183037</v>
      </c>
      <c r="CD192" s="6">
        <v>0.22018521320107867</v>
      </c>
      <c r="CE192" s="6">
        <v>0.26107823678855985</v>
      </c>
      <c r="CF192" s="6">
        <v>4.5066915647233259E-2</v>
      </c>
      <c r="CG192" s="6">
        <v>3.2978431111298036E-2</v>
      </c>
      <c r="CH192" s="6">
        <v>0</v>
      </c>
      <c r="CI192" s="6">
        <v>0</v>
      </c>
      <c r="CJ192" s="6">
        <v>0</v>
      </c>
      <c r="CK192" s="6">
        <v>0</v>
      </c>
      <c r="CL192" s="6">
        <v>1</v>
      </c>
      <c r="CM192" s="6">
        <v>0</v>
      </c>
      <c r="CN192" s="6">
        <v>0</v>
      </c>
      <c r="CO192" s="6">
        <v>0.30386500719047616</v>
      </c>
      <c r="CP192" s="6">
        <v>0.12896710799529026</v>
      </c>
      <c r="CQ192" s="6">
        <v>0.25854684709596831</v>
      </c>
      <c r="CR192" s="6">
        <v>0.2689642170998961</v>
      </c>
      <c r="CS192" s="6">
        <v>3.9656820618368997E-2</v>
      </c>
    </row>
    <row r="193" spans="1:97" x14ac:dyDescent="0.25">
      <c r="A193" s="9">
        <v>40878</v>
      </c>
      <c r="B193" s="6">
        <v>0</v>
      </c>
      <c r="C193" s="6">
        <v>0.12281296517927831</v>
      </c>
      <c r="D193" s="6">
        <v>0.10562006412424432</v>
      </c>
      <c r="E193" s="6">
        <v>0.12921672317934352</v>
      </c>
      <c r="F193" s="6">
        <v>0.64235024751713388</v>
      </c>
      <c r="G193" s="6">
        <v>0</v>
      </c>
      <c r="H193" s="6">
        <v>0</v>
      </c>
      <c r="I193" s="6">
        <v>0.16143715268177192</v>
      </c>
      <c r="J193" s="6">
        <v>0.20849067843884261</v>
      </c>
      <c r="K193" s="6">
        <v>0.34175571238919356</v>
      </c>
      <c r="L193" s="6">
        <v>0.28078955541993134</v>
      </c>
      <c r="M193" s="6">
        <v>7.5269010702604562E-3</v>
      </c>
      <c r="N193" s="6">
        <v>0</v>
      </c>
      <c r="O193" s="6">
        <v>3.6084413132325348E-2</v>
      </c>
      <c r="P193" s="6">
        <v>0.10534527739270938</v>
      </c>
      <c r="Q193" s="6">
        <v>0.29272502709972636</v>
      </c>
      <c r="R193" s="6">
        <v>0.56584528237523901</v>
      </c>
      <c r="S193" s="6">
        <v>0</v>
      </c>
      <c r="T193" s="6">
        <v>0</v>
      </c>
      <c r="U193" s="6">
        <v>0.34170497094157726</v>
      </c>
      <c r="V193" s="6">
        <v>0.2383304405072395</v>
      </c>
      <c r="W193" s="6">
        <v>0.23704801202269574</v>
      </c>
      <c r="X193" s="6">
        <v>0.15990736266059588</v>
      </c>
      <c r="Y193" s="6">
        <v>2.3009213867891825E-2</v>
      </c>
      <c r="Z193" s="6">
        <v>0</v>
      </c>
      <c r="AA193" s="6">
        <v>0.19645399691818882</v>
      </c>
      <c r="AB193" s="6">
        <v>0.19951014695750777</v>
      </c>
      <c r="AC193" s="6">
        <v>0.3309638157728545</v>
      </c>
      <c r="AD193" s="6">
        <v>0.25470585619115044</v>
      </c>
      <c r="AE193" s="6">
        <v>1.8366184160298435E-2</v>
      </c>
      <c r="AF193" s="6">
        <v>0</v>
      </c>
      <c r="AG193" s="6">
        <v>0.21746869465157115</v>
      </c>
      <c r="AH193" s="6">
        <v>0.21031279727144242</v>
      </c>
      <c r="AI193" s="6">
        <v>0.36843904723964682</v>
      </c>
      <c r="AJ193" s="6">
        <v>0.18670454158926872</v>
      </c>
      <c r="AK193" s="6">
        <v>1.707491924807087E-2</v>
      </c>
      <c r="AL193" s="6">
        <v>0</v>
      </c>
      <c r="AM193" s="6">
        <v>0.1791273876265097</v>
      </c>
      <c r="AN193" s="6">
        <v>0.16413072214663121</v>
      </c>
      <c r="AO193" s="6">
        <v>0.41515396561789764</v>
      </c>
      <c r="AP193" s="6">
        <v>0.23201571528504472</v>
      </c>
      <c r="AQ193" s="6">
        <v>9.5722093239166087E-3</v>
      </c>
      <c r="AR193" s="6">
        <v>0</v>
      </c>
      <c r="AS193" s="6">
        <v>3.272838693884933E-2</v>
      </c>
      <c r="AT193" s="6">
        <v>2.7557070939295852E-2</v>
      </c>
      <c r="AU193" s="6">
        <v>0.1980171753754229</v>
      </c>
      <c r="AV193" s="6">
        <v>0.74102749270027546</v>
      </c>
      <c r="AW193" s="6">
        <v>6.6987404615642112E-4</v>
      </c>
      <c r="AX193" s="6">
        <v>0</v>
      </c>
      <c r="AY193" s="6">
        <v>0.16923442393034485</v>
      </c>
      <c r="AZ193" s="6">
        <v>0.11111604897461463</v>
      </c>
      <c r="BA193" s="6">
        <v>0.231562357091427</v>
      </c>
      <c r="BB193" s="6">
        <v>0.4765160477278082</v>
      </c>
      <c r="BC193" s="6">
        <v>1.1571122275805236E-2</v>
      </c>
      <c r="BD193" s="6">
        <v>0</v>
      </c>
      <c r="BE193" s="6">
        <v>2.5824229186768317E-2</v>
      </c>
      <c r="BF193" s="6">
        <v>2.2632719684835236E-2</v>
      </c>
      <c r="BG193" s="6">
        <v>0.29914825051534871</v>
      </c>
      <c r="BH193" s="6">
        <v>0.65239480061304767</v>
      </c>
      <c r="BI193" s="6">
        <v>0</v>
      </c>
      <c r="BJ193" s="6">
        <v>0</v>
      </c>
      <c r="BK193" s="6">
        <v>3.5976163317250676E-2</v>
      </c>
      <c r="BL193" s="6">
        <v>2.7896058640193261E-2</v>
      </c>
      <c r="BM193" s="6">
        <v>0.10171770411435067</v>
      </c>
      <c r="BN193" s="6">
        <v>0.83441007392820532</v>
      </c>
      <c r="BO193" s="6">
        <v>0</v>
      </c>
      <c r="BP193" s="6">
        <v>0</v>
      </c>
      <c r="BQ193" s="6">
        <v>7.6981355807079738E-2</v>
      </c>
      <c r="BR193" s="6">
        <v>8.5653575800066398E-2</v>
      </c>
      <c r="BS193" s="6">
        <v>0.19411929146664869</v>
      </c>
      <c r="BT193" s="6">
        <v>0.63888660615819159</v>
      </c>
      <c r="BU193" s="6">
        <v>4.3591707680135606E-3</v>
      </c>
      <c r="BV193" s="6">
        <v>0</v>
      </c>
      <c r="BW193" s="6">
        <v>0.16268741878402285</v>
      </c>
      <c r="BX193" s="6">
        <v>0.11311773679961409</v>
      </c>
      <c r="BY193" s="6">
        <v>0.37329271523538832</v>
      </c>
      <c r="BZ193" s="6">
        <v>0.3373469370555231</v>
      </c>
      <c r="CA193" s="6">
        <v>1.3555192125451636E-2</v>
      </c>
      <c r="CB193" s="6">
        <v>0</v>
      </c>
      <c r="CC193" s="6">
        <v>0.39544953922223886</v>
      </c>
      <c r="CD193" s="6">
        <v>0.26163664319430685</v>
      </c>
      <c r="CE193" s="6">
        <v>0.24595347412113006</v>
      </c>
      <c r="CF193" s="6">
        <v>7.5660734775753025E-2</v>
      </c>
      <c r="CG193" s="6">
        <v>2.1299608686571297E-2</v>
      </c>
      <c r="CH193" s="6">
        <v>0</v>
      </c>
      <c r="CI193" s="6">
        <v>0</v>
      </c>
      <c r="CJ193" s="6">
        <v>0</v>
      </c>
      <c r="CK193" s="6">
        <v>0</v>
      </c>
      <c r="CL193" s="6">
        <v>1</v>
      </c>
      <c r="CM193" s="6">
        <v>0</v>
      </c>
      <c r="CN193" s="6">
        <v>0</v>
      </c>
      <c r="CO193" s="6">
        <v>0.44133456461994508</v>
      </c>
      <c r="CP193" s="6">
        <v>0.13791356152910317</v>
      </c>
      <c r="CQ193" s="6">
        <v>0.19435185282934422</v>
      </c>
      <c r="CR193" s="6">
        <v>0.19109562807110864</v>
      </c>
      <c r="CS193" s="6">
        <v>3.5304392950498968E-2</v>
      </c>
    </row>
    <row r="194" spans="1:97" x14ac:dyDescent="0.25">
      <c r="A194" s="9">
        <v>40969</v>
      </c>
      <c r="B194" s="6">
        <v>0</v>
      </c>
      <c r="C194" s="6">
        <v>0.13508521674797483</v>
      </c>
      <c r="D194" s="6">
        <v>4.3799273975377015E-2</v>
      </c>
      <c r="E194" s="6">
        <v>0.11446207066992836</v>
      </c>
      <c r="F194" s="6">
        <v>0.60929344097819549</v>
      </c>
      <c r="G194" s="6">
        <v>9.7359997628524333E-2</v>
      </c>
      <c r="H194" s="6">
        <v>0</v>
      </c>
      <c r="I194" s="6">
        <v>0.17361366010243184</v>
      </c>
      <c r="J194" s="6">
        <v>0.20357064001242081</v>
      </c>
      <c r="K194" s="6">
        <v>0.35602803324543586</v>
      </c>
      <c r="L194" s="6">
        <v>0.25530725269317767</v>
      </c>
      <c r="M194" s="6">
        <v>1.1480413946533792E-2</v>
      </c>
      <c r="N194" s="6">
        <v>0</v>
      </c>
      <c r="O194" s="6">
        <v>2.8133984894166061E-2</v>
      </c>
      <c r="P194" s="6">
        <v>8.1112021714453753E-2</v>
      </c>
      <c r="Q194" s="6">
        <v>0.26735848354475178</v>
      </c>
      <c r="R194" s="6">
        <v>0.62339550984662828</v>
      </c>
      <c r="S194" s="6">
        <v>0</v>
      </c>
      <c r="T194" s="6">
        <v>0</v>
      </c>
      <c r="U194" s="6">
        <v>0.31589653827509939</v>
      </c>
      <c r="V194" s="6">
        <v>0.26152270008121986</v>
      </c>
      <c r="W194" s="6">
        <v>0.25521624688404504</v>
      </c>
      <c r="X194" s="6">
        <v>0.15143949436116358</v>
      </c>
      <c r="Y194" s="6">
        <v>1.5925020398472028E-2</v>
      </c>
      <c r="Z194" s="6">
        <v>0</v>
      </c>
      <c r="AA194" s="6">
        <v>0.20291395464864845</v>
      </c>
      <c r="AB194" s="6">
        <v>0.19162765431359227</v>
      </c>
      <c r="AC194" s="6">
        <v>0.31946951908133209</v>
      </c>
      <c r="AD194" s="6">
        <v>0.26639433809496754</v>
      </c>
      <c r="AE194" s="6">
        <v>1.9594533861459713E-2</v>
      </c>
      <c r="AF194" s="6">
        <v>0</v>
      </c>
      <c r="AG194" s="6">
        <v>0.21901204396865545</v>
      </c>
      <c r="AH194" s="6">
        <v>0.21103756269812526</v>
      </c>
      <c r="AI194" s="6">
        <v>0.29623231281110757</v>
      </c>
      <c r="AJ194" s="6">
        <v>0.25896213146945846</v>
      </c>
      <c r="AK194" s="6">
        <v>1.4755949052653271E-2</v>
      </c>
      <c r="AL194" s="6">
        <v>0</v>
      </c>
      <c r="AM194" s="6">
        <v>0.21355461232607342</v>
      </c>
      <c r="AN194" s="6">
        <v>0.18158579184914519</v>
      </c>
      <c r="AO194" s="6">
        <v>0.32179528160027771</v>
      </c>
      <c r="AP194" s="6">
        <v>0.27562361070794972</v>
      </c>
      <c r="AQ194" s="6">
        <v>7.4407035165540529E-3</v>
      </c>
      <c r="AR194" s="6">
        <v>0</v>
      </c>
      <c r="AS194" s="6">
        <v>2.0889594494465938E-2</v>
      </c>
      <c r="AT194" s="6">
        <v>2.7002184044126153E-2</v>
      </c>
      <c r="AU194" s="6">
        <v>9.0568369712630326E-2</v>
      </c>
      <c r="AV194" s="6">
        <v>0.86153985174877756</v>
      </c>
      <c r="AW194" s="6">
        <v>0</v>
      </c>
      <c r="AX194" s="6">
        <v>0</v>
      </c>
      <c r="AY194" s="6">
        <v>0.16013712863117846</v>
      </c>
      <c r="AZ194" s="6">
        <v>0.11121270354073244</v>
      </c>
      <c r="BA194" s="6">
        <v>0.22129689992346957</v>
      </c>
      <c r="BB194" s="6">
        <v>0.49719741787693589</v>
      </c>
      <c r="BC194" s="6">
        <v>1.0155850027683683E-2</v>
      </c>
      <c r="BD194" s="6">
        <v>0</v>
      </c>
      <c r="BE194" s="6">
        <v>2.0001062608815508E-2</v>
      </c>
      <c r="BF194" s="6">
        <v>1.2354416490432552E-2</v>
      </c>
      <c r="BG194" s="6">
        <v>0.31845298661290816</v>
      </c>
      <c r="BH194" s="6">
        <v>0.64919153428784382</v>
      </c>
      <c r="BI194" s="6">
        <v>0</v>
      </c>
      <c r="BJ194" s="6">
        <v>0</v>
      </c>
      <c r="BK194" s="6">
        <v>2.0798735346410406E-2</v>
      </c>
      <c r="BL194" s="6">
        <v>2.7723739661080268E-2</v>
      </c>
      <c r="BM194" s="6">
        <v>0.12651625256164706</v>
      </c>
      <c r="BN194" s="6">
        <v>0.82281764913477651</v>
      </c>
      <c r="BO194" s="6">
        <v>2.1436232960856411E-3</v>
      </c>
      <c r="BP194" s="6">
        <v>0</v>
      </c>
      <c r="BQ194" s="6">
        <v>9.9877193301635359E-2</v>
      </c>
      <c r="BR194" s="6">
        <v>8.5713855133821126E-2</v>
      </c>
      <c r="BS194" s="6">
        <v>0.19093709650229673</v>
      </c>
      <c r="BT194" s="6">
        <v>0.61345019286068236</v>
      </c>
      <c r="BU194" s="6">
        <v>1.0021662201564462E-2</v>
      </c>
      <c r="BV194" s="6">
        <v>0</v>
      </c>
      <c r="BW194" s="6">
        <v>0.18839807525217964</v>
      </c>
      <c r="BX194" s="6">
        <v>0.16286018486081322</v>
      </c>
      <c r="BY194" s="6">
        <v>0.32986491387220035</v>
      </c>
      <c r="BZ194" s="6">
        <v>0.31283107699680468</v>
      </c>
      <c r="CA194" s="6">
        <v>6.0457490180020786E-3</v>
      </c>
      <c r="CB194" s="6">
        <v>0</v>
      </c>
      <c r="CC194" s="6">
        <v>0.41434977809820295</v>
      </c>
      <c r="CD194" s="6">
        <v>0.23904234390588749</v>
      </c>
      <c r="CE194" s="6">
        <v>0.27408523164698617</v>
      </c>
      <c r="CF194" s="6">
        <v>4.7412598438045989E-2</v>
      </c>
      <c r="CG194" s="6">
        <v>2.5110047910877446E-2</v>
      </c>
      <c r="CH194" s="6" t="s">
        <v>49</v>
      </c>
      <c r="CI194" s="6" t="s">
        <v>49</v>
      </c>
      <c r="CJ194" s="6" t="s">
        <v>49</v>
      </c>
      <c r="CK194" s="6" t="s">
        <v>49</v>
      </c>
      <c r="CL194" s="6" t="s">
        <v>49</v>
      </c>
      <c r="CM194" s="6" t="s">
        <v>49</v>
      </c>
      <c r="CN194" s="6">
        <v>0</v>
      </c>
      <c r="CO194" s="6">
        <v>0.32213836726032652</v>
      </c>
      <c r="CP194" s="6">
        <v>0.10466634349687823</v>
      </c>
      <c r="CQ194" s="6">
        <v>0.31018192307500286</v>
      </c>
      <c r="CR194" s="6">
        <v>0.20319602835794925</v>
      </c>
      <c r="CS194" s="6">
        <v>5.9817337809843198E-2</v>
      </c>
    </row>
    <row r="195" spans="1:97" x14ac:dyDescent="0.25">
      <c r="A195" s="9">
        <v>41061</v>
      </c>
      <c r="B195" s="6">
        <v>0</v>
      </c>
      <c r="C195" s="6">
        <v>7.8265697109473287E-2</v>
      </c>
      <c r="D195" s="6">
        <v>0.11169896254695734</v>
      </c>
      <c r="E195" s="6">
        <v>0.17868767223108162</v>
      </c>
      <c r="F195" s="6">
        <v>0.57008908940966052</v>
      </c>
      <c r="G195" s="6">
        <v>6.1258578702827235E-2</v>
      </c>
      <c r="H195" s="6">
        <v>0</v>
      </c>
      <c r="I195" s="6">
        <v>0.16979693561087522</v>
      </c>
      <c r="J195" s="6">
        <v>0.17271643942353143</v>
      </c>
      <c r="K195" s="6">
        <v>0.37066726281773449</v>
      </c>
      <c r="L195" s="6">
        <v>0.28123310362107568</v>
      </c>
      <c r="M195" s="6">
        <v>5.5862585267832552E-3</v>
      </c>
      <c r="N195" s="6">
        <v>0</v>
      </c>
      <c r="O195" s="6">
        <v>6.295649086851593E-2</v>
      </c>
      <c r="P195" s="6">
        <v>6.8623376877200742E-2</v>
      </c>
      <c r="Q195" s="6">
        <v>0.25638961924091724</v>
      </c>
      <c r="R195" s="6">
        <v>0.61203051301336608</v>
      </c>
      <c r="S195" s="6">
        <v>0</v>
      </c>
      <c r="T195" s="6">
        <v>0</v>
      </c>
      <c r="U195" s="6">
        <v>0.34045721672850937</v>
      </c>
      <c r="V195" s="6">
        <v>0.2146007630265736</v>
      </c>
      <c r="W195" s="6">
        <v>0.24429746050452295</v>
      </c>
      <c r="X195" s="6">
        <v>0.16613656118467932</v>
      </c>
      <c r="Y195" s="6">
        <v>3.4507998555714708E-2</v>
      </c>
      <c r="Z195" s="6">
        <v>0</v>
      </c>
      <c r="AA195" s="6">
        <v>0.20364029301117842</v>
      </c>
      <c r="AB195" s="6">
        <v>0.19007815970395411</v>
      </c>
      <c r="AC195" s="6">
        <v>0.33743760369851677</v>
      </c>
      <c r="AD195" s="6">
        <v>0.25263342952585655</v>
      </c>
      <c r="AE195" s="6">
        <v>1.6210514060494147E-2</v>
      </c>
      <c r="AF195" s="6">
        <v>0</v>
      </c>
      <c r="AG195" s="6">
        <v>0.24912291459254776</v>
      </c>
      <c r="AH195" s="6">
        <v>0.20545024840142809</v>
      </c>
      <c r="AI195" s="6">
        <v>0.32463091521165099</v>
      </c>
      <c r="AJ195" s="6">
        <v>0.18939277304238752</v>
      </c>
      <c r="AK195" s="6">
        <v>3.1403148751985632E-2</v>
      </c>
      <c r="AL195" s="6">
        <v>0</v>
      </c>
      <c r="AM195" s="6">
        <v>0.20284595611461737</v>
      </c>
      <c r="AN195" s="6">
        <v>0.18765526571160152</v>
      </c>
      <c r="AO195" s="6">
        <v>0.38198318650232255</v>
      </c>
      <c r="AP195" s="6">
        <v>0.21927548173766814</v>
      </c>
      <c r="AQ195" s="6">
        <v>8.240109933790353E-3</v>
      </c>
      <c r="AR195" s="6">
        <v>0</v>
      </c>
      <c r="AS195" s="6">
        <v>1.6860579488213279E-2</v>
      </c>
      <c r="AT195" s="6">
        <v>1.0120002703526039E-2</v>
      </c>
      <c r="AU195" s="6">
        <v>0.12906135052396128</v>
      </c>
      <c r="AV195" s="6">
        <v>0.84295193418208703</v>
      </c>
      <c r="AW195" s="6">
        <v>1.0061331022122987E-3</v>
      </c>
      <c r="AX195" s="6">
        <v>0</v>
      </c>
      <c r="AY195" s="6">
        <v>0.17138444643937711</v>
      </c>
      <c r="AZ195" s="6">
        <v>0.1220391486794353</v>
      </c>
      <c r="BA195" s="6">
        <v>0.2398647630140803</v>
      </c>
      <c r="BB195" s="6">
        <v>0.45778339081510899</v>
      </c>
      <c r="BC195" s="6">
        <v>8.9282510519983881E-3</v>
      </c>
      <c r="BD195" s="6">
        <v>0</v>
      </c>
      <c r="BE195" s="6">
        <v>2.5848257487395394E-2</v>
      </c>
      <c r="BF195" s="6">
        <v>1.90340262015882E-2</v>
      </c>
      <c r="BG195" s="6">
        <v>0.23624159449188079</v>
      </c>
      <c r="BH195" s="6">
        <v>0.71887612181913563</v>
      </c>
      <c r="BI195" s="6">
        <v>0</v>
      </c>
      <c r="BJ195" s="6">
        <v>0</v>
      </c>
      <c r="BK195" s="6">
        <v>3.644772499973345E-2</v>
      </c>
      <c r="BL195" s="6">
        <v>3.9382339541741376E-2</v>
      </c>
      <c r="BM195" s="6">
        <v>8.8053080109149529E-2</v>
      </c>
      <c r="BN195" s="6">
        <v>0.83611685534937574</v>
      </c>
      <c r="BO195" s="6">
        <v>0</v>
      </c>
      <c r="BP195" s="6">
        <v>0</v>
      </c>
      <c r="BQ195" s="6">
        <v>7.9228614322205002E-2</v>
      </c>
      <c r="BR195" s="6">
        <v>0.10486121261844351</v>
      </c>
      <c r="BS195" s="6">
        <v>0.18968781063581716</v>
      </c>
      <c r="BT195" s="6">
        <v>0.62344776065895968</v>
      </c>
      <c r="BU195" s="6">
        <v>2.7746017645746369E-3</v>
      </c>
      <c r="BV195" s="6">
        <v>0</v>
      </c>
      <c r="BW195" s="6">
        <v>0.14150472422791416</v>
      </c>
      <c r="BX195" s="6">
        <v>0.1804491264138699</v>
      </c>
      <c r="BY195" s="6">
        <v>0.33762429770787772</v>
      </c>
      <c r="BZ195" s="6">
        <v>0.32926901406724801</v>
      </c>
      <c r="CA195" s="6">
        <v>1.1152837583090226E-2</v>
      </c>
      <c r="CB195" s="6">
        <v>0</v>
      </c>
      <c r="CC195" s="6">
        <v>0.42266640974647379</v>
      </c>
      <c r="CD195" s="6">
        <v>0.23688486458831437</v>
      </c>
      <c r="CE195" s="6">
        <v>0.26497646414117187</v>
      </c>
      <c r="CF195" s="6">
        <v>5.0786034078390878E-2</v>
      </c>
      <c r="CG195" s="6">
        <v>2.4686227445649071E-2</v>
      </c>
      <c r="CH195" s="6">
        <v>0</v>
      </c>
      <c r="CI195" s="6">
        <v>0</v>
      </c>
      <c r="CJ195" s="6">
        <v>0</v>
      </c>
      <c r="CK195" s="6">
        <v>0</v>
      </c>
      <c r="CL195" s="6">
        <v>1</v>
      </c>
      <c r="CM195" s="6">
        <v>0</v>
      </c>
      <c r="CN195" s="6">
        <v>0</v>
      </c>
      <c r="CO195" s="6">
        <v>0.28714032988519361</v>
      </c>
      <c r="CP195" s="6">
        <v>0.15974756757900876</v>
      </c>
      <c r="CQ195" s="6">
        <v>0.21919072851572016</v>
      </c>
      <c r="CR195" s="6">
        <v>0.2752288746378817</v>
      </c>
      <c r="CS195" s="6">
        <v>5.8692499382195708E-2</v>
      </c>
    </row>
    <row r="196" spans="1:97" x14ac:dyDescent="0.25">
      <c r="A196" s="9">
        <v>41153</v>
      </c>
      <c r="B196" s="6">
        <v>0</v>
      </c>
      <c r="C196" s="6">
        <v>0.11616653161122942</v>
      </c>
      <c r="D196" s="6">
        <v>0.10213512238000716</v>
      </c>
      <c r="E196" s="6">
        <v>0.25284097596255994</v>
      </c>
      <c r="F196" s="6">
        <v>0.52388966072263266</v>
      </c>
      <c r="G196" s="6">
        <v>4.967709323570965E-3</v>
      </c>
      <c r="H196" s="6">
        <v>8.8471496204244564E-5</v>
      </c>
      <c r="I196" s="6">
        <v>0.172950114096146</v>
      </c>
      <c r="J196" s="6">
        <v>0.18625531223433511</v>
      </c>
      <c r="K196" s="6">
        <v>0.36490986995989921</v>
      </c>
      <c r="L196" s="6">
        <v>0.26770448272641895</v>
      </c>
      <c r="M196" s="6">
        <v>8.0917494869964107E-3</v>
      </c>
      <c r="N196" s="6">
        <v>0</v>
      </c>
      <c r="O196" s="6">
        <v>0.1081228523665563</v>
      </c>
      <c r="P196" s="6">
        <v>5.8678129765464063E-2</v>
      </c>
      <c r="Q196" s="6">
        <v>0.16946241272063739</v>
      </c>
      <c r="R196" s="6">
        <v>0.65039639933307158</v>
      </c>
      <c r="S196" s="6">
        <v>1.3340205814270581E-2</v>
      </c>
      <c r="T196" s="6">
        <v>0</v>
      </c>
      <c r="U196" s="6">
        <v>0.37004899708474581</v>
      </c>
      <c r="V196" s="6">
        <v>0.24093160377703296</v>
      </c>
      <c r="W196" s="6">
        <v>0.21822446145387633</v>
      </c>
      <c r="X196" s="6">
        <v>0.14420356116861277</v>
      </c>
      <c r="Y196" s="6">
        <v>2.6591376515731891E-2</v>
      </c>
      <c r="Z196" s="6">
        <v>3.2993141870741325E-4</v>
      </c>
      <c r="AA196" s="6">
        <v>0.20957882975318187</v>
      </c>
      <c r="AB196" s="6">
        <v>0.18158008370371884</v>
      </c>
      <c r="AC196" s="6">
        <v>0.32550202635907405</v>
      </c>
      <c r="AD196" s="6">
        <v>0.26309441468063621</v>
      </c>
      <c r="AE196" s="6">
        <v>1.9914714084681737E-2</v>
      </c>
      <c r="AF196" s="6">
        <v>0</v>
      </c>
      <c r="AG196" s="6">
        <v>0.21671875460074541</v>
      </c>
      <c r="AH196" s="6">
        <v>0.2119708634703682</v>
      </c>
      <c r="AI196" s="6">
        <v>0.34861262693321154</v>
      </c>
      <c r="AJ196" s="6">
        <v>0.19218496421819273</v>
      </c>
      <c r="AK196" s="6">
        <v>3.0512790777482188E-2</v>
      </c>
      <c r="AL196" s="6">
        <v>0</v>
      </c>
      <c r="AM196" s="6">
        <v>0.19416526910863238</v>
      </c>
      <c r="AN196" s="6">
        <v>0.19291776968517468</v>
      </c>
      <c r="AO196" s="6">
        <v>0.36812035040035623</v>
      </c>
      <c r="AP196" s="6">
        <v>0.22721177478952378</v>
      </c>
      <c r="AQ196" s="6">
        <v>1.7584836016312836E-2</v>
      </c>
      <c r="AR196" s="6">
        <v>0</v>
      </c>
      <c r="AS196" s="6">
        <v>4.4796688902444898E-2</v>
      </c>
      <c r="AT196" s="6">
        <v>5.0065141722327663E-2</v>
      </c>
      <c r="AU196" s="6">
        <v>0.15314696594838012</v>
      </c>
      <c r="AV196" s="6">
        <v>0.75199120342684722</v>
      </c>
      <c r="AW196" s="6">
        <v>0</v>
      </c>
      <c r="AX196" s="6">
        <v>0</v>
      </c>
      <c r="AY196" s="6">
        <v>0.15579025475761746</v>
      </c>
      <c r="AZ196" s="6">
        <v>0.10791811420989252</v>
      </c>
      <c r="BA196" s="6">
        <v>0.25166381717220149</v>
      </c>
      <c r="BB196" s="6">
        <v>0.47976093680331233</v>
      </c>
      <c r="BC196" s="6">
        <v>4.866877056976221E-3</v>
      </c>
      <c r="BD196" s="6">
        <v>0</v>
      </c>
      <c r="BE196" s="6">
        <v>4.1177215793431449E-2</v>
      </c>
      <c r="BF196" s="6">
        <v>1.9460392710871261E-2</v>
      </c>
      <c r="BG196" s="6">
        <v>0.30225476241948557</v>
      </c>
      <c r="BH196" s="6">
        <v>0.63710762907621166</v>
      </c>
      <c r="BI196" s="6">
        <v>0</v>
      </c>
      <c r="BJ196" s="6">
        <v>0</v>
      </c>
      <c r="BK196" s="6">
        <v>3.2198758172566774E-2</v>
      </c>
      <c r="BL196" s="6">
        <v>2.4236912609713515E-2</v>
      </c>
      <c r="BM196" s="6">
        <v>0.13956402273881838</v>
      </c>
      <c r="BN196" s="6">
        <v>0.80259864108316381</v>
      </c>
      <c r="BO196" s="6">
        <v>1.4016653957374422E-3</v>
      </c>
      <c r="BP196" s="6">
        <v>0</v>
      </c>
      <c r="BQ196" s="6">
        <v>8.5476550645600224E-2</v>
      </c>
      <c r="BR196" s="6">
        <v>7.720670473679471E-2</v>
      </c>
      <c r="BS196" s="6">
        <v>0.19602081178939026</v>
      </c>
      <c r="BT196" s="6">
        <v>0.62403582951824144</v>
      </c>
      <c r="BU196" s="6">
        <v>1.7260103309973372E-2</v>
      </c>
      <c r="BV196" s="6">
        <v>0</v>
      </c>
      <c r="BW196" s="6">
        <v>0.18369169396576032</v>
      </c>
      <c r="BX196" s="6">
        <v>0.17943761531799371</v>
      </c>
      <c r="BY196" s="6">
        <v>0.33592586233897748</v>
      </c>
      <c r="BZ196" s="6">
        <v>0.28539532066192452</v>
      </c>
      <c r="CA196" s="6">
        <v>1.5549507715344026E-2</v>
      </c>
      <c r="CB196" s="6">
        <v>0</v>
      </c>
      <c r="CC196" s="6">
        <v>0.41612957132242973</v>
      </c>
      <c r="CD196" s="6">
        <v>0.24002735010451809</v>
      </c>
      <c r="CE196" s="6">
        <v>0.25907373239619202</v>
      </c>
      <c r="CF196" s="6">
        <v>3.9276755816081858E-2</v>
      </c>
      <c r="CG196" s="6">
        <v>4.5492590360778497E-2</v>
      </c>
      <c r="CH196" s="6" t="s">
        <v>49</v>
      </c>
      <c r="CI196" s="6" t="s">
        <v>49</v>
      </c>
      <c r="CJ196" s="6" t="s">
        <v>49</v>
      </c>
      <c r="CK196" s="6" t="s">
        <v>49</v>
      </c>
      <c r="CL196" s="6" t="s">
        <v>49</v>
      </c>
      <c r="CM196" s="6" t="s">
        <v>49</v>
      </c>
      <c r="CN196" s="6">
        <v>0</v>
      </c>
      <c r="CO196" s="6">
        <v>0.27188547663446488</v>
      </c>
      <c r="CP196" s="6">
        <v>0.10861098676896043</v>
      </c>
      <c r="CQ196" s="6">
        <v>0.19342887531445865</v>
      </c>
      <c r="CR196" s="6">
        <v>0.35068639441434402</v>
      </c>
      <c r="CS196" s="6">
        <v>7.5388266867772044E-2</v>
      </c>
    </row>
    <row r="197" spans="1:97" x14ac:dyDescent="0.25">
      <c r="A197" s="9">
        <v>41244</v>
      </c>
      <c r="B197" s="6">
        <v>0</v>
      </c>
      <c r="C197" s="6">
        <v>0.16907440506365487</v>
      </c>
      <c r="D197" s="6">
        <v>5.4216083294613561E-2</v>
      </c>
      <c r="E197" s="6">
        <v>0.16994653867976556</v>
      </c>
      <c r="F197" s="6">
        <v>0.57375434665585545</v>
      </c>
      <c r="G197" s="6">
        <v>3.3008626306110511E-2</v>
      </c>
      <c r="H197" s="6">
        <v>0</v>
      </c>
      <c r="I197" s="6">
        <v>0.17255158041008758</v>
      </c>
      <c r="J197" s="6">
        <v>0.1978588397779541</v>
      </c>
      <c r="K197" s="6">
        <v>0.3657294800414676</v>
      </c>
      <c r="L197" s="6">
        <v>0.25748295271129512</v>
      </c>
      <c r="M197" s="6">
        <v>6.377147059195511E-3</v>
      </c>
      <c r="N197" s="6">
        <v>0</v>
      </c>
      <c r="O197" s="6">
        <v>8.2542620359817506E-2</v>
      </c>
      <c r="P197" s="6">
        <v>0.11265253106039247</v>
      </c>
      <c r="Q197" s="6">
        <v>0.31279305514088196</v>
      </c>
      <c r="R197" s="6">
        <v>0.48858652088094107</v>
      </c>
      <c r="S197" s="6">
        <v>3.4252725579669995E-3</v>
      </c>
      <c r="T197" s="6">
        <v>0</v>
      </c>
      <c r="U197" s="6">
        <v>0.31130793628261005</v>
      </c>
      <c r="V197" s="6">
        <v>0.24809954664302597</v>
      </c>
      <c r="W197" s="6">
        <v>0.25488104090820302</v>
      </c>
      <c r="X197" s="6">
        <v>0.16757740775205948</v>
      </c>
      <c r="Y197" s="6">
        <v>1.8134068414101378E-2</v>
      </c>
      <c r="Z197" s="6">
        <v>1.4441214517132224E-4</v>
      </c>
      <c r="AA197" s="6">
        <v>0.2035852882486329</v>
      </c>
      <c r="AB197" s="6">
        <v>0.19505699971830912</v>
      </c>
      <c r="AC197" s="6">
        <v>0.33425591859332843</v>
      </c>
      <c r="AD197" s="6">
        <v>0.24607303162549576</v>
      </c>
      <c r="AE197" s="6">
        <v>2.0884349669062507E-2</v>
      </c>
      <c r="AF197" s="6">
        <v>5.1026388239733332E-4</v>
      </c>
      <c r="AG197" s="6">
        <v>0.2457393127063687</v>
      </c>
      <c r="AH197" s="6">
        <v>0.20054060156713127</v>
      </c>
      <c r="AI197" s="6">
        <v>0.31413755085399331</v>
      </c>
      <c r="AJ197" s="6">
        <v>0.21697369840741493</v>
      </c>
      <c r="AK197" s="6">
        <v>2.2098572582694639E-2</v>
      </c>
      <c r="AL197" s="6">
        <v>0</v>
      </c>
      <c r="AM197" s="6">
        <v>0.204661193823273</v>
      </c>
      <c r="AN197" s="6">
        <v>0.19161245160665585</v>
      </c>
      <c r="AO197" s="6">
        <v>0.34788073390763824</v>
      </c>
      <c r="AP197" s="6">
        <v>0.24207000434682791</v>
      </c>
      <c r="AQ197" s="6">
        <v>1.3775616315605114E-2</v>
      </c>
      <c r="AR197" s="6">
        <v>0</v>
      </c>
      <c r="AS197" s="6">
        <v>5.1243833559965757E-3</v>
      </c>
      <c r="AT197" s="6">
        <v>5.0793012279622907E-2</v>
      </c>
      <c r="AU197" s="6">
        <v>0.14982819737274003</v>
      </c>
      <c r="AV197" s="6">
        <v>0.79425440699164063</v>
      </c>
      <c r="AW197" s="6">
        <v>0</v>
      </c>
      <c r="AX197" s="6">
        <v>0</v>
      </c>
      <c r="AY197" s="6">
        <v>0.18432029097046948</v>
      </c>
      <c r="AZ197" s="6">
        <v>9.2457030597167353E-2</v>
      </c>
      <c r="BA197" s="6">
        <v>0.25390479448568859</v>
      </c>
      <c r="BB197" s="6">
        <v>0.46218739324285579</v>
      </c>
      <c r="BC197" s="6">
        <v>7.130490703818851E-3</v>
      </c>
      <c r="BD197" s="6">
        <v>0</v>
      </c>
      <c r="BE197" s="6">
        <v>1.703454154032354E-2</v>
      </c>
      <c r="BF197" s="6">
        <v>3.925297870846748E-2</v>
      </c>
      <c r="BG197" s="6">
        <v>0.32872314727256163</v>
      </c>
      <c r="BH197" s="6">
        <v>0.61369294860491164</v>
      </c>
      <c r="BI197" s="6">
        <v>1.2963838737356896E-3</v>
      </c>
      <c r="BJ197" s="6">
        <v>0</v>
      </c>
      <c r="BK197" s="6">
        <v>2.0243501967557805E-2</v>
      </c>
      <c r="BL197" s="6">
        <v>4.1818581933203071E-2</v>
      </c>
      <c r="BM197" s="6">
        <v>0.14706054467046509</v>
      </c>
      <c r="BN197" s="6">
        <v>0.77938541349630064</v>
      </c>
      <c r="BO197" s="6">
        <v>1.1491957932473418E-2</v>
      </c>
      <c r="BP197" s="6">
        <v>0</v>
      </c>
      <c r="BQ197" s="6">
        <v>8.5519799807890637E-2</v>
      </c>
      <c r="BR197" s="6">
        <v>8.6834394756052466E-2</v>
      </c>
      <c r="BS197" s="6">
        <v>0.21791850608020921</v>
      </c>
      <c r="BT197" s="6">
        <v>0.60822173959067449</v>
      </c>
      <c r="BU197" s="6">
        <v>1.5055597651731716E-3</v>
      </c>
      <c r="BV197" s="6">
        <v>0</v>
      </c>
      <c r="BW197" s="6">
        <v>0.16679725818870911</v>
      </c>
      <c r="BX197" s="6">
        <v>0.13783994212869929</v>
      </c>
      <c r="BY197" s="6">
        <v>0.40793928319688794</v>
      </c>
      <c r="BZ197" s="6">
        <v>0.27205548059053125</v>
      </c>
      <c r="CA197" s="6">
        <v>1.5368035895172426E-2</v>
      </c>
      <c r="CB197" s="6">
        <v>0</v>
      </c>
      <c r="CC197" s="6">
        <v>0.42913859772593127</v>
      </c>
      <c r="CD197" s="6">
        <v>0.15919326679284027</v>
      </c>
      <c r="CE197" s="6">
        <v>0.28228660612104889</v>
      </c>
      <c r="CF197" s="6">
        <v>8.319959560817515E-2</v>
      </c>
      <c r="CG197" s="6">
        <v>4.6181933752004634E-2</v>
      </c>
      <c r="CH197" s="6" t="s">
        <v>49</v>
      </c>
      <c r="CI197" s="6" t="s">
        <v>49</v>
      </c>
      <c r="CJ197" s="6" t="s">
        <v>49</v>
      </c>
      <c r="CK197" s="6" t="s">
        <v>49</v>
      </c>
      <c r="CL197" s="6" t="s">
        <v>49</v>
      </c>
      <c r="CM197" s="6" t="s">
        <v>49</v>
      </c>
      <c r="CN197" s="6">
        <v>0</v>
      </c>
      <c r="CO197" s="6">
        <v>0.33548544738799174</v>
      </c>
      <c r="CP197" s="6">
        <v>0.1093263331052631</v>
      </c>
      <c r="CQ197" s="6">
        <v>0.1713816091798481</v>
      </c>
      <c r="CR197" s="6">
        <v>0.321312203322558</v>
      </c>
      <c r="CS197" s="6">
        <v>6.2494407004338969E-2</v>
      </c>
    </row>
    <row r="198" spans="1:97" x14ac:dyDescent="0.25">
      <c r="A198" s="9">
        <v>41334</v>
      </c>
      <c r="B198" s="6">
        <v>0</v>
      </c>
      <c r="C198" s="6">
        <v>0.15453625893355841</v>
      </c>
      <c r="D198" s="6">
        <v>3.524509319981569E-2</v>
      </c>
      <c r="E198" s="6">
        <v>0.22773274135028915</v>
      </c>
      <c r="F198" s="6">
        <v>0.58248590651633669</v>
      </c>
      <c r="G198" s="6">
        <v>0</v>
      </c>
      <c r="H198" s="6">
        <v>0</v>
      </c>
      <c r="I198" s="6">
        <v>0.15632074162201848</v>
      </c>
      <c r="J198" s="6">
        <v>0.17740431905472176</v>
      </c>
      <c r="K198" s="6">
        <v>0.35628536552167733</v>
      </c>
      <c r="L198" s="6">
        <v>0.30025755035364604</v>
      </c>
      <c r="M198" s="6">
        <v>9.7320234479362933E-3</v>
      </c>
      <c r="N198" s="6">
        <v>0</v>
      </c>
      <c r="O198" s="6">
        <v>4.1714338595771609E-2</v>
      </c>
      <c r="P198" s="6">
        <v>3.1207116866737359E-2</v>
      </c>
      <c r="Q198" s="6">
        <v>0.28597769809995344</v>
      </c>
      <c r="R198" s="6">
        <v>0.64110084643753762</v>
      </c>
      <c r="S198" s="6">
        <v>0</v>
      </c>
      <c r="T198" s="6">
        <v>0</v>
      </c>
      <c r="U198" s="6">
        <v>0.32364156380727982</v>
      </c>
      <c r="V198" s="6">
        <v>0.23716332885372371</v>
      </c>
      <c r="W198" s="6">
        <v>0.2605443713665444</v>
      </c>
      <c r="X198" s="6">
        <v>0.15414504393169068</v>
      </c>
      <c r="Y198" s="6">
        <v>2.4505692040761352E-2</v>
      </c>
      <c r="Z198" s="6">
        <v>0</v>
      </c>
      <c r="AA198" s="6">
        <v>0.22125087822955011</v>
      </c>
      <c r="AB198" s="6">
        <v>0.16219277234682195</v>
      </c>
      <c r="AC198" s="6">
        <v>0.35492472956188781</v>
      </c>
      <c r="AD198" s="6">
        <v>0.24255199121342666</v>
      </c>
      <c r="AE198" s="6">
        <v>1.9079628648313644E-2</v>
      </c>
      <c r="AF198" s="6">
        <v>0</v>
      </c>
      <c r="AG198" s="6">
        <v>0.25075054192798463</v>
      </c>
      <c r="AH198" s="6">
        <v>0.18995462911478089</v>
      </c>
      <c r="AI198" s="6">
        <v>0.34039251648908164</v>
      </c>
      <c r="AJ198" s="6">
        <v>0.19268559136947755</v>
      </c>
      <c r="AK198" s="6">
        <v>2.6216721098675452E-2</v>
      </c>
      <c r="AL198" s="6">
        <v>0</v>
      </c>
      <c r="AM198" s="6">
        <v>0.18891520392349354</v>
      </c>
      <c r="AN198" s="6">
        <v>0.20753915650491206</v>
      </c>
      <c r="AO198" s="6">
        <v>0.35598714675490623</v>
      </c>
      <c r="AP198" s="6">
        <v>0.24024072929087908</v>
      </c>
      <c r="AQ198" s="6">
        <v>7.317763525809119E-3</v>
      </c>
      <c r="AR198" s="6">
        <v>0</v>
      </c>
      <c r="AS198" s="6">
        <v>2.1262102289342239E-2</v>
      </c>
      <c r="AT198" s="6">
        <v>6.3805813440813264E-2</v>
      </c>
      <c r="AU198" s="6">
        <v>0.16643537566429401</v>
      </c>
      <c r="AV198" s="6">
        <v>0.74849670860555051</v>
      </c>
      <c r="AW198" s="6">
        <v>0</v>
      </c>
      <c r="AX198" s="6">
        <v>0</v>
      </c>
      <c r="AY198" s="6">
        <v>0.14242142952341283</v>
      </c>
      <c r="AZ198" s="6">
        <v>0.11325300279077512</v>
      </c>
      <c r="BA198" s="6">
        <v>0.26152209174405278</v>
      </c>
      <c r="BB198" s="6">
        <v>0.46970977396461749</v>
      </c>
      <c r="BC198" s="6">
        <v>1.309370197714165E-2</v>
      </c>
      <c r="BD198" s="6">
        <v>0</v>
      </c>
      <c r="BE198" s="6">
        <v>2.1546530408330378E-2</v>
      </c>
      <c r="BF198" s="6">
        <v>2.8802768854082145E-2</v>
      </c>
      <c r="BG198" s="6">
        <v>0.23308768396992643</v>
      </c>
      <c r="BH198" s="6">
        <v>0.71656301676766099</v>
      </c>
      <c r="BI198" s="6">
        <v>0</v>
      </c>
      <c r="BJ198" s="6">
        <v>0</v>
      </c>
      <c r="BK198" s="6">
        <v>1.8858552426120907E-2</v>
      </c>
      <c r="BL198" s="6">
        <v>3.1847909980376635E-2</v>
      </c>
      <c r="BM198" s="6">
        <v>0.19770995677797709</v>
      </c>
      <c r="BN198" s="6">
        <v>0.75158358081552534</v>
      </c>
      <c r="BO198" s="6">
        <v>0</v>
      </c>
      <c r="BP198" s="6">
        <v>0</v>
      </c>
      <c r="BQ198" s="6">
        <v>8.7957291493190551E-2</v>
      </c>
      <c r="BR198" s="6">
        <v>6.5370544744061052E-2</v>
      </c>
      <c r="BS198" s="6">
        <v>0.18411620814898558</v>
      </c>
      <c r="BT198" s="6">
        <v>0.65711950497953875</v>
      </c>
      <c r="BU198" s="6">
        <v>5.4364506342241235E-3</v>
      </c>
      <c r="BV198" s="6">
        <v>0</v>
      </c>
      <c r="BW198" s="6">
        <v>0.14222961619976529</v>
      </c>
      <c r="BX198" s="6">
        <v>0.19553895029866578</v>
      </c>
      <c r="BY198" s="6">
        <v>0.39511405066446975</v>
      </c>
      <c r="BZ198" s="6">
        <v>0.25602254153420961</v>
      </c>
      <c r="CA198" s="6">
        <v>1.1094841302889558E-2</v>
      </c>
      <c r="CB198" s="6">
        <v>0</v>
      </c>
      <c r="CC198" s="6">
        <v>0.410351803647658</v>
      </c>
      <c r="CD198" s="6">
        <v>0.23117829756301411</v>
      </c>
      <c r="CE198" s="6">
        <v>0.22532032765819376</v>
      </c>
      <c r="CF198" s="6">
        <v>7.8496442962664267E-2</v>
      </c>
      <c r="CG198" s="6">
        <v>5.4653128168469872E-2</v>
      </c>
      <c r="CH198" s="6" t="s">
        <v>49</v>
      </c>
      <c r="CI198" s="6" t="s">
        <v>49</v>
      </c>
      <c r="CJ198" s="6" t="s">
        <v>49</v>
      </c>
      <c r="CK198" s="6" t="s">
        <v>49</v>
      </c>
      <c r="CL198" s="6" t="s">
        <v>49</v>
      </c>
      <c r="CM198" s="6" t="s">
        <v>49</v>
      </c>
      <c r="CN198" s="6">
        <v>2.8481585369932211E-3</v>
      </c>
      <c r="CO198" s="6">
        <v>0.40745405752262071</v>
      </c>
      <c r="CP198" s="6">
        <v>0.11733853085446615</v>
      </c>
      <c r="CQ198" s="6">
        <v>0.21964915451606129</v>
      </c>
      <c r="CR198" s="6">
        <v>0.22441948471148054</v>
      </c>
      <c r="CS198" s="6">
        <v>2.8290613858378114E-2</v>
      </c>
    </row>
    <row r="199" spans="1:97" x14ac:dyDescent="0.25">
      <c r="A199" s="9">
        <v>41426</v>
      </c>
      <c r="B199" s="6">
        <v>0</v>
      </c>
      <c r="C199" s="6">
        <v>5.0895371491331075E-2</v>
      </c>
      <c r="D199" s="6">
        <v>9.2541321981338312E-2</v>
      </c>
      <c r="E199" s="6">
        <v>0.21355721923324839</v>
      </c>
      <c r="F199" s="6">
        <v>0.63508103100022306</v>
      </c>
      <c r="G199" s="6">
        <v>7.9250562938590393E-3</v>
      </c>
      <c r="H199" s="6">
        <v>0</v>
      </c>
      <c r="I199" s="6">
        <v>0.15959100574338247</v>
      </c>
      <c r="J199" s="6">
        <v>0.19313092441451227</v>
      </c>
      <c r="K199" s="6">
        <v>0.3365884596907775</v>
      </c>
      <c r="L199" s="6">
        <v>0.29891749948901353</v>
      </c>
      <c r="M199" s="6">
        <v>1.1772110662314364E-2</v>
      </c>
      <c r="N199" s="6">
        <v>0</v>
      </c>
      <c r="O199" s="6">
        <v>0.1696196198608638</v>
      </c>
      <c r="P199" s="6">
        <v>8.0675189679607438E-3</v>
      </c>
      <c r="Q199" s="6">
        <v>0.37517881712825363</v>
      </c>
      <c r="R199" s="6">
        <v>0.4471340440429219</v>
      </c>
      <c r="S199" s="6">
        <v>0</v>
      </c>
      <c r="T199" s="6">
        <v>0</v>
      </c>
      <c r="U199" s="6">
        <v>0.35819302157834071</v>
      </c>
      <c r="V199" s="6">
        <v>0.24487584044243496</v>
      </c>
      <c r="W199" s="6">
        <v>0.21819844131508639</v>
      </c>
      <c r="X199" s="6">
        <v>0.1577331064092746</v>
      </c>
      <c r="Y199" s="6">
        <v>2.0999590254863393E-2</v>
      </c>
      <c r="Z199" s="6">
        <v>1.6503472475702923E-4</v>
      </c>
      <c r="AA199" s="6">
        <v>0.21042560969574378</v>
      </c>
      <c r="AB199" s="6">
        <v>0.18125568254177393</v>
      </c>
      <c r="AC199" s="6">
        <v>0.33256220186084157</v>
      </c>
      <c r="AD199" s="6">
        <v>0.25346749766320992</v>
      </c>
      <c r="AE199" s="6">
        <v>2.2123973513673817E-2</v>
      </c>
      <c r="AF199" s="6">
        <v>0</v>
      </c>
      <c r="AG199" s="6">
        <v>0.25997772738734098</v>
      </c>
      <c r="AH199" s="6">
        <v>0.19554804597076078</v>
      </c>
      <c r="AI199" s="6">
        <v>0.31537389645887498</v>
      </c>
      <c r="AJ199" s="6">
        <v>0.21147310187032348</v>
      </c>
      <c r="AK199" s="6">
        <v>1.7627228312699916E-2</v>
      </c>
      <c r="AL199" s="6">
        <v>1.3635223132949051E-4</v>
      </c>
      <c r="AM199" s="6">
        <v>0.1893762230321806</v>
      </c>
      <c r="AN199" s="6">
        <v>0.16890385068435604</v>
      </c>
      <c r="AO199" s="6">
        <v>0.34697244645158587</v>
      </c>
      <c r="AP199" s="6">
        <v>0.27896681346574848</v>
      </c>
      <c r="AQ199" s="6">
        <v>1.5644314134799629E-2</v>
      </c>
      <c r="AR199" s="6">
        <v>0</v>
      </c>
      <c r="AS199" s="6">
        <v>2.3805230175672817E-2</v>
      </c>
      <c r="AT199" s="6">
        <v>3.5126825366897735E-2</v>
      </c>
      <c r="AU199" s="6">
        <v>0.10342459010047003</v>
      </c>
      <c r="AV199" s="6">
        <v>0.83764335435695947</v>
      </c>
      <c r="AW199" s="6">
        <v>0</v>
      </c>
      <c r="AX199" s="6">
        <v>0</v>
      </c>
      <c r="AY199" s="6">
        <v>0.15003387406114835</v>
      </c>
      <c r="AZ199" s="6">
        <v>0.10414337701864458</v>
      </c>
      <c r="BA199" s="6">
        <v>0.229260873909539</v>
      </c>
      <c r="BB199" s="6">
        <v>0.51148314437418285</v>
      </c>
      <c r="BC199" s="6">
        <v>5.078730636485361E-3</v>
      </c>
      <c r="BD199" s="6">
        <v>0</v>
      </c>
      <c r="BE199" s="6">
        <v>6.8128189498906401E-3</v>
      </c>
      <c r="BF199" s="6">
        <v>2.4500043295275345E-2</v>
      </c>
      <c r="BG199" s="6">
        <v>0.23584543922310805</v>
      </c>
      <c r="BH199" s="6">
        <v>0.73284169853172587</v>
      </c>
      <c r="BI199" s="6">
        <v>0</v>
      </c>
      <c r="BJ199" s="6">
        <v>0</v>
      </c>
      <c r="BK199" s="6">
        <v>2.0547645671914638E-2</v>
      </c>
      <c r="BL199" s="6">
        <v>3.7112682613208804E-2</v>
      </c>
      <c r="BM199" s="6">
        <v>0.10803754707569449</v>
      </c>
      <c r="BN199" s="6">
        <v>0.83430212463918207</v>
      </c>
      <c r="BO199" s="6">
        <v>0</v>
      </c>
      <c r="BP199" s="6">
        <v>0</v>
      </c>
      <c r="BQ199" s="6">
        <v>8.3417472943407345E-2</v>
      </c>
      <c r="BR199" s="6">
        <v>7.1109459137616682E-2</v>
      </c>
      <c r="BS199" s="6">
        <v>0.17541575367119272</v>
      </c>
      <c r="BT199" s="6">
        <v>0.66491792124713789</v>
      </c>
      <c r="BU199" s="6">
        <v>5.1393930006454168E-3</v>
      </c>
      <c r="BV199" s="6">
        <v>0</v>
      </c>
      <c r="BW199" s="6">
        <v>0.15309326516884056</v>
      </c>
      <c r="BX199" s="6">
        <v>0.18694271263683318</v>
      </c>
      <c r="BY199" s="6">
        <v>0.31921039862070477</v>
      </c>
      <c r="BZ199" s="6">
        <v>0.31777230714445354</v>
      </c>
      <c r="CA199" s="6">
        <v>2.2981316429167873E-2</v>
      </c>
      <c r="CB199" s="6">
        <v>0</v>
      </c>
      <c r="CC199" s="6">
        <v>0.41787079753080009</v>
      </c>
      <c r="CD199" s="6">
        <v>0.25693541684682469</v>
      </c>
      <c r="CE199" s="6">
        <v>0.23641069156362277</v>
      </c>
      <c r="CF199" s="6">
        <v>5.2695158867553875E-2</v>
      </c>
      <c r="CG199" s="6">
        <v>3.6087935191198461E-2</v>
      </c>
      <c r="CH199" s="6">
        <v>0</v>
      </c>
      <c r="CI199" s="6">
        <v>0</v>
      </c>
      <c r="CJ199" s="6">
        <v>0</v>
      </c>
      <c r="CK199" s="6">
        <v>0</v>
      </c>
      <c r="CL199" s="6">
        <v>1</v>
      </c>
      <c r="CM199" s="6">
        <v>0</v>
      </c>
      <c r="CN199" s="6">
        <v>0</v>
      </c>
      <c r="CO199" s="6">
        <v>0.33462904228748391</v>
      </c>
      <c r="CP199" s="6">
        <v>0.14355794824203644</v>
      </c>
      <c r="CQ199" s="6">
        <v>0.2679471272183116</v>
      </c>
      <c r="CR199" s="6">
        <v>0.20190365094505794</v>
      </c>
      <c r="CS199" s="6">
        <v>5.1962231307110231E-2</v>
      </c>
    </row>
    <row r="200" spans="1:97" x14ac:dyDescent="0.25">
      <c r="A200" s="9">
        <v>41518</v>
      </c>
      <c r="B200" s="6">
        <v>0</v>
      </c>
      <c r="C200" s="6">
        <v>0.11754947686413815</v>
      </c>
      <c r="D200" s="6">
        <v>7.9281441205272404E-2</v>
      </c>
      <c r="E200" s="6">
        <v>0.21345073451439775</v>
      </c>
      <c r="F200" s="6">
        <v>0.57533887764376956</v>
      </c>
      <c r="G200" s="6">
        <v>1.4379469772422061E-2</v>
      </c>
      <c r="H200" s="6">
        <v>0</v>
      </c>
      <c r="I200" s="6">
        <v>0.17164660009651125</v>
      </c>
      <c r="J200" s="6">
        <v>0.16978105725657941</v>
      </c>
      <c r="K200" s="6">
        <v>0.3430454375574612</v>
      </c>
      <c r="L200" s="6">
        <v>0.30155448132904838</v>
      </c>
      <c r="M200" s="6">
        <v>1.3972423760399805E-2</v>
      </c>
      <c r="N200" s="6">
        <v>0</v>
      </c>
      <c r="O200" s="6">
        <v>0.13420756565202538</v>
      </c>
      <c r="P200" s="6">
        <v>8.906185454989857E-3</v>
      </c>
      <c r="Q200" s="6">
        <v>0.34871658624727098</v>
      </c>
      <c r="R200" s="6">
        <v>0.50816966264571384</v>
      </c>
      <c r="S200" s="6">
        <v>0</v>
      </c>
      <c r="T200" s="6">
        <v>0</v>
      </c>
      <c r="U200" s="6">
        <v>0.29663797612660153</v>
      </c>
      <c r="V200" s="6">
        <v>0.21351460855454021</v>
      </c>
      <c r="W200" s="6">
        <v>0.25906525749010068</v>
      </c>
      <c r="X200" s="6">
        <v>0.19663414375593927</v>
      </c>
      <c r="Y200" s="6">
        <v>3.4148014072818277E-2</v>
      </c>
      <c r="Z200" s="6">
        <v>9.508861411879604E-5</v>
      </c>
      <c r="AA200" s="6">
        <v>0.20850123868909437</v>
      </c>
      <c r="AB200" s="6">
        <v>0.17441771770796496</v>
      </c>
      <c r="AC200" s="6">
        <v>0.31443771700580769</v>
      </c>
      <c r="AD200" s="6">
        <v>0.27363277432739752</v>
      </c>
      <c r="AE200" s="6">
        <v>2.8915463655616775E-2</v>
      </c>
      <c r="AF200" s="6">
        <v>5.5699726712246547E-4</v>
      </c>
      <c r="AG200" s="6">
        <v>0.22555886504435133</v>
      </c>
      <c r="AH200" s="6">
        <v>0.18188399921496226</v>
      </c>
      <c r="AI200" s="6">
        <v>0.3109796639549961</v>
      </c>
      <c r="AJ200" s="6">
        <v>0.25773498576247622</v>
      </c>
      <c r="AK200" s="6">
        <v>2.3285488756091623E-2</v>
      </c>
      <c r="AL200" s="6">
        <v>0</v>
      </c>
      <c r="AM200" s="6">
        <v>0.17961029994414746</v>
      </c>
      <c r="AN200" s="6">
        <v>0.16413079402308448</v>
      </c>
      <c r="AO200" s="6">
        <v>0.38531887993965241</v>
      </c>
      <c r="AP200" s="6">
        <v>0.26629975115333099</v>
      </c>
      <c r="AQ200" s="6">
        <v>4.6402749397847316E-3</v>
      </c>
      <c r="AR200" s="6">
        <v>0</v>
      </c>
      <c r="AS200" s="6">
        <v>4.6917262335236408E-3</v>
      </c>
      <c r="AT200" s="6">
        <v>2.0532967248101528E-2</v>
      </c>
      <c r="AU200" s="6">
        <v>0.11995084161387273</v>
      </c>
      <c r="AV200" s="6">
        <v>0.85482446490450215</v>
      </c>
      <c r="AW200" s="6">
        <v>0</v>
      </c>
      <c r="AX200" s="6">
        <v>0</v>
      </c>
      <c r="AY200" s="6">
        <v>0.13605166949374359</v>
      </c>
      <c r="AZ200" s="6">
        <v>9.8258295121557482E-2</v>
      </c>
      <c r="BA200" s="6">
        <v>0.21780926888739446</v>
      </c>
      <c r="BB200" s="6">
        <v>0.5390748093055181</v>
      </c>
      <c r="BC200" s="6">
        <v>8.8059571917863955E-3</v>
      </c>
      <c r="BD200" s="6">
        <v>0</v>
      </c>
      <c r="BE200" s="6">
        <v>2.3642014451670655E-2</v>
      </c>
      <c r="BF200" s="6">
        <v>5.253269864197422E-2</v>
      </c>
      <c r="BG200" s="6">
        <v>0.20597121917118888</v>
      </c>
      <c r="BH200" s="6">
        <v>0.71785406773516625</v>
      </c>
      <c r="BI200" s="6">
        <v>0</v>
      </c>
      <c r="BJ200" s="6">
        <v>0</v>
      </c>
      <c r="BK200" s="6">
        <v>3.2106309883167081E-2</v>
      </c>
      <c r="BL200" s="6">
        <v>3.2376805380191963E-2</v>
      </c>
      <c r="BM200" s="6">
        <v>0.11387055354239044</v>
      </c>
      <c r="BN200" s="6">
        <v>0.8197896691575689</v>
      </c>
      <c r="BO200" s="6">
        <v>1.8566620366816011E-3</v>
      </c>
      <c r="BP200" s="6">
        <v>0</v>
      </c>
      <c r="BQ200" s="6">
        <v>7.0540903620050999E-2</v>
      </c>
      <c r="BR200" s="6">
        <v>6.6421487329447207E-2</v>
      </c>
      <c r="BS200" s="6">
        <v>0.1921467577545854</v>
      </c>
      <c r="BT200" s="6">
        <v>0.66827761018843157</v>
      </c>
      <c r="BU200" s="6">
        <v>2.6132411074846831E-3</v>
      </c>
      <c r="BV200" s="6">
        <v>0</v>
      </c>
      <c r="BW200" s="6">
        <v>0.13250306030835673</v>
      </c>
      <c r="BX200" s="6">
        <v>0.18167731423034553</v>
      </c>
      <c r="BY200" s="6">
        <v>0.30076118032592353</v>
      </c>
      <c r="BZ200" s="6">
        <v>0.37214696787384016</v>
      </c>
      <c r="CA200" s="6">
        <v>1.2911477261534214E-2</v>
      </c>
      <c r="CB200" s="6">
        <v>0</v>
      </c>
      <c r="CC200" s="6">
        <v>0.43239749821407997</v>
      </c>
      <c r="CD200" s="6">
        <v>0.21530689773902412</v>
      </c>
      <c r="CE200" s="6">
        <v>0.25109339073594689</v>
      </c>
      <c r="CF200" s="6">
        <v>7.3439062743569872E-2</v>
      </c>
      <c r="CG200" s="6">
        <v>2.776315056737912E-2</v>
      </c>
      <c r="CH200" s="6">
        <v>0</v>
      </c>
      <c r="CI200" s="6">
        <v>0</v>
      </c>
      <c r="CJ200" s="6">
        <v>0</v>
      </c>
      <c r="CK200" s="6">
        <v>0</v>
      </c>
      <c r="CL200" s="6">
        <v>1</v>
      </c>
      <c r="CM200" s="6">
        <v>0</v>
      </c>
      <c r="CN200" s="6">
        <v>0</v>
      </c>
      <c r="CO200" s="6">
        <v>0.2089757479821997</v>
      </c>
      <c r="CP200" s="6">
        <v>0.12971277319587729</v>
      </c>
      <c r="CQ200" s="6">
        <v>0.17772453077367423</v>
      </c>
      <c r="CR200" s="6">
        <v>0.44662251336045744</v>
      </c>
      <c r="CS200" s="6">
        <v>3.6964434687791418E-2</v>
      </c>
    </row>
    <row r="201" spans="1:97" x14ac:dyDescent="0.25">
      <c r="A201" s="9">
        <v>41609</v>
      </c>
      <c r="B201" s="6">
        <v>0</v>
      </c>
      <c r="C201" s="6">
        <v>0.11286011331567013</v>
      </c>
      <c r="D201" s="6">
        <v>8.2451757656734362E-2</v>
      </c>
      <c r="E201" s="6">
        <v>0.13074004723079014</v>
      </c>
      <c r="F201" s="6">
        <v>0.67081893645650981</v>
      </c>
      <c r="G201" s="6">
        <v>3.1291453402955433E-3</v>
      </c>
      <c r="H201" s="6">
        <v>0</v>
      </c>
      <c r="I201" s="6">
        <v>0.14891663106692907</v>
      </c>
      <c r="J201" s="6">
        <v>0.17529417072288803</v>
      </c>
      <c r="K201" s="6">
        <v>0.37391795680915457</v>
      </c>
      <c r="L201" s="6">
        <v>0.29769350221569602</v>
      </c>
      <c r="M201" s="6">
        <v>4.1777391853323352E-3</v>
      </c>
      <c r="N201" s="6">
        <v>0</v>
      </c>
      <c r="O201" s="6">
        <v>5.2128584144256473E-2</v>
      </c>
      <c r="P201" s="6">
        <v>0.13144587633232069</v>
      </c>
      <c r="Q201" s="6">
        <v>0.20112403460394709</v>
      </c>
      <c r="R201" s="6">
        <v>0.61530150491947566</v>
      </c>
      <c r="S201" s="6">
        <v>0</v>
      </c>
      <c r="T201" s="6">
        <v>0</v>
      </c>
      <c r="U201" s="6">
        <v>0.35822414368332151</v>
      </c>
      <c r="V201" s="6">
        <v>0.2157831145274198</v>
      </c>
      <c r="W201" s="6">
        <v>0.25598838133768453</v>
      </c>
      <c r="X201" s="6">
        <v>0.14409074745017994</v>
      </c>
      <c r="Y201" s="6">
        <v>2.5913613001394258E-2</v>
      </c>
      <c r="Z201" s="6">
        <v>0</v>
      </c>
      <c r="AA201" s="6">
        <v>0.19879527975031588</v>
      </c>
      <c r="AB201" s="6">
        <v>0.17584416330647801</v>
      </c>
      <c r="AC201" s="6">
        <v>0.33345916379412671</v>
      </c>
      <c r="AD201" s="6">
        <v>0.27351598717535403</v>
      </c>
      <c r="AE201" s="6">
        <v>1.8385405973725441E-2</v>
      </c>
      <c r="AF201" s="6">
        <v>0</v>
      </c>
      <c r="AG201" s="6">
        <v>0.19326255802179393</v>
      </c>
      <c r="AH201" s="6">
        <v>0.16828950039045448</v>
      </c>
      <c r="AI201" s="6">
        <v>0.36023600732713545</v>
      </c>
      <c r="AJ201" s="6">
        <v>0.24827535199462683</v>
      </c>
      <c r="AK201" s="6">
        <v>2.9936582265989303E-2</v>
      </c>
      <c r="AL201" s="6">
        <v>0</v>
      </c>
      <c r="AM201" s="6">
        <v>0.17025367240072153</v>
      </c>
      <c r="AN201" s="6">
        <v>0.18309520132751592</v>
      </c>
      <c r="AO201" s="6">
        <v>0.36500405279967973</v>
      </c>
      <c r="AP201" s="6">
        <v>0.2717643610144827</v>
      </c>
      <c r="AQ201" s="6">
        <v>9.882712457600135E-3</v>
      </c>
      <c r="AR201" s="6">
        <v>0</v>
      </c>
      <c r="AS201" s="6">
        <v>1.5906209729607844E-2</v>
      </c>
      <c r="AT201" s="6">
        <v>3.8515564917266015E-2</v>
      </c>
      <c r="AU201" s="6">
        <v>0.13100844830320574</v>
      </c>
      <c r="AV201" s="6">
        <v>0.8145697770499204</v>
      </c>
      <c r="AW201" s="6">
        <v>0</v>
      </c>
      <c r="AX201" s="6">
        <v>0</v>
      </c>
      <c r="AY201" s="6">
        <v>0.15835557150515314</v>
      </c>
      <c r="AZ201" s="6">
        <v>9.4747056235808064E-2</v>
      </c>
      <c r="BA201" s="6">
        <v>0.22237972530362232</v>
      </c>
      <c r="BB201" s="6">
        <v>0.5144959663306492</v>
      </c>
      <c r="BC201" s="6">
        <v>1.0021680624767125E-2</v>
      </c>
      <c r="BD201" s="6">
        <v>0</v>
      </c>
      <c r="BE201" s="6">
        <v>1.6372158745113347E-2</v>
      </c>
      <c r="BF201" s="6">
        <v>1.0437517190850478E-2</v>
      </c>
      <c r="BG201" s="6">
        <v>0.25814554098902776</v>
      </c>
      <c r="BH201" s="6">
        <v>0.71504478307500841</v>
      </c>
      <c r="BI201" s="6">
        <v>0</v>
      </c>
      <c r="BJ201" s="6">
        <v>0</v>
      </c>
      <c r="BK201" s="6">
        <v>2.4079105312102951E-2</v>
      </c>
      <c r="BL201" s="6">
        <v>1.2062194902051005E-2</v>
      </c>
      <c r="BM201" s="6">
        <v>0.13903452854200915</v>
      </c>
      <c r="BN201" s="6">
        <v>0.82482417124383689</v>
      </c>
      <c r="BO201" s="6">
        <v>0</v>
      </c>
      <c r="BP201" s="6">
        <v>1.5940320930446215E-3</v>
      </c>
      <c r="BQ201" s="6">
        <v>5.7003273737196464E-2</v>
      </c>
      <c r="BR201" s="6">
        <v>5.3781509838466586E-2</v>
      </c>
      <c r="BS201" s="6">
        <v>0.17403445780227889</v>
      </c>
      <c r="BT201" s="6">
        <v>0.69493300600790464</v>
      </c>
      <c r="BU201" s="6">
        <v>1.8653720521108787E-2</v>
      </c>
      <c r="BV201" s="6">
        <v>0</v>
      </c>
      <c r="BW201" s="6">
        <v>0.15636670019877641</v>
      </c>
      <c r="BX201" s="6">
        <v>0.16526844357198703</v>
      </c>
      <c r="BY201" s="6">
        <v>0.32706963563430719</v>
      </c>
      <c r="BZ201" s="6">
        <v>0.34186530176489649</v>
      </c>
      <c r="CA201" s="6">
        <v>9.4299188300329857E-3</v>
      </c>
      <c r="CB201" s="6">
        <v>8.0526420306584624E-3</v>
      </c>
      <c r="CC201" s="6">
        <v>0.50559264358293277</v>
      </c>
      <c r="CD201" s="6">
        <v>0.19178925368463601</v>
      </c>
      <c r="CE201" s="6">
        <v>0.19628244583217039</v>
      </c>
      <c r="CF201" s="6">
        <v>7.6248600663360921E-2</v>
      </c>
      <c r="CG201" s="6">
        <v>2.2034414206241672E-2</v>
      </c>
      <c r="CH201" s="6" t="s">
        <v>49</v>
      </c>
      <c r="CI201" s="6" t="s">
        <v>49</v>
      </c>
      <c r="CJ201" s="6" t="s">
        <v>49</v>
      </c>
      <c r="CK201" s="6" t="s">
        <v>49</v>
      </c>
      <c r="CL201" s="6" t="s">
        <v>49</v>
      </c>
      <c r="CM201" s="6" t="s">
        <v>49</v>
      </c>
      <c r="CN201" s="6">
        <v>0</v>
      </c>
      <c r="CO201" s="6">
        <v>0.28792178602223228</v>
      </c>
      <c r="CP201" s="6">
        <v>0.11357562377341043</v>
      </c>
      <c r="CQ201" s="6">
        <v>0.23760110626573511</v>
      </c>
      <c r="CR201" s="6">
        <v>0.23561012790622524</v>
      </c>
      <c r="CS201" s="6">
        <v>0.12529135603239694</v>
      </c>
    </row>
    <row r="202" spans="1:97" x14ac:dyDescent="0.25">
      <c r="A202" s="9">
        <v>41699</v>
      </c>
      <c r="B202" s="6">
        <v>0</v>
      </c>
      <c r="C202" s="6">
        <v>0.20977435848224515</v>
      </c>
      <c r="D202" s="6">
        <v>1.9412554562262825E-2</v>
      </c>
      <c r="E202" s="6">
        <v>0.16139319768459012</v>
      </c>
      <c r="F202" s="6">
        <v>0.5999789711608472</v>
      </c>
      <c r="G202" s="6">
        <v>9.4409181100547235E-3</v>
      </c>
      <c r="H202" s="6">
        <v>0</v>
      </c>
      <c r="I202" s="6">
        <v>0.16031984474225391</v>
      </c>
      <c r="J202" s="6">
        <v>0.19920428947621022</v>
      </c>
      <c r="K202" s="6">
        <v>0.33999276581573556</v>
      </c>
      <c r="L202" s="6">
        <v>0.29411040702535007</v>
      </c>
      <c r="M202" s="6">
        <v>6.37269294045023E-3</v>
      </c>
      <c r="N202" s="6">
        <v>0</v>
      </c>
      <c r="O202" s="6">
        <v>3.5988010497495553E-2</v>
      </c>
      <c r="P202" s="6">
        <v>6.175710710021079E-2</v>
      </c>
      <c r="Q202" s="6">
        <v>0.30833597503869753</v>
      </c>
      <c r="R202" s="6">
        <v>0.5939189073635962</v>
      </c>
      <c r="S202" s="6">
        <v>0</v>
      </c>
      <c r="T202" s="6">
        <v>0</v>
      </c>
      <c r="U202" s="6">
        <v>0.30496127671941881</v>
      </c>
      <c r="V202" s="6">
        <v>0.25874079087260704</v>
      </c>
      <c r="W202" s="6">
        <v>0.239988908993365</v>
      </c>
      <c r="X202" s="6">
        <v>0.17328304654243026</v>
      </c>
      <c r="Y202" s="6">
        <v>2.3025976872178697E-2</v>
      </c>
      <c r="Z202" s="6">
        <v>0</v>
      </c>
      <c r="AA202" s="6">
        <v>0.20042925336047035</v>
      </c>
      <c r="AB202" s="6">
        <v>0.16418790724975019</v>
      </c>
      <c r="AC202" s="6">
        <v>0.32053386401537859</v>
      </c>
      <c r="AD202" s="6">
        <v>0.29308581891590496</v>
      </c>
      <c r="AE202" s="6">
        <v>2.1763156458495993E-2</v>
      </c>
      <c r="AF202" s="6">
        <v>0</v>
      </c>
      <c r="AG202" s="6">
        <v>0.23813882905280037</v>
      </c>
      <c r="AH202" s="6">
        <v>0.22049516417310294</v>
      </c>
      <c r="AI202" s="6">
        <v>0.32874630486195755</v>
      </c>
      <c r="AJ202" s="6">
        <v>0.18956424063222302</v>
      </c>
      <c r="AK202" s="6">
        <v>2.3055461279916062E-2</v>
      </c>
      <c r="AL202" s="6">
        <v>0</v>
      </c>
      <c r="AM202" s="6">
        <v>0.1924028565955018</v>
      </c>
      <c r="AN202" s="6">
        <v>0.19166234697058071</v>
      </c>
      <c r="AO202" s="6">
        <v>0.30082830991830423</v>
      </c>
      <c r="AP202" s="6">
        <v>0.29947752633585734</v>
      </c>
      <c r="AQ202" s="6">
        <v>1.5628960179755968E-2</v>
      </c>
      <c r="AR202" s="6">
        <v>0</v>
      </c>
      <c r="AS202" s="6">
        <v>1.4626638329527949E-2</v>
      </c>
      <c r="AT202" s="6">
        <v>1.372617123552047E-2</v>
      </c>
      <c r="AU202" s="6">
        <v>0.13421686236521377</v>
      </c>
      <c r="AV202" s="6">
        <v>0.83743032806973783</v>
      </c>
      <c r="AW202" s="6">
        <v>0</v>
      </c>
      <c r="AX202" s="6">
        <v>0</v>
      </c>
      <c r="AY202" s="6">
        <v>0.18648755192546124</v>
      </c>
      <c r="AZ202" s="6">
        <v>9.4716824785814099E-2</v>
      </c>
      <c r="BA202" s="6">
        <v>0.2442190799952898</v>
      </c>
      <c r="BB202" s="6">
        <v>0.46965241547024622</v>
      </c>
      <c r="BC202" s="6">
        <v>4.9241278231886131E-3</v>
      </c>
      <c r="BD202" s="6">
        <v>0</v>
      </c>
      <c r="BE202" s="6">
        <v>1.7859405267998663E-2</v>
      </c>
      <c r="BF202" s="6">
        <v>4.1357311143565634E-3</v>
      </c>
      <c r="BG202" s="6">
        <v>0.25656407477563498</v>
      </c>
      <c r="BH202" s="6">
        <v>0.72073129348872822</v>
      </c>
      <c r="BI202" s="6">
        <v>7.0949535328154538E-4</v>
      </c>
      <c r="BJ202" s="6">
        <v>0</v>
      </c>
      <c r="BK202" s="6">
        <v>6.7654014770669197E-3</v>
      </c>
      <c r="BL202" s="6">
        <v>4.888971718613145E-2</v>
      </c>
      <c r="BM202" s="6">
        <v>0.15155724842959922</v>
      </c>
      <c r="BN202" s="6">
        <v>0.79278763290720244</v>
      </c>
      <c r="BO202" s="6">
        <v>0</v>
      </c>
      <c r="BP202" s="6">
        <v>0</v>
      </c>
      <c r="BQ202" s="6">
        <v>7.6486885174605335E-2</v>
      </c>
      <c r="BR202" s="6">
        <v>6.7873971629672888E-2</v>
      </c>
      <c r="BS202" s="6">
        <v>0.18494488043404855</v>
      </c>
      <c r="BT202" s="6">
        <v>0.65015712204885023</v>
      </c>
      <c r="BU202" s="6">
        <v>2.0537140712822838E-2</v>
      </c>
      <c r="BV202" s="6">
        <v>0</v>
      </c>
      <c r="BW202" s="6">
        <v>0.15207054702364467</v>
      </c>
      <c r="BX202" s="6">
        <v>0.17068125669093309</v>
      </c>
      <c r="BY202" s="6">
        <v>0.33236770537786786</v>
      </c>
      <c r="BZ202" s="6">
        <v>0.33700504660855063</v>
      </c>
      <c r="CA202" s="6">
        <v>7.8754442990036002E-3</v>
      </c>
      <c r="CB202" s="6">
        <v>0</v>
      </c>
      <c r="CC202" s="6">
        <v>0.35571737001935977</v>
      </c>
      <c r="CD202" s="6">
        <v>0.28804310396935662</v>
      </c>
      <c r="CE202" s="6">
        <v>0.25220586703252434</v>
      </c>
      <c r="CF202" s="6">
        <v>6.8265186369081146E-2</v>
      </c>
      <c r="CG202" s="6">
        <v>3.5768472609678172E-2</v>
      </c>
      <c r="CH202" s="6">
        <v>0</v>
      </c>
      <c r="CI202" s="6">
        <v>0</v>
      </c>
      <c r="CJ202" s="6">
        <v>0</v>
      </c>
      <c r="CK202" s="6">
        <v>0</v>
      </c>
      <c r="CL202" s="6">
        <v>1</v>
      </c>
      <c r="CM202" s="6">
        <v>0</v>
      </c>
      <c r="CN202" s="6">
        <v>0</v>
      </c>
      <c r="CO202" s="6">
        <v>0.38769011454706748</v>
      </c>
      <c r="CP202" s="6">
        <v>0.11316859214192702</v>
      </c>
      <c r="CQ202" s="6">
        <v>0.24345488709696592</v>
      </c>
      <c r="CR202" s="6">
        <v>0.18274883503216438</v>
      </c>
      <c r="CS202" s="6">
        <v>7.2937571181874994E-2</v>
      </c>
    </row>
    <row r="203" spans="1:97" x14ac:dyDescent="0.25">
      <c r="A203" s="9">
        <v>41791</v>
      </c>
      <c r="B203" s="6">
        <v>0</v>
      </c>
      <c r="C203" s="6">
        <v>0.10697673514745559</v>
      </c>
      <c r="D203" s="6">
        <v>0.11601177633447253</v>
      </c>
      <c r="E203" s="6">
        <v>0.24088207848624571</v>
      </c>
      <c r="F203" s="6">
        <v>0.52587462159465159</v>
      </c>
      <c r="G203" s="6">
        <v>1.0254788437174657E-2</v>
      </c>
      <c r="H203" s="6">
        <v>0</v>
      </c>
      <c r="I203" s="6">
        <v>0.15137454325092789</v>
      </c>
      <c r="J203" s="6">
        <v>0.19770548786568504</v>
      </c>
      <c r="K203" s="6">
        <v>0.35089843382086</v>
      </c>
      <c r="L203" s="6">
        <v>0.29332422150365511</v>
      </c>
      <c r="M203" s="6">
        <v>6.6973135588721672E-3</v>
      </c>
      <c r="N203" s="6">
        <v>0</v>
      </c>
      <c r="O203" s="6">
        <v>9.5059308693091801E-2</v>
      </c>
      <c r="P203" s="6">
        <v>6.8930845514722991E-2</v>
      </c>
      <c r="Q203" s="6">
        <v>0.27858950140241007</v>
      </c>
      <c r="R203" s="6">
        <v>0.55742034438977517</v>
      </c>
      <c r="S203" s="6">
        <v>0</v>
      </c>
      <c r="T203" s="6">
        <v>0</v>
      </c>
      <c r="U203" s="6">
        <v>0.32638548978311349</v>
      </c>
      <c r="V203" s="6">
        <v>0.23999060428574182</v>
      </c>
      <c r="W203" s="6">
        <v>0.23178530432598893</v>
      </c>
      <c r="X203" s="6">
        <v>0.17739364164044524</v>
      </c>
      <c r="Y203" s="6">
        <v>2.4444959964710578E-2</v>
      </c>
      <c r="Z203" s="6">
        <v>0</v>
      </c>
      <c r="AA203" s="6">
        <v>0.22099786433362362</v>
      </c>
      <c r="AB203" s="6">
        <v>0.15777930741949056</v>
      </c>
      <c r="AC203" s="6">
        <v>0.3124190218938353</v>
      </c>
      <c r="AD203" s="6">
        <v>0.29049184380088749</v>
      </c>
      <c r="AE203" s="6">
        <v>1.8311962552163046E-2</v>
      </c>
      <c r="AF203" s="6">
        <v>0</v>
      </c>
      <c r="AG203" s="6">
        <v>0.22159868282712186</v>
      </c>
      <c r="AH203" s="6">
        <v>0.21337250844217162</v>
      </c>
      <c r="AI203" s="6">
        <v>0.30011675804164972</v>
      </c>
      <c r="AJ203" s="6">
        <v>0.23764868467123587</v>
      </c>
      <c r="AK203" s="6">
        <v>2.7263366017820874E-2</v>
      </c>
      <c r="AL203" s="6">
        <v>0</v>
      </c>
      <c r="AM203" s="6">
        <v>0.19548485655830636</v>
      </c>
      <c r="AN203" s="6">
        <v>0.15457504591070245</v>
      </c>
      <c r="AO203" s="6">
        <v>0.33795170107295852</v>
      </c>
      <c r="AP203" s="6">
        <v>0.30367546385391386</v>
      </c>
      <c r="AQ203" s="6">
        <v>8.3129326041188074E-3</v>
      </c>
      <c r="AR203" s="6">
        <v>0</v>
      </c>
      <c r="AS203" s="6">
        <v>1.2532151758732464E-2</v>
      </c>
      <c r="AT203" s="6">
        <v>1.7075361993375147E-2</v>
      </c>
      <c r="AU203" s="6">
        <v>8.985831758265847E-2</v>
      </c>
      <c r="AV203" s="6">
        <v>0.88053416866523393</v>
      </c>
      <c r="AW203" s="6">
        <v>0</v>
      </c>
      <c r="AX203" s="6">
        <v>0</v>
      </c>
      <c r="AY203" s="6">
        <v>0.13960853949012125</v>
      </c>
      <c r="AZ203" s="6">
        <v>0.10562871401550261</v>
      </c>
      <c r="BA203" s="6">
        <v>0.23500578920776624</v>
      </c>
      <c r="BB203" s="6">
        <v>0.51301941579696986</v>
      </c>
      <c r="BC203" s="6">
        <v>6.7375414896399958E-3</v>
      </c>
      <c r="BD203" s="6">
        <v>0</v>
      </c>
      <c r="BE203" s="6">
        <v>1.6356128382404911E-2</v>
      </c>
      <c r="BF203" s="6">
        <v>3.7563800206109985E-2</v>
      </c>
      <c r="BG203" s="6">
        <v>0.2443550030039158</v>
      </c>
      <c r="BH203" s="6">
        <v>0.70073983102623538</v>
      </c>
      <c r="BI203" s="6">
        <v>9.8523738133394806E-4</v>
      </c>
      <c r="BJ203" s="6">
        <v>0</v>
      </c>
      <c r="BK203" s="6">
        <v>2.8292620846139031E-2</v>
      </c>
      <c r="BL203" s="6">
        <v>3.9415456776265942E-2</v>
      </c>
      <c r="BM203" s="6">
        <v>0.12069518434308681</v>
      </c>
      <c r="BN203" s="6">
        <v>0.81159673803450827</v>
      </c>
      <c r="BO203" s="6">
        <v>0</v>
      </c>
      <c r="BP203" s="6">
        <v>0</v>
      </c>
      <c r="BQ203" s="6">
        <v>6.1134124380925199E-2</v>
      </c>
      <c r="BR203" s="6">
        <v>6.0456144845760736E-2</v>
      </c>
      <c r="BS203" s="6">
        <v>0.21799517296701007</v>
      </c>
      <c r="BT203" s="6">
        <v>0.65961423826048071</v>
      </c>
      <c r="BU203" s="6">
        <v>8.0031954582333918E-4</v>
      </c>
      <c r="BV203" s="6">
        <v>0</v>
      </c>
      <c r="BW203" s="6">
        <v>0.15361541012550525</v>
      </c>
      <c r="BX203" s="6">
        <v>0.1452965284724726</v>
      </c>
      <c r="BY203" s="6">
        <v>0.33021772814783518</v>
      </c>
      <c r="BZ203" s="6">
        <v>0.35348952180318111</v>
      </c>
      <c r="CA203" s="6">
        <v>1.7380811451005923E-2</v>
      </c>
      <c r="CB203" s="6">
        <v>0</v>
      </c>
      <c r="CC203" s="6">
        <v>0.36417922073015002</v>
      </c>
      <c r="CD203" s="6">
        <v>0.25418754343168409</v>
      </c>
      <c r="CE203" s="6">
        <v>0.22687104725085505</v>
      </c>
      <c r="CF203" s="6">
        <v>0.13138894322766151</v>
      </c>
      <c r="CG203" s="6">
        <v>2.3373245359649224E-2</v>
      </c>
      <c r="CH203" s="6">
        <v>0</v>
      </c>
      <c r="CI203" s="6">
        <v>0</v>
      </c>
      <c r="CJ203" s="6">
        <v>0</v>
      </c>
      <c r="CK203" s="6">
        <v>0.87305306635036861</v>
      </c>
      <c r="CL203" s="6">
        <v>0.1269469336496315</v>
      </c>
      <c r="CM203" s="6">
        <v>0</v>
      </c>
      <c r="CN203" s="6">
        <v>0</v>
      </c>
      <c r="CO203" s="6">
        <v>0.32389652875252001</v>
      </c>
      <c r="CP203" s="6">
        <v>0.18925652382622571</v>
      </c>
      <c r="CQ203" s="6">
        <v>0.32073500486261602</v>
      </c>
      <c r="CR203" s="6">
        <v>0.12300753759050276</v>
      </c>
      <c r="CS203" s="6">
        <v>4.3104404968135411E-2</v>
      </c>
    </row>
    <row r="205" spans="1:97" ht="18.75" x14ac:dyDescent="0.3">
      <c r="A205" s="45" t="s">
        <v>129</v>
      </c>
      <c r="B205" s="72" t="s">
        <v>72</v>
      </c>
      <c r="C205" s="72"/>
      <c r="D205" s="72"/>
      <c r="E205" s="72"/>
      <c r="F205" s="72"/>
      <c r="G205" s="72"/>
      <c r="H205" s="72" t="s">
        <v>73</v>
      </c>
      <c r="I205" s="72"/>
      <c r="J205" s="72"/>
      <c r="K205" s="72"/>
      <c r="L205" s="72"/>
      <c r="M205" s="72"/>
      <c r="N205" s="72" t="s">
        <v>74</v>
      </c>
      <c r="O205" s="72"/>
      <c r="P205" s="72"/>
      <c r="Q205" s="72"/>
      <c r="R205" s="72"/>
      <c r="S205" s="72"/>
      <c r="T205" s="72" t="s">
        <v>75</v>
      </c>
      <c r="U205" s="72"/>
      <c r="V205" s="72"/>
      <c r="W205" s="72"/>
      <c r="X205" s="72"/>
      <c r="Y205" s="72"/>
      <c r="Z205" s="72" t="s">
        <v>76</v>
      </c>
      <c r="AA205" s="72"/>
      <c r="AB205" s="72"/>
      <c r="AC205" s="72"/>
      <c r="AD205" s="72"/>
      <c r="AE205" s="72"/>
      <c r="AF205" s="72" t="s">
        <v>77</v>
      </c>
      <c r="AG205" s="72"/>
      <c r="AH205" s="72"/>
      <c r="AI205" s="72"/>
      <c r="AJ205" s="72"/>
      <c r="AK205" s="72"/>
      <c r="AL205" s="72" t="s">
        <v>78</v>
      </c>
      <c r="AM205" s="72"/>
      <c r="AN205" s="72"/>
      <c r="AO205" s="72"/>
      <c r="AP205" s="72"/>
      <c r="AQ205" s="72"/>
      <c r="AR205" s="72" t="s">
        <v>79</v>
      </c>
      <c r="AS205" s="72"/>
      <c r="AT205" s="72"/>
      <c r="AU205" s="72"/>
      <c r="AV205" s="72"/>
      <c r="AW205" s="72"/>
      <c r="AX205" s="72" t="s">
        <v>80</v>
      </c>
      <c r="AY205" s="72"/>
      <c r="AZ205" s="72"/>
      <c r="BA205" s="72"/>
      <c r="BB205" s="72"/>
      <c r="BC205" s="72"/>
      <c r="BD205" s="72" t="s">
        <v>81</v>
      </c>
      <c r="BE205" s="72"/>
      <c r="BF205" s="72"/>
      <c r="BG205" s="72"/>
      <c r="BH205" s="72"/>
      <c r="BI205" s="72"/>
      <c r="BJ205" s="72" t="s">
        <v>82</v>
      </c>
      <c r="BK205" s="72"/>
      <c r="BL205" s="72"/>
      <c r="BM205" s="72"/>
      <c r="BN205" s="72"/>
      <c r="BO205" s="72"/>
      <c r="BP205" s="72" t="s">
        <v>83</v>
      </c>
      <c r="BQ205" s="72"/>
      <c r="BR205" s="72"/>
      <c r="BS205" s="72"/>
      <c r="BT205" s="72"/>
      <c r="BU205" s="72"/>
      <c r="BV205" s="72" t="s">
        <v>84</v>
      </c>
      <c r="BW205" s="72"/>
      <c r="BX205" s="72"/>
      <c r="BY205" s="72"/>
      <c r="BZ205" s="72"/>
      <c r="CA205" s="72"/>
      <c r="CB205" s="72" t="s">
        <v>87</v>
      </c>
      <c r="CC205" s="72"/>
      <c r="CD205" s="72"/>
      <c r="CE205" s="72"/>
      <c r="CF205" s="72"/>
      <c r="CG205" s="72"/>
      <c r="CH205" s="72" t="s">
        <v>85</v>
      </c>
      <c r="CI205" s="72"/>
      <c r="CJ205" s="72"/>
      <c r="CK205" s="72"/>
      <c r="CL205" s="72"/>
      <c r="CM205" s="72"/>
      <c r="CN205" s="72" t="s">
        <v>86</v>
      </c>
      <c r="CO205" s="72"/>
      <c r="CP205" s="72"/>
      <c r="CQ205" s="72"/>
      <c r="CR205" s="72"/>
      <c r="CS205" s="72"/>
    </row>
    <row r="206" spans="1:97" x14ac:dyDescent="0.25">
      <c r="A206" s="9">
        <v>34394</v>
      </c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61"/>
      <c r="U206" s="61"/>
      <c r="V206" s="61"/>
      <c r="W206" s="61"/>
      <c r="X206" s="61"/>
      <c r="Y206" s="61"/>
      <c r="Z206" s="61"/>
      <c r="AA206" s="61"/>
      <c r="AB206" s="61"/>
      <c r="AC206" s="61"/>
      <c r="AD206" s="61"/>
      <c r="AE206" s="61"/>
      <c r="AF206" s="61"/>
      <c r="AG206" s="61"/>
      <c r="AH206" s="61"/>
      <c r="AI206" s="61"/>
      <c r="AJ206" s="61"/>
      <c r="AK206" s="61"/>
      <c r="AL206" s="61"/>
      <c r="AM206" s="61"/>
      <c r="AN206" s="61"/>
      <c r="AO206" s="61"/>
      <c r="AP206" s="61"/>
      <c r="AQ206" s="61"/>
      <c r="AR206" s="61"/>
      <c r="AS206" s="61"/>
      <c r="AT206" s="61"/>
      <c r="AU206" s="61"/>
      <c r="AV206" s="61"/>
      <c r="AW206" s="61"/>
      <c r="AX206" s="61"/>
      <c r="AY206" s="61"/>
      <c r="AZ206" s="61"/>
      <c r="BA206" s="61"/>
      <c r="BB206" s="61"/>
      <c r="BC206" s="61"/>
      <c r="BD206" s="61"/>
      <c r="BE206" s="61"/>
      <c r="BF206" s="61"/>
      <c r="BG206" s="61"/>
      <c r="BH206" s="61"/>
      <c r="BI206" s="61"/>
      <c r="BJ206" s="61"/>
      <c r="BK206" s="61"/>
      <c r="BL206" s="61"/>
      <c r="BM206" s="61"/>
      <c r="BN206" s="61"/>
      <c r="BO206" s="61"/>
      <c r="BP206" s="61"/>
      <c r="BQ206" s="61"/>
      <c r="BR206" s="61"/>
      <c r="BS206" s="61"/>
      <c r="BT206" s="61"/>
      <c r="BU206" s="61"/>
      <c r="BV206" s="61"/>
      <c r="BW206" s="61"/>
      <c r="BX206" s="61"/>
      <c r="BY206" s="61"/>
      <c r="BZ206" s="61"/>
      <c r="CA206" s="61"/>
      <c r="CB206" s="61"/>
      <c r="CC206" s="61"/>
      <c r="CD206" s="61"/>
      <c r="CE206" s="61"/>
      <c r="CF206" s="61"/>
      <c r="CG206" s="61"/>
      <c r="CH206" s="61"/>
      <c r="CI206" s="61"/>
      <c r="CJ206" s="61"/>
      <c r="CK206" s="61"/>
      <c r="CL206" s="61"/>
      <c r="CM206" s="61"/>
      <c r="CN206" s="61"/>
      <c r="CO206" s="61"/>
      <c r="CP206" s="61"/>
      <c r="CQ206" s="61"/>
      <c r="CR206" s="61"/>
      <c r="CS206" s="61"/>
    </row>
    <row r="207" spans="1:97" x14ac:dyDescent="0.25">
      <c r="A207" s="9">
        <v>34486</v>
      </c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  <c r="S207" s="61"/>
      <c r="T207" s="61"/>
      <c r="U207" s="61"/>
      <c r="V207" s="61"/>
      <c r="W207" s="61"/>
      <c r="X207" s="61"/>
      <c r="Y207" s="61"/>
      <c r="Z207" s="61"/>
      <c r="AA207" s="61"/>
      <c r="AB207" s="61"/>
      <c r="AC207" s="61"/>
      <c r="AD207" s="61"/>
      <c r="AE207" s="61"/>
      <c r="AF207" s="61"/>
      <c r="AG207" s="61"/>
      <c r="AH207" s="61"/>
      <c r="AI207" s="61"/>
      <c r="AJ207" s="61"/>
      <c r="AK207" s="61"/>
      <c r="AL207" s="61"/>
      <c r="AM207" s="61"/>
      <c r="AN207" s="61"/>
      <c r="AO207" s="61"/>
      <c r="AP207" s="61"/>
      <c r="AQ207" s="61"/>
      <c r="AR207" s="61"/>
      <c r="AS207" s="61"/>
      <c r="AT207" s="61"/>
      <c r="AU207" s="61"/>
      <c r="AV207" s="61"/>
      <c r="AW207" s="61"/>
      <c r="AX207" s="61"/>
      <c r="AY207" s="61"/>
      <c r="AZ207" s="61"/>
      <c r="BA207" s="61"/>
      <c r="BB207" s="61"/>
      <c r="BC207" s="61"/>
      <c r="BD207" s="61"/>
      <c r="BE207" s="61"/>
      <c r="BF207" s="61"/>
      <c r="BG207" s="61"/>
      <c r="BH207" s="61"/>
      <c r="BI207" s="61"/>
      <c r="BJ207" s="61"/>
      <c r="BK207" s="61"/>
      <c r="BL207" s="61"/>
      <c r="BM207" s="61"/>
      <c r="BN207" s="61"/>
      <c r="BO207" s="61"/>
      <c r="BP207" s="61"/>
      <c r="BQ207" s="61"/>
      <c r="BR207" s="61"/>
      <c r="BS207" s="61"/>
      <c r="BT207" s="61"/>
      <c r="BU207" s="61"/>
      <c r="BV207" s="61"/>
      <c r="BW207" s="61"/>
      <c r="BX207" s="61"/>
      <c r="BY207" s="61"/>
      <c r="BZ207" s="61"/>
      <c r="CA207" s="61"/>
      <c r="CB207" s="61"/>
      <c r="CC207" s="61"/>
      <c r="CD207" s="61"/>
      <c r="CE207" s="61"/>
      <c r="CF207" s="61"/>
      <c r="CG207" s="61"/>
      <c r="CH207" s="61"/>
      <c r="CI207" s="61"/>
      <c r="CJ207" s="61"/>
      <c r="CK207" s="61"/>
      <c r="CL207" s="61"/>
      <c r="CM207" s="61"/>
      <c r="CN207" s="61"/>
      <c r="CO207" s="61"/>
      <c r="CP207" s="61"/>
      <c r="CQ207" s="61"/>
      <c r="CR207" s="61"/>
      <c r="CS207" s="61"/>
    </row>
    <row r="208" spans="1:97" x14ac:dyDescent="0.25">
      <c r="A208" s="9">
        <v>34578</v>
      </c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  <c r="AA208" s="61"/>
      <c r="AB208" s="61"/>
      <c r="AC208" s="61"/>
      <c r="AD208" s="61"/>
      <c r="AE208" s="61"/>
      <c r="AF208" s="61"/>
      <c r="AG208" s="61"/>
      <c r="AH208" s="61"/>
      <c r="AI208" s="61"/>
      <c r="AJ208" s="61"/>
      <c r="AK208" s="61"/>
      <c r="AL208" s="61"/>
      <c r="AM208" s="61"/>
      <c r="AN208" s="61"/>
      <c r="AO208" s="61"/>
      <c r="AP208" s="61"/>
      <c r="AQ208" s="61"/>
      <c r="AR208" s="61"/>
      <c r="AS208" s="61"/>
      <c r="AT208" s="61"/>
      <c r="AU208" s="61"/>
      <c r="AV208" s="61"/>
      <c r="AW208" s="61"/>
      <c r="AX208" s="61"/>
      <c r="AY208" s="61"/>
      <c r="AZ208" s="61"/>
      <c r="BA208" s="61"/>
      <c r="BB208" s="61"/>
      <c r="BC208" s="61"/>
      <c r="BD208" s="61"/>
      <c r="BE208" s="61"/>
      <c r="BF208" s="61"/>
      <c r="BG208" s="61"/>
      <c r="BH208" s="61"/>
      <c r="BI208" s="61"/>
      <c r="BJ208" s="61"/>
      <c r="BK208" s="61"/>
      <c r="BL208" s="61"/>
      <c r="BM208" s="61"/>
      <c r="BN208" s="61"/>
      <c r="BO208" s="61"/>
      <c r="BP208" s="61"/>
      <c r="BQ208" s="61"/>
      <c r="BR208" s="61"/>
      <c r="BS208" s="61"/>
      <c r="BT208" s="61"/>
      <c r="BU208" s="61"/>
      <c r="BV208" s="61"/>
      <c r="BW208" s="61"/>
      <c r="BX208" s="61"/>
      <c r="BY208" s="61"/>
      <c r="BZ208" s="61"/>
      <c r="CA208" s="61"/>
      <c r="CB208" s="61"/>
      <c r="CC208" s="61"/>
      <c r="CD208" s="61"/>
      <c r="CE208" s="61"/>
      <c r="CF208" s="61"/>
      <c r="CG208" s="61"/>
      <c r="CH208" s="61"/>
      <c r="CI208" s="61"/>
      <c r="CJ208" s="61"/>
      <c r="CK208" s="61"/>
      <c r="CL208" s="61"/>
      <c r="CM208" s="61"/>
      <c r="CN208" s="61"/>
      <c r="CO208" s="61"/>
      <c r="CP208" s="61"/>
      <c r="CQ208" s="61"/>
      <c r="CR208" s="61"/>
      <c r="CS208" s="61"/>
    </row>
    <row r="209" spans="1:97" x14ac:dyDescent="0.25">
      <c r="A209" s="9">
        <v>34669</v>
      </c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B209" s="61"/>
      <c r="BC209" s="61"/>
      <c r="BD209" s="61"/>
      <c r="BE209" s="61"/>
      <c r="BF209" s="61"/>
      <c r="BG209" s="61"/>
      <c r="BH209" s="61"/>
      <c r="BI209" s="61"/>
      <c r="BJ209" s="61"/>
      <c r="BK209" s="61"/>
      <c r="BL209" s="61"/>
      <c r="BM209" s="61"/>
      <c r="BN209" s="61"/>
      <c r="BO209" s="61"/>
      <c r="BP209" s="61"/>
      <c r="BQ209" s="61"/>
      <c r="BR209" s="61"/>
      <c r="BS209" s="61"/>
      <c r="BT209" s="61"/>
      <c r="BU209" s="61"/>
      <c r="BV209" s="61"/>
      <c r="BW209" s="61"/>
      <c r="BX209" s="61"/>
      <c r="BY209" s="61"/>
      <c r="BZ209" s="61"/>
      <c r="CA209" s="61"/>
      <c r="CB209" s="61"/>
      <c r="CC209" s="61"/>
      <c r="CD209" s="61"/>
      <c r="CE209" s="61"/>
      <c r="CF209" s="61"/>
      <c r="CG209" s="61"/>
      <c r="CH209" s="61"/>
      <c r="CI209" s="61"/>
      <c r="CJ209" s="61"/>
      <c r="CK209" s="61"/>
      <c r="CL209" s="61"/>
      <c r="CM209" s="61"/>
      <c r="CN209" s="61"/>
      <c r="CO209" s="61"/>
      <c r="CP209" s="61"/>
      <c r="CQ209" s="61"/>
      <c r="CR209" s="61"/>
      <c r="CS209" s="61"/>
    </row>
    <row r="210" spans="1:97" x14ac:dyDescent="0.25">
      <c r="A210" s="9">
        <v>34759</v>
      </c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61"/>
      <c r="V210" s="61"/>
      <c r="W210" s="61"/>
      <c r="X210" s="61"/>
      <c r="Y210" s="61"/>
      <c r="Z210" s="61"/>
      <c r="AA210" s="61"/>
      <c r="AB210" s="61"/>
      <c r="AC210" s="61"/>
      <c r="AD210" s="61"/>
      <c r="AE210" s="61"/>
      <c r="AF210" s="61"/>
      <c r="AG210" s="61"/>
      <c r="AH210" s="61"/>
      <c r="AI210" s="61"/>
      <c r="AJ210" s="61"/>
      <c r="AK210" s="61"/>
      <c r="AL210" s="61"/>
      <c r="AM210" s="61"/>
      <c r="AN210" s="61"/>
      <c r="AO210" s="61"/>
      <c r="AP210" s="61"/>
      <c r="AQ210" s="61"/>
      <c r="AR210" s="61"/>
      <c r="AS210" s="61"/>
      <c r="AT210" s="61"/>
      <c r="AU210" s="61"/>
      <c r="AV210" s="61"/>
      <c r="AW210" s="61"/>
      <c r="AX210" s="61"/>
      <c r="AY210" s="61"/>
      <c r="AZ210" s="61"/>
      <c r="BA210" s="61"/>
      <c r="BB210" s="61"/>
      <c r="BC210" s="61"/>
      <c r="BD210" s="61"/>
      <c r="BE210" s="61"/>
      <c r="BF210" s="61"/>
      <c r="BG210" s="61"/>
      <c r="BH210" s="61"/>
      <c r="BI210" s="61"/>
      <c r="BJ210" s="61"/>
      <c r="BK210" s="61"/>
      <c r="BL210" s="61"/>
      <c r="BM210" s="61"/>
      <c r="BN210" s="61"/>
      <c r="BO210" s="61"/>
      <c r="BP210" s="61"/>
      <c r="BQ210" s="61"/>
      <c r="BR210" s="61"/>
      <c r="BS210" s="61"/>
      <c r="BT210" s="61"/>
      <c r="BU210" s="61"/>
      <c r="BV210" s="61"/>
      <c r="BW210" s="61"/>
      <c r="BX210" s="61"/>
      <c r="BY210" s="61"/>
      <c r="BZ210" s="61"/>
      <c r="CA210" s="61"/>
      <c r="CB210" s="61"/>
      <c r="CC210" s="61"/>
      <c r="CD210" s="61"/>
      <c r="CE210" s="61"/>
      <c r="CF210" s="61"/>
      <c r="CG210" s="61"/>
      <c r="CH210" s="61"/>
      <c r="CI210" s="61"/>
      <c r="CJ210" s="61"/>
      <c r="CK210" s="61"/>
      <c r="CL210" s="61"/>
      <c r="CM210" s="61"/>
      <c r="CN210" s="61"/>
      <c r="CO210" s="61"/>
      <c r="CP210" s="61"/>
      <c r="CQ210" s="61"/>
      <c r="CR210" s="61"/>
      <c r="CS210" s="61"/>
    </row>
    <row r="211" spans="1:97" x14ac:dyDescent="0.25">
      <c r="A211" s="9">
        <v>34851</v>
      </c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  <c r="S211" s="61"/>
      <c r="T211" s="61"/>
      <c r="U211" s="61"/>
      <c r="V211" s="61"/>
      <c r="W211" s="61"/>
      <c r="X211" s="61"/>
      <c r="Y211" s="61"/>
      <c r="Z211" s="61"/>
      <c r="AA211" s="61"/>
      <c r="AB211" s="61"/>
      <c r="AC211" s="61"/>
      <c r="AD211" s="61"/>
      <c r="AE211" s="61"/>
      <c r="AF211" s="61"/>
      <c r="AG211" s="61"/>
      <c r="AH211" s="61"/>
      <c r="AI211" s="61"/>
      <c r="AJ211" s="61"/>
      <c r="AK211" s="61"/>
      <c r="AL211" s="61"/>
      <c r="AM211" s="61"/>
      <c r="AN211" s="61"/>
      <c r="AO211" s="61"/>
      <c r="AP211" s="61"/>
      <c r="AQ211" s="61"/>
      <c r="AR211" s="61"/>
      <c r="AS211" s="61"/>
      <c r="AT211" s="61"/>
      <c r="AU211" s="61"/>
      <c r="AV211" s="61"/>
      <c r="AW211" s="61"/>
      <c r="AX211" s="61"/>
      <c r="AY211" s="61"/>
      <c r="AZ211" s="61"/>
      <c r="BA211" s="61"/>
      <c r="BB211" s="61"/>
      <c r="BC211" s="61"/>
      <c r="BD211" s="61"/>
      <c r="BE211" s="61"/>
      <c r="BF211" s="61"/>
      <c r="BG211" s="61"/>
      <c r="BH211" s="61"/>
      <c r="BI211" s="61"/>
      <c r="BJ211" s="61"/>
      <c r="BK211" s="61"/>
      <c r="BL211" s="61"/>
      <c r="BM211" s="61"/>
      <c r="BN211" s="61"/>
      <c r="BO211" s="61"/>
      <c r="BP211" s="61"/>
      <c r="BQ211" s="61"/>
      <c r="BR211" s="61"/>
      <c r="BS211" s="61"/>
      <c r="BT211" s="61"/>
      <c r="BU211" s="61"/>
      <c r="BV211" s="61"/>
      <c r="BW211" s="61"/>
      <c r="BX211" s="61"/>
      <c r="BY211" s="61"/>
      <c r="BZ211" s="61"/>
      <c r="CA211" s="61"/>
      <c r="CB211" s="61"/>
      <c r="CC211" s="61"/>
      <c r="CD211" s="61"/>
      <c r="CE211" s="61"/>
      <c r="CF211" s="61"/>
      <c r="CG211" s="61"/>
      <c r="CH211" s="61"/>
      <c r="CI211" s="61"/>
      <c r="CJ211" s="61"/>
      <c r="CK211" s="61"/>
      <c r="CL211" s="61"/>
      <c r="CM211" s="61"/>
      <c r="CN211" s="61"/>
      <c r="CO211" s="61"/>
      <c r="CP211" s="61"/>
      <c r="CQ211" s="61"/>
      <c r="CR211" s="61"/>
      <c r="CS211" s="61"/>
    </row>
    <row r="212" spans="1:97" x14ac:dyDescent="0.25">
      <c r="A212" s="9">
        <v>34943</v>
      </c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  <c r="S212" s="61"/>
      <c r="T212" s="61"/>
      <c r="U212" s="61"/>
      <c r="V212" s="61"/>
      <c r="W212" s="61"/>
      <c r="X212" s="61"/>
      <c r="Y212" s="61"/>
      <c r="Z212" s="61"/>
      <c r="AA212" s="61"/>
      <c r="AB212" s="61"/>
      <c r="AC212" s="61"/>
      <c r="AD212" s="61"/>
      <c r="AE212" s="61"/>
      <c r="AF212" s="61"/>
      <c r="AG212" s="61"/>
      <c r="AH212" s="61"/>
      <c r="AI212" s="61"/>
      <c r="AJ212" s="61"/>
      <c r="AK212" s="61"/>
      <c r="AL212" s="61"/>
      <c r="AM212" s="61"/>
      <c r="AN212" s="61"/>
      <c r="AO212" s="61"/>
      <c r="AP212" s="61"/>
      <c r="AQ212" s="61"/>
      <c r="AR212" s="61"/>
      <c r="AS212" s="61"/>
      <c r="AT212" s="61"/>
      <c r="AU212" s="61"/>
      <c r="AV212" s="61"/>
      <c r="AW212" s="61"/>
      <c r="AX212" s="61"/>
      <c r="AY212" s="61"/>
      <c r="AZ212" s="61"/>
      <c r="BA212" s="61"/>
      <c r="BB212" s="61"/>
      <c r="BC212" s="61"/>
      <c r="BD212" s="61"/>
      <c r="BE212" s="61"/>
      <c r="BF212" s="61"/>
      <c r="BG212" s="61"/>
      <c r="BH212" s="61"/>
      <c r="BI212" s="61"/>
      <c r="BJ212" s="61"/>
      <c r="BK212" s="61"/>
      <c r="BL212" s="61"/>
      <c r="BM212" s="61"/>
      <c r="BN212" s="61"/>
      <c r="BO212" s="61"/>
      <c r="BP212" s="61"/>
      <c r="BQ212" s="61"/>
      <c r="BR212" s="61"/>
      <c r="BS212" s="61"/>
      <c r="BT212" s="61"/>
      <c r="BU212" s="61"/>
      <c r="BV212" s="61"/>
      <c r="BW212" s="61"/>
      <c r="BX212" s="61"/>
      <c r="BY212" s="61"/>
      <c r="BZ212" s="61"/>
      <c r="CA212" s="61"/>
      <c r="CB212" s="61"/>
      <c r="CC212" s="61"/>
      <c r="CD212" s="61"/>
      <c r="CE212" s="61"/>
      <c r="CF212" s="61"/>
      <c r="CG212" s="61"/>
      <c r="CH212" s="61"/>
      <c r="CI212" s="61"/>
      <c r="CJ212" s="61"/>
      <c r="CK212" s="61"/>
      <c r="CL212" s="61"/>
      <c r="CM212" s="61"/>
      <c r="CN212" s="61"/>
      <c r="CO212" s="61"/>
      <c r="CP212" s="61"/>
      <c r="CQ212" s="61"/>
      <c r="CR212" s="61"/>
      <c r="CS212" s="61"/>
    </row>
    <row r="213" spans="1:97" x14ac:dyDescent="0.25">
      <c r="A213" s="9">
        <v>35034</v>
      </c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61"/>
      <c r="V213" s="61"/>
      <c r="W213" s="61"/>
      <c r="X213" s="61"/>
      <c r="Y213" s="61"/>
      <c r="Z213" s="61"/>
      <c r="AA213" s="61"/>
      <c r="AB213" s="61"/>
      <c r="AC213" s="61"/>
      <c r="AD213" s="61"/>
      <c r="AE213" s="61"/>
      <c r="AF213" s="61"/>
      <c r="AG213" s="61"/>
      <c r="AH213" s="61"/>
      <c r="AI213" s="61"/>
      <c r="AJ213" s="61"/>
      <c r="AK213" s="61"/>
      <c r="AL213" s="61"/>
      <c r="AM213" s="61"/>
      <c r="AN213" s="61"/>
      <c r="AO213" s="61"/>
      <c r="AP213" s="61"/>
      <c r="AQ213" s="61"/>
      <c r="AR213" s="61"/>
      <c r="AS213" s="61"/>
      <c r="AT213" s="61"/>
      <c r="AU213" s="61"/>
      <c r="AV213" s="61"/>
      <c r="AW213" s="61"/>
      <c r="AX213" s="61"/>
      <c r="AY213" s="61"/>
      <c r="AZ213" s="61"/>
      <c r="BA213" s="61"/>
      <c r="BB213" s="61"/>
      <c r="BC213" s="61"/>
      <c r="BD213" s="61"/>
      <c r="BE213" s="61"/>
      <c r="BF213" s="61"/>
      <c r="BG213" s="61"/>
      <c r="BH213" s="61"/>
      <c r="BI213" s="61"/>
      <c r="BJ213" s="61"/>
      <c r="BK213" s="61"/>
      <c r="BL213" s="61"/>
      <c r="BM213" s="61"/>
      <c r="BN213" s="61"/>
      <c r="BO213" s="61"/>
      <c r="BP213" s="61"/>
      <c r="BQ213" s="61"/>
      <c r="BR213" s="61"/>
      <c r="BS213" s="61"/>
      <c r="BT213" s="61"/>
      <c r="BU213" s="61"/>
      <c r="BV213" s="61"/>
      <c r="BW213" s="61"/>
      <c r="BX213" s="61"/>
      <c r="BY213" s="61"/>
      <c r="BZ213" s="61"/>
      <c r="CA213" s="61"/>
      <c r="CB213" s="61"/>
      <c r="CC213" s="61"/>
      <c r="CD213" s="61"/>
      <c r="CE213" s="61"/>
      <c r="CF213" s="61"/>
      <c r="CG213" s="61"/>
      <c r="CH213" s="61"/>
      <c r="CI213" s="61"/>
      <c r="CJ213" s="61"/>
      <c r="CK213" s="61"/>
      <c r="CL213" s="61"/>
      <c r="CM213" s="61"/>
      <c r="CN213" s="61"/>
      <c r="CO213" s="61"/>
      <c r="CP213" s="61"/>
      <c r="CQ213" s="61"/>
      <c r="CR213" s="61"/>
      <c r="CS213" s="61"/>
    </row>
    <row r="214" spans="1:97" x14ac:dyDescent="0.25">
      <c r="A214" s="9">
        <v>35125</v>
      </c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61"/>
      <c r="BD214" s="61"/>
      <c r="BE214" s="61"/>
      <c r="BF214" s="61"/>
      <c r="BG214" s="61"/>
      <c r="BH214" s="61"/>
      <c r="BI214" s="61"/>
      <c r="BJ214" s="61"/>
      <c r="BK214" s="61"/>
      <c r="BL214" s="61"/>
      <c r="BM214" s="61"/>
      <c r="BN214" s="61"/>
      <c r="BO214" s="61"/>
      <c r="BP214" s="61"/>
      <c r="BQ214" s="61"/>
      <c r="BR214" s="61"/>
      <c r="BS214" s="61"/>
      <c r="BT214" s="61"/>
      <c r="BU214" s="61"/>
      <c r="BV214" s="61"/>
      <c r="BW214" s="61"/>
      <c r="BX214" s="61"/>
      <c r="BY214" s="61"/>
      <c r="BZ214" s="61"/>
      <c r="CA214" s="61"/>
      <c r="CB214" s="61"/>
      <c r="CC214" s="61"/>
      <c r="CD214" s="61"/>
      <c r="CE214" s="61"/>
      <c r="CF214" s="61"/>
      <c r="CG214" s="61"/>
      <c r="CH214" s="61"/>
      <c r="CI214" s="61"/>
      <c r="CJ214" s="61"/>
      <c r="CK214" s="61"/>
      <c r="CL214" s="61"/>
      <c r="CM214" s="61"/>
      <c r="CN214" s="61"/>
      <c r="CO214" s="61"/>
      <c r="CP214" s="61"/>
      <c r="CQ214" s="61"/>
      <c r="CR214" s="61"/>
      <c r="CS214" s="61"/>
    </row>
    <row r="215" spans="1:97" x14ac:dyDescent="0.25">
      <c r="A215" s="9">
        <v>35217</v>
      </c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  <c r="AA215" s="61"/>
      <c r="AB215" s="61"/>
      <c r="AC215" s="61"/>
      <c r="AD215" s="61"/>
      <c r="AE215" s="61"/>
      <c r="AF215" s="61"/>
      <c r="AG215" s="61"/>
      <c r="AH215" s="61"/>
      <c r="AI215" s="61"/>
      <c r="AJ215" s="61"/>
      <c r="AK215" s="61"/>
      <c r="AL215" s="61"/>
      <c r="AM215" s="61"/>
      <c r="AN215" s="61"/>
      <c r="AO215" s="61"/>
      <c r="AP215" s="61"/>
      <c r="AQ215" s="61"/>
      <c r="AR215" s="61"/>
      <c r="AS215" s="61"/>
      <c r="AT215" s="61"/>
      <c r="AU215" s="61"/>
      <c r="AV215" s="61"/>
      <c r="AW215" s="61"/>
      <c r="AX215" s="61"/>
      <c r="AY215" s="61"/>
      <c r="AZ215" s="61"/>
      <c r="BA215" s="61"/>
      <c r="BB215" s="61"/>
      <c r="BC215" s="61"/>
      <c r="BD215" s="61"/>
      <c r="BE215" s="61"/>
      <c r="BF215" s="61"/>
      <c r="BG215" s="61"/>
      <c r="BH215" s="61"/>
      <c r="BI215" s="61"/>
      <c r="BJ215" s="61"/>
      <c r="BK215" s="61"/>
      <c r="BL215" s="61"/>
      <c r="BM215" s="61"/>
      <c r="BN215" s="61"/>
      <c r="BO215" s="61"/>
      <c r="BP215" s="61"/>
      <c r="BQ215" s="61"/>
      <c r="BR215" s="61"/>
      <c r="BS215" s="61"/>
      <c r="BT215" s="61"/>
      <c r="BU215" s="61"/>
      <c r="BV215" s="61"/>
      <c r="BW215" s="61"/>
      <c r="BX215" s="61"/>
      <c r="BY215" s="61"/>
      <c r="BZ215" s="61"/>
      <c r="CA215" s="61"/>
      <c r="CB215" s="61"/>
      <c r="CC215" s="61"/>
      <c r="CD215" s="61"/>
      <c r="CE215" s="61"/>
      <c r="CF215" s="61"/>
      <c r="CG215" s="61"/>
      <c r="CH215" s="61"/>
      <c r="CI215" s="61"/>
      <c r="CJ215" s="61"/>
      <c r="CK215" s="61"/>
      <c r="CL215" s="61"/>
      <c r="CM215" s="61"/>
      <c r="CN215" s="61"/>
      <c r="CO215" s="61"/>
      <c r="CP215" s="61"/>
      <c r="CQ215" s="61"/>
      <c r="CR215" s="61"/>
      <c r="CS215" s="61"/>
    </row>
    <row r="216" spans="1:97" x14ac:dyDescent="0.25">
      <c r="A216" s="9">
        <v>35309</v>
      </c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  <c r="S216" s="61"/>
      <c r="T216" s="61"/>
      <c r="U216" s="61"/>
      <c r="V216" s="61"/>
      <c r="W216" s="61"/>
      <c r="X216" s="61"/>
      <c r="Y216" s="61"/>
      <c r="Z216" s="61"/>
      <c r="AA216" s="61"/>
      <c r="AB216" s="61"/>
      <c r="AC216" s="61"/>
      <c r="AD216" s="61"/>
      <c r="AE216" s="61"/>
      <c r="AF216" s="61"/>
      <c r="AG216" s="61"/>
      <c r="AH216" s="61"/>
      <c r="AI216" s="61"/>
      <c r="AJ216" s="61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AW216" s="61"/>
      <c r="AX216" s="61"/>
      <c r="AY216" s="61"/>
      <c r="AZ216" s="61"/>
      <c r="BA216" s="61"/>
      <c r="BB216" s="61"/>
      <c r="BC216" s="61"/>
      <c r="BD216" s="61"/>
      <c r="BE216" s="61"/>
      <c r="BF216" s="61"/>
      <c r="BG216" s="61"/>
      <c r="BH216" s="61"/>
      <c r="BI216" s="61"/>
      <c r="BJ216" s="61"/>
      <c r="BK216" s="61"/>
      <c r="BL216" s="61"/>
      <c r="BM216" s="61"/>
      <c r="BN216" s="61"/>
      <c r="BO216" s="61"/>
      <c r="BP216" s="61"/>
      <c r="BQ216" s="61"/>
      <c r="BR216" s="61"/>
      <c r="BS216" s="61"/>
      <c r="BT216" s="61"/>
      <c r="BU216" s="61"/>
      <c r="BV216" s="61"/>
      <c r="BW216" s="61"/>
      <c r="BX216" s="61"/>
      <c r="BY216" s="61"/>
      <c r="BZ216" s="61"/>
      <c r="CA216" s="61"/>
      <c r="CB216" s="61"/>
      <c r="CC216" s="61"/>
      <c r="CD216" s="61"/>
      <c r="CE216" s="61"/>
      <c r="CF216" s="61"/>
      <c r="CG216" s="61"/>
      <c r="CH216" s="61"/>
      <c r="CI216" s="61"/>
      <c r="CJ216" s="61"/>
      <c r="CK216" s="61"/>
      <c r="CL216" s="61"/>
      <c r="CM216" s="61"/>
      <c r="CN216" s="61"/>
      <c r="CO216" s="61"/>
      <c r="CP216" s="61"/>
      <c r="CQ216" s="61"/>
      <c r="CR216" s="61"/>
      <c r="CS216" s="61"/>
    </row>
    <row r="217" spans="1:97" x14ac:dyDescent="0.25">
      <c r="A217" s="9">
        <v>35400</v>
      </c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  <c r="AA217" s="61"/>
      <c r="AB217" s="61"/>
      <c r="AC217" s="61"/>
      <c r="AD217" s="61"/>
      <c r="AE217" s="61"/>
      <c r="AF217" s="61"/>
      <c r="AG217" s="61"/>
      <c r="AH217" s="61"/>
      <c r="AI217" s="61"/>
      <c r="AJ217" s="61"/>
      <c r="AK217" s="61"/>
      <c r="AL217" s="61"/>
      <c r="AM217" s="61"/>
      <c r="AN217" s="61"/>
      <c r="AO217" s="61"/>
      <c r="AP217" s="61"/>
      <c r="AQ217" s="61"/>
      <c r="AR217" s="61"/>
      <c r="AS217" s="61"/>
      <c r="AT217" s="61"/>
      <c r="AU217" s="61"/>
      <c r="AV217" s="61"/>
      <c r="AW217" s="61"/>
      <c r="AX217" s="61"/>
      <c r="AY217" s="61"/>
      <c r="AZ217" s="61"/>
      <c r="BA217" s="61"/>
      <c r="BB217" s="61"/>
      <c r="BC217" s="61"/>
      <c r="BD217" s="61"/>
      <c r="BE217" s="61"/>
      <c r="BF217" s="61"/>
      <c r="BG217" s="61"/>
      <c r="BH217" s="61"/>
      <c r="BI217" s="61"/>
      <c r="BJ217" s="61"/>
      <c r="BK217" s="61"/>
      <c r="BL217" s="61"/>
      <c r="BM217" s="61"/>
      <c r="BN217" s="61"/>
      <c r="BO217" s="61"/>
      <c r="BP217" s="61"/>
      <c r="BQ217" s="61"/>
      <c r="BR217" s="61"/>
      <c r="BS217" s="61"/>
      <c r="BT217" s="61"/>
      <c r="BU217" s="61"/>
      <c r="BV217" s="61"/>
      <c r="BW217" s="61"/>
      <c r="BX217" s="61"/>
      <c r="BY217" s="61"/>
      <c r="BZ217" s="61"/>
      <c r="CA217" s="61"/>
      <c r="CB217" s="61"/>
      <c r="CC217" s="61"/>
      <c r="CD217" s="61"/>
      <c r="CE217" s="61"/>
      <c r="CF217" s="61"/>
      <c r="CG217" s="61"/>
      <c r="CH217" s="61"/>
      <c r="CI217" s="61"/>
      <c r="CJ217" s="61"/>
      <c r="CK217" s="61"/>
      <c r="CL217" s="61"/>
      <c r="CM217" s="61"/>
      <c r="CN217" s="61"/>
      <c r="CO217" s="61"/>
      <c r="CP217" s="61"/>
      <c r="CQ217" s="61"/>
      <c r="CR217" s="61"/>
      <c r="CS217" s="61"/>
    </row>
    <row r="218" spans="1:97" x14ac:dyDescent="0.25">
      <c r="A218" s="9">
        <v>35490</v>
      </c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  <c r="AA218" s="61"/>
      <c r="AB218" s="61"/>
      <c r="AC218" s="61"/>
      <c r="AD218" s="61"/>
      <c r="AE218" s="61"/>
      <c r="AF218" s="61"/>
      <c r="AG218" s="61"/>
      <c r="AH218" s="61"/>
      <c r="AI218" s="61"/>
      <c r="AJ218" s="61"/>
      <c r="AK218" s="61"/>
      <c r="AL218" s="61"/>
      <c r="AM218" s="61"/>
      <c r="AN218" s="61"/>
      <c r="AO218" s="61"/>
      <c r="AP218" s="61"/>
      <c r="AQ218" s="61"/>
      <c r="AR218" s="61"/>
      <c r="AS218" s="61"/>
      <c r="AT218" s="61"/>
      <c r="AU218" s="61"/>
      <c r="AV218" s="61"/>
      <c r="AW218" s="61"/>
      <c r="AX218" s="61"/>
      <c r="AY218" s="61"/>
      <c r="AZ218" s="61"/>
      <c r="BA218" s="61"/>
      <c r="BB218" s="61"/>
      <c r="BC218" s="61"/>
      <c r="BD218" s="61"/>
      <c r="BE218" s="61"/>
      <c r="BF218" s="61"/>
      <c r="BG218" s="61"/>
      <c r="BH218" s="61"/>
      <c r="BI218" s="61"/>
      <c r="BJ218" s="61"/>
      <c r="BK218" s="61"/>
      <c r="BL218" s="61"/>
      <c r="BM218" s="61"/>
      <c r="BN218" s="61"/>
      <c r="BO218" s="61"/>
      <c r="BP218" s="61"/>
      <c r="BQ218" s="61"/>
      <c r="BR218" s="61"/>
      <c r="BS218" s="61"/>
      <c r="BT218" s="61"/>
      <c r="BU218" s="61"/>
      <c r="BV218" s="61"/>
      <c r="BW218" s="61"/>
      <c r="BX218" s="61"/>
      <c r="BY218" s="61"/>
      <c r="BZ218" s="61"/>
      <c r="CA218" s="61"/>
      <c r="CB218" s="61"/>
      <c r="CC218" s="61"/>
      <c r="CD218" s="61"/>
      <c r="CE218" s="61"/>
      <c r="CF218" s="61"/>
      <c r="CG218" s="61"/>
      <c r="CH218" s="61"/>
      <c r="CI218" s="61"/>
      <c r="CJ218" s="61"/>
      <c r="CK218" s="61"/>
      <c r="CL218" s="61"/>
      <c r="CM218" s="61"/>
      <c r="CN218" s="61"/>
      <c r="CO218" s="61"/>
      <c r="CP218" s="61"/>
      <c r="CQ218" s="61"/>
      <c r="CR218" s="61"/>
      <c r="CS218" s="61"/>
    </row>
    <row r="219" spans="1:97" x14ac:dyDescent="0.25">
      <c r="A219" s="9">
        <v>35582</v>
      </c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B219" s="61"/>
      <c r="BC219" s="61"/>
      <c r="BD219" s="61"/>
      <c r="BE219" s="61"/>
      <c r="BF219" s="61"/>
      <c r="BG219" s="61"/>
      <c r="BH219" s="61"/>
      <c r="BI219" s="61"/>
      <c r="BJ219" s="61"/>
      <c r="BK219" s="61"/>
      <c r="BL219" s="61"/>
      <c r="BM219" s="61"/>
      <c r="BN219" s="61"/>
      <c r="BO219" s="61"/>
      <c r="BP219" s="61"/>
      <c r="BQ219" s="61"/>
      <c r="BR219" s="61"/>
      <c r="BS219" s="61"/>
      <c r="BT219" s="61"/>
      <c r="BU219" s="61"/>
      <c r="BV219" s="61"/>
      <c r="BW219" s="61"/>
      <c r="BX219" s="61"/>
      <c r="BY219" s="61"/>
      <c r="BZ219" s="61"/>
      <c r="CA219" s="61"/>
      <c r="CB219" s="61"/>
      <c r="CC219" s="61"/>
      <c r="CD219" s="61"/>
      <c r="CE219" s="61"/>
      <c r="CF219" s="61"/>
      <c r="CG219" s="61"/>
      <c r="CH219" s="61"/>
      <c r="CI219" s="61"/>
      <c r="CJ219" s="61"/>
      <c r="CK219" s="61"/>
      <c r="CL219" s="61"/>
      <c r="CM219" s="61"/>
      <c r="CN219" s="61"/>
      <c r="CO219" s="61"/>
      <c r="CP219" s="61"/>
      <c r="CQ219" s="61"/>
      <c r="CR219" s="61"/>
      <c r="CS219" s="61"/>
    </row>
    <row r="220" spans="1:97" x14ac:dyDescent="0.25">
      <c r="A220" s="9">
        <v>35674</v>
      </c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  <c r="AA220" s="61"/>
      <c r="AB220" s="61"/>
      <c r="AC220" s="61"/>
      <c r="AD220" s="61"/>
      <c r="AE220" s="61"/>
      <c r="AF220" s="61"/>
      <c r="AG220" s="61"/>
      <c r="AH220" s="61"/>
      <c r="AI220" s="61"/>
      <c r="AJ220" s="61"/>
      <c r="AK220" s="61"/>
      <c r="AL220" s="61"/>
      <c r="AM220" s="61"/>
      <c r="AN220" s="61"/>
      <c r="AO220" s="61"/>
      <c r="AP220" s="61"/>
      <c r="AQ220" s="61"/>
      <c r="AR220" s="61"/>
      <c r="AS220" s="61"/>
      <c r="AT220" s="61"/>
      <c r="AU220" s="61"/>
      <c r="AV220" s="61"/>
      <c r="AW220" s="61"/>
      <c r="AX220" s="61"/>
      <c r="AY220" s="61"/>
      <c r="AZ220" s="61"/>
      <c r="BA220" s="61"/>
      <c r="BB220" s="61"/>
      <c r="BC220" s="61"/>
      <c r="BD220" s="61"/>
      <c r="BE220" s="61"/>
      <c r="BF220" s="61"/>
      <c r="BG220" s="61"/>
      <c r="BH220" s="61"/>
      <c r="BI220" s="61"/>
      <c r="BJ220" s="61"/>
      <c r="BK220" s="61"/>
      <c r="BL220" s="61"/>
      <c r="BM220" s="61"/>
      <c r="BN220" s="61"/>
      <c r="BO220" s="61"/>
      <c r="BP220" s="61"/>
      <c r="BQ220" s="61"/>
      <c r="BR220" s="61"/>
      <c r="BS220" s="61"/>
      <c r="BT220" s="61"/>
      <c r="BU220" s="61"/>
      <c r="BV220" s="61"/>
      <c r="BW220" s="61"/>
      <c r="BX220" s="61"/>
      <c r="BY220" s="61"/>
      <c r="BZ220" s="61"/>
      <c r="CA220" s="61"/>
      <c r="CB220" s="61"/>
      <c r="CC220" s="61"/>
      <c r="CD220" s="61"/>
      <c r="CE220" s="61"/>
      <c r="CF220" s="61"/>
      <c r="CG220" s="61"/>
      <c r="CH220" s="61"/>
      <c r="CI220" s="61"/>
      <c r="CJ220" s="61"/>
      <c r="CK220" s="61"/>
      <c r="CL220" s="61"/>
      <c r="CM220" s="61"/>
      <c r="CN220" s="61"/>
      <c r="CO220" s="61"/>
      <c r="CP220" s="61"/>
      <c r="CQ220" s="61"/>
      <c r="CR220" s="61"/>
      <c r="CS220" s="61"/>
    </row>
    <row r="221" spans="1:97" x14ac:dyDescent="0.25">
      <c r="A221" s="9">
        <v>35765</v>
      </c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  <c r="S221" s="61"/>
      <c r="T221" s="61"/>
      <c r="U221" s="61"/>
      <c r="V221" s="61"/>
      <c r="W221" s="61"/>
      <c r="X221" s="61"/>
      <c r="Y221" s="61"/>
      <c r="Z221" s="61"/>
      <c r="AA221" s="61"/>
      <c r="AB221" s="61"/>
      <c r="AC221" s="61"/>
      <c r="AD221" s="61"/>
      <c r="AE221" s="61"/>
      <c r="AF221" s="61"/>
      <c r="AG221" s="61"/>
      <c r="AH221" s="61"/>
      <c r="AI221" s="61"/>
      <c r="AJ221" s="61"/>
      <c r="AK221" s="61"/>
      <c r="AL221" s="61"/>
      <c r="AM221" s="61"/>
      <c r="AN221" s="61"/>
      <c r="AO221" s="61"/>
      <c r="AP221" s="61"/>
      <c r="AQ221" s="61"/>
      <c r="AR221" s="61"/>
      <c r="AS221" s="61"/>
      <c r="AT221" s="61"/>
      <c r="AU221" s="61"/>
      <c r="AV221" s="61"/>
      <c r="AW221" s="61"/>
      <c r="AX221" s="61"/>
      <c r="AY221" s="61"/>
      <c r="AZ221" s="61"/>
      <c r="BA221" s="61"/>
      <c r="BB221" s="61"/>
      <c r="BC221" s="61"/>
      <c r="BD221" s="61"/>
      <c r="BE221" s="61"/>
      <c r="BF221" s="61"/>
      <c r="BG221" s="61"/>
      <c r="BH221" s="61"/>
      <c r="BI221" s="61"/>
      <c r="BJ221" s="61"/>
      <c r="BK221" s="61"/>
      <c r="BL221" s="61"/>
      <c r="BM221" s="61"/>
      <c r="BN221" s="61"/>
      <c r="BO221" s="61"/>
      <c r="BP221" s="61"/>
      <c r="BQ221" s="61"/>
      <c r="BR221" s="61"/>
      <c r="BS221" s="61"/>
      <c r="BT221" s="61"/>
      <c r="BU221" s="61"/>
      <c r="BV221" s="61"/>
      <c r="BW221" s="61"/>
      <c r="BX221" s="61"/>
      <c r="BY221" s="61"/>
      <c r="BZ221" s="61"/>
      <c r="CA221" s="61"/>
      <c r="CB221" s="61"/>
      <c r="CC221" s="61"/>
      <c r="CD221" s="61"/>
      <c r="CE221" s="61"/>
      <c r="CF221" s="61"/>
      <c r="CG221" s="61"/>
      <c r="CH221" s="61"/>
      <c r="CI221" s="61"/>
      <c r="CJ221" s="61"/>
      <c r="CK221" s="61"/>
      <c r="CL221" s="61"/>
      <c r="CM221" s="61"/>
      <c r="CN221" s="61"/>
      <c r="CO221" s="61"/>
      <c r="CP221" s="61"/>
      <c r="CQ221" s="61"/>
      <c r="CR221" s="61"/>
      <c r="CS221" s="61"/>
    </row>
    <row r="222" spans="1:97" x14ac:dyDescent="0.25">
      <c r="A222" s="9">
        <v>35855</v>
      </c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  <c r="S222" s="61"/>
      <c r="T222" s="61"/>
      <c r="U222" s="61"/>
      <c r="V222" s="61"/>
      <c r="W222" s="61"/>
      <c r="X222" s="61"/>
      <c r="Y222" s="61"/>
      <c r="Z222" s="61"/>
      <c r="AA222" s="61"/>
      <c r="AB222" s="61"/>
      <c r="AC222" s="61"/>
      <c r="AD222" s="61"/>
      <c r="AE222" s="61"/>
      <c r="AF222" s="61"/>
      <c r="AG222" s="61"/>
      <c r="AH222" s="61"/>
      <c r="AI222" s="61"/>
      <c r="AJ222" s="61"/>
      <c r="AK222" s="61"/>
      <c r="AL222" s="61"/>
      <c r="AM222" s="61"/>
      <c r="AN222" s="61"/>
      <c r="AO222" s="61"/>
      <c r="AP222" s="61"/>
      <c r="AQ222" s="61"/>
      <c r="AR222" s="61"/>
      <c r="AS222" s="61"/>
      <c r="AT222" s="61"/>
      <c r="AU222" s="61"/>
      <c r="AV222" s="61"/>
      <c r="AW222" s="61"/>
      <c r="AX222" s="61"/>
      <c r="AY222" s="61"/>
      <c r="AZ222" s="61"/>
      <c r="BA222" s="61"/>
      <c r="BB222" s="61"/>
      <c r="BC222" s="61"/>
      <c r="BD222" s="61"/>
      <c r="BE222" s="61"/>
      <c r="BF222" s="61"/>
      <c r="BG222" s="61"/>
      <c r="BH222" s="61"/>
      <c r="BI222" s="61"/>
      <c r="BJ222" s="61"/>
      <c r="BK222" s="61"/>
      <c r="BL222" s="61"/>
      <c r="BM222" s="61"/>
      <c r="BN222" s="61"/>
      <c r="BO222" s="61"/>
      <c r="BP222" s="61"/>
      <c r="BQ222" s="61"/>
      <c r="BR222" s="61"/>
      <c r="BS222" s="61"/>
      <c r="BT222" s="61"/>
      <c r="BU222" s="61"/>
      <c r="BV222" s="61"/>
      <c r="BW222" s="61"/>
      <c r="BX222" s="61"/>
      <c r="BY222" s="61"/>
      <c r="BZ222" s="61"/>
      <c r="CA222" s="61"/>
      <c r="CB222" s="61"/>
      <c r="CC222" s="61"/>
      <c r="CD222" s="61"/>
      <c r="CE222" s="61"/>
      <c r="CF222" s="61"/>
      <c r="CG222" s="61"/>
      <c r="CH222" s="61"/>
      <c r="CI222" s="61"/>
      <c r="CJ222" s="61"/>
      <c r="CK222" s="61"/>
      <c r="CL222" s="61"/>
      <c r="CM222" s="61"/>
      <c r="CN222" s="61"/>
      <c r="CO222" s="61"/>
      <c r="CP222" s="61"/>
      <c r="CQ222" s="61"/>
      <c r="CR222" s="61"/>
      <c r="CS222" s="61"/>
    </row>
    <row r="223" spans="1:97" x14ac:dyDescent="0.25">
      <c r="A223" s="9">
        <v>35947</v>
      </c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  <c r="S223" s="61"/>
      <c r="T223" s="61"/>
      <c r="U223" s="61"/>
      <c r="V223" s="61"/>
      <c r="W223" s="61"/>
      <c r="X223" s="61"/>
      <c r="Y223" s="61"/>
      <c r="Z223" s="61"/>
      <c r="AA223" s="61"/>
      <c r="AB223" s="61"/>
      <c r="AC223" s="61"/>
      <c r="AD223" s="61"/>
      <c r="AE223" s="61"/>
      <c r="AF223" s="61"/>
      <c r="AG223" s="61"/>
      <c r="AH223" s="61"/>
      <c r="AI223" s="61"/>
      <c r="AJ223" s="61"/>
      <c r="AK223" s="61"/>
      <c r="AL223" s="61"/>
      <c r="AM223" s="61"/>
      <c r="AN223" s="61"/>
      <c r="AO223" s="61"/>
      <c r="AP223" s="61"/>
      <c r="AQ223" s="61"/>
      <c r="AR223" s="61"/>
      <c r="AS223" s="61"/>
      <c r="AT223" s="61"/>
      <c r="AU223" s="61"/>
      <c r="AV223" s="61"/>
      <c r="AW223" s="61"/>
      <c r="AX223" s="61"/>
      <c r="AY223" s="61"/>
      <c r="AZ223" s="61"/>
      <c r="BA223" s="61"/>
      <c r="BB223" s="61"/>
      <c r="BC223" s="61"/>
      <c r="BD223" s="61"/>
      <c r="BE223" s="61"/>
      <c r="BF223" s="61"/>
      <c r="BG223" s="61"/>
      <c r="BH223" s="61"/>
      <c r="BI223" s="61"/>
      <c r="BJ223" s="61"/>
      <c r="BK223" s="61"/>
      <c r="BL223" s="61"/>
      <c r="BM223" s="61"/>
      <c r="BN223" s="61"/>
      <c r="BO223" s="61"/>
      <c r="BP223" s="61"/>
      <c r="BQ223" s="61"/>
      <c r="BR223" s="61"/>
      <c r="BS223" s="61"/>
      <c r="BT223" s="61"/>
      <c r="BU223" s="61"/>
      <c r="BV223" s="61"/>
      <c r="BW223" s="61"/>
      <c r="BX223" s="61"/>
      <c r="BY223" s="61"/>
      <c r="BZ223" s="61"/>
      <c r="CA223" s="61"/>
      <c r="CB223" s="61"/>
      <c r="CC223" s="61"/>
      <c r="CD223" s="61"/>
      <c r="CE223" s="61"/>
      <c r="CF223" s="61"/>
      <c r="CG223" s="61"/>
      <c r="CH223" s="61"/>
      <c r="CI223" s="61"/>
      <c r="CJ223" s="61"/>
      <c r="CK223" s="61"/>
      <c r="CL223" s="61"/>
      <c r="CM223" s="61"/>
      <c r="CN223" s="61"/>
      <c r="CO223" s="61"/>
      <c r="CP223" s="61"/>
      <c r="CQ223" s="61"/>
      <c r="CR223" s="61"/>
      <c r="CS223" s="61"/>
    </row>
    <row r="224" spans="1:97" x14ac:dyDescent="0.25">
      <c r="A224" s="9">
        <v>36039</v>
      </c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B224" s="61"/>
      <c r="BC224" s="61"/>
      <c r="BD224" s="61"/>
      <c r="BE224" s="61"/>
      <c r="BF224" s="61"/>
      <c r="BG224" s="61"/>
      <c r="BH224" s="61"/>
      <c r="BI224" s="61"/>
      <c r="BJ224" s="61"/>
      <c r="BK224" s="61"/>
      <c r="BL224" s="61"/>
      <c r="BM224" s="61"/>
      <c r="BN224" s="61"/>
      <c r="BO224" s="61"/>
      <c r="BP224" s="61"/>
      <c r="BQ224" s="61"/>
      <c r="BR224" s="61"/>
      <c r="BS224" s="61"/>
      <c r="BT224" s="61"/>
      <c r="BU224" s="61"/>
      <c r="BV224" s="61"/>
      <c r="BW224" s="61"/>
      <c r="BX224" s="61"/>
      <c r="BY224" s="61"/>
      <c r="BZ224" s="61"/>
      <c r="CA224" s="61"/>
      <c r="CB224" s="61"/>
      <c r="CC224" s="61"/>
      <c r="CD224" s="61"/>
      <c r="CE224" s="61"/>
      <c r="CF224" s="61"/>
      <c r="CG224" s="61"/>
      <c r="CH224" s="61"/>
      <c r="CI224" s="61"/>
      <c r="CJ224" s="61"/>
      <c r="CK224" s="61"/>
      <c r="CL224" s="61"/>
      <c r="CM224" s="61"/>
      <c r="CN224" s="61"/>
      <c r="CO224" s="61"/>
      <c r="CP224" s="61"/>
      <c r="CQ224" s="61"/>
      <c r="CR224" s="61"/>
      <c r="CS224" s="61"/>
    </row>
    <row r="225" spans="1:97" x14ac:dyDescent="0.25">
      <c r="A225" s="9">
        <v>36130</v>
      </c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  <c r="S225" s="61"/>
      <c r="T225" s="61"/>
      <c r="U225" s="61"/>
      <c r="V225" s="61"/>
      <c r="W225" s="61"/>
      <c r="X225" s="61"/>
      <c r="Y225" s="61"/>
      <c r="Z225" s="61"/>
      <c r="AA225" s="61"/>
      <c r="AB225" s="61"/>
      <c r="AC225" s="61"/>
      <c r="AD225" s="61"/>
      <c r="AE225" s="61"/>
      <c r="AF225" s="61"/>
      <c r="AG225" s="61"/>
      <c r="AH225" s="61"/>
      <c r="AI225" s="61"/>
      <c r="AJ225" s="61"/>
      <c r="AK225" s="61"/>
      <c r="AL225" s="61"/>
      <c r="AM225" s="61"/>
      <c r="AN225" s="61"/>
      <c r="AO225" s="61"/>
      <c r="AP225" s="61"/>
      <c r="AQ225" s="61"/>
      <c r="AR225" s="61"/>
      <c r="AS225" s="61"/>
      <c r="AT225" s="61"/>
      <c r="AU225" s="61"/>
      <c r="AV225" s="61"/>
      <c r="AW225" s="61"/>
      <c r="AX225" s="61"/>
      <c r="AY225" s="61"/>
      <c r="AZ225" s="61"/>
      <c r="BA225" s="61"/>
      <c r="BB225" s="61"/>
      <c r="BC225" s="61"/>
      <c r="BD225" s="61"/>
      <c r="BE225" s="61"/>
      <c r="BF225" s="61"/>
      <c r="BG225" s="61"/>
      <c r="BH225" s="61"/>
      <c r="BI225" s="61"/>
      <c r="BJ225" s="61"/>
      <c r="BK225" s="61"/>
      <c r="BL225" s="61"/>
      <c r="BM225" s="61"/>
      <c r="BN225" s="61"/>
      <c r="BO225" s="61"/>
      <c r="BP225" s="61"/>
      <c r="BQ225" s="61"/>
      <c r="BR225" s="61"/>
      <c r="BS225" s="61"/>
      <c r="BT225" s="61"/>
      <c r="BU225" s="61"/>
      <c r="BV225" s="61"/>
      <c r="BW225" s="61"/>
      <c r="BX225" s="61"/>
      <c r="BY225" s="61"/>
      <c r="BZ225" s="61"/>
      <c r="CA225" s="61"/>
      <c r="CB225" s="61"/>
      <c r="CC225" s="61"/>
      <c r="CD225" s="61"/>
      <c r="CE225" s="61"/>
      <c r="CF225" s="61"/>
      <c r="CG225" s="61"/>
      <c r="CH225" s="61"/>
      <c r="CI225" s="61"/>
      <c r="CJ225" s="61"/>
      <c r="CK225" s="61"/>
      <c r="CL225" s="61"/>
      <c r="CM225" s="61"/>
      <c r="CN225" s="61"/>
      <c r="CO225" s="61"/>
      <c r="CP225" s="61"/>
      <c r="CQ225" s="61"/>
      <c r="CR225" s="61"/>
      <c r="CS225" s="61"/>
    </row>
    <row r="226" spans="1:97" x14ac:dyDescent="0.25">
      <c r="A226" s="9">
        <v>36220</v>
      </c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  <c r="AA226" s="61"/>
      <c r="AB226" s="61"/>
      <c r="AC226" s="61"/>
      <c r="AD226" s="61"/>
      <c r="AE226" s="61"/>
      <c r="AF226" s="61"/>
      <c r="AG226" s="61"/>
      <c r="AH226" s="61"/>
      <c r="AI226" s="61"/>
      <c r="AJ226" s="61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AW226" s="61"/>
      <c r="AX226" s="61"/>
      <c r="AY226" s="61"/>
      <c r="AZ226" s="61"/>
      <c r="BA226" s="61"/>
      <c r="BB226" s="61"/>
      <c r="BC226" s="61"/>
      <c r="BD226" s="61"/>
      <c r="BE226" s="61"/>
      <c r="BF226" s="61"/>
      <c r="BG226" s="61"/>
      <c r="BH226" s="61"/>
      <c r="BI226" s="61"/>
      <c r="BJ226" s="61"/>
      <c r="BK226" s="61"/>
      <c r="BL226" s="61"/>
      <c r="BM226" s="61"/>
      <c r="BN226" s="61"/>
      <c r="BO226" s="61"/>
      <c r="BP226" s="61"/>
      <c r="BQ226" s="61"/>
      <c r="BR226" s="61"/>
      <c r="BS226" s="61"/>
      <c r="BT226" s="61"/>
      <c r="BU226" s="61"/>
      <c r="BV226" s="61"/>
      <c r="BW226" s="61"/>
      <c r="BX226" s="61"/>
      <c r="BY226" s="61"/>
      <c r="BZ226" s="61"/>
      <c r="CA226" s="61"/>
      <c r="CB226" s="61"/>
      <c r="CC226" s="61"/>
      <c r="CD226" s="61"/>
      <c r="CE226" s="61"/>
      <c r="CF226" s="61"/>
      <c r="CG226" s="61"/>
      <c r="CH226" s="61"/>
      <c r="CI226" s="61"/>
      <c r="CJ226" s="61"/>
      <c r="CK226" s="61"/>
      <c r="CL226" s="61"/>
      <c r="CM226" s="61"/>
      <c r="CN226" s="61"/>
      <c r="CO226" s="61"/>
      <c r="CP226" s="61"/>
      <c r="CQ226" s="61"/>
      <c r="CR226" s="61"/>
      <c r="CS226" s="61"/>
    </row>
    <row r="227" spans="1:97" x14ac:dyDescent="0.25">
      <c r="A227" s="9">
        <v>36312</v>
      </c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  <c r="AA227" s="61"/>
      <c r="AB227" s="61"/>
      <c r="AC227" s="61"/>
      <c r="AD227" s="61"/>
      <c r="AE227" s="61"/>
      <c r="AF227" s="61"/>
      <c r="AG227" s="61"/>
      <c r="AH227" s="61"/>
      <c r="AI227" s="61"/>
      <c r="AJ227" s="61"/>
      <c r="AK227" s="61"/>
      <c r="AL227" s="61"/>
      <c r="AM227" s="61"/>
      <c r="AN227" s="61"/>
      <c r="AO227" s="61"/>
      <c r="AP227" s="61"/>
      <c r="AQ227" s="61"/>
      <c r="AR227" s="61"/>
      <c r="AS227" s="61"/>
      <c r="AT227" s="61"/>
      <c r="AU227" s="61"/>
      <c r="AV227" s="61"/>
      <c r="AW227" s="61"/>
      <c r="AX227" s="61"/>
      <c r="AY227" s="61"/>
      <c r="AZ227" s="61"/>
      <c r="BA227" s="61"/>
      <c r="BB227" s="61"/>
      <c r="BC227" s="61"/>
      <c r="BD227" s="61"/>
      <c r="BE227" s="61"/>
      <c r="BF227" s="61"/>
      <c r="BG227" s="61"/>
      <c r="BH227" s="61"/>
      <c r="BI227" s="61"/>
      <c r="BJ227" s="61"/>
      <c r="BK227" s="61"/>
      <c r="BL227" s="61"/>
      <c r="BM227" s="61"/>
      <c r="BN227" s="61"/>
      <c r="BO227" s="61"/>
      <c r="BP227" s="61"/>
      <c r="BQ227" s="61"/>
      <c r="BR227" s="61"/>
      <c r="BS227" s="61"/>
      <c r="BT227" s="61"/>
      <c r="BU227" s="61"/>
      <c r="BV227" s="61"/>
      <c r="BW227" s="61"/>
      <c r="BX227" s="61"/>
      <c r="BY227" s="61"/>
      <c r="BZ227" s="61"/>
      <c r="CA227" s="61"/>
      <c r="CB227" s="61"/>
      <c r="CC227" s="61"/>
      <c r="CD227" s="61"/>
      <c r="CE227" s="61"/>
      <c r="CF227" s="61"/>
      <c r="CG227" s="61"/>
      <c r="CH227" s="61"/>
      <c r="CI227" s="61"/>
      <c r="CJ227" s="61"/>
      <c r="CK227" s="61"/>
      <c r="CL227" s="61"/>
      <c r="CM227" s="61"/>
      <c r="CN227" s="61"/>
      <c r="CO227" s="61"/>
      <c r="CP227" s="61"/>
      <c r="CQ227" s="61"/>
      <c r="CR227" s="61"/>
      <c r="CS227" s="61"/>
    </row>
    <row r="228" spans="1:97" x14ac:dyDescent="0.25">
      <c r="A228" s="9">
        <v>36404</v>
      </c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61"/>
      <c r="AA228" s="61"/>
      <c r="AB228" s="61"/>
      <c r="AC228" s="61"/>
      <c r="AD228" s="61"/>
      <c r="AE228" s="61"/>
      <c r="AF228" s="61"/>
      <c r="AG228" s="61"/>
      <c r="AH228" s="61"/>
      <c r="AI228" s="61"/>
      <c r="AJ228" s="61"/>
      <c r="AK228" s="61"/>
      <c r="AL228" s="61"/>
      <c r="AM228" s="61"/>
      <c r="AN228" s="61"/>
      <c r="AO228" s="61"/>
      <c r="AP228" s="61"/>
      <c r="AQ228" s="61"/>
      <c r="AR228" s="61"/>
      <c r="AS228" s="61"/>
      <c r="AT228" s="61"/>
      <c r="AU228" s="61"/>
      <c r="AV228" s="61"/>
      <c r="AW228" s="61"/>
      <c r="AX228" s="61"/>
      <c r="AY228" s="61"/>
      <c r="AZ228" s="61"/>
      <c r="BA228" s="61"/>
      <c r="BB228" s="61"/>
      <c r="BC228" s="61"/>
      <c r="BD228" s="61"/>
      <c r="BE228" s="61"/>
      <c r="BF228" s="61"/>
      <c r="BG228" s="61"/>
      <c r="BH228" s="61"/>
      <c r="BI228" s="61"/>
      <c r="BJ228" s="61"/>
      <c r="BK228" s="61"/>
      <c r="BL228" s="61"/>
      <c r="BM228" s="61"/>
      <c r="BN228" s="61"/>
      <c r="BO228" s="61"/>
      <c r="BP228" s="61"/>
      <c r="BQ228" s="61"/>
      <c r="BR228" s="61"/>
      <c r="BS228" s="61"/>
      <c r="BT228" s="61"/>
      <c r="BU228" s="61"/>
      <c r="BV228" s="61"/>
      <c r="BW228" s="61"/>
      <c r="BX228" s="61"/>
      <c r="BY228" s="61"/>
      <c r="BZ228" s="61"/>
      <c r="CA228" s="61"/>
      <c r="CB228" s="61"/>
      <c r="CC228" s="61"/>
      <c r="CD228" s="61"/>
      <c r="CE228" s="61"/>
      <c r="CF228" s="61"/>
      <c r="CG228" s="61"/>
      <c r="CH228" s="61"/>
      <c r="CI228" s="61"/>
      <c r="CJ228" s="61"/>
      <c r="CK228" s="61"/>
      <c r="CL228" s="61"/>
      <c r="CM228" s="61"/>
      <c r="CN228" s="61"/>
      <c r="CO228" s="61"/>
      <c r="CP228" s="61"/>
      <c r="CQ228" s="61"/>
      <c r="CR228" s="61"/>
      <c r="CS228" s="61"/>
    </row>
    <row r="229" spans="1:97" x14ac:dyDescent="0.25">
      <c r="A229" s="9">
        <v>36495</v>
      </c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B229" s="61"/>
      <c r="BC229" s="61"/>
      <c r="BD229" s="61"/>
      <c r="BE229" s="61"/>
      <c r="BF229" s="61"/>
      <c r="BG229" s="61"/>
      <c r="BH229" s="61"/>
      <c r="BI229" s="61"/>
      <c r="BJ229" s="61"/>
      <c r="BK229" s="61"/>
      <c r="BL229" s="61"/>
      <c r="BM229" s="61"/>
      <c r="BN229" s="61"/>
      <c r="BO229" s="61"/>
      <c r="BP229" s="61"/>
      <c r="BQ229" s="61"/>
      <c r="BR229" s="61"/>
      <c r="BS229" s="61"/>
      <c r="BT229" s="61"/>
      <c r="BU229" s="61"/>
      <c r="BV229" s="61"/>
      <c r="BW229" s="61"/>
      <c r="BX229" s="61"/>
      <c r="BY229" s="61"/>
      <c r="BZ229" s="61"/>
      <c r="CA229" s="61"/>
      <c r="CB229" s="61"/>
      <c r="CC229" s="61"/>
      <c r="CD229" s="61"/>
      <c r="CE229" s="61"/>
      <c r="CF229" s="61"/>
      <c r="CG229" s="61"/>
      <c r="CH229" s="61"/>
      <c r="CI229" s="61"/>
      <c r="CJ229" s="61"/>
      <c r="CK229" s="61"/>
      <c r="CL229" s="61"/>
      <c r="CM229" s="61"/>
      <c r="CN229" s="61"/>
      <c r="CO229" s="61"/>
      <c r="CP229" s="61"/>
      <c r="CQ229" s="61"/>
      <c r="CR229" s="61"/>
      <c r="CS229" s="61"/>
    </row>
    <row r="230" spans="1:97" x14ac:dyDescent="0.25">
      <c r="A230" s="9">
        <v>36586</v>
      </c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  <c r="AA230" s="61"/>
      <c r="AB230" s="61"/>
      <c r="AC230" s="61"/>
      <c r="AD230" s="61"/>
      <c r="AE230" s="61"/>
      <c r="AF230" s="61"/>
      <c r="AG230" s="61"/>
      <c r="AH230" s="61"/>
      <c r="AI230" s="61"/>
      <c r="AJ230" s="61"/>
      <c r="AK230" s="61"/>
      <c r="AL230" s="61"/>
      <c r="AM230" s="61"/>
      <c r="AN230" s="61"/>
      <c r="AO230" s="61"/>
      <c r="AP230" s="61"/>
      <c r="AQ230" s="61"/>
      <c r="AR230" s="61"/>
      <c r="AS230" s="61"/>
      <c r="AT230" s="61"/>
      <c r="AU230" s="61"/>
      <c r="AV230" s="61"/>
      <c r="AW230" s="61"/>
      <c r="AX230" s="61"/>
      <c r="AY230" s="61"/>
      <c r="AZ230" s="61"/>
      <c r="BA230" s="61"/>
      <c r="BB230" s="61"/>
      <c r="BC230" s="61"/>
      <c r="BD230" s="61"/>
      <c r="BE230" s="61"/>
      <c r="BF230" s="61"/>
      <c r="BG230" s="61"/>
      <c r="BH230" s="61"/>
      <c r="BI230" s="61"/>
      <c r="BJ230" s="61"/>
      <c r="BK230" s="61"/>
      <c r="BL230" s="61"/>
      <c r="BM230" s="61"/>
      <c r="BN230" s="61"/>
      <c r="BO230" s="61"/>
      <c r="BP230" s="61"/>
      <c r="BQ230" s="61"/>
      <c r="BR230" s="61"/>
      <c r="BS230" s="61"/>
      <c r="BT230" s="61"/>
      <c r="BU230" s="61"/>
      <c r="BV230" s="61"/>
      <c r="BW230" s="61"/>
      <c r="BX230" s="61"/>
      <c r="BY230" s="61"/>
      <c r="BZ230" s="61"/>
      <c r="CA230" s="61"/>
      <c r="CB230" s="61"/>
      <c r="CC230" s="61"/>
      <c r="CD230" s="61"/>
      <c r="CE230" s="61"/>
      <c r="CF230" s="61"/>
      <c r="CG230" s="61"/>
      <c r="CH230" s="61"/>
      <c r="CI230" s="61"/>
      <c r="CJ230" s="61"/>
      <c r="CK230" s="61"/>
      <c r="CL230" s="61"/>
      <c r="CM230" s="61"/>
      <c r="CN230" s="61"/>
      <c r="CO230" s="61"/>
      <c r="CP230" s="61"/>
      <c r="CQ230" s="61"/>
      <c r="CR230" s="61"/>
      <c r="CS230" s="61"/>
    </row>
    <row r="231" spans="1:97" x14ac:dyDescent="0.25">
      <c r="A231" s="9">
        <v>36678</v>
      </c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61"/>
      <c r="AA231" s="61"/>
      <c r="AB231" s="61"/>
      <c r="AC231" s="61"/>
      <c r="AD231" s="61"/>
      <c r="AE231" s="61"/>
      <c r="AF231" s="61"/>
      <c r="AG231" s="61"/>
      <c r="AH231" s="61"/>
      <c r="AI231" s="61"/>
      <c r="AJ231" s="61"/>
      <c r="AK231" s="61"/>
      <c r="AL231" s="61"/>
      <c r="AM231" s="61"/>
      <c r="AN231" s="61"/>
      <c r="AO231" s="61"/>
      <c r="AP231" s="61"/>
      <c r="AQ231" s="61"/>
      <c r="AR231" s="61"/>
      <c r="AS231" s="61"/>
      <c r="AT231" s="61"/>
      <c r="AU231" s="61"/>
      <c r="AV231" s="61"/>
      <c r="AW231" s="61"/>
      <c r="AX231" s="61"/>
      <c r="AY231" s="61"/>
      <c r="AZ231" s="61"/>
      <c r="BA231" s="61"/>
      <c r="BB231" s="61"/>
      <c r="BC231" s="61"/>
      <c r="BD231" s="61"/>
      <c r="BE231" s="61"/>
      <c r="BF231" s="61"/>
      <c r="BG231" s="61"/>
      <c r="BH231" s="61"/>
      <c r="BI231" s="61"/>
      <c r="BJ231" s="61"/>
      <c r="BK231" s="61"/>
      <c r="BL231" s="61"/>
      <c r="BM231" s="61"/>
      <c r="BN231" s="61"/>
      <c r="BO231" s="61"/>
      <c r="BP231" s="61"/>
      <c r="BQ231" s="61"/>
      <c r="BR231" s="61"/>
      <c r="BS231" s="61"/>
      <c r="BT231" s="61"/>
      <c r="BU231" s="61"/>
      <c r="BV231" s="61"/>
      <c r="BW231" s="61"/>
      <c r="BX231" s="61"/>
      <c r="BY231" s="61"/>
      <c r="BZ231" s="61"/>
      <c r="CA231" s="61"/>
      <c r="CB231" s="61"/>
      <c r="CC231" s="61"/>
      <c r="CD231" s="61"/>
      <c r="CE231" s="61"/>
      <c r="CF231" s="61"/>
      <c r="CG231" s="61"/>
      <c r="CH231" s="61"/>
      <c r="CI231" s="61"/>
      <c r="CJ231" s="61"/>
      <c r="CK231" s="61"/>
      <c r="CL231" s="61"/>
      <c r="CM231" s="61"/>
      <c r="CN231" s="61"/>
      <c r="CO231" s="61"/>
      <c r="CP231" s="61"/>
      <c r="CQ231" s="61"/>
      <c r="CR231" s="61"/>
      <c r="CS231" s="61"/>
    </row>
    <row r="232" spans="1:97" x14ac:dyDescent="0.25">
      <c r="A232" s="9">
        <v>36770</v>
      </c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  <c r="AA232" s="61"/>
      <c r="AB232" s="61"/>
      <c r="AC232" s="61"/>
      <c r="AD232" s="61"/>
      <c r="AE232" s="61"/>
      <c r="AF232" s="61"/>
      <c r="AG232" s="61"/>
      <c r="AH232" s="61"/>
      <c r="AI232" s="61"/>
      <c r="AJ232" s="61"/>
      <c r="AK232" s="61"/>
      <c r="AL232" s="61"/>
      <c r="AM232" s="61"/>
      <c r="AN232" s="61"/>
      <c r="AO232" s="61"/>
      <c r="AP232" s="61"/>
      <c r="AQ232" s="61"/>
      <c r="AR232" s="61"/>
      <c r="AS232" s="61"/>
      <c r="AT232" s="61"/>
      <c r="AU232" s="61"/>
      <c r="AV232" s="61"/>
      <c r="AW232" s="61"/>
      <c r="AX232" s="61"/>
      <c r="AY232" s="61"/>
      <c r="AZ232" s="61"/>
      <c r="BA232" s="61"/>
      <c r="BB232" s="61"/>
      <c r="BC232" s="61"/>
      <c r="BD232" s="61"/>
      <c r="BE232" s="61"/>
      <c r="BF232" s="61"/>
      <c r="BG232" s="61"/>
      <c r="BH232" s="61"/>
      <c r="BI232" s="61"/>
      <c r="BJ232" s="61"/>
      <c r="BK232" s="61"/>
      <c r="BL232" s="61"/>
      <c r="BM232" s="61"/>
      <c r="BN232" s="61"/>
      <c r="BO232" s="61"/>
      <c r="BP232" s="61"/>
      <c r="BQ232" s="61"/>
      <c r="BR232" s="61"/>
      <c r="BS232" s="61"/>
      <c r="BT232" s="61"/>
      <c r="BU232" s="61"/>
      <c r="BV232" s="61"/>
      <c r="BW232" s="61"/>
      <c r="BX232" s="61"/>
      <c r="BY232" s="61"/>
      <c r="BZ232" s="61"/>
      <c r="CA232" s="61"/>
      <c r="CB232" s="61"/>
      <c r="CC232" s="61"/>
      <c r="CD232" s="61"/>
      <c r="CE232" s="61"/>
      <c r="CF232" s="61"/>
      <c r="CG232" s="61"/>
      <c r="CH232" s="61"/>
      <c r="CI232" s="61"/>
      <c r="CJ232" s="61"/>
      <c r="CK232" s="61"/>
      <c r="CL232" s="61"/>
      <c r="CM232" s="61"/>
      <c r="CN232" s="61"/>
      <c r="CO232" s="61"/>
      <c r="CP232" s="61"/>
      <c r="CQ232" s="61"/>
      <c r="CR232" s="61"/>
      <c r="CS232" s="61"/>
    </row>
    <row r="233" spans="1:97" x14ac:dyDescent="0.25">
      <c r="A233" s="9">
        <v>36861</v>
      </c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  <c r="S233" s="61"/>
      <c r="T233" s="61"/>
      <c r="U233" s="61"/>
      <c r="V233" s="61"/>
      <c r="W233" s="61"/>
      <c r="X233" s="61"/>
      <c r="Y233" s="61"/>
      <c r="Z233" s="61"/>
      <c r="AA233" s="61"/>
      <c r="AB233" s="61"/>
      <c r="AC233" s="61"/>
      <c r="AD233" s="61"/>
      <c r="AE233" s="61"/>
      <c r="AF233" s="61"/>
      <c r="AG233" s="61"/>
      <c r="AH233" s="61"/>
      <c r="AI233" s="61"/>
      <c r="AJ233" s="61"/>
      <c r="AK233" s="61"/>
      <c r="AL233" s="61"/>
      <c r="AM233" s="61"/>
      <c r="AN233" s="61"/>
      <c r="AO233" s="61"/>
      <c r="AP233" s="61"/>
      <c r="AQ233" s="61"/>
      <c r="AR233" s="61"/>
      <c r="AS233" s="61"/>
      <c r="AT233" s="61"/>
      <c r="AU233" s="61"/>
      <c r="AV233" s="61"/>
      <c r="AW233" s="61"/>
      <c r="AX233" s="61"/>
      <c r="AY233" s="61"/>
      <c r="AZ233" s="61"/>
      <c r="BA233" s="61"/>
      <c r="BB233" s="61"/>
      <c r="BC233" s="61"/>
      <c r="BD233" s="61"/>
      <c r="BE233" s="61"/>
      <c r="BF233" s="61"/>
      <c r="BG233" s="61"/>
      <c r="BH233" s="61"/>
      <c r="BI233" s="61"/>
      <c r="BJ233" s="61"/>
      <c r="BK233" s="61"/>
      <c r="BL233" s="61"/>
      <c r="BM233" s="61"/>
      <c r="BN233" s="61"/>
      <c r="BO233" s="61"/>
      <c r="BP233" s="61"/>
      <c r="BQ233" s="61"/>
      <c r="BR233" s="61"/>
      <c r="BS233" s="61"/>
      <c r="BT233" s="61"/>
      <c r="BU233" s="61"/>
      <c r="BV233" s="61"/>
      <c r="BW233" s="61"/>
      <c r="BX233" s="61"/>
      <c r="BY233" s="61"/>
      <c r="BZ233" s="61"/>
      <c r="CA233" s="61"/>
      <c r="CB233" s="61"/>
      <c r="CC233" s="61"/>
      <c r="CD233" s="61"/>
      <c r="CE233" s="61"/>
      <c r="CF233" s="61"/>
      <c r="CG233" s="61"/>
      <c r="CH233" s="61"/>
      <c r="CI233" s="61"/>
      <c r="CJ233" s="61"/>
      <c r="CK233" s="61"/>
      <c r="CL233" s="61"/>
      <c r="CM233" s="61"/>
      <c r="CN233" s="61"/>
      <c r="CO233" s="61"/>
      <c r="CP233" s="61"/>
      <c r="CQ233" s="61"/>
      <c r="CR233" s="61"/>
      <c r="CS233" s="61"/>
    </row>
    <row r="234" spans="1:97" x14ac:dyDescent="0.25">
      <c r="A234" s="9">
        <v>36951</v>
      </c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61"/>
      <c r="AS234" s="61"/>
      <c r="AT234" s="61"/>
      <c r="AU234" s="61"/>
      <c r="AV234" s="61"/>
      <c r="AW234" s="61"/>
      <c r="AX234" s="61"/>
      <c r="AY234" s="61"/>
      <c r="AZ234" s="61"/>
      <c r="BA234" s="61"/>
      <c r="BB234" s="61"/>
      <c r="BC234" s="61"/>
      <c r="BD234" s="61"/>
      <c r="BE234" s="61"/>
      <c r="BF234" s="61"/>
      <c r="BG234" s="61"/>
      <c r="BH234" s="61"/>
      <c r="BI234" s="61"/>
      <c r="BJ234" s="61"/>
      <c r="BK234" s="61"/>
      <c r="BL234" s="61"/>
      <c r="BM234" s="61"/>
      <c r="BN234" s="61"/>
      <c r="BO234" s="61"/>
      <c r="BP234" s="61"/>
      <c r="BQ234" s="61"/>
      <c r="BR234" s="61"/>
      <c r="BS234" s="61"/>
      <c r="BT234" s="61"/>
      <c r="BU234" s="61"/>
      <c r="BV234" s="61"/>
      <c r="BW234" s="61"/>
      <c r="BX234" s="61"/>
      <c r="BY234" s="61"/>
      <c r="BZ234" s="61"/>
      <c r="CA234" s="61"/>
      <c r="CB234" s="61"/>
      <c r="CC234" s="61"/>
      <c r="CD234" s="61"/>
      <c r="CE234" s="61"/>
      <c r="CF234" s="61"/>
      <c r="CG234" s="61"/>
      <c r="CH234" s="61"/>
      <c r="CI234" s="61"/>
      <c r="CJ234" s="61"/>
      <c r="CK234" s="61"/>
      <c r="CL234" s="61"/>
      <c r="CM234" s="61"/>
      <c r="CN234" s="61"/>
      <c r="CO234" s="61"/>
      <c r="CP234" s="61"/>
      <c r="CQ234" s="61"/>
      <c r="CR234" s="61"/>
      <c r="CS234" s="61"/>
    </row>
    <row r="235" spans="1:97" x14ac:dyDescent="0.25">
      <c r="A235" s="9">
        <v>37043</v>
      </c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  <c r="S235" s="61"/>
      <c r="T235" s="61"/>
      <c r="U235" s="61"/>
      <c r="V235" s="61"/>
      <c r="W235" s="61"/>
      <c r="X235" s="61"/>
      <c r="Y235" s="61"/>
      <c r="Z235" s="61"/>
      <c r="AA235" s="61"/>
      <c r="AB235" s="61"/>
      <c r="AC235" s="61"/>
      <c r="AD235" s="61"/>
      <c r="AE235" s="61"/>
      <c r="AF235" s="61"/>
      <c r="AG235" s="61"/>
      <c r="AH235" s="61"/>
      <c r="AI235" s="61"/>
      <c r="AJ235" s="61"/>
      <c r="AK235" s="61"/>
      <c r="AL235" s="61"/>
      <c r="AM235" s="61"/>
      <c r="AN235" s="61"/>
      <c r="AO235" s="61"/>
      <c r="AP235" s="61"/>
      <c r="AQ235" s="61"/>
      <c r="AR235" s="61"/>
      <c r="AS235" s="61"/>
      <c r="AT235" s="61"/>
      <c r="AU235" s="61"/>
      <c r="AV235" s="61"/>
      <c r="AW235" s="61"/>
      <c r="AX235" s="61"/>
      <c r="AY235" s="61"/>
      <c r="AZ235" s="61"/>
      <c r="BA235" s="61"/>
      <c r="BB235" s="61"/>
      <c r="BC235" s="61"/>
      <c r="BD235" s="61"/>
      <c r="BE235" s="61"/>
      <c r="BF235" s="61"/>
      <c r="BG235" s="61"/>
      <c r="BH235" s="61"/>
      <c r="BI235" s="61"/>
      <c r="BJ235" s="61"/>
      <c r="BK235" s="61"/>
      <c r="BL235" s="61"/>
      <c r="BM235" s="61"/>
      <c r="BN235" s="61"/>
      <c r="BO235" s="61"/>
      <c r="BP235" s="61"/>
      <c r="BQ235" s="61"/>
      <c r="BR235" s="61"/>
      <c r="BS235" s="61"/>
      <c r="BT235" s="61"/>
      <c r="BU235" s="61"/>
      <c r="BV235" s="61"/>
      <c r="BW235" s="61"/>
      <c r="BX235" s="61"/>
      <c r="BY235" s="61"/>
      <c r="BZ235" s="61"/>
      <c r="CA235" s="61"/>
      <c r="CB235" s="61"/>
      <c r="CC235" s="61"/>
      <c r="CD235" s="61"/>
      <c r="CE235" s="61"/>
      <c r="CF235" s="61"/>
      <c r="CG235" s="61"/>
      <c r="CH235" s="61"/>
      <c r="CI235" s="61"/>
      <c r="CJ235" s="61"/>
      <c r="CK235" s="61"/>
      <c r="CL235" s="61"/>
      <c r="CM235" s="61"/>
      <c r="CN235" s="61"/>
      <c r="CO235" s="61"/>
      <c r="CP235" s="61"/>
      <c r="CQ235" s="61"/>
      <c r="CR235" s="61"/>
      <c r="CS235" s="61"/>
    </row>
    <row r="236" spans="1:97" x14ac:dyDescent="0.25">
      <c r="A236" s="9">
        <v>37135</v>
      </c>
      <c r="B236" s="62">
        <v>0</v>
      </c>
      <c r="C236" s="62">
        <v>0.05</v>
      </c>
      <c r="D236" s="62">
        <v>0.25</v>
      </c>
      <c r="E236" s="62">
        <v>0</v>
      </c>
      <c r="F236" s="62">
        <v>0.7</v>
      </c>
      <c r="G236" s="62">
        <v>0</v>
      </c>
      <c r="H236" s="62">
        <v>0</v>
      </c>
      <c r="I236" s="62">
        <v>0.23</v>
      </c>
      <c r="J236" s="62">
        <v>0.6</v>
      </c>
      <c r="K236" s="62">
        <v>0</v>
      </c>
      <c r="L236" s="62">
        <v>0.16</v>
      </c>
      <c r="M236" s="62">
        <v>0.01</v>
      </c>
      <c r="N236" s="62"/>
      <c r="O236" s="62"/>
      <c r="P236" s="62"/>
      <c r="Q236" s="62"/>
      <c r="R236" s="62"/>
      <c r="S236" s="62"/>
      <c r="T236" s="62">
        <v>0</v>
      </c>
      <c r="U236" s="62">
        <v>0.39</v>
      </c>
      <c r="V236" s="62">
        <v>0.45</v>
      </c>
      <c r="W236" s="62">
        <v>0</v>
      </c>
      <c r="X236" s="62">
        <v>0.14000000000000001</v>
      </c>
      <c r="Y236" s="62">
        <v>0.02</v>
      </c>
      <c r="Z236" s="62">
        <v>0</v>
      </c>
      <c r="AA236" s="62">
        <v>0.28000000000000003</v>
      </c>
      <c r="AB236" s="62">
        <v>0.54</v>
      </c>
      <c r="AC236" s="62">
        <v>0</v>
      </c>
      <c r="AD236" s="62">
        <v>0.16</v>
      </c>
      <c r="AE236" s="62">
        <v>0.02</v>
      </c>
      <c r="AF236" s="62">
        <v>0</v>
      </c>
      <c r="AG236" s="62">
        <v>0.32</v>
      </c>
      <c r="AH236" s="62">
        <v>0.54</v>
      </c>
      <c r="AI236" s="62">
        <v>0</v>
      </c>
      <c r="AJ236" s="62">
        <v>0.12</v>
      </c>
      <c r="AK236" s="62">
        <v>0.02</v>
      </c>
      <c r="AL236" s="62">
        <v>0</v>
      </c>
      <c r="AM236" s="62">
        <v>0.28000000000000003</v>
      </c>
      <c r="AN236" s="62">
        <v>0.54</v>
      </c>
      <c r="AO236" s="62">
        <v>0</v>
      </c>
      <c r="AP236" s="62">
        <v>0.17</v>
      </c>
      <c r="AQ236" s="62">
        <v>0.01</v>
      </c>
      <c r="AR236" s="62">
        <v>0</v>
      </c>
      <c r="AS236" s="62">
        <v>0.02</v>
      </c>
      <c r="AT236" s="62">
        <v>0.4</v>
      </c>
      <c r="AU236" s="62">
        <v>0</v>
      </c>
      <c r="AV236" s="62">
        <v>0.57999999999999996</v>
      </c>
      <c r="AW236" s="62">
        <v>0</v>
      </c>
      <c r="AX236" s="62"/>
      <c r="AY236" s="62"/>
      <c r="AZ236" s="62"/>
      <c r="BA236" s="62"/>
      <c r="BB236" s="62"/>
      <c r="BC236" s="62"/>
      <c r="BD236" s="62">
        <v>0</v>
      </c>
      <c r="BE236" s="62">
        <v>0.05</v>
      </c>
      <c r="BF236" s="62">
        <v>0.44</v>
      </c>
      <c r="BG236" s="62">
        <v>0</v>
      </c>
      <c r="BH236" s="62">
        <v>0.51</v>
      </c>
      <c r="BI236" s="62">
        <v>0</v>
      </c>
      <c r="BJ236" s="62">
        <v>0</v>
      </c>
      <c r="BK236" s="62">
        <v>0.06</v>
      </c>
      <c r="BL236" s="62">
        <v>0.24</v>
      </c>
      <c r="BM236" s="62">
        <v>0</v>
      </c>
      <c r="BN236" s="62">
        <v>0.7</v>
      </c>
      <c r="BO236" s="62">
        <v>0</v>
      </c>
      <c r="BP236" s="62">
        <v>0</v>
      </c>
      <c r="BQ236" s="62">
        <v>0.09</v>
      </c>
      <c r="BR236" s="62">
        <v>0.45</v>
      </c>
      <c r="BS236" s="62">
        <v>0</v>
      </c>
      <c r="BT236" s="62">
        <v>0.46</v>
      </c>
      <c r="BU236" s="62">
        <v>0</v>
      </c>
      <c r="BV236" s="62">
        <v>0</v>
      </c>
      <c r="BW236" s="62">
        <v>0.22</v>
      </c>
      <c r="BX236" s="62">
        <v>0.57999999999999996</v>
      </c>
      <c r="BY236" s="62">
        <v>0</v>
      </c>
      <c r="BZ236" s="62">
        <v>0.17</v>
      </c>
      <c r="CA236" s="62">
        <v>0.04</v>
      </c>
      <c r="CB236" s="62">
        <v>0</v>
      </c>
      <c r="CC236" s="62">
        <v>0.5</v>
      </c>
      <c r="CD236" s="62">
        <v>0.45</v>
      </c>
      <c r="CE236" s="62">
        <v>0</v>
      </c>
      <c r="CF236" s="62">
        <v>0.01</v>
      </c>
      <c r="CG236" s="62">
        <v>0.04</v>
      </c>
      <c r="CH236" s="62">
        <v>0</v>
      </c>
      <c r="CI236" s="62">
        <v>7.0000000000000007E-2</v>
      </c>
      <c r="CJ236" s="62">
        <v>0.46</v>
      </c>
      <c r="CK236" s="62">
        <v>0</v>
      </c>
      <c r="CL236" s="62">
        <v>0.47</v>
      </c>
      <c r="CM236" s="62">
        <v>0</v>
      </c>
      <c r="CN236" s="62">
        <v>0</v>
      </c>
      <c r="CO236" s="62">
        <v>0.33</v>
      </c>
      <c r="CP236" s="62">
        <v>0.33</v>
      </c>
      <c r="CQ236" s="62">
        <v>0</v>
      </c>
      <c r="CR236" s="62">
        <v>0.25</v>
      </c>
      <c r="CS236" s="62">
        <v>0.09</v>
      </c>
    </row>
    <row r="237" spans="1:97" x14ac:dyDescent="0.25">
      <c r="A237" s="9">
        <v>37226</v>
      </c>
      <c r="B237" s="62">
        <v>0</v>
      </c>
      <c r="C237" s="62">
        <v>0.01</v>
      </c>
      <c r="D237" s="62">
        <v>0.17</v>
      </c>
      <c r="E237" s="62">
        <v>0</v>
      </c>
      <c r="F237" s="62">
        <v>0.82</v>
      </c>
      <c r="G237" s="62">
        <v>0</v>
      </c>
      <c r="H237" s="62">
        <v>0</v>
      </c>
      <c r="I237" s="62">
        <v>0.22</v>
      </c>
      <c r="J237" s="62">
        <v>0.62</v>
      </c>
      <c r="K237" s="62">
        <v>0</v>
      </c>
      <c r="L237" s="62">
        <v>0.15</v>
      </c>
      <c r="M237" s="62">
        <v>0.01</v>
      </c>
      <c r="N237" s="62"/>
      <c r="O237" s="62"/>
      <c r="P237" s="62"/>
      <c r="Q237" s="62"/>
      <c r="R237" s="62"/>
      <c r="S237" s="62"/>
      <c r="T237" s="62">
        <v>0</v>
      </c>
      <c r="U237" s="62">
        <v>0.39</v>
      </c>
      <c r="V237" s="62">
        <v>0.47</v>
      </c>
      <c r="W237" s="62">
        <v>0</v>
      </c>
      <c r="X237" s="62">
        <v>0.11</v>
      </c>
      <c r="Y237" s="62">
        <v>0.02</v>
      </c>
      <c r="Z237" s="62">
        <v>0</v>
      </c>
      <c r="AA237" s="62">
        <v>0.25</v>
      </c>
      <c r="AB237" s="62">
        <v>0.55000000000000004</v>
      </c>
      <c r="AC237" s="62">
        <v>0</v>
      </c>
      <c r="AD237" s="62">
        <v>0.17</v>
      </c>
      <c r="AE237" s="62">
        <v>0.02</v>
      </c>
      <c r="AF237" s="62">
        <v>0</v>
      </c>
      <c r="AG237" s="62">
        <v>0.26</v>
      </c>
      <c r="AH237" s="62">
        <v>0.59</v>
      </c>
      <c r="AI237" s="62">
        <v>0</v>
      </c>
      <c r="AJ237" s="62">
        <v>0.12</v>
      </c>
      <c r="AK237" s="62">
        <v>0.02</v>
      </c>
      <c r="AL237" s="62">
        <v>0</v>
      </c>
      <c r="AM237" s="62">
        <v>0.24</v>
      </c>
      <c r="AN237" s="62">
        <v>0.57999999999999996</v>
      </c>
      <c r="AO237" s="62">
        <v>0</v>
      </c>
      <c r="AP237" s="62">
        <v>0.17</v>
      </c>
      <c r="AQ237" s="62">
        <v>0.01</v>
      </c>
      <c r="AR237" s="62">
        <v>0</v>
      </c>
      <c r="AS237" s="62">
        <v>0.03</v>
      </c>
      <c r="AT237" s="62">
        <v>0.28000000000000003</v>
      </c>
      <c r="AU237" s="62">
        <v>0</v>
      </c>
      <c r="AV237" s="62">
        <v>0.69</v>
      </c>
      <c r="AW237" s="62">
        <v>0</v>
      </c>
      <c r="AX237" s="62"/>
      <c r="AY237" s="62"/>
      <c r="AZ237" s="62"/>
      <c r="BA237" s="62"/>
      <c r="BB237" s="62"/>
      <c r="BC237" s="62"/>
      <c r="BD237" s="62">
        <v>0</v>
      </c>
      <c r="BE237" s="62">
        <v>0.03</v>
      </c>
      <c r="BF237" s="62">
        <v>0.49</v>
      </c>
      <c r="BG237" s="62">
        <v>0</v>
      </c>
      <c r="BH237" s="62">
        <v>0.48</v>
      </c>
      <c r="BI237" s="62">
        <v>0</v>
      </c>
      <c r="BJ237" s="62">
        <v>0</v>
      </c>
      <c r="BK237" s="62">
        <v>0.04</v>
      </c>
      <c r="BL237" s="62">
        <v>0.18</v>
      </c>
      <c r="BM237" s="62">
        <v>0</v>
      </c>
      <c r="BN237" s="62">
        <v>0.78</v>
      </c>
      <c r="BO237" s="62">
        <v>0</v>
      </c>
      <c r="BP237" s="62">
        <v>0</v>
      </c>
      <c r="BQ237" s="62">
        <v>0.09</v>
      </c>
      <c r="BR237" s="62">
        <v>0.38</v>
      </c>
      <c r="BS237" s="62">
        <v>0</v>
      </c>
      <c r="BT237" s="62">
        <v>0.52</v>
      </c>
      <c r="BU237" s="62">
        <v>0.01</v>
      </c>
      <c r="BV237" s="62">
        <v>0</v>
      </c>
      <c r="BW237" s="62">
        <v>0.26</v>
      </c>
      <c r="BX237" s="62">
        <v>0.54</v>
      </c>
      <c r="BY237" s="62">
        <v>0</v>
      </c>
      <c r="BZ237" s="62">
        <v>0.18</v>
      </c>
      <c r="CA237" s="62">
        <v>0.02</v>
      </c>
      <c r="CB237" s="62">
        <v>0</v>
      </c>
      <c r="CC237" s="62">
        <v>0.52</v>
      </c>
      <c r="CD237" s="62">
        <v>0.42</v>
      </c>
      <c r="CE237" s="62">
        <v>0</v>
      </c>
      <c r="CF237" s="62">
        <v>0.02</v>
      </c>
      <c r="CG237" s="62">
        <v>0.04</v>
      </c>
      <c r="CH237" s="62">
        <v>0</v>
      </c>
      <c r="CI237" s="62">
        <v>0</v>
      </c>
      <c r="CJ237" s="62">
        <v>0</v>
      </c>
      <c r="CK237" s="62">
        <v>0</v>
      </c>
      <c r="CL237" s="62">
        <v>1</v>
      </c>
      <c r="CM237" s="62">
        <v>0</v>
      </c>
      <c r="CN237" s="62">
        <v>0</v>
      </c>
      <c r="CO237" s="62">
        <v>0.5</v>
      </c>
      <c r="CP237" s="62">
        <v>0.26</v>
      </c>
      <c r="CQ237" s="62">
        <v>0</v>
      </c>
      <c r="CR237" s="62">
        <v>0.2</v>
      </c>
      <c r="CS237" s="62">
        <v>0.04</v>
      </c>
    </row>
    <row r="238" spans="1:97" x14ac:dyDescent="0.25">
      <c r="A238" s="9">
        <v>37316</v>
      </c>
      <c r="B238" s="62">
        <v>0</v>
      </c>
      <c r="C238" s="62">
        <v>0.24</v>
      </c>
      <c r="D238" s="62">
        <v>0.14000000000000001</v>
      </c>
      <c r="E238" s="62">
        <v>0</v>
      </c>
      <c r="F238" s="62">
        <v>0.59</v>
      </c>
      <c r="G238" s="62">
        <v>0.04</v>
      </c>
      <c r="H238" s="62">
        <v>0</v>
      </c>
      <c r="I238" s="62">
        <v>0.23</v>
      </c>
      <c r="J238" s="62">
        <v>0.57999999999999996</v>
      </c>
      <c r="K238" s="62">
        <v>0</v>
      </c>
      <c r="L238" s="62">
        <v>0.18</v>
      </c>
      <c r="M238" s="62">
        <v>0.01</v>
      </c>
      <c r="N238" s="62"/>
      <c r="O238" s="62"/>
      <c r="P238" s="62"/>
      <c r="Q238" s="62"/>
      <c r="R238" s="62"/>
      <c r="S238" s="62"/>
      <c r="T238" s="62">
        <v>0</v>
      </c>
      <c r="U238" s="62">
        <v>0.41</v>
      </c>
      <c r="V238" s="62">
        <v>0.42</v>
      </c>
      <c r="W238" s="62">
        <v>0</v>
      </c>
      <c r="X238" s="62">
        <v>0.14000000000000001</v>
      </c>
      <c r="Y238" s="62">
        <v>0.03</v>
      </c>
      <c r="Z238" s="62">
        <v>0</v>
      </c>
      <c r="AA238" s="62">
        <v>0.25</v>
      </c>
      <c r="AB238" s="62">
        <v>0.55000000000000004</v>
      </c>
      <c r="AC238" s="62">
        <v>0</v>
      </c>
      <c r="AD238" s="62">
        <v>0.17</v>
      </c>
      <c r="AE238" s="62">
        <v>0.02</v>
      </c>
      <c r="AF238" s="62">
        <v>0</v>
      </c>
      <c r="AG238" s="62">
        <v>0.26</v>
      </c>
      <c r="AH238" s="62">
        <v>0.57999999999999996</v>
      </c>
      <c r="AI238" s="62">
        <v>0</v>
      </c>
      <c r="AJ238" s="62">
        <v>0.14000000000000001</v>
      </c>
      <c r="AK238" s="62">
        <v>0.02</v>
      </c>
      <c r="AL238" s="62">
        <v>0</v>
      </c>
      <c r="AM238" s="62">
        <v>0.24</v>
      </c>
      <c r="AN238" s="62">
        <v>0.55000000000000004</v>
      </c>
      <c r="AO238" s="62">
        <v>0</v>
      </c>
      <c r="AP238" s="62">
        <v>0.19</v>
      </c>
      <c r="AQ238" s="62">
        <v>0.02</v>
      </c>
      <c r="AR238" s="62">
        <v>0</v>
      </c>
      <c r="AS238" s="62">
        <v>0.03</v>
      </c>
      <c r="AT238" s="62">
        <v>0.31</v>
      </c>
      <c r="AU238" s="62">
        <v>0</v>
      </c>
      <c r="AV238" s="62">
        <v>0.66</v>
      </c>
      <c r="AW238" s="62">
        <v>0</v>
      </c>
      <c r="AX238" s="62"/>
      <c r="AY238" s="62"/>
      <c r="AZ238" s="62"/>
      <c r="BA238" s="62"/>
      <c r="BB238" s="62"/>
      <c r="BC238" s="62"/>
      <c r="BD238" s="62">
        <v>0</v>
      </c>
      <c r="BE238" s="62">
        <v>0.04</v>
      </c>
      <c r="BF238" s="62">
        <v>0.47</v>
      </c>
      <c r="BG238" s="62">
        <v>0</v>
      </c>
      <c r="BH238" s="62">
        <v>0.49</v>
      </c>
      <c r="BI238" s="62">
        <v>0</v>
      </c>
      <c r="BJ238" s="62">
        <v>0</v>
      </c>
      <c r="BK238" s="62">
        <v>0.04</v>
      </c>
      <c r="BL238" s="62">
        <v>0.2</v>
      </c>
      <c r="BM238" s="62">
        <v>0</v>
      </c>
      <c r="BN238" s="62">
        <v>0.75</v>
      </c>
      <c r="BO238" s="62">
        <v>0</v>
      </c>
      <c r="BP238" s="62">
        <v>0</v>
      </c>
      <c r="BQ238" s="62">
        <v>0.08</v>
      </c>
      <c r="BR238" s="62">
        <v>0.41</v>
      </c>
      <c r="BS238" s="62">
        <v>0</v>
      </c>
      <c r="BT238" s="62">
        <v>0.49</v>
      </c>
      <c r="BU238" s="62">
        <v>0.01</v>
      </c>
      <c r="BV238" s="62">
        <v>0</v>
      </c>
      <c r="BW238" s="62">
        <v>0.22</v>
      </c>
      <c r="BX238" s="62">
        <v>0.53</v>
      </c>
      <c r="BY238" s="62">
        <v>0</v>
      </c>
      <c r="BZ238" s="62">
        <v>0.22</v>
      </c>
      <c r="CA238" s="62">
        <v>0.02</v>
      </c>
      <c r="CB238" s="62">
        <v>0</v>
      </c>
      <c r="CC238" s="62">
        <v>0.51</v>
      </c>
      <c r="CD238" s="62">
        <v>0.44</v>
      </c>
      <c r="CE238" s="62">
        <v>0</v>
      </c>
      <c r="CF238" s="62">
        <v>0.01</v>
      </c>
      <c r="CG238" s="62">
        <v>0.04</v>
      </c>
      <c r="CH238" s="62">
        <v>0</v>
      </c>
      <c r="CI238" s="62">
        <v>0</v>
      </c>
      <c r="CJ238" s="62">
        <v>0</v>
      </c>
      <c r="CK238" s="62">
        <v>0</v>
      </c>
      <c r="CL238" s="62">
        <v>1</v>
      </c>
      <c r="CM238" s="62">
        <v>0</v>
      </c>
      <c r="CN238" s="62">
        <v>0</v>
      </c>
      <c r="CO238" s="62">
        <v>0.31</v>
      </c>
      <c r="CP238" s="62">
        <v>0.32</v>
      </c>
      <c r="CQ238" s="62">
        <v>0</v>
      </c>
      <c r="CR238" s="62">
        <v>0.3</v>
      </c>
      <c r="CS238" s="62">
        <v>0.06</v>
      </c>
    </row>
    <row r="239" spans="1:97" x14ac:dyDescent="0.25">
      <c r="A239" s="9">
        <v>37408</v>
      </c>
      <c r="B239" s="62">
        <v>0</v>
      </c>
      <c r="C239" s="62">
        <v>0.15</v>
      </c>
      <c r="D239" s="62">
        <v>0.73</v>
      </c>
      <c r="E239" s="62">
        <v>0</v>
      </c>
      <c r="F239" s="62">
        <v>0.11</v>
      </c>
      <c r="G239" s="62">
        <v>0.01</v>
      </c>
      <c r="H239" s="62">
        <v>0</v>
      </c>
      <c r="I239" s="62">
        <v>0.21</v>
      </c>
      <c r="J239" s="62">
        <v>0.57999999999999996</v>
      </c>
      <c r="K239" s="62">
        <v>0</v>
      </c>
      <c r="L239" s="62">
        <v>0.2</v>
      </c>
      <c r="M239" s="62">
        <v>0.01</v>
      </c>
      <c r="N239" s="62"/>
      <c r="O239" s="62"/>
      <c r="P239" s="62"/>
      <c r="Q239" s="62"/>
      <c r="R239" s="62"/>
      <c r="S239" s="62"/>
      <c r="T239" s="62">
        <v>0</v>
      </c>
      <c r="U239" s="62">
        <v>0.37</v>
      </c>
      <c r="V239" s="62">
        <v>0.45</v>
      </c>
      <c r="W239" s="62">
        <v>0</v>
      </c>
      <c r="X239" s="62">
        <v>0.17</v>
      </c>
      <c r="Y239" s="62">
        <v>0.02</v>
      </c>
      <c r="Z239" s="62">
        <v>0</v>
      </c>
      <c r="AA239" s="62">
        <v>0.27</v>
      </c>
      <c r="AB239" s="62">
        <v>0.52</v>
      </c>
      <c r="AC239" s="62">
        <v>0</v>
      </c>
      <c r="AD239" s="62">
        <v>0.18</v>
      </c>
      <c r="AE239" s="62">
        <v>0.03</v>
      </c>
      <c r="AF239" s="62">
        <v>0</v>
      </c>
      <c r="AG239" s="62">
        <v>0.27</v>
      </c>
      <c r="AH239" s="62">
        <v>0.56999999999999995</v>
      </c>
      <c r="AI239" s="62">
        <v>0</v>
      </c>
      <c r="AJ239" s="62">
        <v>0.14000000000000001</v>
      </c>
      <c r="AK239" s="62">
        <v>0.02</v>
      </c>
      <c r="AL239" s="62">
        <v>0</v>
      </c>
      <c r="AM239" s="62">
        <v>0.24</v>
      </c>
      <c r="AN239" s="62">
        <v>0.53</v>
      </c>
      <c r="AO239" s="62">
        <v>0</v>
      </c>
      <c r="AP239" s="62">
        <v>0.21</v>
      </c>
      <c r="AQ239" s="62">
        <v>0.01</v>
      </c>
      <c r="AR239" s="62">
        <v>0</v>
      </c>
      <c r="AS239" s="62">
        <v>0.01</v>
      </c>
      <c r="AT239" s="62">
        <v>0.3</v>
      </c>
      <c r="AU239" s="62">
        <v>0</v>
      </c>
      <c r="AV239" s="62">
        <v>0.69</v>
      </c>
      <c r="AW239" s="62">
        <v>0</v>
      </c>
      <c r="AX239" s="62"/>
      <c r="AY239" s="62"/>
      <c r="AZ239" s="62"/>
      <c r="BA239" s="62"/>
      <c r="BB239" s="62"/>
      <c r="BC239" s="62"/>
      <c r="BD239" s="62">
        <v>0</v>
      </c>
      <c r="BE239" s="62">
        <v>0.02</v>
      </c>
      <c r="BF239" s="62">
        <v>0.49</v>
      </c>
      <c r="BG239" s="62">
        <v>0</v>
      </c>
      <c r="BH239" s="62">
        <v>0.49</v>
      </c>
      <c r="BI239" s="62">
        <v>0</v>
      </c>
      <c r="BJ239" s="62">
        <v>0</v>
      </c>
      <c r="BK239" s="62">
        <v>0.03</v>
      </c>
      <c r="BL239" s="62">
        <v>0.18</v>
      </c>
      <c r="BM239" s="62">
        <v>0</v>
      </c>
      <c r="BN239" s="62">
        <v>0.79</v>
      </c>
      <c r="BO239" s="62">
        <v>0</v>
      </c>
      <c r="BP239" s="62">
        <v>0</v>
      </c>
      <c r="BQ239" s="62">
        <v>0.09</v>
      </c>
      <c r="BR239" s="62">
        <v>0.43</v>
      </c>
      <c r="BS239" s="62">
        <v>0</v>
      </c>
      <c r="BT239" s="62">
        <v>0.48</v>
      </c>
      <c r="BU239" s="62">
        <v>0</v>
      </c>
      <c r="BV239" s="62">
        <v>0</v>
      </c>
      <c r="BW239" s="62">
        <v>0.24</v>
      </c>
      <c r="BX239" s="62">
        <v>0.51</v>
      </c>
      <c r="BY239" s="62">
        <v>0</v>
      </c>
      <c r="BZ239" s="62">
        <v>0.21</v>
      </c>
      <c r="CA239" s="62">
        <v>0.03</v>
      </c>
      <c r="CB239" s="62">
        <v>0</v>
      </c>
      <c r="CC239" s="62">
        <v>0.52</v>
      </c>
      <c r="CD239" s="62">
        <v>0.43</v>
      </c>
      <c r="CE239" s="62">
        <v>0</v>
      </c>
      <c r="CF239" s="62">
        <v>0.02</v>
      </c>
      <c r="CG239" s="62">
        <v>0.02</v>
      </c>
      <c r="CH239" s="62">
        <v>0</v>
      </c>
      <c r="CI239" s="62">
        <v>0.21</v>
      </c>
      <c r="CJ239" s="62">
        <v>0.35</v>
      </c>
      <c r="CK239" s="62">
        <v>0</v>
      </c>
      <c r="CL239" s="62">
        <v>0.43</v>
      </c>
      <c r="CM239" s="62">
        <v>0</v>
      </c>
      <c r="CN239" s="62">
        <v>0</v>
      </c>
      <c r="CO239" s="62">
        <v>0.42</v>
      </c>
      <c r="CP239" s="62">
        <v>0.37</v>
      </c>
      <c r="CQ239" s="62">
        <v>0</v>
      </c>
      <c r="CR239" s="62">
        <v>0.15</v>
      </c>
      <c r="CS239" s="62">
        <v>0.06</v>
      </c>
    </row>
    <row r="240" spans="1:97" x14ac:dyDescent="0.25">
      <c r="A240" s="9">
        <v>37500</v>
      </c>
      <c r="B240" s="62">
        <v>0</v>
      </c>
      <c r="C240" s="62">
        <v>0.51</v>
      </c>
      <c r="D240" s="62">
        <v>0.33</v>
      </c>
      <c r="E240" s="62">
        <v>0</v>
      </c>
      <c r="F240" s="62">
        <v>0.11</v>
      </c>
      <c r="G240" s="62">
        <v>0.05</v>
      </c>
      <c r="H240" s="62">
        <v>0</v>
      </c>
      <c r="I240" s="62">
        <v>0.21</v>
      </c>
      <c r="J240" s="62">
        <v>0.63</v>
      </c>
      <c r="K240" s="62">
        <v>0</v>
      </c>
      <c r="L240" s="62">
        <v>0.16</v>
      </c>
      <c r="M240" s="62">
        <v>0.01</v>
      </c>
      <c r="N240" s="62"/>
      <c r="O240" s="62"/>
      <c r="P240" s="62"/>
      <c r="Q240" s="62"/>
      <c r="R240" s="62"/>
      <c r="S240" s="62"/>
      <c r="T240" s="62">
        <v>0</v>
      </c>
      <c r="U240" s="62">
        <v>0.42</v>
      </c>
      <c r="V240" s="62">
        <v>0.47</v>
      </c>
      <c r="W240" s="62">
        <v>0</v>
      </c>
      <c r="X240" s="62">
        <v>0.1</v>
      </c>
      <c r="Y240" s="62">
        <v>0.02</v>
      </c>
      <c r="Z240" s="62">
        <v>0</v>
      </c>
      <c r="AA240" s="62">
        <v>0.24</v>
      </c>
      <c r="AB240" s="62">
        <v>0.56999999999999995</v>
      </c>
      <c r="AC240" s="62">
        <v>0</v>
      </c>
      <c r="AD240" s="62">
        <v>0.16</v>
      </c>
      <c r="AE240" s="62">
        <v>0.03</v>
      </c>
      <c r="AF240" s="62">
        <v>0</v>
      </c>
      <c r="AG240" s="62">
        <v>0.31</v>
      </c>
      <c r="AH240" s="62">
        <v>0.55000000000000004</v>
      </c>
      <c r="AI240" s="62">
        <v>0</v>
      </c>
      <c r="AJ240" s="62">
        <v>0.11</v>
      </c>
      <c r="AK240" s="62">
        <v>0.03</v>
      </c>
      <c r="AL240" s="62">
        <v>0</v>
      </c>
      <c r="AM240" s="62">
        <v>0.2</v>
      </c>
      <c r="AN240" s="62">
        <v>0.56000000000000005</v>
      </c>
      <c r="AO240" s="62">
        <v>0</v>
      </c>
      <c r="AP240" s="62">
        <v>0.23</v>
      </c>
      <c r="AQ240" s="62">
        <v>0.01</v>
      </c>
      <c r="AR240" s="62">
        <v>0</v>
      </c>
      <c r="AS240" s="62">
        <v>0.01</v>
      </c>
      <c r="AT240" s="62">
        <v>0.3</v>
      </c>
      <c r="AU240" s="62">
        <v>0</v>
      </c>
      <c r="AV240" s="62">
        <v>0.69</v>
      </c>
      <c r="AW240" s="62">
        <v>0</v>
      </c>
      <c r="AX240" s="62"/>
      <c r="AY240" s="62"/>
      <c r="AZ240" s="62"/>
      <c r="BA240" s="62"/>
      <c r="BB240" s="62"/>
      <c r="BC240" s="62"/>
      <c r="BD240" s="62">
        <v>0</v>
      </c>
      <c r="BE240" s="62">
        <v>0.04</v>
      </c>
      <c r="BF240" s="62">
        <v>0.42</v>
      </c>
      <c r="BG240" s="62">
        <v>0</v>
      </c>
      <c r="BH240" s="62">
        <v>0.54</v>
      </c>
      <c r="BI240" s="62">
        <v>0</v>
      </c>
      <c r="BJ240" s="62">
        <v>0</v>
      </c>
      <c r="BK240" s="62">
        <v>0.03</v>
      </c>
      <c r="BL240" s="62">
        <v>0.2</v>
      </c>
      <c r="BM240" s="62">
        <v>0</v>
      </c>
      <c r="BN240" s="62">
        <v>0.76</v>
      </c>
      <c r="BO240" s="62">
        <v>0</v>
      </c>
      <c r="BP240" s="62">
        <v>0</v>
      </c>
      <c r="BQ240" s="62">
        <v>0.1</v>
      </c>
      <c r="BR240" s="62">
        <v>0.41</v>
      </c>
      <c r="BS240" s="62">
        <v>0</v>
      </c>
      <c r="BT240" s="62">
        <v>0.49</v>
      </c>
      <c r="BU240" s="62">
        <v>0</v>
      </c>
      <c r="BV240" s="62">
        <v>0</v>
      </c>
      <c r="BW240" s="62">
        <v>0.25</v>
      </c>
      <c r="BX240" s="62">
        <v>0.5</v>
      </c>
      <c r="BY240" s="62">
        <v>0</v>
      </c>
      <c r="BZ240" s="62">
        <v>0.22</v>
      </c>
      <c r="CA240" s="62">
        <v>0.03</v>
      </c>
      <c r="CB240" s="62">
        <v>0</v>
      </c>
      <c r="CC240" s="62">
        <v>0.48</v>
      </c>
      <c r="CD240" s="62">
        <v>0.46</v>
      </c>
      <c r="CE240" s="62">
        <v>0</v>
      </c>
      <c r="CF240" s="62">
        <v>0</v>
      </c>
      <c r="CG240" s="62">
        <v>0.05</v>
      </c>
      <c r="CH240" s="62">
        <v>0</v>
      </c>
      <c r="CI240" s="62">
        <v>0</v>
      </c>
      <c r="CJ240" s="62">
        <v>0.2</v>
      </c>
      <c r="CK240" s="62">
        <v>0</v>
      </c>
      <c r="CL240" s="62">
        <v>0.8</v>
      </c>
      <c r="CM240" s="62">
        <v>0</v>
      </c>
      <c r="CN240" s="62">
        <v>0</v>
      </c>
      <c r="CO240" s="62">
        <v>0.41</v>
      </c>
      <c r="CP240" s="62">
        <v>0.36</v>
      </c>
      <c r="CQ240" s="62">
        <v>0</v>
      </c>
      <c r="CR240" s="62">
        <v>0.18</v>
      </c>
      <c r="CS240" s="62">
        <v>0.05</v>
      </c>
    </row>
    <row r="241" spans="1:97" x14ac:dyDescent="0.25">
      <c r="A241" s="9">
        <v>37591</v>
      </c>
      <c r="B241" s="62">
        <v>0</v>
      </c>
      <c r="C241" s="62">
        <v>0</v>
      </c>
      <c r="D241" s="62">
        <v>0.05</v>
      </c>
      <c r="E241" s="62">
        <v>0</v>
      </c>
      <c r="F241" s="62">
        <v>0.95</v>
      </c>
      <c r="G241" s="62">
        <v>0</v>
      </c>
      <c r="H241" s="62">
        <v>0</v>
      </c>
      <c r="I241" s="62">
        <v>0.04</v>
      </c>
      <c r="J241" s="62">
        <v>0.47</v>
      </c>
      <c r="K241" s="62">
        <v>0</v>
      </c>
      <c r="L241" s="62">
        <v>0.49</v>
      </c>
      <c r="M241" s="62">
        <v>0</v>
      </c>
      <c r="N241" s="62"/>
      <c r="O241" s="62"/>
      <c r="P241" s="62"/>
      <c r="Q241" s="62"/>
      <c r="R241" s="62"/>
      <c r="S241" s="62"/>
      <c r="T241" s="62">
        <v>0</v>
      </c>
      <c r="U241" s="62">
        <v>0.22</v>
      </c>
      <c r="V241" s="62">
        <v>0.56000000000000005</v>
      </c>
      <c r="W241" s="62">
        <v>0</v>
      </c>
      <c r="X241" s="62">
        <v>0.19</v>
      </c>
      <c r="Y241" s="62">
        <v>0.03</v>
      </c>
      <c r="Z241" s="62">
        <v>0</v>
      </c>
      <c r="AA241" s="62">
        <v>0.22</v>
      </c>
      <c r="AB241" s="62">
        <v>0.56999999999999995</v>
      </c>
      <c r="AC241" s="62">
        <v>0</v>
      </c>
      <c r="AD241" s="62">
        <v>0.21</v>
      </c>
      <c r="AE241" s="62">
        <v>0</v>
      </c>
      <c r="AF241" s="62">
        <v>0</v>
      </c>
      <c r="AG241" s="62">
        <v>0.44</v>
      </c>
      <c r="AH241" s="62">
        <v>0.48</v>
      </c>
      <c r="AI241" s="62">
        <v>0</v>
      </c>
      <c r="AJ241" s="62">
        <v>0.05</v>
      </c>
      <c r="AK241" s="62">
        <v>0.03</v>
      </c>
      <c r="AL241" s="62">
        <v>0</v>
      </c>
      <c r="AM241" s="62">
        <v>0.3</v>
      </c>
      <c r="AN241" s="62">
        <v>0.56999999999999995</v>
      </c>
      <c r="AO241" s="62">
        <v>0</v>
      </c>
      <c r="AP241" s="62">
        <v>0.09</v>
      </c>
      <c r="AQ241" s="62">
        <v>0.04</v>
      </c>
      <c r="AR241" s="62">
        <v>0</v>
      </c>
      <c r="AS241" s="62">
        <v>0.01</v>
      </c>
      <c r="AT241" s="62">
        <v>0.33499999999999902</v>
      </c>
      <c r="AU241" s="62">
        <v>0</v>
      </c>
      <c r="AV241" s="62">
        <v>0.65500000000000003</v>
      </c>
      <c r="AW241" s="62">
        <v>0</v>
      </c>
      <c r="AX241" s="62"/>
      <c r="AY241" s="62"/>
      <c r="AZ241" s="62"/>
      <c r="BA241" s="62"/>
      <c r="BB241" s="62"/>
      <c r="BC241" s="62"/>
      <c r="BD241" s="62">
        <v>0</v>
      </c>
      <c r="BE241" s="62">
        <v>0.12</v>
      </c>
      <c r="BF241" s="62">
        <v>0.78</v>
      </c>
      <c r="BG241" s="62">
        <v>0</v>
      </c>
      <c r="BH241" s="62">
        <v>0.09</v>
      </c>
      <c r="BI241" s="62">
        <v>0.01</v>
      </c>
      <c r="BJ241" s="62">
        <v>0</v>
      </c>
      <c r="BK241" s="62">
        <v>0.33</v>
      </c>
      <c r="BL241" s="62">
        <v>0.61</v>
      </c>
      <c r="BM241" s="62">
        <v>0</v>
      </c>
      <c r="BN241" s="62">
        <v>0.05</v>
      </c>
      <c r="BO241" s="62">
        <v>0.01</v>
      </c>
      <c r="BP241" s="62">
        <v>0</v>
      </c>
      <c r="BQ241" s="62">
        <v>0.22</v>
      </c>
      <c r="BR241" s="62">
        <v>0.66</v>
      </c>
      <c r="BS241" s="62">
        <v>0</v>
      </c>
      <c r="BT241" s="62">
        <v>0.12</v>
      </c>
      <c r="BU241" s="62">
        <v>0.01</v>
      </c>
      <c r="BV241" s="62">
        <v>0</v>
      </c>
      <c r="BW241" s="62">
        <v>0.24</v>
      </c>
      <c r="BX241" s="62">
        <v>0.69</v>
      </c>
      <c r="BY241" s="62">
        <v>0</v>
      </c>
      <c r="BZ241" s="62">
        <v>7.0000000000000007E-2</v>
      </c>
      <c r="CA241" s="62">
        <v>0.01</v>
      </c>
      <c r="CB241" s="62">
        <v>0</v>
      </c>
      <c r="CC241" s="62">
        <v>0.32</v>
      </c>
      <c r="CD241" s="62">
        <v>0.57999999999999996</v>
      </c>
      <c r="CE241" s="62">
        <v>0</v>
      </c>
      <c r="CF241" s="62">
        <v>0.08</v>
      </c>
      <c r="CG241" s="62">
        <v>0.02</v>
      </c>
      <c r="CH241" s="62">
        <v>0</v>
      </c>
      <c r="CI241" s="62">
        <v>0.3</v>
      </c>
      <c r="CJ241" s="62">
        <v>0.6</v>
      </c>
      <c r="CK241" s="62">
        <v>0</v>
      </c>
      <c r="CL241" s="62">
        <v>0.08</v>
      </c>
      <c r="CM241" s="62">
        <v>0.02</v>
      </c>
      <c r="CN241" s="62">
        <v>0</v>
      </c>
      <c r="CO241" s="62">
        <v>0.01</v>
      </c>
      <c r="CP241" s="62">
        <v>0.01</v>
      </c>
      <c r="CQ241" s="62">
        <v>0</v>
      </c>
      <c r="CR241" s="62">
        <v>0.98</v>
      </c>
      <c r="CS241" s="62">
        <v>0</v>
      </c>
    </row>
    <row r="242" spans="1:97" x14ac:dyDescent="0.25">
      <c r="A242" s="9">
        <v>37681</v>
      </c>
      <c r="B242" s="62">
        <v>0</v>
      </c>
      <c r="C242" s="62">
        <v>0.28999999999999998</v>
      </c>
      <c r="D242" s="62">
        <v>0.41</v>
      </c>
      <c r="E242" s="62">
        <v>0</v>
      </c>
      <c r="F242" s="62">
        <v>0.28999999999999998</v>
      </c>
      <c r="G242" s="62">
        <v>0.01</v>
      </c>
      <c r="H242" s="62">
        <v>0</v>
      </c>
      <c r="I242" s="62">
        <v>0.21</v>
      </c>
      <c r="J242" s="62">
        <v>0.59</v>
      </c>
      <c r="K242" s="62">
        <v>0</v>
      </c>
      <c r="L242" s="62">
        <v>0.19</v>
      </c>
      <c r="M242" s="62">
        <v>0.01</v>
      </c>
      <c r="N242" s="62"/>
      <c r="O242" s="62"/>
      <c r="P242" s="62"/>
      <c r="Q242" s="62"/>
      <c r="R242" s="62"/>
      <c r="S242" s="62"/>
      <c r="T242" s="62">
        <v>0</v>
      </c>
      <c r="U242" s="62">
        <v>0.38</v>
      </c>
      <c r="V242" s="62">
        <v>0.43</v>
      </c>
      <c r="W242" s="62">
        <v>0</v>
      </c>
      <c r="X242" s="62">
        <v>0.14000000000000001</v>
      </c>
      <c r="Y242" s="62">
        <v>0.04</v>
      </c>
      <c r="Z242" s="62">
        <v>0</v>
      </c>
      <c r="AA242" s="62">
        <v>0.28999999999999998</v>
      </c>
      <c r="AB242" s="62">
        <v>0.53</v>
      </c>
      <c r="AC242" s="62">
        <v>0</v>
      </c>
      <c r="AD242" s="62">
        <v>0.15</v>
      </c>
      <c r="AE242" s="62">
        <v>0.02</v>
      </c>
      <c r="AF242" s="62">
        <v>0</v>
      </c>
      <c r="AG242" s="62">
        <v>0.31</v>
      </c>
      <c r="AH242" s="62">
        <v>0.53</v>
      </c>
      <c r="AI242" s="62">
        <v>0</v>
      </c>
      <c r="AJ242" s="62">
        <v>0.13</v>
      </c>
      <c r="AK242" s="62">
        <v>0.03</v>
      </c>
      <c r="AL242" s="62">
        <v>0</v>
      </c>
      <c r="AM242" s="62">
        <v>0.24</v>
      </c>
      <c r="AN242" s="62">
        <v>0.56000000000000005</v>
      </c>
      <c r="AO242" s="62">
        <v>0</v>
      </c>
      <c r="AP242" s="62">
        <v>0.19</v>
      </c>
      <c r="AQ242" s="62">
        <v>0.01</v>
      </c>
      <c r="AR242" s="62">
        <v>0</v>
      </c>
      <c r="AS242" s="62">
        <v>0.01</v>
      </c>
      <c r="AT242" s="62">
        <v>0.37</v>
      </c>
      <c r="AU242" s="62">
        <v>0</v>
      </c>
      <c r="AV242" s="62">
        <v>0.62</v>
      </c>
      <c r="AW242" s="62">
        <v>0</v>
      </c>
      <c r="AX242" s="62"/>
      <c r="AY242" s="62"/>
      <c r="AZ242" s="62"/>
      <c r="BA242" s="62"/>
      <c r="BB242" s="62"/>
      <c r="BC242" s="62"/>
      <c r="BD242" s="62">
        <v>0</v>
      </c>
      <c r="BE242" s="62">
        <v>0.02</v>
      </c>
      <c r="BF242" s="62">
        <v>0.43</v>
      </c>
      <c r="BG242" s="62">
        <v>0</v>
      </c>
      <c r="BH242" s="62">
        <v>0.55000000000000004</v>
      </c>
      <c r="BI242" s="62">
        <v>0</v>
      </c>
      <c r="BJ242" s="62">
        <v>0</v>
      </c>
      <c r="BK242" s="62">
        <v>0.02</v>
      </c>
      <c r="BL242" s="62">
        <v>0.18</v>
      </c>
      <c r="BM242" s="62">
        <v>0</v>
      </c>
      <c r="BN242" s="62">
        <v>0.79</v>
      </c>
      <c r="BO242" s="62">
        <v>0</v>
      </c>
      <c r="BP242" s="62">
        <v>0</v>
      </c>
      <c r="BQ242" s="62">
        <v>0.11</v>
      </c>
      <c r="BR242" s="62">
        <v>0.38</v>
      </c>
      <c r="BS242" s="62">
        <v>0</v>
      </c>
      <c r="BT242" s="62">
        <v>0.5</v>
      </c>
      <c r="BU242" s="62">
        <v>0.01</v>
      </c>
      <c r="BV242" s="62">
        <v>0</v>
      </c>
      <c r="BW242" s="62">
        <v>0.25</v>
      </c>
      <c r="BX242" s="62">
        <v>0.52</v>
      </c>
      <c r="BY242" s="62">
        <v>0</v>
      </c>
      <c r="BZ242" s="62">
        <v>0.21</v>
      </c>
      <c r="CA242" s="62">
        <v>0.03</v>
      </c>
      <c r="CB242" s="62">
        <v>0</v>
      </c>
      <c r="CC242" s="62">
        <v>0.53</v>
      </c>
      <c r="CD242" s="62">
        <v>0.4</v>
      </c>
      <c r="CE242" s="62">
        <v>0</v>
      </c>
      <c r="CF242" s="62">
        <v>0.01</v>
      </c>
      <c r="CG242" s="62">
        <v>0.05</v>
      </c>
      <c r="CH242" s="62">
        <v>0</v>
      </c>
      <c r="CI242" s="62">
        <v>0</v>
      </c>
      <c r="CJ242" s="62">
        <v>0.11</v>
      </c>
      <c r="CK242" s="62">
        <v>0</v>
      </c>
      <c r="CL242" s="62">
        <v>0.89</v>
      </c>
      <c r="CM242" s="62">
        <v>0</v>
      </c>
      <c r="CN242" s="62">
        <v>0</v>
      </c>
      <c r="CO242" s="62">
        <v>0.25</v>
      </c>
      <c r="CP242" s="62">
        <v>0.46</v>
      </c>
      <c r="CQ242" s="62">
        <v>0</v>
      </c>
      <c r="CR242" s="62">
        <v>0.26</v>
      </c>
      <c r="CS242" s="62">
        <v>0.03</v>
      </c>
    </row>
    <row r="243" spans="1:97" x14ac:dyDescent="0.25">
      <c r="A243" s="9">
        <v>37773</v>
      </c>
      <c r="B243" s="62">
        <v>0</v>
      </c>
      <c r="C243" s="62">
        <v>0.28999999999999998</v>
      </c>
      <c r="D243" s="62">
        <v>0.21</v>
      </c>
      <c r="E243" s="62">
        <v>0</v>
      </c>
      <c r="F243" s="62">
        <v>0.46</v>
      </c>
      <c r="G243" s="62">
        <v>0.03</v>
      </c>
      <c r="H243" s="62">
        <v>0</v>
      </c>
      <c r="I243" s="62">
        <v>0.21</v>
      </c>
      <c r="J243" s="62">
        <v>0.57999999999999996</v>
      </c>
      <c r="K243" s="62">
        <v>0</v>
      </c>
      <c r="L243" s="62">
        <v>0.21</v>
      </c>
      <c r="M243" s="62">
        <v>0.01</v>
      </c>
      <c r="N243" s="62"/>
      <c r="O243" s="62"/>
      <c r="P243" s="62"/>
      <c r="Q243" s="62"/>
      <c r="R243" s="62"/>
      <c r="S243" s="62"/>
      <c r="T243" s="62">
        <v>0</v>
      </c>
      <c r="U243" s="62">
        <v>0.41</v>
      </c>
      <c r="V243" s="62">
        <v>0.44</v>
      </c>
      <c r="W243" s="62">
        <v>0</v>
      </c>
      <c r="X243" s="62">
        <v>0.11</v>
      </c>
      <c r="Y243" s="62">
        <v>0.04</v>
      </c>
      <c r="Z243" s="62">
        <v>0</v>
      </c>
      <c r="AA243" s="62">
        <v>0.25</v>
      </c>
      <c r="AB243" s="62">
        <v>0.55000000000000004</v>
      </c>
      <c r="AC243" s="62">
        <v>0</v>
      </c>
      <c r="AD243" s="62">
        <v>0.17</v>
      </c>
      <c r="AE243" s="62">
        <v>0.02</v>
      </c>
      <c r="AF243" s="62">
        <v>0</v>
      </c>
      <c r="AG243" s="62">
        <v>0.26</v>
      </c>
      <c r="AH243" s="62">
        <v>0.55000000000000004</v>
      </c>
      <c r="AI243" s="62">
        <v>0</v>
      </c>
      <c r="AJ243" s="62">
        <v>0.17</v>
      </c>
      <c r="AK243" s="62">
        <v>0.02</v>
      </c>
      <c r="AL243" s="62">
        <v>0</v>
      </c>
      <c r="AM243" s="62">
        <v>0.23</v>
      </c>
      <c r="AN243" s="62">
        <v>0.54</v>
      </c>
      <c r="AO243" s="62">
        <v>0</v>
      </c>
      <c r="AP243" s="62">
        <v>0.21</v>
      </c>
      <c r="AQ243" s="62">
        <v>0.01</v>
      </c>
      <c r="AR243" s="62">
        <v>0</v>
      </c>
      <c r="AS243" s="62">
        <v>0.05</v>
      </c>
      <c r="AT243" s="62">
        <v>0.28000000000000003</v>
      </c>
      <c r="AU243" s="62">
        <v>0</v>
      </c>
      <c r="AV243" s="62">
        <v>0.68</v>
      </c>
      <c r="AW243" s="62">
        <v>0</v>
      </c>
      <c r="AX243" s="62"/>
      <c r="AY243" s="62"/>
      <c r="AZ243" s="62"/>
      <c r="BA243" s="62"/>
      <c r="BB243" s="62"/>
      <c r="BC243" s="62"/>
      <c r="BD243" s="62">
        <v>0</v>
      </c>
      <c r="BE243" s="62">
        <v>0.02</v>
      </c>
      <c r="BF243" s="62">
        <v>0.4</v>
      </c>
      <c r="BG243" s="62">
        <v>0</v>
      </c>
      <c r="BH243" s="62">
        <v>0.57999999999999996</v>
      </c>
      <c r="BI243" s="62">
        <v>0</v>
      </c>
      <c r="BJ243" s="62">
        <v>0</v>
      </c>
      <c r="BK243" s="62">
        <v>0.04</v>
      </c>
      <c r="BL243" s="62">
        <v>0.19</v>
      </c>
      <c r="BM243" s="62">
        <v>0</v>
      </c>
      <c r="BN243" s="62">
        <v>0.78</v>
      </c>
      <c r="BO243" s="62">
        <v>0</v>
      </c>
      <c r="BP243" s="62">
        <v>0</v>
      </c>
      <c r="BQ243" s="62">
        <v>0.12</v>
      </c>
      <c r="BR243" s="62">
        <v>0.37</v>
      </c>
      <c r="BS243" s="62">
        <v>0</v>
      </c>
      <c r="BT243" s="62">
        <v>0.51</v>
      </c>
      <c r="BU243" s="62">
        <v>0.01</v>
      </c>
      <c r="BV243" s="62">
        <v>0</v>
      </c>
      <c r="BW243" s="62">
        <v>0.27</v>
      </c>
      <c r="BX243" s="62">
        <v>0.53</v>
      </c>
      <c r="BY243" s="62">
        <v>0</v>
      </c>
      <c r="BZ243" s="62">
        <v>0.18</v>
      </c>
      <c r="CA243" s="62">
        <v>0.03</v>
      </c>
      <c r="CB243" s="62">
        <v>0</v>
      </c>
      <c r="CC243" s="62">
        <v>0.52</v>
      </c>
      <c r="CD243" s="62">
        <v>0.4</v>
      </c>
      <c r="CE243" s="62">
        <v>0</v>
      </c>
      <c r="CF243" s="62">
        <v>0.03</v>
      </c>
      <c r="CG243" s="62">
        <v>0.05</v>
      </c>
      <c r="CH243" s="62">
        <v>0</v>
      </c>
      <c r="CI243" s="62">
        <v>0</v>
      </c>
      <c r="CJ243" s="62">
        <v>0.64</v>
      </c>
      <c r="CK243" s="62">
        <v>0</v>
      </c>
      <c r="CL243" s="62">
        <v>0.36</v>
      </c>
      <c r="CM243" s="62">
        <v>0</v>
      </c>
      <c r="CN243" s="62">
        <v>0</v>
      </c>
      <c r="CO243" s="62">
        <v>0.39</v>
      </c>
      <c r="CP243" s="62">
        <v>0.35</v>
      </c>
      <c r="CQ243" s="62">
        <v>0</v>
      </c>
      <c r="CR243" s="62">
        <v>0.2</v>
      </c>
      <c r="CS243" s="62">
        <v>7.0000000000000007E-2</v>
      </c>
    </row>
    <row r="244" spans="1:97" x14ac:dyDescent="0.25">
      <c r="A244" s="9">
        <v>37865</v>
      </c>
      <c r="B244" s="62">
        <v>0</v>
      </c>
      <c r="C244" s="62">
        <v>0.24</v>
      </c>
      <c r="D244" s="62">
        <v>0.21</v>
      </c>
      <c r="E244" s="62">
        <v>0</v>
      </c>
      <c r="F244" s="62">
        <v>0.52</v>
      </c>
      <c r="G244" s="62">
        <v>0.03</v>
      </c>
      <c r="H244" s="62">
        <v>0</v>
      </c>
      <c r="I244" s="62">
        <v>0.2</v>
      </c>
      <c r="J244" s="62">
        <v>0.59</v>
      </c>
      <c r="K244" s="62">
        <v>0</v>
      </c>
      <c r="L244" s="62">
        <v>0.21</v>
      </c>
      <c r="M244" s="62">
        <v>0.01</v>
      </c>
      <c r="N244" s="62"/>
      <c r="O244" s="62"/>
      <c r="P244" s="62"/>
      <c r="Q244" s="62"/>
      <c r="R244" s="62"/>
      <c r="S244" s="62"/>
      <c r="T244" s="62">
        <v>0</v>
      </c>
      <c r="U244" s="62">
        <v>0.36</v>
      </c>
      <c r="V244" s="62">
        <v>0.45</v>
      </c>
      <c r="W244" s="62">
        <v>0</v>
      </c>
      <c r="X244" s="62">
        <v>0.15</v>
      </c>
      <c r="Y244" s="62">
        <v>0.04</v>
      </c>
      <c r="Z244" s="62">
        <v>0</v>
      </c>
      <c r="AA244" s="62">
        <v>0.26</v>
      </c>
      <c r="AB244" s="62">
        <v>0.54</v>
      </c>
      <c r="AC244" s="62">
        <v>0</v>
      </c>
      <c r="AD244" s="62">
        <v>0.18</v>
      </c>
      <c r="AE244" s="62">
        <v>0.03</v>
      </c>
      <c r="AF244" s="62">
        <v>0</v>
      </c>
      <c r="AG244" s="62">
        <v>0.25</v>
      </c>
      <c r="AH244" s="62">
        <v>0.57999999999999996</v>
      </c>
      <c r="AI244" s="62">
        <v>0</v>
      </c>
      <c r="AJ244" s="62">
        <v>0.15</v>
      </c>
      <c r="AK244" s="62">
        <v>0.02</v>
      </c>
      <c r="AL244" s="62">
        <v>0</v>
      </c>
      <c r="AM244" s="62">
        <v>0.22</v>
      </c>
      <c r="AN244" s="62">
        <v>0.6</v>
      </c>
      <c r="AO244" s="62">
        <v>0</v>
      </c>
      <c r="AP244" s="62">
        <v>0.16</v>
      </c>
      <c r="AQ244" s="62">
        <v>0.02</v>
      </c>
      <c r="AR244" s="62">
        <v>0</v>
      </c>
      <c r="AS244" s="62">
        <v>0.05</v>
      </c>
      <c r="AT244" s="62">
        <v>0.24</v>
      </c>
      <c r="AU244" s="62">
        <v>0</v>
      </c>
      <c r="AV244" s="62">
        <v>0.71</v>
      </c>
      <c r="AW244" s="62">
        <v>0</v>
      </c>
      <c r="AX244" s="62"/>
      <c r="AY244" s="62"/>
      <c r="AZ244" s="62"/>
      <c r="BA244" s="62"/>
      <c r="BB244" s="62"/>
      <c r="BC244" s="62"/>
      <c r="BD244" s="62">
        <v>0</v>
      </c>
      <c r="BE244" s="62">
        <v>0.02</v>
      </c>
      <c r="BF244" s="62">
        <v>0.42</v>
      </c>
      <c r="BG244" s="62">
        <v>0</v>
      </c>
      <c r="BH244" s="62">
        <v>0.56000000000000005</v>
      </c>
      <c r="BI244" s="62">
        <v>0</v>
      </c>
      <c r="BJ244" s="62">
        <v>0</v>
      </c>
      <c r="BK244" s="62">
        <v>0.03</v>
      </c>
      <c r="BL244" s="62">
        <v>0.21</v>
      </c>
      <c r="BM244" s="62">
        <v>0</v>
      </c>
      <c r="BN244" s="62">
        <v>0.76</v>
      </c>
      <c r="BO244" s="62">
        <v>0</v>
      </c>
      <c r="BP244" s="62">
        <v>0</v>
      </c>
      <c r="BQ244" s="62">
        <v>0.05</v>
      </c>
      <c r="BR244" s="62">
        <v>0.39</v>
      </c>
      <c r="BS244" s="62">
        <v>0</v>
      </c>
      <c r="BT244" s="62">
        <v>0.55000000000000004</v>
      </c>
      <c r="BU244" s="62">
        <v>0</v>
      </c>
      <c r="BV244" s="62">
        <v>0</v>
      </c>
      <c r="BW244" s="62">
        <v>0.21</v>
      </c>
      <c r="BX244" s="62">
        <v>0.55000000000000004</v>
      </c>
      <c r="BY244" s="62">
        <v>0</v>
      </c>
      <c r="BZ244" s="62">
        <v>0.21</v>
      </c>
      <c r="CA244" s="62">
        <v>0.03</v>
      </c>
      <c r="CB244" s="62">
        <v>0</v>
      </c>
      <c r="CC244" s="62">
        <v>0.45</v>
      </c>
      <c r="CD244" s="62">
        <v>0.49</v>
      </c>
      <c r="CE244" s="62">
        <v>0</v>
      </c>
      <c r="CF244" s="62">
        <v>0.01</v>
      </c>
      <c r="CG244" s="62">
        <v>0.05</v>
      </c>
      <c r="CH244" s="62">
        <v>0</v>
      </c>
      <c r="CI244" s="62">
        <v>0</v>
      </c>
      <c r="CJ244" s="62">
        <v>0.48</v>
      </c>
      <c r="CK244" s="62">
        <v>0</v>
      </c>
      <c r="CL244" s="62">
        <v>0.52</v>
      </c>
      <c r="CM244" s="62">
        <v>0</v>
      </c>
      <c r="CN244" s="62">
        <v>0</v>
      </c>
      <c r="CO244" s="62">
        <v>0.38</v>
      </c>
      <c r="CP244" s="62">
        <v>0.43</v>
      </c>
      <c r="CQ244" s="62">
        <v>0</v>
      </c>
      <c r="CR244" s="62">
        <v>0.14000000000000001</v>
      </c>
      <c r="CS244" s="62">
        <v>0.06</v>
      </c>
    </row>
    <row r="245" spans="1:97" x14ac:dyDescent="0.25">
      <c r="A245" s="9">
        <v>37956</v>
      </c>
      <c r="B245" s="62">
        <v>0</v>
      </c>
      <c r="C245" s="62">
        <v>0.3</v>
      </c>
      <c r="D245" s="62">
        <v>0.255</v>
      </c>
      <c r="E245" s="62">
        <v>0</v>
      </c>
      <c r="F245" s="62">
        <v>0.4</v>
      </c>
      <c r="G245" s="62">
        <v>4.4999999999999998E-2</v>
      </c>
      <c r="H245" s="62">
        <v>0</v>
      </c>
      <c r="I245" s="62">
        <v>0.20499999999999999</v>
      </c>
      <c r="J245" s="62">
        <v>0.57999999999999996</v>
      </c>
      <c r="K245" s="62">
        <v>0</v>
      </c>
      <c r="L245" s="62">
        <v>0.21</v>
      </c>
      <c r="M245" s="62">
        <v>0.01</v>
      </c>
      <c r="N245" s="62"/>
      <c r="O245" s="62"/>
      <c r="P245" s="62"/>
      <c r="Q245" s="62"/>
      <c r="R245" s="62"/>
      <c r="S245" s="62"/>
      <c r="T245" s="62">
        <v>0</v>
      </c>
      <c r="U245" s="62">
        <v>0.38500000000000001</v>
      </c>
      <c r="V245" s="62">
        <v>0.45999999999999902</v>
      </c>
      <c r="W245" s="62">
        <v>0</v>
      </c>
      <c r="X245" s="62">
        <v>0.125</v>
      </c>
      <c r="Y245" s="62">
        <v>0.03</v>
      </c>
      <c r="Z245" s="62">
        <v>0</v>
      </c>
      <c r="AA245" s="62">
        <v>0.255</v>
      </c>
      <c r="AB245" s="62">
        <v>0.55000000000000004</v>
      </c>
      <c r="AC245" s="62">
        <v>0</v>
      </c>
      <c r="AD245" s="62">
        <v>0.17</v>
      </c>
      <c r="AE245" s="62">
        <v>2.5000000000000001E-2</v>
      </c>
      <c r="AF245" s="62">
        <v>0</v>
      </c>
      <c r="AG245" s="62">
        <v>0.26</v>
      </c>
      <c r="AH245" s="62">
        <v>0.56000000000000005</v>
      </c>
      <c r="AI245" s="62">
        <v>0</v>
      </c>
      <c r="AJ245" s="62">
        <v>0.155</v>
      </c>
      <c r="AK245" s="62">
        <v>0.02</v>
      </c>
      <c r="AL245" s="62">
        <v>0</v>
      </c>
      <c r="AM245" s="62">
        <v>0.23499999999999999</v>
      </c>
      <c r="AN245" s="62">
        <v>0.57499999999999996</v>
      </c>
      <c r="AO245" s="62">
        <v>0</v>
      </c>
      <c r="AP245" s="62">
        <v>0.17499999999999999</v>
      </c>
      <c r="AQ245" s="62">
        <v>1.4999999999999999E-2</v>
      </c>
      <c r="AR245" s="62">
        <v>0</v>
      </c>
      <c r="AS245" s="62">
        <v>0.04</v>
      </c>
      <c r="AT245" s="62">
        <v>0.23499999999999999</v>
      </c>
      <c r="AU245" s="62">
        <v>0</v>
      </c>
      <c r="AV245" s="62">
        <v>0.72499999999999998</v>
      </c>
      <c r="AW245" s="62">
        <v>0</v>
      </c>
      <c r="AX245" s="62"/>
      <c r="AY245" s="62"/>
      <c r="AZ245" s="62"/>
      <c r="BA245" s="62"/>
      <c r="BB245" s="62"/>
      <c r="BC245" s="62"/>
      <c r="BD245" s="62">
        <v>0</v>
      </c>
      <c r="BE245" s="62">
        <v>0.02</v>
      </c>
      <c r="BF245" s="62">
        <v>0.43</v>
      </c>
      <c r="BG245" s="62">
        <v>0</v>
      </c>
      <c r="BH245" s="62">
        <v>0.55000000000000004</v>
      </c>
      <c r="BI245" s="62">
        <v>0</v>
      </c>
      <c r="BJ245" s="62">
        <v>0</v>
      </c>
      <c r="BK245" s="62">
        <v>0.03</v>
      </c>
      <c r="BL245" s="62">
        <v>0.18</v>
      </c>
      <c r="BM245" s="62">
        <v>0</v>
      </c>
      <c r="BN245" s="62">
        <v>0.78500000000000003</v>
      </c>
      <c r="BO245" s="62">
        <v>5.0000000000000001E-3</v>
      </c>
      <c r="BP245" s="62">
        <v>0</v>
      </c>
      <c r="BQ245" s="62">
        <v>7.0000000000000007E-2</v>
      </c>
      <c r="BR245" s="62">
        <v>0.38</v>
      </c>
      <c r="BS245" s="62">
        <v>0</v>
      </c>
      <c r="BT245" s="62">
        <v>0.54</v>
      </c>
      <c r="BU245" s="62">
        <v>5.0000000000000001E-3</v>
      </c>
      <c r="BV245" s="62">
        <v>0</v>
      </c>
      <c r="BW245" s="62">
        <v>0.21</v>
      </c>
      <c r="BX245" s="62">
        <v>0.54</v>
      </c>
      <c r="BY245" s="62">
        <v>0</v>
      </c>
      <c r="BZ245" s="62">
        <v>0.22500000000000001</v>
      </c>
      <c r="CA245" s="62">
        <v>2.5000000000000001E-2</v>
      </c>
      <c r="CB245" s="62">
        <v>0</v>
      </c>
      <c r="CC245" s="62">
        <v>0.46500000000000002</v>
      </c>
      <c r="CD245" s="62">
        <v>0.48</v>
      </c>
      <c r="CE245" s="62">
        <v>0</v>
      </c>
      <c r="CF245" s="62">
        <v>0.02</v>
      </c>
      <c r="CG245" s="62">
        <v>3.5000000000000003E-2</v>
      </c>
      <c r="CH245" s="62">
        <v>0</v>
      </c>
      <c r="CI245" s="62">
        <v>0</v>
      </c>
      <c r="CJ245" s="62">
        <v>0.35</v>
      </c>
      <c r="CK245" s="62">
        <v>0</v>
      </c>
      <c r="CL245" s="62">
        <v>0.65</v>
      </c>
      <c r="CM245" s="62">
        <v>0</v>
      </c>
      <c r="CN245" s="62">
        <v>0</v>
      </c>
      <c r="CO245" s="62">
        <v>0.36499999999999999</v>
      </c>
      <c r="CP245" s="62">
        <v>0.40500000000000003</v>
      </c>
      <c r="CQ245" s="62">
        <v>0</v>
      </c>
      <c r="CR245" s="62">
        <v>0.185</v>
      </c>
      <c r="CS245" s="62">
        <v>5.5E-2</v>
      </c>
    </row>
    <row r="246" spans="1:97" x14ac:dyDescent="0.25">
      <c r="A246" s="9">
        <v>38047</v>
      </c>
      <c r="B246" s="62">
        <v>0</v>
      </c>
      <c r="C246" s="62">
        <v>0.36</v>
      </c>
      <c r="D246" s="62">
        <v>0.3</v>
      </c>
      <c r="E246" s="62">
        <v>0</v>
      </c>
      <c r="F246" s="62">
        <v>0.28000000000000003</v>
      </c>
      <c r="G246" s="62">
        <v>0.06</v>
      </c>
      <c r="H246" s="62">
        <v>0</v>
      </c>
      <c r="I246" s="62">
        <v>0.21</v>
      </c>
      <c r="J246" s="62">
        <v>0.56999999999999995</v>
      </c>
      <c r="K246" s="62">
        <v>0</v>
      </c>
      <c r="L246" s="62">
        <v>0.21</v>
      </c>
      <c r="M246" s="62">
        <v>0.01</v>
      </c>
      <c r="N246" s="62"/>
      <c r="O246" s="62"/>
      <c r="P246" s="62"/>
      <c r="Q246" s="62"/>
      <c r="R246" s="62"/>
      <c r="S246" s="62"/>
      <c r="T246" s="62">
        <v>0</v>
      </c>
      <c r="U246" s="62">
        <v>0.41</v>
      </c>
      <c r="V246" s="62">
        <v>0.47</v>
      </c>
      <c r="W246" s="62">
        <v>0</v>
      </c>
      <c r="X246" s="62">
        <v>0.1</v>
      </c>
      <c r="Y246" s="62">
        <v>0.02</v>
      </c>
      <c r="Z246" s="62">
        <v>0</v>
      </c>
      <c r="AA246" s="62">
        <v>0.25</v>
      </c>
      <c r="AB246" s="62">
        <v>0.56000000000000005</v>
      </c>
      <c r="AC246" s="62">
        <v>0</v>
      </c>
      <c r="AD246" s="62">
        <v>0.16</v>
      </c>
      <c r="AE246" s="62">
        <v>0.02</v>
      </c>
      <c r="AF246" s="62">
        <v>0</v>
      </c>
      <c r="AG246" s="62">
        <v>0.27</v>
      </c>
      <c r="AH246" s="62">
        <v>0.54</v>
      </c>
      <c r="AI246" s="62">
        <v>0</v>
      </c>
      <c r="AJ246" s="62">
        <v>0.16</v>
      </c>
      <c r="AK246" s="62">
        <v>0.02</v>
      </c>
      <c r="AL246" s="62">
        <v>0</v>
      </c>
      <c r="AM246" s="62">
        <v>0.25</v>
      </c>
      <c r="AN246" s="62">
        <v>0.55000000000000004</v>
      </c>
      <c r="AO246" s="62">
        <v>0</v>
      </c>
      <c r="AP246" s="62">
        <v>0.19</v>
      </c>
      <c r="AQ246" s="62">
        <v>0.01</v>
      </c>
      <c r="AR246" s="62">
        <v>0</v>
      </c>
      <c r="AS246" s="62">
        <v>0.03</v>
      </c>
      <c r="AT246" s="62">
        <v>0.23</v>
      </c>
      <c r="AU246" s="62">
        <v>0</v>
      </c>
      <c r="AV246" s="62">
        <v>0.74</v>
      </c>
      <c r="AW246" s="62">
        <v>0</v>
      </c>
      <c r="AX246" s="62"/>
      <c r="AY246" s="62"/>
      <c r="AZ246" s="62"/>
      <c r="BA246" s="62"/>
      <c r="BB246" s="62"/>
      <c r="BC246" s="62"/>
      <c r="BD246" s="62">
        <v>0</v>
      </c>
      <c r="BE246" s="62">
        <v>0.02</v>
      </c>
      <c r="BF246" s="62">
        <v>0.44</v>
      </c>
      <c r="BG246" s="62">
        <v>0</v>
      </c>
      <c r="BH246" s="62">
        <v>0.54</v>
      </c>
      <c r="BI246" s="62">
        <v>0</v>
      </c>
      <c r="BJ246" s="62">
        <v>0</v>
      </c>
      <c r="BK246" s="62">
        <v>0.03</v>
      </c>
      <c r="BL246" s="62">
        <v>0.15</v>
      </c>
      <c r="BM246" s="62">
        <v>0</v>
      </c>
      <c r="BN246" s="62">
        <v>0.81</v>
      </c>
      <c r="BO246" s="62">
        <v>0.01</v>
      </c>
      <c r="BP246" s="62">
        <v>0</v>
      </c>
      <c r="BQ246" s="62">
        <v>0.09</v>
      </c>
      <c r="BR246" s="62">
        <v>0.37</v>
      </c>
      <c r="BS246" s="62">
        <v>0</v>
      </c>
      <c r="BT246" s="62">
        <v>0.53</v>
      </c>
      <c r="BU246" s="62">
        <v>0.01</v>
      </c>
      <c r="BV246" s="62">
        <v>0</v>
      </c>
      <c r="BW246" s="62">
        <v>0.21</v>
      </c>
      <c r="BX246" s="62">
        <v>0.53</v>
      </c>
      <c r="BY246" s="62">
        <v>0</v>
      </c>
      <c r="BZ246" s="62">
        <v>0.24</v>
      </c>
      <c r="CA246" s="62">
        <v>0.02</v>
      </c>
      <c r="CB246" s="62">
        <v>0</v>
      </c>
      <c r="CC246" s="62">
        <v>0.48</v>
      </c>
      <c r="CD246" s="62">
        <v>0.47</v>
      </c>
      <c r="CE246" s="62">
        <v>0</v>
      </c>
      <c r="CF246" s="62">
        <v>0.03</v>
      </c>
      <c r="CG246" s="62">
        <v>0.02</v>
      </c>
      <c r="CH246" s="62">
        <v>0</v>
      </c>
      <c r="CI246" s="62">
        <v>0</v>
      </c>
      <c r="CJ246" s="62">
        <v>0.22</v>
      </c>
      <c r="CK246" s="62">
        <v>0</v>
      </c>
      <c r="CL246" s="62">
        <v>0.78</v>
      </c>
      <c r="CM246" s="62">
        <v>0</v>
      </c>
      <c r="CN246" s="62">
        <v>0</v>
      </c>
      <c r="CO246" s="62">
        <v>0.35</v>
      </c>
      <c r="CP246" s="62">
        <v>0.38</v>
      </c>
      <c r="CQ246" s="62">
        <v>0</v>
      </c>
      <c r="CR246" s="62">
        <v>0.23</v>
      </c>
      <c r="CS246" s="62">
        <v>0.05</v>
      </c>
    </row>
    <row r="247" spans="1:97" x14ac:dyDescent="0.25">
      <c r="A247" s="9">
        <v>38139</v>
      </c>
      <c r="B247" s="62">
        <v>0</v>
      </c>
      <c r="C247" s="62">
        <v>0.11</v>
      </c>
      <c r="D247" s="62">
        <v>0.24</v>
      </c>
      <c r="E247" s="62">
        <v>0</v>
      </c>
      <c r="F247" s="62">
        <v>0.66</v>
      </c>
      <c r="G247" s="62">
        <v>0</v>
      </c>
      <c r="H247" s="62">
        <v>0</v>
      </c>
      <c r="I247" s="62">
        <v>0.2</v>
      </c>
      <c r="J247" s="62">
        <v>0.56999999999999995</v>
      </c>
      <c r="K247" s="62">
        <v>0</v>
      </c>
      <c r="L247" s="62">
        <v>0.21</v>
      </c>
      <c r="M247" s="62">
        <v>0.01</v>
      </c>
      <c r="N247" s="62"/>
      <c r="O247" s="62"/>
      <c r="P247" s="62"/>
      <c r="Q247" s="62"/>
      <c r="R247" s="62"/>
      <c r="S247" s="62"/>
      <c r="T247" s="62">
        <v>0</v>
      </c>
      <c r="U247" s="62">
        <v>0.4</v>
      </c>
      <c r="V247" s="62">
        <v>0.43</v>
      </c>
      <c r="W247" s="62">
        <v>0</v>
      </c>
      <c r="X247" s="62">
        <v>0.14000000000000001</v>
      </c>
      <c r="Y247" s="62">
        <v>0.03</v>
      </c>
      <c r="Z247" s="62">
        <v>0</v>
      </c>
      <c r="AA247" s="62">
        <v>0.23</v>
      </c>
      <c r="AB247" s="62">
        <v>0.55000000000000004</v>
      </c>
      <c r="AC247" s="62">
        <v>0</v>
      </c>
      <c r="AD247" s="62">
        <v>0.19</v>
      </c>
      <c r="AE247" s="62">
        <v>0.03</v>
      </c>
      <c r="AF247" s="62">
        <v>0</v>
      </c>
      <c r="AG247" s="62">
        <v>0.28000000000000003</v>
      </c>
      <c r="AH247" s="62">
        <v>0.55000000000000004</v>
      </c>
      <c r="AI247" s="62">
        <v>0</v>
      </c>
      <c r="AJ247" s="62">
        <v>0.15</v>
      </c>
      <c r="AK247" s="62">
        <v>0.02</v>
      </c>
      <c r="AL247" s="62">
        <v>0</v>
      </c>
      <c r="AM247" s="62">
        <v>0.21</v>
      </c>
      <c r="AN247" s="62">
        <v>0.56999999999999995</v>
      </c>
      <c r="AO247" s="62">
        <v>0</v>
      </c>
      <c r="AP247" s="62">
        <v>0.21</v>
      </c>
      <c r="AQ247" s="62">
        <v>0.01</v>
      </c>
      <c r="AR247" s="62">
        <v>0</v>
      </c>
      <c r="AS247" s="62">
        <v>0.01</v>
      </c>
      <c r="AT247" s="62">
        <v>0.25</v>
      </c>
      <c r="AU247" s="62">
        <v>0</v>
      </c>
      <c r="AV247" s="62">
        <v>0.73</v>
      </c>
      <c r="AW247" s="62">
        <v>0.02</v>
      </c>
      <c r="AX247" s="62"/>
      <c r="AY247" s="62"/>
      <c r="AZ247" s="62"/>
      <c r="BA247" s="62"/>
      <c r="BB247" s="62"/>
      <c r="BC247" s="62"/>
      <c r="BD247" s="62">
        <v>0</v>
      </c>
      <c r="BE247" s="62">
        <v>0.01</v>
      </c>
      <c r="BF247" s="62">
        <v>0.46</v>
      </c>
      <c r="BG247" s="62">
        <v>0</v>
      </c>
      <c r="BH247" s="62">
        <v>0.53</v>
      </c>
      <c r="BI247" s="62">
        <v>0</v>
      </c>
      <c r="BJ247" s="62">
        <v>0</v>
      </c>
      <c r="BK247" s="62">
        <v>0.02</v>
      </c>
      <c r="BL247" s="62">
        <v>0.19</v>
      </c>
      <c r="BM247" s="62">
        <v>0</v>
      </c>
      <c r="BN247" s="62">
        <v>0.79</v>
      </c>
      <c r="BO247" s="62">
        <v>0</v>
      </c>
      <c r="BP247" s="62">
        <v>0</v>
      </c>
      <c r="BQ247" s="62">
        <v>7.0000000000000007E-2</v>
      </c>
      <c r="BR247" s="62">
        <v>0.37</v>
      </c>
      <c r="BS247" s="62">
        <v>0</v>
      </c>
      <c r="BT247" s="62">
        <v>0.55000000000000004</v>
      </c>
      <c r="BU247" s="62">
        <v>0.01</v>
      </c>
      <c r="BV247" s="62">
        <v>0</v>
      </c>
      <c r="BW247" s="62">
        <v>0.21</v>
      </c>
      <c r="BX247" s="62">
        <v>0.53</v>
      </c>
      <c r="BY247" s="62">
        <v>0</v>
      </c>
      <c r="BZ247" s="62">
        <v>0.22</v>
      </c>
      <c r="CA247" s="62">
        <v>0.03</v>
      </c>
      <c r="CB247" s="62">
        <v>0</v>
      </c>
      <c r="CC247" s="62">
        <v>0.43</v>
      </c>
      <c r="CD247" s="62">
        <v>0.51</v>
      </c>
      <c r="CE247" s="62">
        <v>0</v>
      </c>
      <c r="CF247" s="62">
        <v>0.03</v>
      </c>
      <c r="CG247" s="62">
        <v>0.03</v>
      </c>
      <c r="CH247" s="62">
        <v>0</v>
      </c>
      <c r="CI247" s="62">
        <v>0</v>
      </c>
      <c r="CJ247" s="62">
        <v>0.39</v>
      </c>
      <c r="CK247" s="62">
        <v>0</v>
      </c>
      <c r="CL247" s="62">
        <v>0.61</v>
      </c>
      <c r="CM247" s="62">
        <v>0</v>
      </c>
      <c r="CN247" s="62">
        <v>0</v>
      </c>
      <c r="CO247" s="62">
        <v>0.31</v>
      </c>
      <c r="CP247" s="62">
        <v>0.37</v>
      </c>
      <c r="CQ247" s="62">
        <v>0</v>
      </c>
      <c r="CR247" s="62">
        <v>0.26</v>
      </c>
      <c r="CS247" s="62">
        <v>0.06</v>
      </c>
    </row>
    <row r="248" spans="1:97" x14ac:dyDescent="0.25">
      <c r="A248" s="9">
        <v>38231</v>
      </c>
      <c r="B248" s="62">
        <v>0</v>
      </c>
      <c r="C248" s="62">
        <v>0.28000000000000003</v>
      </c>
      <c r="D248" s="62">
        <v>0.23</v>
      </c>
      <c r="E248" s="62">
        <v>0</v>
      </c>
      <c r="F248" s="62">
        <v>0.48</v>
      </c>
      <c r="G248" s="62">
        <v>0.01</v>
      </c>
      <c r="H248" s="62">
        <v>0</v>
      </c>
      <c r="I248" s="62">
        <v>0.18</v>
      </c>
      <c r="J248" s="62">
        <v>0.56999999999999995</v>
      </c>
      <c r="K248" s="62">
        <v>0</v>
      </c>
      <c r="L248" s="62">
        <v>0.23</v>
      </c>
      <c r="M248" s="62">
        <v>0.02</v>
      </c>
      <c r="N248" s="62"/>
      <c r="O248" s="62"/>
      <c r="P248" s="62"/>
      <c r="Q248" s="62"/>
      <c r="R248" s="62"/>
      <c r="S248" s="62"/>
      <c r="T248" s="62">
        <v>0</v>
      </c>
      <c r="U248" s="62">
        <v>0.37</v>
      </c>
      <c r="V248" s="62">
        <v>0.45</v>
      </c>
      <c r="W248" s="62">
        <v>0</v>
      </c>
      <c r="X248" s="62">
        <v>0.15</v>
      </c>
      <c r="Y248" s="62">
        <v>0.03</v>
      </c>
      <c r="Z248" s="62">
        <v>0</v>
      </c>
      <c r="AA248" s="62">
        <v>0.23</v>
      </c>
      <c r="AB248" s="62">
        <v>0.54</v>
      </c>
      <c r="AC248" s="62">
        <v>0</v>
      </c>
      <c r="AD248" s="62">
        <v>0.2</v>
      </c>
      <c r="AE248" s="62">
        <v>0.02</v>
      </c>
      <c r="AF248" s="62">
        <v>0</v>
      </c>
      <c r="AG248" s="62">
        <v>0.27</v>
      </c>
      <c r="AH248" s="62">
        <v>0.56999999999999995</v>
      </c>
      <c r="AI248" s="62">
        <v>0</v>
      </c>
      <c r="AJ248" s="62">
        <v>0.15</v>
      </c>
      <c r="AK248" s="62">
        <v>0.02</v>
      </c>
      <c r="AL248" s="62">
        <v>0</v>
      </c>
      <c r="AM248" s="62">
        <v>0.22</v>
      </c>
      <c r="AN248" s="62">
        <v>0.56000000000000005</v>
      </c>
      <c r="AO248" s="62">
        <v>0</v>
      </c>
      <c r="AP248" s="62">
        <v>0.21</v>
      </c>
      <c r="AQ248" s="62">
        <v>0.01</v>
      </c>
      <c r="AR248" s="62">
        <v>0</v>
      </c>
      <c r="AS248" s="62">
        <v>0.06</v>
      </c>
      <c r="AT248" s="62">
        <v>0.28999999999999998</v>
      </c>
      <c r="AU248" s="62">
        <v>0</v>
      </c>
      <c r="AV248" s="62">
        <v>0.65</v>
      </c>
      <c r="AW248" s="62">
        <v>0</v>
      </c>
      <c r="AX248" s="62"/>
      <c r="AY248" s="62"/>
      <c r="AZ248" s="62"/>
      <c r="BA248" s="62"/>
      <c r="BB248" s="62"/>
      <c r="BC248" s="62"/>
      <c r="BD248" s="62">
        <v>0</v>
      </c>
      <c r="BE248" s="62">
        <v>0.03</v>
      </c>
      <c r="BF248" s="62">
        <v>0.42</v>
      </c>
      <c r="BG248" s="62">
        <v>0</v>
      </c>
      <c r="BH248" s="62">
        <v>0.55000000000000004</v>
      </c>
      <c r="BI248" s="62">
        <v>0</v>
      </c>
      <c r="BJ248" s="62">
        <v>0</v>
      </c>
      <c r="BK248" s="62">
        <v>0.03</v>
      </c>
      <c r="BL248" s="62">
        <v>0.17</v>
      </c>
      <c r="BM248" s="62">
        <v>0</v>
      </c>
      <c r="BN248" s="62">
        <v>0.8</v>
      </c>
      <c r="BO248" s="62">
        <v>0</v>
      </c>
      <c r="BP248" s="62">
        <v>0</v>
      </c>
      <c r="BQ248" s="62">
        <v>0.09</v>
      </c>
      <c r="BR248" s="62">
        <v>0.35</v>
      </c>
      <c r="BS248" s="62">
        <v>0</v>
      </c>
      <c r="BT248" s="62">
        <v>0.55000000000000004</v>
      </c>
      <c r="BU248" s="62">
        <v>0</v>
      </c>
      <c r="BV248" s="62">
        <v>0</v>
      </c>
      <c r="BW248" s="62">
        <v>0.25</v>
      </c>
      <c r="BX248" s="62">
        <v>0.49</v>
      </c>
      <c r="BY248" s="62">
        <v>0</v>
      </c>
      <c r="BZ248" s="62">
        <v>0.24</v>
      </c>
      <c r="CA248" s="62">
        <v>0.01</v>
      </c>
      <c r="CB248" s="62">
        <v>0</v>
      </c>
      <c r="CC248" s="62">
        <v>0.47</v>
      </c>
      <c r="CD248" s="62">
        <v>0.46</v>
      </c>
      <c r="CE248" s="62">
        <v>0</v>
      </c>
      <c r="CF248" s="62">
        <v>0.02</v>
      </c>
      <c r="CG248" s="62">
        <v>0.05</v>
      </c>
      <c r="CH248" s="62">
        <v>0</v>
      </c>
      <c r="CI248" s="62">
        <v>0.17</v>
      </c>
      <c r="CJ248" s="62">
        <v>0.36</v>
      </c>
      <c r="CK248" s="62">
        <v>0</v>
      </c>
      <c r="CL248" s="62">
        <v>0.47</v>
      </c>
      <c r="CM248" s="62">
        <v>0</v>
      </c>
      <c r="CN248" s="62">
        <v>0</v>
      </c>
      <c r="CO248" s="62">
        <v>0.34</v>
      </c>
      <c r="CP248" s="62">
        <v>0.41</v>
      </c>
      <c r="CQ248" s="62">
        <v>0</v>
      </c>
      <c r="CR248" s="62">
        <v>0.17</v>
      </c>
      <c r="CS248" s="62">
        <v>0.09</v>
      </c>
    </row>
    <row r="249" spans="1:97" x14ac:dyDescent="0.25">
      <c r="A249" s="9">
        <v>38322</v>
      </c>
      <c r="B249" s="62">
        <v>0</v>
      </c>
      <c r="C249" s="62">
        <v>0.1</v>
      </c>
      <c r="D249" s="62">
        <v>0.33</v>
      </c>
      <c r="E249" s="62">
        <v>0</v>
      </c>
      <c r="F249" s="62">
        <v>0.5</v>
      </c>
      <c r="G249" s="62">
        <v>7.0000000000000007E-2</v>
      </c>
      <c r="H249" s="62">
        <v>0</v>
      </c>
      <c r="I249" s="62">
        <v>0.21</v>
      </c>
      <c r="J249" s="62">
        <v>0.56000000000000005</v>
      </c>
      <c r="K249" s="62">
        <v>0</v>
      </c>
      <c r="L249" s="62">
        <v>0.22</v>
      </c>
      <c r="M249" s="62">
        <v>0.01</v>
      </c>
      <c r="N249" s="62"/>
      <c r="O249" s="62"/>
      <c r="P249" s="62"/>
      <c r="Q249" s="62"/>
      <c r="R249" s="62"/>
      <c r="S249" s="62"/>
      <c r="T249" s="62">
        <v>0</v>
      </c>
      <c r="U249" s="62">
        <v>0.34</v>
      </c>
      <c r="V249" s="62">
        <v>0.48</v>
      </c>
      <c r="W249" s="62">
        <v>0</v>
      </c>
      <c r="X249" s="62">
        <v>0.15</v>
      </c>
      <c r="Y249" s="62">
        <v>0.03</v>
      </c>
      <c r="Z249" s="62">
        <v>0</v>
      </c>
      <c r="AA249" s="62">
        <v>0.23</v>
      </c>
      <c r="AB249" s="62">
        <v>0.54</v>
      </c>
      <c r="AC249" s="62">
        <v>0</v>
      </c>
      <c r="AD249" s="62">
        <v>0.2</v>
      </c>
      <c r="AE249" s="62">
        <v>0.02</v>
      </c>
      <c r="AF249" s="62">
        <v>0</v>
      </c>
      <c r="AG249" s="62">
        <v>0.25</v>
      </c>
      <c r="AH249" s="62">
        <v>0.59</v>
      </c>
      <c r="AI249" s="62">
        <v>0</v>
      </c>
      <c r="AJ249" s="62">
        <v>0.13</v>
      </c>
      <c r="AK249" s="62">
        <v>0.03</v>
      </c>
      <c r="AL249" s="62">
        <v>0</v>
      </c>
      <c r="AM249" s="62">
        <v>0.25</v>
      </c>
      <c r="AN249" s="62">
        <v>0.51</v>
      </c>
      <c r="AO249" s="62">
        <v>0</v>
      </c>
      <c r="AP249" s="62">
        <v>0.22</v>
      </c>
      <c r="AQ249" s="62">
        <v>0.02</v>
      </c>
      <c r="AR249" s="62">
        <v>0</v>
      </c>
      <c r="AS249" s="62">
        <v>0.02</v>
      </c>
      <c r="AT249" s="62">
        <v>0.33</v>
      </c>
      <c r="AU249" s="62">
        <v>0</v>
      </c>
      <c r="AV249" s="62">
        <v>0.65</v>
      </c>
      <c r="AW249" s="62">
        <v>0</v>
      </c>
      <c r="AX249" s="62"/>
      <c r="AY249" s="62"/>
      <c r="AZ249" s="62"/>
      <c r="BA249" s="62"/>
      <c r="BB249" s="62"/>
      <c r="BC249" s="62"/>
      <c r="BD249" s="62">
        <v>0</v>
      </c>
      <c r="BE249" s="62">
        <v>0.03</v>
      </c>
      <c r="BF249" s="62">
        <v>0.47</v>
      </c>
      <c r="BG249" s="62">
        <v>0</v>
      </c>
      <c r="BH249" s="62">
        <v>0.49</v>
      </c>
      <c r="BI249" s="62">
        <v>0</v>
      </c>
      <c r="BJ249" s="62">
        <v>0</v>
      </c>
      <c r="BK249" s="62">
        <v>0.05</v>
      </c>
      <c r="BL249" s="62">
        <v>0.19</v>
      </c>
      <c r="BM249" s="62">
        <v>0</v>
      </c>
      <c r="BN249" s="62">
        <v>0.76</v>
      </c>
      <c r="BO249" s="62">
        <v>0</v>
      </c>
      <c r="BP249" s="62">
        <v>0</v>
      </c>
      <c r="BQ249" s="62">
        <v>7.0000000000000007E-2</v>
      </c>
      <c r="BR249" s="62">
        <v>0.35</v>
      </c>
      <c r="BS249" s="62">
        <v>0</v>
      </c>
      <c r="BT249" s="62">
        <v>0.57999999999999996</v>
      </c>
      <c r="BU249" s="62">
        <v>0</v>
      </c>
      <c r="BV249" s="62">
        <v>0</v>
      </c>
      <c r="BW249" s="62">
        <v>0.22</v>
      </c>
      <c r="BX249" s="62">
        <v>0.55000000000000004</v>
      </c>
      <c r="BY249" s="62">
        <v>0</v>
      </c>
      <c r="BZ249" s="62">
        <v>0.2</v>
      </c>
      <c r="CA249" s="62">
        <v>0.03</v>
      </c>
      <c r="CB249" s="62">
        <v>0</v>
      </c>
      <c r="CC249" s="62">
        <v>0.4</v>
      </c>
      <c r="CD249" s="62">
        <v>0.51</v>
      </c>
      <c r="CE249" s="62">
        <v>0</v>
      </c>
      <c r="CF249" s="62">
        <v>0.04</v>
      </c>
      <c r="CG249" s="62">
        <v>0.05</v>
      </c>
      <c r="CH249" s="62">
        <v>0</v>
      </c>
      <c r="CI249" s="62">
        <v>0.06</v>
      </c>
      <c r="CJ249" s="62">
        <v>0.5</v>
      </c>
      <c r="CK249" s="62">
        <v>0</v>
      </c>
      <c r="CL249" s="62">
        <v>0.43</v>
      </c>
      <c r="CM249" s="62">
        <v>0</v>
      </c>
      <c r="CN249" s="62">
        <v>0</v>
      </c>
      <c r="CO249" s="62">
        <v>0.41</v>
      </c>
      <c r="CP249" s="62">
        <v>0.32</v>
      </c>
      <c r="CQ249" s="62">
        <v>0</v>
      </c>
      <c r="CR249" s="62">
        <v>0.22</v>
      </c>
      <c r="CS249" s="62">
        <v>0.05</v>
      </c>
    </row>
    <row r="250" spans="1:97" x14ac:dyDescent="0.25">
      <c r="A250" s="9">
        <v>38412</v>
      </c>
      <c r="B250" s="62">
        <v>0</v>
      </c>
      <c r="C250" s="62">
        <v>0.66</v>
      </c>
      <c r="D250" s="62">
        <v>7.0000000000000007E-2</v>
      </c>
      <c r="E250" s="62">
        <v>0.11</v>
      </c>
      <c r="F250" s="62">
        <v>0.11</v>
      </c>
      <c r="G250" s="62">
        <v>0.05</v>
      </c>
      <c r="H250" s="62">
        <v>0</v>
      </c>
      <c r="I250" s="62">
        <v>0.21</v>
      </c>
      <c r="J250" s="62">
        <v>0.23</v>
      </c>
      <c r="K250" s="62">
        <v>0.32</v>
      </c>
      <c r="L250" s="62">
        <v>0.23</v>
      </c>
      <c r="M250" s="62">
        <v>0.02</v>
      </c>
      <c r="N250" s="62"/>
      <c r="O250" s="62"/>
      <c r="P250" s="62"/>
      <c r="Q250" s="62"/>
      <c r="R250" s="62"/>
      <c r="S250" s="62"/>
      <c r="T250" s="62">
        <v>0</v>
      </c>
      <c r="U250" s="62">
        <v>0.43</v>
      </c>
      <c r="V250" s="62">
        <v>0.24</v>
      </c>
      <c r="W250" s="62">
        <v>0.22</v>
      </c>
      <c r="X250" s="62">
        <v>0.09</v>
      </c>
      <c r="Y250" s="62">
        <v>0.02</v>
      </c>
      <c r="Z250" s="62">
        <v>0</v>
      </c>
      <c r="AA250" s="62">
        <v>0.26</v>
      </c>
      <c r="AB250" s="62">
        <v>0.22</v>
      </c>
      <c r="AC250" s="62">
        <v>0.3</v>
      </c>
      <c r="AD250" s="62">
        <v>0.19</v>
      </c>
      <c r="AE250" s="62">
        <v>0.02</v>
      </c>
      <c r="AF250" s="62">
        <v>0</v>
      </c>
      <c r="AG250" s="62">
        <v>0.28999999999999998</v>
      </c>
      <c r="AH250" s="62">
        <v>0.32</v>
      </c>
      <c r="AI250" s="62">
        <v>0.28000000000000003</v>
      </c>
      <c r="AJ250" s="62">
        <v>0.1</v>
      </c>
      <c r="AK250" s="62">
        <v>0.01</v>
      </c>
      <c r="AL250" s="62">
        <v>0</v>
      </c>
      <c r="AM250" s="62">
        <v>0.21</v>
      </c>
      <c r="AN250" s="62">
        <v>0.22</v>
      </c>
      <c r="AO250" s="62">
        <v>0.34</v>
      </c>
      <c r="AP250" s="62">
        <v>0.22</v>
      </c>
      <c r="AQ250" s="62">
        <v>0.01</v>
      </c>
      <c r="AR250" s="62">
        <v>0</v>
      </c>
      <c r="AS250" s="62">
        <v>0.01</v>
      </c>
      <c r="AT250" s="62">
        <v>0.02</v>
      </c>
      <c r="AU250" s="62">
        <v>0.26</v>
      </c>
      <c r="AV250" s="62">
        <v>0.7</v>
      </c>
      <c r="AW250" s="62">
        <v>0</v>
      </c>
      <c r="AX250" s="62"/>
      <c r="AY250" s="62"/>
      <c r="AZ250" s="62"/>
      <c r="BA250" s="62"/>
      <c r="BB250" s="62"/>
      <c r="BC250" s="62"/>
      <c r="BD250" s="62">
        <v>0</v>
      </c>
      <c r="BE250" s="62">
        <v>0.03</v>
      </c>
      <c r="BF250" s="62">
        <v>0.02</v>
      </c>
      <c r="BG250" s="62">
        <v>0.36</v>
      </c>
      <c r="BH250" s="62">
        <v>0.59</v>
      </c>
      <c r="BI250" s="62">
        <v>0</v>
      </c>
      <c r="BJ250" s="62">
        <v>0</v>
      </c>
      <c r="BK250" s="62">
        <v>0.04</v>
      </c>
      <c r="BL250" s="62">
        <v>0.05</v>
      </c>
      <c r="BM250" s="62">
        <v>0.13</v>
      </c>
      <c r="BN250" s="62">
        <v>0.78</v>
      </c>
      <c r="BO250" s="62">
        <v>0</v>
      </c>
      <c r="BP250" s="62">
        <v>0</v>
      </c>
      <c r="BQ250" s="62">
        <v>0.11</v>
      </c>
      <c r="BR250" s="62">
        <v>0.08</v>
      </c>
      <c r="BS250" s="62">
        <v>0.3</v>
      </c>
      <c r="BT250" s="62">
        <v>0.51</v>
      </c>
      <c r="BU250" s="62">
        <v>0</v>
      </c>
      <c r="BV250" s="62">
        <v>0</v>
      </c>
      <c r="BW250" s="62">
        <v>0.2</v>
      </c>
      <c r="BX250" s="62">
        <v>0.24</v>
      </c>
      <c r="BY250" s="62">
        <v>0.3</v>
      </c>
      <c r="BZ250" s="62">
        <v>0.23</v>
      </c>
      <c r="CA250" s="62">
        <v>0.03</v>
      </c>
      <c r="CB250" s="62">
        <v>0</v>
      </c>
      <c r="CC250" s="62">
        <v>0.51</v>
      </c>
      <c r="CD250" s="62">
        <v>0.22</v>
      </c>
      <c r="CE250" s="62">
        <v>0.2</v>
      </c>
      <c r="CF250" s="62">
        <v>0.03</v>
      </c>
      <c r="CG250" s="62">
        <v>0.04</v>
      </c>
      <c r="CH250" s="62">
        <v>0</v>
      </c>
      <c r="CI250" s="62">
        <v>0.02</v>
      </c>
      <c r="CJ250" s="62">
        <v>0.01</v>
      </c>
      <c r="CK250" s="62">
        <v>0.24</v>
      </c>
      <c r="CL250" s="62">
        <v>0.73</v>
      </c>
      <c r="CM250" s="62">
        <v>0</v>
      </c>
      <c r="CN250" s="62">
        <v>0</v>
      </c>
      <c r="CO250" s="62">
        <v>0.36</v>
      </c>
      <c r="CP250" s="62">
        <v>0.08</v>
      </c>
      <c r="CQ250" s="62">
        <v>0.22</v>
      </c>
      <c r="CR250" s="62">
        <v>0.32</v>
      </c>
      <c r="CS250" s="62">
        <v>0.03</v>
      </c>
    </row>
    <row r="251" spans="1:97" x14ac:dyDescent="0.25">
      <c r="A251" s="9">
        <v>38504</v>
      </c>
      <c r="B251" s="62">
        <v>0</v>
      </c>
      <c r="C251" s="62">
        <v>0.16</v>
      </c>
      <c r="D251" s="62">
        <v>0.26</v>
      </c>
      <c r="E251" s="62">
        <v>0.1</v>
      </c>
      <c r="F251" s="62">
        <v>0.41</v>
      </c>
      <c r="G251" s="62">
        <v>0.06</v>
      </c>
      <c r="H251" s="62">
        <v>0</v>
      </c>
      <c r="I251" s="62">
        <v>0.21</v>
      </c>
      <c r="J251" s="62">
        <v>0.21</v>
      </c>
      <c r="K251" s="62">
        <v>0.39</v>
      </c>
      <c r="L251" s="62">
        <v>0.19</v>
      </c>
      <c r="M251" s="62">
        <v>0.01</v>
      </c>
      <c r="N251" s="62"/>
      <c r="O251" s="62"/>
      <c r="P251" s="62"/>
      <c r="Q251" s="62"/>
      <c r="R251" s="62"/>
      <c r="S251" s="62"/>
      <c r="T251" s="62">
        <v>0</v>
      </c>
      <c r="U251" s="62">
        <v>0.42</v>
      </c>
      <c r="V251" s="62">
        <v>0.24</v>
      </c>
      <c r="W251" s="62">
        <v>0.22</v>
      </c>
      <c r="X251" s="62">
        <v>0.11</v>
      </c>
      <c r="Y251" s="62">
        <v>0.02</v>
      </c>
      <c r="Z251" s="62">
        <v>0</v>
      </c>
      <c r="AA251" s="62">
        <v>0.25</v>
      </c>
      <c r="AB251" s="62">
        <v>0.2</v>
      </c>
      <c r="AC251" s="62">
        <v>0.33</v>
      </c>
      <c r="AD251" s="62">
        <v>0.2</v>
      </c>
      <c r="AE251" s="62">
        <v>0.02</v>
      </c>
      <c r="AF251" s="62">
        <v>0</v>
      </c>
      <c r="AG251" s="62">
        <v>0.3</v>
      </c>
      <c r="AH251" s="62">
        <v>0.27</v>
      </c>
      <c r="AI251" s="62">
        <v>0.31</v>
      </c>
      <c r="AJ251" s="62">
        <v>0.1</v>
      </c>
      <c r="AK251" s="62">
        <v>0.02</v>
      </c>
      <c r="AL251" s="62">
        <v>0</v>
      </c>
      <c r="AM251" s="62">
        <v>0.21</v>
      </c>
      <c r="AN251" s="62">
        <v>0.2</v>
      </c>
      <c r="AO251" s="62">
        <v>0.36</v>
      </c>
      <c r="AP251" s="62">
        <v>0.21</v>
      </c>
      <c r="AQ251" s="62">
        <v>0.01</v>
      </c>
      <c r="AR251" s="62">
        <v>0</v>
      </c>
      <c r="AS251" s="62">
        <v>0.05</v>
      </c>
      <c r="AT251" s="62">
        <v>0.04</v>
      </c>
      <c r="AU251" s="62">
        <v>0.22</v>
      </c>
      <c r="AV251" s="62">
        <v>0.69</v>
      </c>
      <c r="AW251" s="62">
        <v>0</v>
      </c>
      <c r="AX251" s="62"/>
      <c r="AY251" s="62"/>
      <c r="AZ251" s="62"/>
      <c r="BA251" s="62"/>
      <c r="BB251" s="62"/>
      <c r="BC251" s="62"/>
      <c r="BD251" s="62">
        <v>0</v>
      </c>
      <c r="BE251" s="62">
        <v>0.02</v>
      </c>
      <c r="BF251" s="62">
        <v>0.06</v>
      </c>
      <c r="BG251" s="62">
        <v>0.39</v>
      </c>
      <c r="BH251" s="62">
        <v>0.53</v>
      </c>
      <c r="BI251" s="62">
        <v>0</v>
      </c>
      <c r="BJ251" s="62">
        <v>0</v>
      </c>
      <c r="BK251" s="62">
        <v>0.03</v>
      </c>
      <c r="BL251" s="62">
        <v>7.0000000000000007E-2</v>
      </c>
      <c r="BM251" s="62">
        <v>0.11</v>
      </c>
      <c r="BN251" s="62">
        <v>0.8</v>
      </c>
      <c r="BO251" s="62">
        <v>0</v>
      </c>
      <c r="BP251" s="62">
        <v>0</v>
      </c>
      <c r="BQ251" s="62">
        <v>0.09</v>
      </c>
      <c r="BR251" s="62">
        <v>0.1</v>
      </c>
      <c r="BS251" s="62">
        <v>0.28999999999999998</v>
      </c>
      <c r="BT251" s="62">
        <v>0.51</v>
      </c>
      <c r="BU251" s="62">
        <v>0.01</v>
      </c>
      <c r="BV251" s="62">
        <v>0</v>
      </c>
      <c r="BW251" s="62">
        <v>0.2</v>
      </c>
      <c r="BX251" s="62">
        <v>0.18</v>
      </c>
      <c r="BY251" s="62">
        <v>0.34</v>
      </c>
      <c r="BZ251" s="62">
        <v>0.25</v>
      </c>
      <c r="CA251" s="62">
        <v>0.02</v>
      </c>
      <c r="CB251" s="62">
        <v>0</v>
      </c>
      <c r="CC251" s="62">
        <v>0.46</v>
      </c>
      <c r="CD251" s="62">
        <v>0.23</v>
      </c>
      <c r="CE251" s="62">
        <v>0.23</v>
      </c>
      <c r="CF251" s="62">
        <v>0.02</v>
      </c>
      <c r="CG251" s="62">
        <v>0.05</v>
      </c>
      <c r="CH251" s="62">
        <v>0</v>
      </c>
      <c r="CI251" s="62">
        <v>0</v>
      </c>
      <c r="CJ251" s="62">
        <v>0.04</v>
      </c>
      <c r="CK251" s="62">
        <v>0.36</v>
      </c>
      <c r="CL251" s="62">
        <v>0.6</v>
      </c>
      <c r="CM251" s="62">
        <v>0</v>
      </c>
      <c r="CN251" s="62">
        <v>0</v>
      </c>
      <c r="CO251" s="62">
        <v>0.32</v>
      </c>
      <c r="CP251" s="62">
        <v>0.14000000000000001</v>
      </c>
      <c r="CQ251" s="62">
        <v>0.23</v>
      </c>
      <c r="CR251" s="62">
        <v>0.26</v>
      </c>
      <c r="CS251" s="62">
        <v>0.05</v>
      </c>
    </row>
    <row r="252" spans="1:97" x14ac:dyDescent="0.25">
      <c r="A252" s="9">
        <v>38596</v>
      </c>
      <c r="B252" s="62">
        <v>0</v>
      </c>
      <c r="C252" s="62">
        <v>0.24</v>
      </c>
      <c r="D252" s="62">
        <v>0.09</v>
      </c>
      <c r="E252" s="62">
        <v>0.15</v>
      </c>
      <c r="F252" s="62">
        <v>0.53</v>
      </c>
      <c r="G252" s="62">
        <v>0</v>
      </c>
      <c r="H252" s="62">
        <v>0</v>
      </c>
      <c r="I252" s="62">
        <v>0.2</v>
      </c>
      <c r="J252" s="62">
        <v>0.23</v>
      </c>
      <c r="K252" s="62">
        <v>0.35</v>
      </c>
      <c r="L252" s="62">
        <v>0.21</v>
      </c>
      <c r="M252" s="62">
        <v>0.01</v>
      </c>
      <c r="N252" s="62"/>
      <c r="O252" s="62"/>
      <c r="P252" s="62"/>
      <c r="Q252" s="62"/>
      <c r="R252" s="62"/>
      <c r="S252" s="62"/>
      <c r="T252" s="62">
        <v>0</v>
      </c>
      <c r="U252" s="62">
        <v>0.4</v>
      </c>
      <c r="V252" s="62">
        <v>0.2</v>
      </c>
      <c r="W252" s="62">
        <v>0.23</v>
      </c>
      <c r="X252" s="62">
        <v>0.13</v>
      </c>
      <c r="Y252" s="62">
        <v>0.04</v>
      </c>
      <c r="Z252" s="62">
        <v>0</v>
      </c>
      <c r="AA252" s="62">
        <v>0.24</v>
      </c>
      <c r="AB252" s="62">
        <v>0.2</v>
      </c>
      <c r="AC252" s="62">
        <v>0.33</v>
      </c>
      <c r="AD252" s="62">
        <v>0.2</v>
      </c>
      <c r="AE252" s="62">
        <v>0.02</v>
      </c>
      <c r="AF252" s="62">
        <v>0</v>
      </c>
      <c r="AG252" s="62">
        <v>0.3</v>
      </c>
      <c r="AH252" s="62">
        <v>0.23</v>
      </c>
      <c r="AI252" s="62">
        <v>0.31</v>
      </c>
      <c r="AJ252" s="62">
        <v>0.14000000000000001</v>
      </c>
      <c r="AK252" s="62">
        <v>0.02</v>
      </c>
      <c r="AL252" s="62">
        <v>0</v>
      </c>
      <c r="AM252" s="62">
        <v>0.18</v>
      </c>
      <c r="AN252" s="62">
        <v>0.22</v>
      </c>
      <c r="AO252" s="62">
        <v>0.35</v>
      </c>
      <c r="AP252" s="62">
        <v>0.24</v>
      </c>
      <c r="AQ252" s="62">
        <v>0.01</v>
      </c>
      <c r="AR252" s="62">
        <v>0</v>
      </c>
      <c r="AS252" s="62">
        <v>0.01</v>
      </c>
      <c r="AT252" s="62">
        <v>0.04</v>
      </c>
      <c r="AU252" s="62">
        <v>0.2</v>
      </c>
      <c r="AV252" s="62">
        <v>0.75</v>
      </c>
      <c r="AW252" s="62">
        <v>0</v>
      </c>
      <c r="AX252" s="62"/>
      <c r="AY252" s="62"/>
      <c r="AZ252" s="62"/>
      <c r="BA252" s="62"/>
      <c r="BB252" s="62"/>
      <c r="BC252" s="62"/>
      <c r="BD252" s="62">
        <v>0</v>
      </c>
      <c r="BE252" s="62">
        <v>0.03</v>
      </c>
      <c r="BF252" s="62">
        <v>0.06</v>
      </c>
      <c r="BG252" s="62">
        <v>0.34</v>
      </c>
      <c r="BH252" s="62">
        <v>0.57999999999999996</v>
      </c>
      <c r="BI252" s="62">
        <v>0</v>
      </c>
      <c r="BJ252" s="62">
        <v>0</v>
      </c>
      <c r="BK252" s="62">
        <v>0.04</v>
      </c>
      <c r="BL252" s="62">
        <v>0.04</v>
      </c>
      <c r="BM252" s="62">
        <v>0.13</v>
      </c>
      <c r="BN252" s="62">
        <v>0.78</v>
      </c>
      <c r="BO252" s="62">
        <v>0</v>
      </c>
      <c r="BP252" s="62">
        <v>0</v>
      </c>
      <c r="BQ252" s="62">
        <v>7.0000000000000007E-2</v>
      </c>
      <c r="BR252" s="62">
        <v>0.1</v>
      </c>
      <c r="BS252" s="62">
        <v>0.26</v>
      </c>
      <c r="BT252" s="62">
        <v>0.56999999999999995</v>
      </c>
      <c r="BU252" s="62">
        <v>0</v>
      </c>
      <c r="BV252" s="62">
        <v>0</v>
      </c>
      <c r="BW252" s="62">
        <v>0.23</v>
      </c>
      <c r="BX252" s="62">
        <v>0.19</v>
      </c>
      <c r="BY252" s="62">
        <v>0.34</v>
      </c>
      <c r="BZ252" s="62">
        <v>0.21</v>
      </c>
      <c r="CA252" s="62">
        <v>0.03</v>
      </c>
      <c r="CB252" s="62">
        <v>0</v>
      </c>
      <c r="CC252" s="62">
        <v>0.42</v>
      </c>
      <c r="CD252" s="62">
        <v>0.3</v>
      </c>
      <c r="CE252" s="62">
        <v>0.2</v>
      </c>
      <c r="CF252" s="62">
        <v>0.04</v>
      </c>
      <c r="CG252" s="62">
        <v>0.03</v>
      </c>
      <c r="CH252" s="62">
        <v>0</v>
      </c>
      <c r="CI252" s="62">
        <v>0</v>
      </c>
      <c r="CJ252" s="62">
        <v>0</v>
      </c>
      <c r="CK252" s="62">
        <v>0.15</v>
      </c>
      <c r="CL252" s="62">
        <v>0.85</v>
      </c>
      <c r="CM252" s="62">
        <v>0</v>
      </c>
      <c r="CN252" s="62">
        <v>0</v>
      </c>
      <c r="CO252" s="62">
        <v>0.31</v>
      </c>
      <c r="CP252" s="62">
        <v>0.13</v>
      </c>
      <c r="CQ252" s="62">
        <v>0.23</v>
      </c>
      <c r="CR252" s="62">
        <v>0.27</v>
      </c>
      <c r="CS252" s="62">
        <v>0.06</v>
      </c>
    </row>
    <row r="253" spans="1:97" x14ac:dyDescent="0.25">
      <c r="A253" s="9">
        <v>38687</v>
      </c>
      <c r="B253" s="62">
        <v>0</v>
      </c>
      <c r="C253" s="62">
        <v>0.63</v>
      </c>
      <c r="D253" s="62">
        <v>0.06</v>
      </c>
      <c r="E253" s="62">
        <v>0.08</v>
      </c>
      <c r="F253" s="62">
        <v>0.2</v>
      </c>
      <c r="G253" s="62">
        <v>0.03</v>
      </c>
      <c r="H253" s="62">
        <v>0</v>
      </c>
      <c r="I253" s="62">
        <v>0.23</v>
      </c>
      <c r="J253" s="62">
        <v>0.21</v>
      </c>
      <c r="K253" s="62">
        <v>0.35</v>
      </c>
      <c r="L253" s="62">
        <v>0.2</v>
      </c>
      <c r="M253" s="62">
        <v>0.01</v>
      </c>
      <c r="N253" s="62"/>
      <c r="O253" s="62"/>
      <c r="P253" s="62"/>
      <c r="Q253" s="62"/>
      <c r="R253" s="62"/>
      <c r="S253" s="62"/>
      <c r="T253" s="62">
        <v>0</v>
      </c>
      <c r="U253" s="62">
        <v>0.4</v>
      </c>
      <c r="V253" s="62">
        <v>0.26</v>
      </c>
      <c r="W253" s="62">
        <v>0.19</v>
      </c>
      <c r="X253" s="62">
        <v>0.12</v>
      </c>
      <c r="Y253" s="62">
        <v>0.03</v>
      </c>
      <c r="Z253" s="62">
        <v>0</v>
      </c>
      <c r="AA253" s="62">
        <v>0.23</v>
      </c>
      <c r="AB253" s="62">
        <v>0.24</v>
      </c>
      <c r="AC253" s="62">
        <v>0.32</v>
      </c>
      <c r="AD253" s="62">
        <v>0.18</v>
      </c>
      <c r="AE253" s="62">
        <v>0.03</v>
      </c>
      <c r="AF253" s="62">
        <v>0</v>
      </c>
      <c r="AG253" s="62">
        <v>0.32</v>
      </c>
      <c r="AH253" s="62">
        <v>0.23</v>
      </c>
      <c r="AI253" s="62">
        <v>0.33</v>
      </c>
      <c r="AJ253" s="62">
        <v>0.1</v>
      </c>
      <c r="AK253" s="62">
        <v>0.03</v>
      </c>
      <c r="AL253" s="62">
        <v>0</v>
      </c>
      <c r="AM253" s="62">
        <v>0.23</v>
      </c>
      <c r="AN253" s="62">
        <v>0.21</v>
      </c>
      <c r="AO253" s="62">
        <v>0.34</v>
      </c>
      <c r="AP253" s="62">
        <v>0.21</v>
      </c>
      <c r="AQ253" s="62">
        <v>0.02</v>
      </c>
      <c r="AR253" s="62">
        <v>0</v>
      </c>
      <c r="AS253" s="62">
        <v>0.03</v>
      </c>
      <c r="AT253" s="62">
        <v>0.02</v>
      </c>
      <c r="AU253" s="62">
        <v>0.23</v>
      </c>
      <c r="AV253" s="62">
        <v>0.72</v>
      </c>
      <c r="AW253" s="62">
        <v>0</v>
      </c>
      <c r="AX253" s="62"/>
      <c r="AY253" s="62"/>
      <c r="AZ253" s="62"/>
      <c r="BA253" s="62"/>
      <c r="BB253" s="62"/>
      <c r="BC253" s="62"/>
      <c r="BD253" s="62">
        <v>0</v>
      </c>
      <c r="BE253" s="62">
        <v>0.03</v>
      </c>
      <c r="BF253" s="62">
        <v>0.03</v>
      </c>
      <c r="BG253" s="62">
        <v>0.35</v>
      </c>
      <c r="BH253" s="62">
        <v>0.59</v>
      </c>
      <c r="BI253" s="62">
        <v>0</v>
      </c>
      <c r="BJ253" s="62">
        <v>0</v>
      </c>
      <c r="BK253" s="62">
        <v>0.04</v>
      </c>
      <c r="BL253" s="62">
        <v>0.05</v>
      </c>
      <c r="BM253" s="62">
        <v>0.15</v>
      </c>
      <c r="BN253" s="62">
        <v>0.77</v>
      </c>
      <c r="BO253" s="62">
        <v>0</v>
      </c>
      <c r="BP253" s="62">
        <v>0</v>
      </c>
      <c r="BQ253" s="62">
        <v>0.06</v>
      </c>
      <c r="BR253" s="62">
        <v>0.1</v>
      </c>
      <c r="BS253" s="62">
        <v>0.32</v>
      </c>
      <c r="BT253" s="62">
        <v>0.51</v>
      </c>
      <c r="BU253" s="62">
        <v>0</v>
      </c>
      <c r="BV253" s="62">
        <v>0</v>
      </c>
      <c r="BW253" s="62">
        <v>0.2</v>
      </c>
      <c r="BX253" s="62">
        <v>0.21</v>
      </c>
      <c r="BY253" s="62">
        <v>0.33</v>
      </c>
      <c r="BZ253" s="62">
        <v>0.24</v>
      </c>
      <c r="CA253" s="62">
        <v>0.02</v>
      </c>
      <c r="CB253" s="62">
        <v>0</v>
      </c>
      <c r="CC253" s="62">
        <v>0.44</v>
      </c>
      <c r="CD253" s="62">
        <v>0.28999999999999998</v>
      </c>
      <c r="CE253" s="62">
        <v>0.2</v>
      </c>
      <c r="CF253" s="62">
        <v>0.02</v>
      </c>
      <c r="CG253" s="62">
        <v>0.05</v>
      </c>
      <c r="CH253" s="62">
        <v>0</v>
      </c>
      <c r="CI253" s="62">
        <v>0</v>
      </c>
      <c r="CJ253" s="62">
        <v>0.19</v>
      </c>
      <c r="CK253" s="62">
        <v>0</v>
      </c>
      <c r="CL253" s="62">
        <v>0.81</v>
      </c>
      <c r="CM253" s="62">
        <v>0</v>
      </c>
      <c r="CN253" s="62">
        <v>0</v>
      </c>
      <c r="CO253" s="62">
        <v>0.28999999999999998</v>
      </c>
      <c r="CP253" s="62">
        <v>0.2</v>
      </c>
      <c r="CQ253" s="62">
        <v>0.16</v>
      </c>
      <c r="CR253" s="62">
        <v>0.32</v>
      </c>
      <c r="CS253" s="62">
        <v>0.04</v>
      </c>
    </row>
    <row r="254" spans="1:97" x14ac:dyDescent="0.25">
      <c r="A254" s="9">
        <v>38777</v>
      </c>
      <c r="B254" s="62">
        <v>0</v>
      </c>
      <c r="C254" s="62">
        <v>0.22</v>
      </c>
      <c r="D254" s="62">
        <v>0.1</v>
      </c>
      <c r="E254" s="62">
        <v>0.04</v>
      </c>
      <c r="F254" s="62">
        <v>0.63</v>
      </c>
      <c r="G254" s="62">
        <v>0.01</v>
      </c>
      <c r="H254" s="62">
        <v>0</v>
      </c>
      <c r="I254" s="62">
        <v>0.19</v>
      </c>
      <c r="J254" s="62">
        <v>0.22</v>
      </c>
      <c r="K254" s="62">
        <v>0.36</v>
      </c>
      <c r="L254" s="62">
        <v>0.22</v>
      </c>
      <c r="M254" s="62">
        <v>0.01</v>
      </c>
      <c r="N254" s="62"/>
      <c r="O254" s="62"/>
      <c r="P254" s="62"/>
      <c r="Q254" s="62"/>
      <c r="R254" s="62"/>
      <c r="S254" s="62"/>
      <c r="T254" s="62">
        <v>0</v>
      </c>
      <c r="U254" s="62">
        <v>0.36</v>
      </c>
      <c r="V254" s="62">
        <v>0.25</v>
      </c>
      <c r="W254" s="62">
        <v>0.22</v>
      </c>
      <c r="X254" s="62">
        <v>0.14000000000000001</v>
      </c>
      <c r="Y254" s="62">
        <v>0.02</v>
      </c>
      <c r="Z254" s="62">
        <v>0</v>
      </c>
      <c r="AA254" s="62">
        <v>0.23</v>
      </c>
      <c r="AB254" s="62">
        <v>0.19</v>
      </c>
      <c r="AC254" s="62">
        <v>0.35</v>
      </c>
      <c r="AD254" s="62">
        <v>0.21</v>
      </c>
      <c r="AE254" s="62">
        <v>0.03</v>
      </c>
      <c r="AF254" s="62">
        <v>0</v>
      </c>
      <c r="AG254" s="62">
        <v>0.27</v>
      </c>
      <c r="AH254" s="62">
        <v>0.23</v>
      </c>
      <c r="AI254" s="62">
        <v>0.34</v>
      </c>
      <c r="AJ254" s="62">
        <v>0.13</v>
      </c>
      <c r="AK254" s="62">
        <v>0.03</v>
      </c>
      <c r="AL254" s="62">
        <v>0</v>
      </c>
      <c r="AM254" s="62">
        <v>0.21</v>
      </c>
      <c r="AN254" s="62">
        <v>0.19</v>
      </c>
      <c r="AO254" s="62">
        <v>0.35</v>
      </c>
      <c r="AP254" s="62">
        <v>0.22</v>
      </c>
      <c r="AQ254" s="62">
        <v>0.03</v>
      </c>
      <c r="AR254" s="62">
        <v>0</v>
      </c>
      <c r="AS254" s="62">
        <v>0.01</v>
      </c>
      <c r="AT254" s="62">
        <v>0.01</v>
      </c>
      <c r="AU254" s="62">
        <v>0.13</v>
      </c>
      <c r="AV254" s="62">
        <v>0.84</v>
      </c>
      <c r="AW254" s="62">
        <v>0</v>
      </c>
      <c r="AX254" s="62"/>
      <c r="AY254" s="62"/>
      <c r="AZ254" s="62"/>
      <c r="BA254" s="62"/>
      <c r="BB254" s="62"/>
      <c r="BC254" s="62"/>
      <c r="BD254" s="62">
        <v>0</v>
      </c>
      <c r="BE254" s="62">
        <v>0.03</v>
      </c>
      <c r="BF254" s="62">
        <v>0.03</v>
      </c>
      <c r="BG254" s="62">
        <v>0.4</v>
      </c>
      <c r="BH254" s="62">
        <v>0.53</v>
      </c>
      <c r="BI254" s="62">
        <v>0</v>
      </c>
      <c r="BJ254" s="62">
        <v>0</v>
      </c>
      <c r="BK254" s="62">
        <v>0.03</v>
      </c>
      <c r="BL254" s="62">
        <v>0.04</v>
      </c>
      <c r="BM254" s="62">
        <v>0.12</v>
      </c>
      <c r="BN254" s="62">
        <v>0.82</v>
      </c>
      <c r="BO254" s="62">
        <v>0</v>
      </c>
      <c r="BP254" s="62">
        <v>0</v>
      </c>
      <c r="BQ254" s="62">
        <v>0.11</v>
      </c>
      <c r="BR254" s="62">
        <v>0.1</v>
      </c>
      <c r="BS254" s="62">
        <v>0.27</v>
      </c>
      <c r="BT254" s="62">
        <v>0.52</v>
      </c>
      <c r="BU254" s="62">
        <v>0</v>
      </c>
      <c r="BV254" s="62">
        <v>0</v>
      </c>
      <c r="BW254" s="62">
        <v>0.21</v>
      </c>
      <c r="BX254" s="62">
        <v>0.2</v>
      </c>
      <c r="BY254" s="62">
        <v>0.34</v>
      </c>
      <c r="BZ254" s="62">
        <v>0.22</v>
      </c>
      <c r="CA254" s="62">
        <v>0.02</v>
      </c>
      <c r="CB254" s="62">
        <v>0</v>
      </c>
      <c r="CC254" s="62">
        <v>0.41</v>
      </c>
      <c r="CD254" s="62">
        <v>0.28000000000000003</v>
      </c>
      <c r="CE254" s="62">
        <v>0.2</v>
      </c>
      <c r="CF254" s="62">
        <v>0.06</v>
      </c>
      <c r="CG254" s="62">
        <v>0.05</v>
      </c>
      <c r="CH254" s="62">
        <v>0</v>
      </c>
      <c r="CI254" s="62">
        <v>0</v>
      </c>
      <c r="CJ254" s="62">
        <v>0.31</v>
      </c>
      <c r="CK254" s="62">
        <v>0.33</v>
      </c>
      <c r="CL254" s="62">
        <v>0.36</v>
      </c>
      <c r="CM254" s="62">
        <v>0</v>
      </c>
      <c r="CN254" s="62">
        <v>0</v>
      </c>
      <c r="CO254" s="62">
        <v>0.41</v>
      </c>
      <c r="CP254" s="62">
        <v>7.0000000000000007E-2</v>
      </c>
      <c r="CQ254" s="62">
        <v>0.14000000000000001</v>
      </c>
      <c r="CR254" s="62">
        <v>0.32</v>
      </c>
      <c r="CS254" s="62">
        <v>0.06</v>
      </c>
    </row>
    <row r="255" spans="1:97" x14ac:dyDescent="0.25">
      <c r="A255" s="9">
        <v>38869</v>
      </c>
      <c r="B255" s="62">
        <v>0</v>
      </c>
      <c r="C255" s="62">
        <v>0.19</v>
      </c>
      <c r="D255" s="62">
        <v>0.17</v>
      </c>
      <c r="E255" s="62">
        <v>0.47</v>
      </c>
      <c r="F255" s="62">
        <v>0.11</v>
      </c>
      <c r="G255" s="62">
        <v>0.06</v>
      </c>
      <c r="H255" s="62">
        <v>0</v>
      </c>
      <c r="I255" s="62">
        <v>0.2</v>
      </c>
      <c r="J255" s="62">
        <v>0.21</v>
      </c>
      <c r="K255" s="62">
        <v>0.24</v>
      </c>
      <c r="L255" s="62">
        <v>0.34</v>
      </c>
      <c r="M255" s="62">
        <v>0.01</v>
      </c>
      <c r="N255" s="62"/>
      <c r="O255" s="62"/>
      <c r="P255" s="62"/>
      <c r="Q255" s="62"/>
      <c r="R255" s="62"/>
      <c r="S255" s="62"/>
      <c r="T255" s="62">
        <v>0</v>
      </c>
      <c r="U255" s="62">
        <v>0.4</v>
      </c>
      <c r="V255" s="62">
        <v>0.26</v>
      </c>
      <c r="W255" s="62">
        <v>0.11</v>
      </c>
      <c r="X255" s="62">
        <v>0.19</v>
      </c>
      <c r="Y255" s="62">
        <v>0.04</v>
      </c>
      <c r="Z255" s="62">
        <v>0</v>
      </c>
      <c r="AA255" s="62">
        <v>0.24</v>
      </c>
      <c r="AB255" s="62">
        <v>0.2</v>
      </c>
      <c r="AC255" s="62">
        <v>0.19</v>
      </c>
      <c r="AD255" s="62">
        <v>0.34</v>
      </c>
      <c r="AE255" s="62">
        <v>0.02</v>
      </c>
      <c r="AF255" s="62">
        <v>0</v>
      </c>
      <c r="AG255" s="62">
        <v>0.24</v>
      </c>
      <c r="AH255" s="62">
        <v>0.26</v>
      </c>
      <c r="AI255" s="62">
        <v>0.12</v>
      </c>
      <c r="AJ255" s="62">
        <v>0.36</v>
      </c>
      <c r="AK255" s="62">
        <v>0.02</v>
      </c>
      <c r="AL255" s="62">
        <v>0</v>
      </c>
      <c r="AM255" s="62">
        <v>0.18</v>
      </c>
      <c r="AN255" s="62">
        <v>0.22</v>
      </c>
      <c r="AO255" s="62">
        <v>0.23</v>
      </c>
      <c r="AP255" s="62">
        <v>0.36</v>
      </c>
      <c r="AQ255" s="62">
        <v>0.01</v>
      </c>
      <c r="AR255" s="62">
        <v>0</v>
      </c>
      <c r="AS255" s="62">
        <v>0.02</v>
      </c>
      <c r="AT255" s="62">
        <v>0.04</v>
      </c>
      <c r="AU255" s="62">
        <v>0.73</v>
      </c>
      <c r="AV255" s="62">
        <v>0.21</v>
      </c>
      <c r="AW255" s="62">
        <v>0</v>
      </c>
      <c r="AX255" s="62"/>
      <c r="AY255" s="62"/>
      <c r="AZ255" s="62"/>
      <c r="BA255" s="62"/>
      <c r="BB255" s="62"/>
      <c r="BC255" s="62"/>
      <c r="BD255" s="62">
        <v>0</v>
      </c>
      <c r="BE255" s="62">
        <v>0.03</v>
      </c>
      <c r="BF255" s="62">
        <v>0.03</v>
      </c>
      <c r="BG255" s="62">
        <v>0.57999999999999996</v>
      </c>
      <c r="BH255" s="62">
        <v>0.36</v>
      </c>
      <c r="BI255" s="62">
        <v>0</v>
      </c>
      <c r="BJ255" s="62">
        <v>0</v>
      </c>
      <c r="BK255" s="62">
        <v>0.03</v>
      </c>
      <c r="BL255" s="62">
        <v>0.04</v>
      </c>
      <c r="BM255" s="62">
        <v>0.81</v>
      </c>
      <c r="BN255" s="62">
        <v>0.13</v>
      </c>
      <c r="BO255" s="62">
        <v>0</v>
      </c>
      <c r="BP255" s="62">
        <v>0</v>
      </c>
      <c r="BQ255" s="62">
        <v>7.0000000000000007E-2</v>
      </c>
      <c r="BR255" s="62">
        <v>0.12</v>
      </c>
      <c r="BS255" s="62">
        <v>0.53</v>
      </c>
      <c r="BT255" s="62">
        <v>0.27</v>
      </c>
      <c r="BU255" s="62">
        <v>0.01</v>
      </c>
      <c r="BV255" s="62">
        <v>0</v>
      </c>
      <c r="BW255" s="62">
        <v>0.16</v>
      </c>
      <c r="BX255" s="62">
        <v>0.22</v>
      </c>
      <c r="BY255" s="62">
        <v>0.3</v>
      </c>
      <c r="BZ255" s="62">
        <v>0.31</v>
      </c>
      <c r="CA255" s="62">
        <v>0.01</v>
      </c>
      <c r="CB255" s="62">
        <v>0</v>
      </c>
      <c r="CC255" s="62">
        <v>0.46</v>
      </c>
      <c r="CD255" s="62">
        <v>0.26</v>
      </c>
      <c r="CE255" s="62">
        <v>0.02</v>
      </c>
      <c r="CF255" s="62">
        <v>0.21</v>
      </c>
      <c r="CG255" s="62">
        <v>0.04</v>
      </c>
      <c r="CH255" s="62">
        <v>0</v>
      </c>
      <c r="CI255" s="62">
        <v>0</v>
      </c>
      <c r="CJ255" s="62">
        <v>0</v>
      </c>
      <c r="CK255" s="62">
        <v>1</v>
      </c>
      <c r="CL255" s="62">
        <v>0</v>
      </c>
      <c r="CM255" s="62">
        <v>0</v>
      </c>
      <c r="CN255" s="62">
        <v>0</v>
      </c>
      <c r="CO255" s="62">
        <v>0.38</v>
      </c>
      <c r="CP255" s="62">
        <v>0.16</v>
      </c>
      <c r="CQ255" s="62">
        <v>0.15</v>
      </c>
      <c r="CR255" s="62">
        <v>0.26</v>
      </c>
      <c r="CS255" s="62">
        <v>0.05</v>
      </c>
    </row>
    <row r="256" spans="1:97" x14ac:dyDescent="0.25">
      <c r="A256" s="9">
        <v>38961</v>
      </c>
      <c r="B256" s="62">
        <v>0</v>
      </c>
      <c r="C256" s="62">
        <v>0.18</v>
      </c>
      <c r="D256" s="62">
        <v>0.14857142857142799</v>
      </c>
      <c r="E256" s="62">
        <v>0.41285714285714198</v>
      </c>
      <c r="F256" s="62">
        <v>0.19571428571428501</v>
      </c>
      <c r="G256" s="62">
        <v>6.2857142857142806E-2</v>
      </c>
      <c r="H256" s="62">
        <v>0</v>
      </c>
      <c r="I256" s="62">
        <v>0.20142857142857101</v>
      </c>
      <c r="J256" s="62">
        <v>0.20857142857142799</v>
      </c>
      <c r="K256" s="62">
        <v>0.251428571428571</v>
      </c>
      <c r="L256" s="62">
        <v>0.32857142857142801</v>
      </c>
      <c r="M256" s="62">
        <v>0.01</v>
      </c>
      <c r="N256" s="62"/>
      <c r="O256" s="62"/>
      <c r="P256" s="62"/>
      <c r="Q256" s="62"/>
      <c r="R256" s="62"/>
      <c r="S256" s="62"/>
      <c r="T256" s="62">
        <v>0</v>
      </c>
      <c r="U256" s="62">
        <v>0.39428571428571402</v>
      </c>
      <c r="V256" s="62">
        <v>0.26428571428571401</v>
      </c>
      <c r="W256" s="62">
        <v>0.127142857142857</v>
      </c>
      <c r="X256" s="62">
        <v>0.17857142857142799</v>
      </c>
      <c r="Y256" s="62">
        <v>3.7142857142857102E-2</v>
      </c>
      <c r="Z256" s="62">
        <v>0</v>
      </c>
      <c r="AA256" s="62">
        <v>0.24</v>
      </c>
      <c r="AB256" s="62">
        <v>0.19714285714285701</v>
      </c>
      <c r="AC256" s="62">
        <v>0.21</v>
      </c>
      <c r="AD256" s="62">
        <v>0.32285714285714201</v>
      </c>
      <c r="AE256" s="62">
        <v>0.02</v>
      </c>
      <c r="AF256" s="62">
        <v>0</v>
      </c>
      <c r="AG256" s="62">
        <v>0.24</v>
      </c>
      <c r="AH256" s="62">
        <v>0.25857142857142801</v>
      </c>
      <c r="AI256" s="62">
        <v>0.15</v>
      </c>
      <c r="AJ256" s="62">
        <v>0.33285714285714202</v>
      </c>
      <c r="AK256" s="62">
        <v>0.02</v>
      </c>
      <c r="AL256" s="62">
        <v>0</v>
      </c>
      <c r="AM256" s="62">
        <v>0.187142857142857</v>
      </c>
      <c r="AN256" s="62">
        <v>0.217142857142857</v>
      </c>
      <c r="AO256" s="62">
        <v>0.24</v>
      </c>
      <c r="AP256" s="62">
        <v>0.34428571428571397</v>
      </c>
      <c r="AQ256" s="62">
        <v>0.01</v>
      </c>
      <c r="AR256" s="62">
        <v>0</v>
      </c>
      <c r="AS256" s="62">
        <v>2.57142857142857E-2</v>
      </c>
      <c r="AT256" s="62">
        <v>4.1428571428571398E-2</v>
      </c>
      <c r="AU256" s="62">
        <v>0.64285714285714202</v>
      </c>
      <c r="AV256" s="62">
        <v>0.28999999999999998</v>
      </c>
      <c r="AW256" s="62">
        <v>0</v>
      </c>
      <c r="AX256" s="62"/>
      <c r="AY256" s="62"/>
      <c r="AZ256" s="62"/>
      <c r="BA256" s="62"/>
      <c r="BB256" s="62"/>
      <c r="BC256" s="62"/>
      <c r="BD256" s="62">
        <v>0</v>
      </c>
      <c r="BE256" s="62">
        <v>2.7142857142857101E-2</v>
      </c>
      <c r="BF256" s="62">
        <v>2.9999999999999898E-2</v>
      </c>
      <c r="BG256" s="62">
        <v>0.53857142857142803</v>
      </c>
      <c r="BH256" s="62">
        <v>0.40571428571428497</v>
      </c>
      <c r="BI256" s="62">
        <v>0</v>
      </c>
      <c r="BJ256" s="62">
        <v>0</v>
      </c>
      <c r="BK256" s="62">
        <v>2.8571428571428501E-2</v>
      </c>
      <c r="BL256" s="62">
        <v>0.04</v>
      </c>
      <c r="BM256" s="62">
        <v>0.70857142857142796</v>
      </c>
      <c r="BN256" s="62">
        <v>0.23142857142857101</v>
      </c>
      <c r="BO256" s="62">
        <v>0</v>
      </c>
      <c r="BP256" s="62">
        <v>0</v>
      </c>
      <c r="BQ256" s="62">
        <v>7.1428571428571397E-2</v>
      </c>
      <c r="BR256" s="62">
        <v>0.114285714285714</v>
      </c>
      <c r="BS256" s="62">
        <v>0.48857142857142799</v>
      </c>
      <c r="BT256" s="62">
        <v>0.315714285714285</v>
      </c>
      <c r="BU256" s="62">
        <v>8.5714285714285701E-3</v>
      </c>
      <c r="BV256" s="62">
        <v>0</v>
      </c>
      <c r="BW256" s="62">
        <v>0.16857142857142801</v>
      </c>
      <c r="BX256" s="62">
        <v>0.218571428571428</v>
      </c>
      <c r="BY256" s="62">
        <v>0.3</v>
      </c>
      <c r="BZ256" s="62">
        <v>0.30142857142857099</v>
      </c>
      <c r="CA256" s="62">
        <v>1.1428571428571401E-2</v>
      </c>
      <c r="CB256" s="62">
        <v>0</v>
      </c>
      <c r="CC256" s="62">
        <v>0.46</v>
      </c>
      <c r="CD256" s="62">
        <v>0.26285714285714201</v>
      </c>
      <c r="CE256" s="62">
        <v>4.4285714285714199E-2</v>
      </c>
      <c r="CF256" s="62">
        <v>0.184285714285714</v>
      </c>
      <c r="CG256" s="62">
        <v>0.04</v>
      </c>
      <c r="CH256" s="62">
        <v>0</v>
      </c>
      <c r="CI256" s="62">
        <v>0</v>
      </c>
      <c r="CJ256" s="62">
        <v>0</v>
      </c>
      <c r="CK256" s="62">
        <v>0.85714285714285698</v>
      </c>
      <c r="CL256" s="62">
        <v>0.14285714285714199</v>
      </c>
      <c r="CM256" s="62">
        <v>0</v>
      </c>
      <c r="CN256" s="62">
        <v>0</v>
      </c>
      <c r="CO256" s="62">
        <v>0.375714285714285</v>
      </c>
      <c r="CP256" s="62">
        <v>0.152857142857142</v>
      </c>
      <c r="CQ256" s="62">
        <v>0.154285714285714</v>
      </c>
      <c r="CR256" s="62">
        <v>0.26142857142857101</v>
      </c>
      <c r="CS256" s="62">
        <v>5.5714285714285702E-2</v>
      </c>
    </row>
    <row r="257" spans="1:97" x14ac:dyDescent="0.25">
      <c r="A257" s="9">
        <v>39052</v>
      </c>
      <c r="B257" s="62">
        <v>0</v>
      </c>
      <c r="C257" s="62">
        <v>0.17</v>
      </c>
      <c r="D257" s="62">
        <v>0.127142857142857</v>
      </c>
      <c r="E257" s="62">
        <v>0.35571428571428498</v>
      </c>
      <c r="F257" s="62">
        <v>0.28142857142857097</v>
      </c>
      <c r="G257" s="62">
        <v>6.5714285714285697E-2</v>
      </c>
      <c r="H257" s="62">
        <v>0</v>
      </c>
      <c r="I257" s="62">
        <v>0.20285714285714199</v>
      </c>
      <c r="J257" s="62">
        <v>0.20714285714285699</v>
      </c>
      <c r="K257" s="62">
        <v>0.26285714285714201</v>
      </c>
      <c r="L257" s="62">
        <v>0.317142857142857</v>
      </c>
      <c r="M257" s="62">
        <v>0.01</v>
      </c>
      <c r="N257" s="62"/>
      <c r="O257" s="62"/>
      <c r="P257" s="62"/>
      <c r="Q257" s="62"/>
      <c r="R257" s="62"/>
      <c r="S257" s="62"/>
      <c r="T257" s="62">
        <v>0</v>
      </c>
      <c r="U257" s="62">
        <v>0.38857142857142801</v>
      </c>
      <c r="V257" s="62">
        <v>0.26857142857142802</v>
      </c>
      <c r="W257" s="62">
        <v>0.14428571428571399</v>
      </c>
      <c r="X257" s="62">
        <v>0.16714285714285701</v>
      </c>
      <c r="Y257" s="62">
        <v>3.4285714285714197E-2</v>
      </c>
      <c r="Z257" s="62">
        <v>0</v>
      </c>
      <c r="AA257" s="62">
        <v>0.24</v>
      </c>
      <c r="AB257" s="62">
        <v>0.19428571428571401</v>
      </c>
      <c r="AC257" s="62">
        <v>0.23</v>
      </c>
      <c r="AD257" s="62">
        <v>0.30571428571428499</v>
      </c>
      <c r="AE257" s="62">
        <v>0.02</v>
      </c>
      <c r="AF257" s="62">
        <v>0</v>
      </c>
      <c r="AG257" s="62">
        <v>0.24</v>
      </c>
      <c r="AH257" s="62">
        <v>0.25714285714285701</v>
      </c>
      <c r="AI257" s="62">
        <v>0.18</v>
      </c>
      <c r="AJ257" s="62">
        <v>0.30571428571428499</v>
      </c>
      <c r="AK257" s="62">
        <v>0.02</v>
      </c>
      <c r="AL257" s="62">
        <v>0</v>
      </c>
      <c r="AM257" s="62">
        <v>0.19428571428571401</v>
      </c>
      <c r="AN257" s="62">
        <v>0.214285714285714</v>
      </c>
      <c r="AO257" s="62">
        <v>0.25</v>
      </c>
      <c r="AP257" s="62">
        <v>0.32857142857142801</v>
      </c>
      <c r="AQ257" s="62">
        <v>0.01</v>
      </c>
      <c r="AR257" s="62">
        <v>0</v>
      </c>
      <c r="AS257" s="62">
        <v>3.1428571428571403E-2</v>
      </c>
      <c r="AT257" s="62">
        <v>4.2857142857142802E-2</v>
      </c>
      <c r="AU257" s="62">
        <v>0.55571428571428505</v>
      </c>
      <c r="AV257" s="62">
        <v>0.37</v>
      </c>
      <c r="AW257" s="62">
        <v>0</v>
      </c>
      <c r="AX257" s="62"/>
      <c r="AY257" s="62"/>
      <c r="AZ257" s="62"/>
      <c r="BA257" s="62"/>
      <c r="BB257" s="62"/>
      <c r="BC257" s="62"/>
      <c r="BD257" s="62">
        <v>0</v>
      </c>
      <c r="BE257" s="62">
        <v>2.4285714285714199E-2</v>
      </c>
      <c r="BF257" s="62">
        <v>0.03</v>
      </c>
      <c r="BG257" s="62">
        <v>0.497142857142857</v>
      </c>
      <c r="BH257" s="62">
        <v>0.45142857142857101</v>
      </c>
      <c r="BI257" s="62">
        <v>0</v>
      </c>
      <c r="BJ257" s="62">
        <v>0</v>
      </c>
      <c r="BK257" s="62">
        <v>2.7142857142857101E-2</v>
      </c>
      <c r="BL257" s="62">
        <v>0.04</v>
      </c>
      <c r="BM257" s="62">
        <v>0.60714285714285698</v>
      </c>
      <c r="BN257" s="62">
        <v>0.33285714285714202</v>
      </c>
      <c r="BO257" s="62">
        <v>0</v>
      </c>
      <c r="BP257" s="62">
        <v>0</v>
      </c>
      <c r="BQ257" s="62">
        <v>7.2857142857142801E-2</v>
      </c>
      <c r="BR257" s="62">
        <v>0.108571428571428</v>
      </c>
      <c r="BS257" s="62">
        <v>0.44714285714285701</v>
      </c>
      <c r="BT257" s="62">
        <v>0.36142857142857099</v>
      </c>
      <c r="BU257" s="62">
        <v>7.14285714285714E-3</v>
      </c>
      <c r="BV257" s="62">
        <v>0</v>
      </c>
      <c r="BW257" s="62">
        <v>0.17714285714285699</v>
      </c>
      <c r="BX257" s="62">
        <v>0.217142857142857</v>
      </c>
      <c r="BY257" s="62">
        <v>0.3</v>
      </c>
      <c r="BZ257" s="62">
        <v>0.29285714285714198</v>
      </c>
      <c r="CA257" s="62">
        <v>1.28571428571428E-2</v>
      </c>
      <c r="CB257" s="62">
        <v>0</v>
      </c>
      <c r="CC257" s="62">
        <v>0.45999999999999902</v>
      </c>
      <c r="CD257" s="62">
        <v>0.26571428571428501</v>
      </c>
      <c r="CE257" s="62">
        <v>6.8571428571428505E-2</v>
      </c>
      <c r="CF257" s="62">
        <v>0.158571428571428</v>
      </c>
      <c r="CG257" s="62">
        <v>0.04</v>
      </c>
      <c r="CH257" s="62">
        <v>0</v>
      </c>
      <c r="CI257" s="62">
        <v>0</v>
      </c>
      <c r="CJ257" s="62">
        <v>0</v>
      </c>
      <c r="CK257" s="62">
        <v>0.71428571428571397</v>
      </c>
      <c r="CL257" s="62">
        <v>0.28571428571428498</v>
      </c>
      <c r="CM257" s="62">
        <v>0</v>
      </c>
      <c r="CN257" s="62">
        <v>0</v>
      </c>
      <c r="CO257" s="62">
        <v>0.371428571428571</v>
      </c>
      <c r="CP257" s="62">
        <v>0.14571428571428499</v>
      </c>
      <c r="CQ257" s="62">
        <v>0.158571428571428</v>
      </c>
      <c r="CR257" s="62">
        <v>0.26285714285714201</v>
      </c>
      <c r="CS257" s="62">
        <v>6.1428571428571402E-2</v>
      </c>
    </row>
    <row r="258" spans="1:97" x14ac:dyDescent="0.25">
      <c r="A258" s="9">
        <v>39142</v>
      </c>
      <c r="B258" s="62">
        <v>0</v>
      </c>
      <c r="C258" s="62">
        <v>0.16</v>
      </c>
      <c r="D258" s="62">
        <v>0.105714285714285</v>
      </c>
      <c r="E258" s="62">
        <v>0.29857142857142799</v>
      </c>
      <c r="F258" s="62">
        <v>0.36714285714285699</v>
      </c>
      <c r="G258" s="62">
        <v>6.8571428571428505E-2</v>
      </c>
      <c r="H258" s="62">
        <v>0</v>
      </c>
      <c r="I258" s="62">
        <v>0.20428571428571399</v>
      </c>
      <c r="J258" s="62">
        <v>0.20571428571428499</v>
      </c>
      <c r="K258" s="62">
        <v>0.27428571428571402</v>
      </c>
      <c r="L258" s="62">
        <v>0.30571428571428499</v>
      </c>
      <c r="M258" s="62">
        <v>0.01</v>
      </c>
      <c r="N258" s="62"/>
      <c r="O258" s="62"/>
      <c r="P258" s="62"/>
      <c r="Q258" s="62"/>
      <c r="R258" s="62"/>
      <c r="S258" s="62"/>
      <c r="T258" s="62">
        <v>0</v>
      </c>
      <c r="U258" s="62">
        <v>0.38285714285714201</v>
      </c>
      <c r="V258" s="62">
        <v>0.27285714285714202</v>
      </c>
      <c r="W258" s="62">
        <v>0.161428571428571</v>
      </c>
      <c r="X258" s="62">
        <v>0.155714285714285</v>
      </c>
      <c r="Y258" s="62">
        <v>3.1428571428571403E-2</v>
      </c>
      <c r="Z258" s="62">
        <v>0</v>
      </c>
      <c r="AA258" s="62">
        <v>0.24</v>
      </c>
      <c r="AB258" s="62">
        <v>0.191428571428571</v>
      </c>
      <c r="AC258" s="62">
        <v>0.25</v>
      </c>
      <c r="AD258" s="62">
        <v>0.28857142857142798</v>
      </c>
      <c r="AE258" s="62">
        <v>0.02</v>
      </c>
      <c r="AF258" s="62">
        <v>0</v>
      </c>
      <c r="AG258" s="62">
        <v>0.24</v>
      </c>
      <c r="AH258" s="62">
        <v>0.25571428571428501</v>
      </c>
      <c r="AI258" s="62">
        <v>0.21</v>
      </c>
      <c r="AJ258" s="62">
        <v>0.27857142857142803</v>
      </c>
      <c r="AK258" s="62">
        <v>0.02</v>
      </c>
      <c r="AL258" s="62">
        <v>0</v>
      </c>
      <c r="AM258" s="62">
        <v>0.20142857142857101</v>
      </c>
      <c r="AN258" s="62">
        <v>0.21142857142857099</v>
      </c>
      <c r="AO258" s="62">
        <v>0.26</v>
      </c>
      <c r="AP258" s="62">
        <v>0.312857142857142</v>
      </c>
      <c r="AQ258" s="62">
        <v>0.01</v>
      </c>
      <c r="AR258" s="62">
        <v>0</v>
      </c>
      <c r="AS258" s="62">
        <v>3.7142857142857102E-2</v>
      </c>
      <c r="AT258" s="62">
        <v>4.4285714285714199E-2</v>
      </c>
      <c r="AU258" s="62">
        <v>0.46857142857142797</v>
      </c>
      <c r="AV258" s="62">
        <v>0.45</v>
      </c>
      <c r="AW258" s="62">
        <v>0</v>
      </c>
      <c r="AX258" s="62"/>
      <c r="AY258" s="62"/>
      <c r="AZ258" s="62"/>
      <c r="BA258" s="62"/>
      <c r="BB258" s="62"/>
      <c r="BC258" s="62"/>
      <c r="BD258" s="62">
        <v>0</v>
      </c>
      <c r="BE258" s="62">
        <v>2.1428571428571401E-2</v>
      </c>
      <c r="BF258" s="62">
        <v>2.9999999999999898E-2</v>
      </c>
      <c r="BG258" s="62">
        <v>0.45571428571428502</v>
      </c>
      <c r="BH258" s="62">
        <v>0.497142857142857</v>
      </c>
      <c r="BI258" s="62">
        <v>0</v>
      </c>
      <c r="BJ258" s="62">
        <v>0</v>
      </c>
      <c r="BK258" s="62">
        <v>2.57142857142857E-2</v>
      </c>
      <c r="BL258" s="62">
        <v>0.04</v>
      </c>
      <c r="BM258" s="62">
        <v>0.50571428571428501</v>
      </c>
      <c r="BN258" s="62">
        <v>0.434285714285714</v>
      </c>
      <c r="BO258" s="62">
        <v>0</v>
      </c>
      <c r="BP258" s="62">
        <v>0</v>
      </c>
      <c r="BQ258" s="62">
        <v>7.4285714285714205E-2</v>
      </c>
      <c r="BR258" s="62">
        <v>0.10285714285714199</v>
      </c>
      <c r="BS258" s="62">
        <v>0.40571428571428497</v>
      </c>
      <c r="BT258" s="62">
        <v>0.40714285714285697</v>
      </c>
      <c r="BU258" s="62">
        <v>5.7142857142857099E-3</v>
      </c>
      <c r="BV258" s="62">
        <v>0</v>
      </c>
      <c r="BW258" s="62">
        <v>0.185714285714285</v>
      </c>
      <c r="BX258" s="62">
        <v>0.215714285714285</v>
      </c>
      <c r="BY258" s="62">
        <v>0.29999999999999899</v>
      </c>
      <c r="BZ258" s="62">
        <v>0.28428571428571398</v>
      </c>
      <c r="CA258" s="62">
        <v>1.42857142857142E-2</v>
      </c>
      <c r="CB258" s="62">
        <v>0</v>
      </c>
      <c r="CC258" s="62">
        <v>0.45999999999999902</v>
      </c>
      <c r="CD258" s="62">
        <v>0.26857142857142802</v>
      </c>
      <c r="CE258" s="62">
        <v>9.2857142857142805E-2</v>
      </c>
      <c r="CF258" s="62">
        <v>0.13285714285714201</v>
      </c>
      <c r="CG258" s="62">
        <v>0.04</v>
      </c>
      <c r="CH258" s="62">
        <v>0</v>
      </c>
      <c r="CI258" s="62">
        <v>0</v>
      </c>
      <c r="CJ258" s="62">
        <v>0</v>
      </c>
      <c r="CK258" s="62">
        <v>0.57142857142857095</v>
      </c>
      <c r="CL258" s="62">
        <v>0.42857142857142799</v>
      </c>
      <c r="CM258" s="62">
        <v>0</v>
      </c>
      <c r="CN258" s="62">
        <v>0</v>
      </c>
      <c r="CO258" s="62">
        <v>0.36714285714285699</v>
      </c>
      <c r="CP258" s="62">
        <v>0.13857142857142801</v>
      </c>
      <c r="CQ258" s="62">
        <v>0.16285714285714201</v>
      </c>
      <c r="CR258" s="62">
        <v>0.26428571428571401</v>
      </c>
      <c r="CS258" s="62">
        <v>6.7142857142857101E-2</v>
      </c>
    </row>
    <row r="259" spans="1:97" x14ac:dyDescent="0.25">
      <c r="A259" s="9">
        <v>39234</v>
      </c>
      <c r="B259" s="62">
        <v>0</v>
      </c>
      <c r="C259" s="62">
        <v>0.15</v>
      </c>
      <c r="D259" s="62">
        <v>8.42857142857142E-2</v>
      </c>
      <c r="E259" s="62">
        <v>0.24142857142857099</v>
      </c>
      <c r="F259" s="62">
        <v>0.45285714285714201</v>
      </c>
      <c r="G259" s="62">
        <v>7.1428571428571397E-2</v>
      </c>
      <c r="H259" s="62">
        <v>0</v>
      </c>
      <c r="I259" s="62">
        <v>0.20571428571428499</v>
      </c>
      <c r="J259" s="62">
        <v>0.20428571428571399</v>
      </c>
      <c r="K259" s="62">
        <v>0.28571428571428498</v>
      </c>
      <c r="L259" s="62">
        <v>0.29428571428571398</v>
      </c>
      <c r="M259" s="62">
        <v>0.01</v>
      </c>
      <c r="N259" s="62"/>
      <c r="O259" s="62"/>
      <c r="P259" s="62"/>
      <c r="Q259" s="62"/>
      <c r="R259" s="62"/>
      <c r="S259" s="62"/>
      <c r="T259" s="62">
        <v>0</v>
      </c>
      <c r="U259" s="62">
        <v>0.377142857142857</v>
      </c>
      <c r="V259" s="62">
        <v>0.27714285714285702</v>
      </c>
      <c r="W259" s="62">
        <v>0.17857142857142799</v>
      </c>
      <c r="X259" s="62">
        <v>0.14428571428571399</v>
      </c>
      <c r="Y259" s="62">
        <v>2.8571428571428501E-2</v>
      </c>
      <c r="Z259" s="62">
        <v>0</v>
      </c>
      <c r="AA259" s="62">
        <v>0.24</v>
      </c>
      <c r="AB259" s="62">
        <v>0.188571428571428</v>
      </c>
      <c r="AC259" s="62">
        <v>0.27</v>
      </c>
      <c r="AD259" s="62">
        <v>0.27142857142857102</v>
      </c>
      <c r="AE259" s="62">
        <v>0.02</v>
      </c>
      <c r="AF259" s="62">
        <v>0</v>
      </c>
      <c r="AG259" s="62">
        <v>0.24</v>
      </c>
      <c r="AH259" s="62">
        <v>0.254285714285714</v>
      </c>
      <c r="AI259" s="62">
        <v>0.24</v>
      </c>
      <c r="AJ259" s="62">
        <v>0.251428571428571</v>
      </c>
      <c r="AK259" s="62">
        <v>0.02</v>
      </c>
      <c r="AL259" s="62">
        <v>0</v>
      </c>
      <c r="AM259" s="62">
        <v>0.20857142857142799</v>
      </c>
      <c r="AN259" s="62">
        <v>0.20857142857142799</v>
      </c>
      <c r="AO259" s="62">
        <v>0.27</v>
      </c>
      <c r="AP259" s="62">
        <v>0.29714285714285699</v>
      </c>
      <c r="AQ259" s="62">
        <v>0.01</v>
      </c>
      <c r="AR259" s="62">
        <v>0</v>
      </c>
      <c r="AS259" s="62">
        <v>4.2857142857142802E-2</v>
      </c>
      <c r="AT259" s="62">
        <v>4.57142857142857E-2</v>
      </c>
      <c r="AU259" s="62">
        <v>0.38142857142857101</v>
      </c>
      <c r="AV259" s="62">
        <v>0.53</v>
      </c>
      <c r="AW259" s="62">
        <v>0</v>
      </c>
      <c r="AX259" s="62"/>
      <c r="AY259" s="62"/>
      <c r="AZ259" s="62"/>
      <c r="BA259" s="62"/>
      <c r="BB259" s="62"/>
      <c r="BC259" s="62"/>
      <c r="BD259" s="62">
        <v>0</v>
      </c>
      <c r="BE259" s="62">
        <v>1.8571428571428499E-2</v>
      </c>
      <c r="BF259" s="62">
        <v>2.9999999999999898E-2</v>
      </c>
      <c r="BG259" s="62">
        <v>0.41428571428571398</v>
      </c>
      <c r="BH259" s="62">
        <v>0.54285714285714204</v>
      </c>
      <c r="BI259" s="62">
        <v>0</v>
      </c>
      <c r="BJ259" s="62">
        <v>0</v>
      </c>
      <c r="BK259" s="62">
        <v>2.4285714285714199E-2</v>
      </c>
      <c r="BL259" s="62">
        <v>0.04</v>
      </c>
      <c r="BM259" s="62">
        <v>0.40428571428571403</v>
      </c>
      <c r="BN259" s="62">
        <v>0.53571428571428503</v>
      </c>
      <c r="BO259" s="62">
        <v>0</v>
      </c>
      <c r="BP259" s="62">
        <v>0</v>
      </c>
      <c r="BQ259" s="62">
        <v>7.5714285714285706E-2</v>
      </c>
      <c r="BR259" s="62">
        <v>9.71428571428571E-2</v>
      </c>
      <c r="BS259" s="62">
        <v>0.36428571428571399</v>
      </c>
      <c r="BT259" s="62">
        <v>0.45285714285714201</v>
      </c>
      <c r="BU259" s="62">
        <v>4.2857142857142799E-3</v>
      </c>
      <c r="BV259" s="62">
        <v>0</v>
      </c>
      <c r="BW259" s="62">
        <v>0.19428571428571401</v>
      </c>
      <c r="BX259" s="62">
        <v>0.214285714285714</v>
      </c>
      <c r="BY259" s="62">
        <v>0.29999999999999899</v>
      </c>
      <c r="BZ259" s="62">
        <v>0.27571428571428502</v>
      </c>
      <c r="CA259" s="62">
        <v>1.5714285714285701E-2</v>
      </c>
      <c r="CB259" s="62">
        <v>0</v>
      </c>
      <c r="CC259" s="62">
        <v>0.45999999999999902</v>
      </c>
      <c r="CD259" s="62">
        <v>0.27142857142857102</v>
      </c>
      <c r="CE259" s="62">
        <v>0.11714285714285699</v>
      </c>
      <c r="CF259" s="62">
        <v>0.107142857142857</v>
      </c>
      <c r="CG259" s="62">
        <v>0.04</v>
      </c>
      <c r="CH259" s="62">
        <v>0</v>
      </c>
      <c r="CI259" s="62">
        <v>0</v>
      </c>
      <c r="CJ259" s="62">
        <v>0</v>
      </c>
      <c r="CK259" s="62">
        <v>0.42857142857142799</v>
      </c>
      <c r="CL259" s="62">
        <v>0.57142857142857095</v>
      </c>
      <c r="CM259" s="62">
        <v>0</v>
      </c>
      <c r="CN259" s="62">
        <v>0</v>
      </c>
      <c r="CO259" s="62">
        <v>0.36285714285714199</v>
      </c>
      <c r="CP259" s="62">
        <v>0.13142857142857101</v>
      </c>
      <c r="CQ259" s="62">
        <v>0.16714285714285701</v>
      </c>
      <c r="CR259" s="62">
        <v>0.26571428571428501</v>
      </c>
      <c r="CS259" s="62">
        <v>7.2857142857142801E-2</v>
      </c>
    </row>
    <row r="260" spans="1:97" x14ac:dyDescent="0.25">
      <c r="A260" s="9">
        <v>39326</v>
      </c>
      <c r="B260" s="62">
        <v>0</v>
      </c>
      <c r="C260" s="62">
        <v>0.14000000000000001</v>
      </c>
      <c r="D260" s="62">
        <v>6.2857142857142806E-2</v>
      </c>
      <c r="E260" s="62">
        <v>0.184285714285714</v>
      </c>
      <c r="F260" s="62">
        <v>0.53857142857142803</v>
      </c>
      <c r="G260" s="62">
        <v>7.4285714285714205E-2</v>
      </c>
      <c r="H260" s="62">
        <v>0</v>
      </c>
      <c r="I260" s="62">
        <v>0.20714285714285699</v>
      </c>
      <c r="J260" s="62">
        <v>0.20285714285714199</v>
      </c>
      <c r="K260" s="62">
        <v>0.29714285714285699</v>
      </c>
      <c r="L260" s="62">
        <v>0.28285714285714197</v>
      </c>
      <c r="M260" s="62">
        <v>0.01</v>
      </c>
      <c r="N260" s="62"/>
      <c r="O260" s="62"/>
      <c r="P260" s="62"/>
      <c r="Q260" s="62"/>
      <c r="R260" s="62"/>
      <c r="S260" s="62"/>
      <c r="T260" s="62">
        <v>0</v>
      </c>
      <c r="U260" s="62">
        <v>0.371428571428571</v>
      </c>
      <c r="V260" s="62">
        <v>0.28142857142857097</v>
      </c>
      <c r="W260" s="62">
        <v>0.19571428571428501</v>
      </c>
      <c r="X260" s="62">
        <v>0.13285714285714201</v>
      </c>
      <c r="Y260" s="62">
        <v>2.57142857142857E-2</v>
      </c>
      <c r="Z260" s="62">
        <v>0</v>
      </c>
      <c r="AA260" s="62">
        <v>0.24</v>
      </c>
      <c r="AB260" s="62">
        <v>0.185714285714285</v>
      </c>
      <c r="AC260" s="62">
        <v>0.28999999999999998</v>
      </c>
      <c r="AD260" s="62">
        <v>0.254285714285714</v>
      </c>
      <c r="AE260" s="62">
        <v>0.02</v>
      </c>
      <c r="AF260" s="62">
        <v>0</v>
      </c>
      <c r="AG260" s="62">
        <v>0.24</v>
      </c>
      <c r="AH260" s="62">
        <v>0.252857142857142</v>
      </c>
      <c r="AI260" s="62">
        <v>0.27</v>
      </c>
      <c r="AJ260" s="62">
        <v>0.22428571428571401</v>
      </c>
      <c r="AK260" s="62">
        <v>0.02</v>
      </c>
      <c r="AL260" s="62">
        <v>0</v>
      </c>
      <c r="AM260" s="62">
        <v>0.215714285714285</v>
      </c>
      <c r="AN260" s="62">
        <v>0.20571428571428499</v>
      </c>
      <c r="AO260" s="62">
        <v>0.28000000000000003</v>
      </c>
      <c r="AP260" s="62">
        <v>0.28142857142857097</v>
      </c>
      <c r="AQ260" s="62">
        <v>0.01</v>
      </c>
      <c r="AR260" s="62">
        <v>0</v>
      </c>
      <c r="AS260" s="62">
        <v>4.8571428571428502E-2</v>
      </c>
      <c r="AT260" s="62">
        <v>4.7142857142857097E-2</v>
      </c>
      <c r="AU260" s="62">
        <v>0.29428571428571398</v>
      </c>
      <c r="AV260" s="62">
        <v>0.61</v>
      </c>
      <c r="AW260" s="62">
        <v>0</v>
      </c>
      <c r="AX260" s="62"/>
      <c r="AY260" s="62"/>
      <c r="AZ260" s="62"/>
      <c r="BA260" s="62"/>
      <c r="BB260" s="62"/>
      <c r="BC260" s="62"/>
      <c r="BD260" s="62">
        <v>0</v>
      </c>
      <c r="BE260" s="62">
        <v>1.5714285714285701E-2</v>
      </c>
      <c r="BF260" s="62">
        <v>0.03</v>
      </c>
      <c r="BG260" s="62">
        <v>0.372857142857142</v>
      </c>
      <c r="BH260" s="62">
        <v>0.58857142857142797</v>
      </c>
      <c r="BI260" s="62">
        <v>0</v>
      </c>
      <c r="BJ260" s="62">
        <v>0</v>
      </c>
      <c r="BK260" s="62">
        <v>2.2857142857142802E-2</v>
      </c>
      <c r="BL260" s="62">
        <v>0.04</v>
      </c>
      <c r="BM260" s="62">
        <v>0.30285714285714199</v>
      </c>
      <c r="BN260" s="62">
        <v>0.63714285714285701</v>
      </c>
      <c r="BO260" s="62">
        <v>0</v>
      </c>
      <c r="BP260" s="62">
        <v>0</v>
      </c>
      <c r="BQ260" s="62">
        <v>7.7142857142857096E-2</v>
      </c>
      <c r="BR260" s="62">
        <v>9.1428571428571401E-2</v>
      </c>
      <c r="BS260" s="62">
        <v>0.32285714285714201</v>
      </c>
      <c r="BT260" s="62">
        <v>0.498571428571428</v>
      </c>
      <c r="BU260" s="62">
        <v>2.8571428571428502E-3</v>
      </c>
      <c r="BV260" s="62">
        <v>0</v>
      </c>
      <c r="BW260" s="62">
        <v>0.20285714285714199</v>
      </c>
      <c r="BX260" s="62">
        <v>0.212857142857142</v>
      </c>
      <c r="BY260" s="62">
        <v>0.3</v>
      </c>
      <c r="BZ260" s="62">
        <v>0.26714285714285702</v>
      </c>
      <c r="CA260" s="62">
        <v>1.7142857142857099E-2</v>
      </c>
      <c r="CB260" s="62">
        <v>0</v>
      </c>
      <c r="CC260" s="62">
        <v>0.45999999999999902</v>
      </c>
      <c r="CD260" s="62">
        <v>0.27428571428571402</v>
      </c>
      <c r="CE260" s="62">
        <v>0.14142857142857099</v>
      </c>
      <c r="CF260" s="62">
        <v>8.1428571428571406E-2</v>
      </c>
      <c r="CG260" s="62">
        <v>0.04</v>
      </c>
      <c r="CH260" s="62">
        <v>0</v>
      </c>
      <c r="CI260" s="62">
        <v>0</v>
      </c>
      <c r="CJ260" s="62">
        <v>0</v>
      </c>
      <c r="CK260" s="62">
        <v>0.28571428571428498</v>
      </c>
      <c r="CL260" s="62">
        <v>0.71428571428571397</v>
      </c>
      <c r="CM260" s="62">
        <v>0</v>
      </c>
      <c r="CN260" s="62">
        <v>0</v>
      </c>
      <c r="CO260" s="62">
        <v>0.35857142857142799</v>
      </c>
      <c r="CP260" s="62">
        <v>0.124285714285714</v>
      </c>
      <c r="CQ260" s="62">
        <v>0.17142857142857101</v>
      </c>
      <c r="CR260" s="62">
        <v>0.26714285714285702</v>
      </c>
      <c r="CS260" s="62">
        <v>7.85714285714285E-2</v>
      </c>
    </row>
    <row r="261" spans="1:97" x14ac:dyDescent="0.25">
      <c r="A261" s="9">
        <v>39417</v>
      </c>
      <c r="B261" s="62">
        <v>0</v>
      </c>
      <c r="C261" s="62">
        <v>0.13</v>
      </c>
      <c r="D261" s="62">
        <v>4.1428571428571398E-2</v>
      </c>
      <c r="E261" s="62">
        <v>0.127142857142857</v>
      </c>
      <c r="F261" s="62">
        <v>0.624285714285714</v>
      </c>
      <c r="G261" s="62">
        <v>7.7142857142857096E-2</v>
      </c>
      <c r="H261" s="62">
        <v>0</v>
      </c>
      <c r="I261" s="62">
        <v>0.20857142857142799</v>
      </c>
      <c r="J261" s="62">
        <v>0.20142857142857101</v>
      </c>
      <c r="K261" s="62">
        <v>0.308571428571428</v>
      </c>
      <c r="L261" s="62">
        <v>0.27142857142857102</v>
      </c>
      <c r="M261" s="62">
        <v>0.01</v>
      </c>
      <c r="N261" s="62"/>
      <c r="O261" s="62"/>
      <c r="P261" s="62"/>
      <c r="Q261" s="62"/>
      <c r="R261" s="62"/>
      <c r="S261" s="62"/>
      <c r="T261" s="62">
        <v>0</v>
      </c>
      <c r="U261" s="62">
        <v>0.36571428571428499</v>
      </c>
      <c r="V261" s="62">
        <v>0.28571428571428498</v>
      </c>
      <c r="W261" s="62">
        <v>0.212857142857142</v>
      </c>
      <c r="X261" s="62">
        <v>0.121428571428571</v>
      </c>
      <c r="Y261" s="62">
        <v>2.2857142857142802E-2</v>
      </c>
      <c r="Z261" s="62">
        <v>0</v>
      </c>
      <c r="AA261" s="62">
        <v>0.24</v>
      </c>
      <c r="AB261" s="62">
        <v>0.182857142857142</v>
      </c>
      <c r="AC261" s="62">
        <v>0.31</v>
      </c>
      <c r="AD261" s="62">
        <v>0.23714285714285699</v>
      </c>
      <c r="AE261" s="62">
        <v>0.02</v>
      </c>
      <c r="AF261" s="62">
        <v>0</v>
      </c>
      <c r="AG261" s="62">
        <v>0.24</v>
      </c>
      <c r="AH261" s="62">
        <v>0.251428571428571</v>
      </c>
      <c r="AI261" s="62">
        <v>0.3</v>
      </c>
      <c r="AJ261" s="62">
        <v>0.19714285714285701</v>
      </c>
      <c r="AK261" s="62">
        <v>0.02</v>
      </c>
      <c r="AL261" s="62">
        <v>0</v>
      </c>
      <c r="AM261" s="62">
        <v>0.222857142857142</v>
      </c>
      <c r="AN261" s="62">
        <v>0.20285714285714199</v>
      </c>
      <c r="AO261" s="62">
        <v>0.28999999999999998</v>
      </c>
      <c r="AP261" s="62">
        <v>0.26571428571428501</v>
      </c>
      <c r="AQ261" s="62">
        <v>0.01</v>
      </c>
      <c r="AR261" s="62">
        <v>0</v>
      </c>
      <c r="AS261" s="62">
        <v>5.4285714285714201E-2</v>
      </c>
      <c r="AT261" s="62">
        <v>4.8571428571428502E-2</v>
      </c>
      <c r="AU261" s="62">
        <v>0.20714285714285699</v>
      </c>
      <c r="AV261" s="62">
        <v>0.69</v>
      </c>
      <c r="AW261" s="62">
        <v>0</v>
      </c>
      <c r="AX261" s="62"/>
      <c r="AY261" s="62"/>
      <c r="AZ261" s="62"/>
      <c r="BA261" s="62"/>
      <c r="BB261" s="62"/>
      <c r="BC261" s="62"/>
      <c r="BD261" s="62">
        <v>0</v>
      </c>
      <c r="BE261" s="62">
        <v>1.28571428571428E-2</v>
      </c>
      <c r="BF261" s="62">
        <v>2.9999999999999898E-2</v>
      </c>
      <c r="BG261" s="62">
        <v>0.33142857142857102</v>
      </c>
      <c r="BH261" s="62">
        <v>0.63428571428571401</v>
      </c>
      <c r="BI261" s="62">
        <v>0</v>
      </c>
      <c r="BJ261" s="62">
        <v>0</v>
      </c>
      <c r="BK261" s="62">
        <v>2.1428571428571401E-2</v>
      </c>
      <c r="BL261" s="62">
        <v>0.04</v>
      </c>
      <c r="BM261" s="62">
        <v>0.20142857142857101</v>
      </c>
      <c r="BN261" s="62">
        <v>0.73857142857142799</v>
      </c>
      <c r="BO261" s="62">
        <v>0</v>
      </c>
      <c r="BP261" s="62">
        <v>0</v>
      </c>
      <c r="BQ261" s="62">
        <v>7.85714285714285E-2</v>
      </c>
      <c r="BR261" s="62">
        <v>8.5714285714285701E-2</v>
      </c>
      <c r="BS261" s="62">
        <v>0.28142857142857097</v>
      </c>
      <c r="BT261" s="62">
        <v>0.54428571428571404</v>
      </c>
      <c r="BU261" s="62">
        <v>1.4285714285714199E-3</v>
      </c>
      <c r="BV261" s="62">
        <v>0</v>
      </c>
      <c r="BW261" s="62">
        <v>0.21142857142857099</v>
      </c>
      <c r="BX261" s="62">
        <v>0.21142857142857099</v>
      </c>
      <c r="BY261" s="62">
        <v>0.3</v>
      </c>
      <c r="BZ261" s="62">
        <v>0.25857142857142801</v>
      </c>
      <c r="CA261" s="62">
        <v>1.8571428571428499E-2</v>
      </c>
      <c r="CB261" s="62">
        <v>0</v>
      </c>
      <c r="CC261" s="62">
        <v>0.46</v>
      </c>
      <c r="CD261" s="62">
        <v>0.27714285714285702</v>
      </c>
      <c r="CE261" s="62">
        <v>0.16571428571428501</v>
      </c>
      <c r="CF261" s="62">
        <v>5.5714285714285702E-2</v>
      </c>
      <c r="CG261" s="62">
        <v>0.04</v>
      </c>
      <c r="CH261" s="62">
        <v>0</v>
      </c>
      <c r="CI261" s="62">
        <v>0</v>
      </c>
      <c r="CJ261" s="62">
        <v>0</v>
      </c>
      <c r="CK261" s="62">
        <v>0.14285714285714199</v>
      </c>
      <c r="CL261" s="62">
        <v>0.85714285714285698</v>
      </c>
      <c r="CM261" s="62">
        <v>0</v>
      </c>
      <c r="CN261" s="62">
        <v>0</v>
      </c>
      <c r="CO261" s="62">
        <v>0.35428571428571398</v>
      </c>
      <c r="CP261" s="62">
        <v>0.11714285714285699</v>
      </c>
      <c r="CQ261" s="62">
        <v>0.17571428571428499</v>
      </c>
      <c r="CR261" s="62">
        <v>0.26857142857142802</v>
      </c>
      <c r="CS261" s="62">
        <v>8.42857142857142E-2</v>
      </c>
    </row>
    <row r="262" spans="1:97" x14ac:dyDescent="0.25">
      <c r="A262" s="9">
        <v>39508</v>
      </c>
      <c r="B262" s="62">
        <v>0</v>
      </c>
      <c r="C262" s="62">
        <v>0.12</v>
      </c>
      <c r="D262" s="62">
        <v>0.02</v>
      </c>
      <c r="E262" s="62">
        <v>7.0000000000000007E-2</v>
      </c>
      <c r="F262" s="62">
        <v>0.71</v>
      </c>
      <c r="G262" s="62">
        <v>0.08</v>
      </c>
      <c r="H262" s="62">
        <v>0</v>
      </c>
      <c r="I262" s="62">
        <v>0.21</v>
      </c>
      <c r="J262" s="62">
        <v>0.2</v>
      </c>
      <c r="K262" s="62">
        <v>0.32</v>
      </c>
      <c r="L262" s="62">
        <v>0.26</v>
      </c>
      <c r="M262" s="62">
        <v>0.01</v>
      </c>
      <c r="N262" s="62">
        <v>0</v>
      </c>
      <c r="O262" s="62">
        <v>0.28999999999999998</v>
      </c>
      <c r="P262" s="62">
        <v>0.21</v>
      </c>
      <c r="Q262" s="62">
        <v>0.25</v>
      </c>
      <c r="R262" s="62">
        <v>0.25</v>
      </c>
      <c r="S262" s="62">
        <v>0</v>
      </c>
      <c r="T262" s="62">
        <v>0</v>
      </c>
      <c r="U262" s="62">
        <v>0.36</v>
      </c>
      <c r="V262" s="62">
        <v>0.28999999999999998</v>
      </c>
      <c r="W262" s="62">
        <v>0.23</v>
      </c>
      <c r="X262" s="62">
        <v>0.11</v>
      </c>
      <c r="Y262" s="62">
        <v>0.02</v>
      </c>
      <c r="Z262" s="62">
        <v>0</v>
      </c>
      <c r="AA262" s="62">
        <v>0.24</v>
      </c>
      <c r="AB262" s="62">
        <v>0.18</v>
      </c>
      <c r="AC262" s="62">
        <v>0.33</v>
      </c>
      <c r="AD262" s="62">
        <v>0.22</v>
      </c>
      <c r="AE262" s="62">
        <v>0.02</v>
      </c>
      <c r="AF262" s="62">
        <v>0</v>
      </c>
      <c r="AG262" s="62">
        <v>0.24</v>
      </c>
      <c r="AH262" s="62">
        <v>0.25</v>
      </c>
      <c r="AI262" s="62">
        <v>0.33</v>
      </c>
      <c r="AJ262" s="62">
        <v>0.17</v>
      </c>
      <c r="AK262" s="62">
        <v>0.02</v>
      </c>
      <c r="AL262" s="62">
        <v>0</v>
      </c>
      <c r="AM262" s="62">
        <v>0.23</v>
      </c>
      <c r="AN262" s="62">
        <v>0.2</v>
      </c>
      <c r="AO262" s="62">
        <v>0.3</v>
      </c>
      <c r="AP262" s="62">
        <v>0.25</v>
      </c>
      <c r="AQ262" s="62">
        <v>0.01</v>
      </c>
      <c r="AR262" s="62">
        <v>0</v>
      </c>
      <c r="AS262" s="62">
        <v>0.06</v>
      </c>
      <c r="AT262" s="62">
        <v>0.05</v>
      </c>
      <c r="AU262" s="62">
        <v>0.12</v>
      </c>
      <c r="AV262" s="62">
        <v>0.77</v>
      </c>
      <c r="AW262" s="62">
        <v>0</v>
      </c>
      <c r="AX262" s="62">
        <v>0</v>
      </c>
      <c r="AY262" s="62">
        <v>0.14000000000000001</v>
      </c>
      <c r="AZ262" s="62">
        <v>0.1</v>
      </c>
      <c r="BA262" s="62">
        <v>0.21</v>
      </c>
      <c r="BB262" s="62">
        <v>0.53</v>
      </c>
      <c r="BC262" s="62">
        <v>0.01</v>
      </c>
      <c r="BD262" s="62">
        <v>0</v>
      </c>
      <c r="BE262" s="62">
        <v>0.01</v>
      </c>
      <c r="BF262" s="62">
        <v>0.03</v>
      </c>
      <c r="BG262" s="62">
        <v>0.28999999999999998</v>
      </c>
      <c r="BH262" s="62">
        <v>0.68</v>
      </c>
      <c r="BI262" s="62">
        <v>0</v>
      </c>
      <c r="BJ262" s="62">
        <v>0</v>
      </c>
      <c r="BK262" s="62">
        <v>0.02</v>
      </c>
      <c r="BL262" s="62">
        <v>0.04</v>
      </c>
      <c r="BM262" s="62">
        <v>0.1</v>
      </c>
      <c r="BN262" s="62">
        <v>0.84</v>
      </c>
      <c r="BO262" s="62">
        <v>0</v>
      </c>
      <c r="BP262" s="62">
        <v>0</v>
      </c>
      <c r="BQ262" s="62">
        <v>0.08</v>
      </c>
      <c r="BR262" s="62">
        <v>0.08</v>
      </c>
      <c r="BS262" s="62">
        <v>0.24</v>
      </c>
      <c r="BT262" s="62">
        <v>0.59</v>
      </c>
      <c r="BU262" s="62">
        <v>0</v>
      </c>
      <c r="BV262" s="62">
        <v>0</v>
      </c>
      <c r="BW262" s="62">
        <v>0.22</v>
      </c>
      <c r="BX262" s="62">
        <v>0.21</v>
      </c>
      <c r="BY262" s="62">
        <v>0.3</v>
      </c>
      <c r="BZ262" s="62">
        <v>0.25</v>
      </c>
      <c r="CA262" s="62">
        <v>0.02</v>
      </c>
      <c r="CB262" s="62">
        <v>0</v>
      </c>
      <c r="CC262" s="62">
        <v>0.46</v>
      </c>
      <c r="CD262" s="62">
        <v>0.28000000000000003</v>
      </c>
      <c r="CE262" s="62">
        <v>0.19</v>
      </c>
      <c r="CF262" s="62">
        <v>0.03</v>
      </c>
      <c r="CG262" s="62">
        <v>0.04</v>
      </c>
      <c r="CH262" s="62">
        <v>0</v>
      </c>
      <c r="CI262" s="62">
        <v>0</v>
      </c>
      <c r="CJ262" s="62">
        <v>0</v>
      </c>
      <c r="CK262" s="62">
        <v>0</v>
      </c>
      <c r="CL262" s="62">
        <v>1</v>
      </c>
      <c r="CM262" s="62">
        <v>0</v>
      </c>
      <c r="CN262" s="62">
        <v>0</v>
      </c>
      <c r="CO262" s="62">
        <v>0.35</v>
      </c>
      <c r="CP262" s="62">
        <v>0.11</v>
      </c>
      <c r="CQ262" s="62">
        <v>0.18</v>
      </c>
      <c r="CR262" s="62">
        <v>0.27</v>
      </c>
      <c r="CS262" s="62">
        <v>0.09</v>
      </c>
    </row>
    <row r="263" spans="1:97" x14ac:dyDescent="0.25">
      <c r="A263" s="9">
        <v>39600</v>
      </c>
      <c r="B263" s="62">
        <v>0</v>
      </c>
      <c r="C263" s="62">
        <v>0.09</v>
      </c>
      <c r="D263" s="62">
        <v>0.03</v>
      </c>
      <c r="E263" s="62">
        <v>0.23</v>
      </c>
      <c r="F263" s="62">
        <v>0.65</v>
      </c>
      <c r="G263" s="62">
        <v>0</v>
      </c>
      <c r="H263" s="62">
        <v>0</v>
      </c>
      <c r="I263" s="62">
        <v>0.16</v>
      </c>
      <c r="J263" s="62">
        <v>0.19</v>
      </c>
      <c r="K263" s="62">
        <v>0.37</v>
      </c>
      <c r="L263" s="62">
        <v>0.27</v>
      </c>
      <c r="M263" s="62">
        <v>0.01</v>
      </c>
      <c r="N263" s="62">
        <v>0</v>
      </c>
      <c r="O263" s="62">
        <v>0.15</v>
      </c>
      <c r="P263" s="62">
        <v>0.03</v>
      </c>
      <c r="Q263" s="62">
        <v>0.28999999999999998</v>
      </c>
      <c r="R263" s="62">
        <v>0.52</v>
      </c>
      <c r="S263" s="62">
        <v>0.01</v>
      </c>
      <c r="T263" s="62">
        <v>0</v>
      </c>
      <c r="U263" s="62">
        <v>0.39</v>
      </c>
      <c r="V263" s="62">
        <v>0.25</v>
      </c>
      <c r="W263" s="62">
        <v>0.23</v>
      </c>
      <c r="X263" s="62">
        <v>0.12</v>
      </c>
      <c r="Y263" s="62">
        <v>0.02</v>
      </c>
      <c r="Z263" s="62">
        <v>0</v>
      </c>
      <c r="AA263" s="62">
        <v>0.21</v>
      </c>
      <c r="AB263" s="62">
        <v>0.18</v>
      </c>
      <c r="AC263" s="62">
        <v>0.34</v>
      </c>
      <c r="AD263" s="62">
        <v>0.25</v>
      </c>
      <c r="AE263" s="62">
        <v>0.02</v>
      </c>
      <c r="AF263" s="62">
        <v>0</v>
      </c>
      <c r="AG263" s="62">
        <v>0.24</v>
      </c>
      <c r="AH263" s="62">
        <v>0.23</v>
      </c>
      <c r="AI263" s="62">
        <v>0.33</v>
      </c>
      <c r="AJ263" s="62">
        <v>0.18</v>
      </c>
      <c r="AK263" s="62">
        <v>0.02</v>
      </c>
      <c r="AL263" s="62">
        <v>0</v>
      </c>
      <c r="AM263" s="62">
        <v>0.2</v>
      </c>
      <c r="AN263" s="62">
        <v>0.19</v>
      </c>
      <c r="AO263" s="62">
        <v>0.34</v>
      </c>
      <c r="AP263" s="62">
        <v>0.27</v>
      </c>
      <c r="AQ263" s="62">
        <v>0.01</v>
      </c>
      <c r="AR263" s="62">
        <v>0</v>
      </c>
      <c r="AS263" s="62">
        <v>0.05</v>
      </c>
      <c r="AT263" s="62">
        <v>0.05</v>
      </c>
      <c r="AU263" s="62">
        <v>0.16</v>
      </c>
      <c r="AV263" s="62">
        <v>0.74</v>
      </c>
      <c r="AW263" s="62">
        <v>0</v>
      </c>
      <c r="AX263" s="62">
        <v>0</v>
      </c>
      <c r="AY263" s="62">
        <v>0.14000000000000001</v>
      </c>
      <c r="AZ263" s="62">
        <v>0.1</v>
      </c>
      <c r="BA263" s="62">
        <v>0.23</v>
      </c>
      <c r="BB263" s="62">
        <v>0.53</v>
      </c>
      <c r="BC263" s="62">
        <v>0.01</v>
      </c>
      <c r="BD263" s="62">
        <v>0</v>
      </c>
      <c r="BE263" s="62">
        <v>0.02</v>
      </c>
      <c r="BF263" s="62">
        <v>0.01</v>
      </c>
      <c r="BG263" s="62">
        <v>0.31</v>
      </c>
      <c r="BH263" s="62">
        <v>0.65</v>
      </c>
      <c r="BI263" s="62">
        <v>0</v>
      </c>
      <c r="BJ263" s="62">
        <v>0</v>
      </c>
      <c r="BK263" s="62">
        <v>0.03</v>
      </c>
      <c r="BL263" s="62">
        <v>0.03</v>
      </c>
      <c r="BM263" s="62">
        <v>0.1</v>
      </c>
      <c r="BN263" s="62">
        <v>0.84</v>
      </c>
      <c r="BO263" s="62">
        <v>0.01</v>
      </c>
      <c r="BP263" s="62">
        <v>0</v>
      </c>
      <c r="BQ263" s="62">
        <v>0.06</v>
      </c>
      <c r="BR263" s="62">
        <v>0.09</v>
      </c>
      <c r="BS263" s="62">
        <v>0.23</v>
      </c>
      <c r="BT263" s="62">
        <v>0.62</v>
      </c>
      <c r="BU263" s="62">
        <v>0</v>
      </c>
      <c r="BV263" s="62">
        <v>0</v>
      </c>
      <c r="BW263" s="62">
        <v>0.23</v>
      </c>
      <c r="BX263" s="62">
        <v>0.17</v>
      </c>
      <c r="BY263" s="62">
        <v>0.3</v>
      </c>
      <c r="BZ263" s="62">
        <v>0.28000000000000003</v>
      </c>
      <c r="CA263" s="62">
        <v>0.02</v>
      </c>
      <c r="CB263" s="62">
        <v>0</v>
      </c>
      <c r="CC263" s="62">
        <v>0.43</v>
      </c>
      <c r="CD263" s="62">
        <v>0.23</v>
      </c>
      <c r="CE263" s="62">
        <v>0.21</v>
      </c>
      <c r="CF263" s="62">
        <v>0.08</v>
      </c>
      <c r="CG263" s="62">
        <v>0.05</v>
      </c>
      <c r="CH263" s="62">
        <v>0</v>
      </c>
      <c r="CI263" s="62">
        <v>0</v>
      </c>
      <c r="CJ263" s="62">
        <v>0</v>
      </c>
      <c r="CK263" s="62">
        <v>1</v>
      </c>
      <c r="CL263" s="62">
        <v>0</v>
      </c>
      <c r="CM263" s="62">
        <v>0</v>
      </c>
      <c r="CN263" s="62">
        <v>0</v>
      </c>
      <c r="CO263" s="62">
        <v>0.26</v>
      </c>
      <c r="CP263" s="62">
        <v>0.14000000000000001</v>
      </c>
      <c r="CQ263" s="62">
        <v>0.28999999999999998</v>
      </c>
      <c r="CR263" s="62">
        <v>0.25</v>
      </c>
      <c r="CS263" s="62">
        <v>0.06</v>
      </c>
    </row>
    <row r="264" spans="1:97" x14ac:dyDescent="0.25">
      <c r="A264" s="9">
        <v>39692</v>
      </c>
      <c r="B264" s="62">
        <v>0</v>
      </c>
      <c r="C264" s="62">
        <v>0.05</v>
      </c>
      <c r="D264" s="62">
        <v>0.02</v>
      </c>
      <c r="E264" s="62">
        <v>7.0000000000000007E-2</v>
      </c>
      <c r="F264" s="62">
        <v>0.85</v>
      </c>
      <c r="G264" s="62">
        <v>0</v>
      </c>
      <c r="H264" s="62">
        <v>0</v>
      </c>
      <c r="I264" s="62">
        <v>0.19</v>
      </c>
      <c r="J264" s="62">
        <v>0.21</v>
      </c>
      <c r="K264" s="62">
        <v>0.36</v>
      </c>
      <c r="L264" s="62">
        <v>0.23</v>
      </c>
      <c r="M264" s="62">
        <v>0.01</v>
      </c>
      <c r="N264" s="62">
        <v>0</v>
      </c>
      <c r="O264" s="62">
        <v>0.13</v>
      </c>
      <c r="P264" s="62">
        <v>0.03</v>
      </c>
      <c r="Q264" s="62">
        <v>0.09</v>
      </c>
      <c r="R264" s="62">
        <v>0.75</v>
      </c>
      <c r="S264" s="62">
        <v>0</v>
      </c>
      <c r="T264" s="62">
        <v>0</v>
      </c>
      <c r="U264" s="62">
        <v>0.39</v>
      </c>
      <c r="V264" s="62">
        <v>0.26</v>
      </c>
      <c r="W264" s="62">
        <v>0.22</v>
      </c>
      <c r="X264" s="62">
        <v>0.12</v>
      </c>
      <c r="Y264" s="62">
        <v>0.02</v>
      </c>
      <c r="Z264" s="62">
        <v>0</v>
      </c>
      <c r="AA264" s="62">
        <v>0.22</v>
      </c>
      <c r="AB264" s="62">
        <v>0.17</v>
      </c>
      <c r="AC264" s="62">
        <v>0.34</v>
      </c>
      <c r="AD264" s="62">
        <v>0.25</v>
      </c>
      <c r="AE264" s="62">
        <v>0.02</v>
      </c>
      <c r="AF264" s="62">
        <v>0</v>
      </c>
      <c r="AG264" s="62">
        <v>0.26</v>
      </c>
      <c r="AH264" s="62">
        <v>0.21</v>
      </c>
      <c r="AI264" s="62">
        <v>0.31</v>
      </c>
      <c r="AJ264" s="62">
        <v>0.21</v>
      </c>
      <c r="AK264" s="62">
        <v>0.01</v>
      </c>
      <c r="AL264" s="62">
        <v>0</v>
      </c>
      <c r="AM264" s="62">
        <v>0.21</v>
      </c>
      <c r="AN264" s="62">
        <v>0.2</v>
      </c>
      <c r="AO264" s="62">
        <v>0.35</v>
      </c>
      <c r="AP264" s="62">
        <v>0.23</v>
      </c>
      <c r="AQ264" s="62">
        <v>0.01</v>
      </c>
      <c r="AR264" s="62">
        <v>0</v>
      </c>
      <c r="AS264" s="62">
        <v>0.01</v>
      </c>
      <c r="AT264" s="62">
        <v>0.05</v>
      </c>
      <c r="AU264" s="62">
        <v>0.24</v>
      </c>
      <c r="AV264" s="62">
        <v>0.7</v>
      </c>
      <c r="AW264" s="62">
        <v>0</v>
      </c>
      <c r="AX264" s="62">
        <v>0</v>
      </c>
      <c r="AY264" s="62">
        <v>0.15</v>
      </c>
      <c r="AZ264" s="62">
        <v>0.1</v>
      </c>
      <c r="BA264" s="62">
        <v>0.23</v>
      </c>
      <c r="BB264" s="62">
        <v>0.51</v>
      </c>
      <c r="BC264" s="62">
        <v>0.01</v>
      </c>
      <c r="BD264" s="62">
        <v>0</v>
      </c>
      <c r="BE264" s="62">
        <v>0.02</v>
      </c>
      <c r="BF264" s="62">
        <v>0.02</v>
      </c>
      <c r="BG264" s="62">
        <v>0.33</v>
      </c>
      <c r="BH264" s="62">
        <v>0.63</v>
      </c>
      <c r="BI264" s="62">
        <v>0</v>
      </c>
      <c r="BJ264" s="62">
        <v>0</v>
      </c>
      <c r="BK264" s="62">
        <v>0.02</v>
      </c>
      <c r="BL264" s="62">
        <v>0.04</v>
      </c>
      <c r="BM264" s="62">
        <v>7.0000000000000007E-2</v>
      </c>
      <c r="BN264" s="62">
        <v>0.86</v>
      </c>
      <c r="BO264" s="62">
        <v>0</v>
      </c>
      <c r="BP264" s="62">
        <v>0</v>
      </c>
      <c r="BQ264" s="62">
        <v>0.08</v>
      </c>
      <c r="BR264" s="62">
        <v>7.0000000000000007E-2</v>
      </c>
      <c r="BS264" s="62">
        <v>0.25</v>
      </c>
      <c r="BT264" s="62">
        <v>0.6</v>
      </c>
      <c r="BU264" s="62">
        <v>0.01</v>
      </c>
      <c r="BV264" s="62">
        <v>0</v>
      </c>
      <c r="BW264" s="62">
        <v>0.21</v>
      </c>
      <c r="BX264" s="62">
        <v>0.15</v>
      </c>
      <c r="BY264" s="62">
        <v>0.33</v>
      </c>
      <c r="BZ264" s="62">
        <v>0.3</v>
      </c>
      <c r="CA264" s="62">
        <v>0.02</v>
      </c>
      <c r="CB264" s="62">
        <v>0</v>
      </c>
      <c r="CC264" s="62">
        <v>0.43</v>
      </c>
      <c r="CD264" s="62">
        <v>0.25</v>
      </c>
      <c r="CE264" s="62">
        <v>0.2</v>
      </c>
      <c r="CF264" s="62">
        <v>7.0000000000000007E-2</v>
      </c>
      <c r="CG264" s="62">
        <v>0.05</v>
      </c>
      <c r="CH264" s="62">
        <v>0</v>
      </c>
      <c r="CI264" s="62">
        <v>0</v>
      </c>
      <c r="CJ264" s="62">
        <v>0</v>
      </c>
      <c r="CK264" s="62">
        <v>0</v>
      </c>
      <c r="CL264" s="62">
        <v>1</v>
      </c>
      <c r="CM264" s="62">
        <v>0</v>
      </c>
      <c r="CN264" s="62">
        <v>0</v>
      </c>
      <c r="CO264" s="62">
        <v>0.22</v>
      </c>
      <c r="CP264" s="62">
        <v>0.13</v>
      </c>
      <c r="CQ264" s="62">
        <v>0.27</v>
      </c>
      <c r="CR264" s="62">
        <v>0.34</v>
      </c>
      <c r="CS264" s="62">
        <v>0.04</v>
      </c>
    </row>
    <row r="265" spans="1:97" x14ac:dyDescent="0.25">
      <c r="A265" s="9">
        <v>39783</v>
      </c>
      <c r="B265" s="62">
        <v>0</v>
      </c>
      <c r="C265" s="62">
        <v>0.12</v>
      </c>
      <c r="D265" s="62">
        <v>0.08</v>
      </c>
      <c r="E265" s="62">
        <v>0.11</v>
      </c>
      <c r="F265" s="62">
        <v>0.66</v>
      </c>
      <c r="G265" s="62">
        <v>0.04</v>
      </c>
      <c r="H265" s="62">
        <v>0</v>
      </c>
      <c r="I265" s="62">
        <v>0.19</v>
      </c>
      <c r="J265" s="62">
        <v>0.22</v>
      </c>
      <c r="K265" s="62">
        <v>0.37</v>
      </c>
      <c r="L265" s="62">
        <v>0.21</v>
      </c>
      <c r="M265" s="62">
        <v>0.01</v>
      </c>
      <c r="N265" s="62">
        <v>0</v>
      </c>
      <c r="O265" s="62">
        <v>0.06</v>
      </c>
      <c r="P265" s="62">
        <v>0.16</v>
      </c>
      <c r="Q265" s="62">
        <v>0.33</v>
      </c>
      <c r="R265" s="62">
        <v>0.46</v>
      </c>
      <c r="S265" s="62">
        <v>0</v>
      </c>
      <c r="T265" s="62">
        <v>0</v>
      </c>
      <c r="U265" s="62">
        <v>0.3</v>
      </c>
      <c r="V265" s="62">
        <v>0.28000000000000003</v>
      </c>
      <c r="W265" s="62">
        <v>0.28000000000000003</v>
      </c>
      <c r="X265" s="62">
        <v>0.12</v>
      </c>
      <c r="Y265" s="62">
        <v>0.02</v>
      </c>
      <c r="Z265" s="62">
        <v>0</v>
      </c>
      <c r="AA265" s="62">
        <v>0.22</v>
      </c>
      <c r="AB265" s="62">
        <v>0.19</v>
      </c>
      <c r="AC265" s="62">
        <v>0.35</v>
      </c>
      <c r="AD265" s="62">
        <v>0.22</v>
      </c>
      <c r="AE265" s="62">
        <v>0.03</v>
      </c>
      <c r="AF265" s="62">
        <v>0</v>
      </c>
      <c r="AG265" s="62">
        <v>0.24</v>
      </c>
      <c r="AH265" s="62">
        <v>0.26</v>
      </c>
      <c r="AI265" s="62">
        <v>0.34</v>
      </c>
      <c r="AJ265" s="62">
        <v>0.14000000000000001</v>
      </c>
      <c r="AK265" s="62">
        <v>0.03</v>
      </c>
      <c r="AL265" s="62">
        <v>0</v>
      </c>
      <c r="AM265" s="62">
        <v>0.19</v>
      </c>
      <c r="AN265" s="62">
        <v>0.22</v>
      </c>
      <c r="AO265" s="62">
        <v>0.39</v>
      </c>
      <c r="AP265" s="62">
        <v>0.2</v>
      </c>
      <c r="AQ265" s="62">
        <v>0.01</v>
      </c>
      <c r="AR265" s="62">
        <v>0</v>
      </c>
      <c r="AS265" s="62">
        <v>0.03</v>
      </c>
      <c r="AT265" s="62">
        <v>0.06</v>
      </c>
      <c r="AU265" s="62">
        <v>0.24</v>
      </c>
      <c r="AV265" s="62">
        <v>0.67</v>
      </c>
      <c r="AW265" s="62">
        <v>0</v>
      </c>
      <c r="AX265" s="62">
        <v>0</v>
      </c>
      <c r="AY265" s="62">
        <v>0.19</v>
      </c>
      <c r="AZ265" s="62">
        <v>0.09</v>
      </c>
      <c r="BA265" s="62">
        <v>0.25</v>
      </c>
      <c r="BB265" s="62">
        <v>0.44</v>
      </c>
      <c r="BC265" s="62">
        <v>0.02</v>
      </c>
      <c r="BD265" s="62">
        <v>0</v>
      </c>
      <c r="BE265" s="62">
        <v>0</v>
      </c>
      <c r="BF265" s="62">
        <v>0.02</v>
      </c>
      <c r="BG265" s="62">
        <v>0.25</v>
      </c>
      <c r="BH265" s="62">
        <v>0.73</v>
      </c>
      <c r="BI265" s="62">
        <v>0</v>
      </c>
      <c r="BJ265" s="62">
        <v>0</v>
      </c>
      <c r="BK265" s="62">
        <v>0.04</v>
      </c>
      <c r="BL265" s="62">
        <v>0.04</v>
      </c>
      <c r="BM265" s="62">
        <v>0.13</v>
      </c>
      <c r="BN265" s="62">
        <v>0.79</v>
      </c>
      <c r="BO265" s="62">
        <v>0</v>
      </c>
      <c r="BP265" s="62">
        <v>0</v>
      </c>
      <c r="BQ265" s="62">
        <v>0.05</v>
      </c>
      <c r="BR265" s="62">
        <v>0.09</v>
      </c>
      <c r="BS265" s="62">
        <v>0.25</v>
      </c>
      <c r="BT265" s="62">
        <v>0.61</v>
      </c>
      <c r="BU265" s="62">
        <v>0</v>
      </c>
      <c r="BV265" s="62">
        <v>0</v>
      </c>
      <c r="BW265" s="62">
        <v>0.18</v>
      </c>
      <c r="BX265" s="62">
        <v>0.15</v>
      </c>
      <c r="BY265" s="62">
        <v>0.36</v>
      </c>
      <c r="BZ265" s="62">
        <v>0.28999999999999998</v>
      </c>
      <c r="CA265" s="62">
        <v>0.02</v>
      </c>
      <c r="CB265" s="62">
        <v>0</v>
      </c>
      <c r="CC265" s="62">
        <v>0.45</v>
      </c>
      <c r="CD265" s="62">
        <v>0.26</v>
      </c>
      <c r="CE265" s="62">
        <v>0.21</v>
      </c>
      <c r="CF265" s="62">
        <v>0.05</v>
      </c>
      <c r="CG265" s="62">
        <v>0.04</v>
      </c>
      <c r="CH265" s="62">
        <v>0</v>
      </c>
      <c r="CI265" s="62">
        <v>0</v>
      </c>
      <c r="CJ265" s="62">
        <v>0</v>
      </c>
      <c r="CK265" s="62">
        <v>1</v>
      </c>
      <c r="CL265" s="62">
        <v>0</v>
      </c>
      <c r="CM265" s="62">
        <v>0</v>
      </c>
      <c r="CN265" s="62">
        <v>0</v>
      </c>
      <c r="CO265" s="62">
        <v>0.4</v>
      </c>
      <c r="CP265" s="62">
        <v>0.06</v>
      </c>
      <c r="CQ265" s="62">
        <v>0.25</v>
      </c>
      <c r="CR265" s="62">
        <v>0.21</v>
      </c>
      <c r="CS265" s="62">
        <v>0.08</v>
      </c>
    </row>
    <row r="266" spans="1:97" x14ac:dyDescent="0.25">
      <c r="A266" s="9">
        <v>39873</v>
      </c>
      <c r="B266" s="62">
        <v>0</v>
      </c>
      <c r="C266" s="62">
        <v>0.31</v>
      </c>
      <c r="D266" s="62">
        <v>0.16</v>
      </c>
      <c r="E266" s="62">
        <v>0.1</v>
      </c>
      <c r="F266" s="62">
        <v>0.33</v>
      </c>
      <c r="G266" s="62">
        <v>0.1</v>
      </c>
      <c r="H266" s="62">
        <v>0</v>
      </c>
      <c r="I266" s="62">
        <v>0.2</v>
      </c>
      <c r="J266" s="62">
        <v>0.21</v>
      </c>
      <c r="K266" s="62">
        <v>0.33</v>
      </c>
      <c r="L266" s="62">
        <v>0.25</v>
      </c>
      <c r="M266" s="62">
        <v>0.01</v>
      </c>
      <c r="N266" s="62">
        <v>0</v>
      </c>
      <c r="O266" s="62">
        <v>0.03</v>
      </c>
      <c r="P266" s="62">
        <v>0.1</v>
      </c>
      <c r="Q266" s="62">
        <v>0.3</v>
      </c>
      <c r="R266" s="62">
        <v>0.56999999999999995</v>
      </c>
      <c r="S266" s="62">
        <v>0</v>
      </c>
      <c r="T266" s="62">
        <v>0</v>
      </c>
      <c r="U266" s="62">
        <v>0.39</v>
      </c>
      <c r="V266" s="62">
        <v>0.22</v>
      </c>
      <c r="W266" s="62">
        <v>0.27</v>
      </c>
      <c r="X266" s="62">
        <v>0.09</v>
      </c>
      <c r="Y266" s="62">
        <v>0.03</v>
      </c>
      <c r="Z266" s="62">
        <v>0</v>
      </c>
      <c r="AA266" s="62">
        <v>0.24</v>
      </c>
      <c r="AB266" s="62">
        <v>0.18</v>
      </c>
      <c r="AC266" s="62">
        <v>0.33</v>
      </c>
      <c r="AD266" s="62">
        <v>0.22</v>
      </c>
      <c r="AE266" s="62">
        <v>0.02</v>
      </c>
      <c r="AF266" s="62">
        <v>0</v>
      </c>
      <c r="AG266" s="62">
        <v>0.25</v>
      </c>
      <c r="AH266" s="62">
        <v>0.2</v>
      </c>
      <c r="AI266" s="62">
        <v>0.36</v>
      </c>
      <c r="AJ266" s="62">
        <v>0.15</v>
      </c>
      <c r="AK266" s="62">
        <v>0.04</v>
      </c>
      <c r="AL266" s="62">
        <v>0</v>
      </c>
      <c r="AM266" s="62">
        <v>0.22</v>
      </c>
      <c r="AN266" s="62">
        <v>0.2</v>
      </c>
      <c r="AO266" s="62">
        <v>0.34</v>
      </c>
      <c r="AP266" s="62">
        <v>0.23</v>
      </c>
      <c r="AQ266" s="62">
        <v>0.01</v>
      </c>
      <c r="AR266" s="62">
        <v>0</v>
      </c>
      <c r="AS266" s="62">
        <v>0.03</v>
      </c>
      <c r="AT266" s="62">
        <v>0.03</v>
      </c>
      <c r="AU266" s="62">
        <v>0.13</v>
      </c>
      <c r="AV266" s="62">
        <v>0.81</v>
      </c>
      <c r="AW266" s="62">
        <v>0</v>
      </c>
      <c r="AX266" s="62">
        <v>0</v>
      </c>
      <c r="AY266" s="62">
        <v>0.2</v>
      </c>
      <c r="AZ266" s="62">
        <v>0.13</v>
      </c>
      <c r="BA266" s="62">
        <v>0.22</v>
      </c>
      <c r="BB266" s="62">
        <v>0.42</v>
      </c>
      <c r="BC266" s="62">
        <v>0.02</v>
      </c>
      <c r="BD266" s="62">
        <v>0</v>
      </c>
      <c r="BE266" s="62">
        <v>0.03</v>
      </c>
      <c r="BF266" s="62">
        <v>0.03</v>
      </c>
      <c r="BG266" s="62">
        <v>0.3</v>
      </c>
      <c r="BH266" s="62">
        <v>0.65</v>
      </c>
      <c r="BI266" s="62">
        <v>0</v>
      </c>
      <c r="BJ266" s="62">
        <v>0</v>
      </c>
      <c r="BK266" s="62">
        <v>0.05</v>
      </c>
      <c r="BL266" s="62">
        <v>0.05</v>
      </c>
      <c r="BM266" s="62">
        <v>0.11</v>
      </c>
      <c r="BN266" s="62">
        <v>0.8</v>
      </c>
      <c r="BO266" s="62">
        <v>0</v>
      </c>
      <c r="BP266" s="62">
        <v>0</v>
      </c>
      <c r="BQ266" s="62">
        <v>0.09</v>
      </c>
      <c r="BR266" s="62">
        <v>0.06</v>
      </c>
      <c r="BS266" s="62">
        <v>0.23</v>
      </c>
      <c r="BT266" s="62">
        <v>0.61</v>
      </c>
      <c r="BU266" s="62">
        <v>0.01</v>
      </c>
      <c r="BV266" s="62">
        <v>0</v>
      </c>
      <c r="BW266" s="62">
        <v>0.21</v>
      </c>
      <c r="BX266" s="62">
        <v>0.26</v>
      </c>
      <c r="BY266" s="62">
        <v>0.28000000000000003</v>
      </c>
      <c r="BZ266" s="62">
        <v>0.23</v>
      </c>
      <c r="CA266" s="62">
        <v>0.02</v>
      </c>
      <c r="CB266" s="62">
        <v>0</v>
      </c>
      <c r="CC266" s="62">
        <v>0.42</v>
      </c>
      <c r="CD266" s="62">
        <v>0.25</v>
      </c>
      <c r="CE266" s="62">
        <v>0.22</v>
      </c>
      <c r="CF266" s="62">
        <v>7.0000000000000007E-2</v>
      </c>
      <c r="CG266" s="62">
        <v>0.04</v>
      </c>
      <c r="CH266" s="62">
        <v>0</v>
      </c>
      <c r="CI266" s="62">
        <v>0</v>
      </c>
      <c r="CJ266" s="62">
        <v>0</v>
      </c>
      <c r="CK266" s="62">
        <v>0</v>
      </c>
      <c r="CL266" s="62">
        <v>1</v>
      </c>
      <c r="CM266" s="62">
        <v>0</v>
      </c>
      <c r="CN266" s="62">
        <v>0</v>
      </c>
      <c r="CO266" s="62">
        <v>0.32</v>
      </c>
      <c r="CP266" s="62">
        <v>0.16</v>
      </c>
      <c r="CQ266" s="62">
        <v>0.3</v>
      </c>
      <c r="CR266" s="62">
        <v>0.17</v>
      </c>
      <c r="CS266" s="62">
        <v>0.04</v>
      </c>
    </row>
    <row r="267" spans="1:97" x14ac:dyDescent="0.25">
      <c r="A267" s="9">
        <v>39965</v>
      </c>
      <c r="B267" s="62">
        <v>0</v>
      </c>
      <c r="C267" s="62">
        <v>0.21</v>
      </c>
      <c r="D267" s="62">
        <v>0.02</v>
      </c>
      <c r="E267" s="62">
        <v>0.21</v>
      </c>
      <c r="F267" s="62">
        <v>0.53</v>
      </c>
      <c r="G267" s="62">
        <v>0.02</v>
      </c>
      <c r="H267" s="62">
        <v>0</v>
      </c>
      <c r="I267" s="62">
        <v>0.21</v>
      </c>
      <c r="J267" s="62">
        <v>0.17</v>
      </c>
      <c r="K267" s="62">
        <v>0.39</v>
      </c>
      <c r="L267" s="62">
        <v>0.22</v>
      </c>
      <c r="M267" s="62">
        <v>0.01</v>
      </c>
      <c r="N267" s="62">
        <v>0</v>
      </c>
      <c r="O267" s="62">
        <v>7.0000000000000007E-2</v>
      </c>
      <c r="P267" s="62">
        <v>7.0000000000000007E-2</v>
      </c>
      <c r="Q267" s="62">
        <v>0.31</v>
      </c>
      <c r="R267" s="62">
        <v>0.54</v>
      </c>
      <c r="S267" s="62">
        <v>0.02</v>
      </c>
      <c r="T267" s="62">
        <v>0</v>
      </c>
      <c r="U267" s="62">
        <v>0.35</v>
      </c>
      <c r="V267" s="62">
        <v>0.26</v>
      </c>
      <c r="W267" s="62">
        <v>0.25</v>
      </c>
      <c r="X267" s="62">
        <v>0.12</v>
      </c>
      <c r="Y267" s="62">
        <v>0.03</v>
      </c>
      <c r="Z267" s="62">
        <v>0</v>
      </c>
      <c r="AA267" s="62">
        <v>0.26</v>
      </c>
      <c r="AB267" s="62">
        <v>0.21</v>
      </c>
      <c r="AC267" s="62">
        <v>0.31</v>
      </c>
      <c r="AD267" s="62">
        <v>0.2</v>
      </c>
      <c r="AE267" s="62">
        <v>0.02</v>
      </c>
      <c r="AF267" s="62">
        <v>0</v>
      </c>
      <c r="AG267" s="62">
        <v>0.23</v>
      </c>
      <c r="AH267" s="62">
        <v>0.21</v>
      </c>
      <c r="AI267" s="62">
        <v>0.36</v>
      </c>
      <c r="AJ267" s="62">
        <v>0.18</v>
      </c>
      <c r="AK267" s="62">
        <v>0.03</v>
      </c>
      <c r="AL267" s="62">
        <v>0</v>
      </c>
      <c r="AM267" s="62">
        <v>0.2</v>
      </c>
      <c r="AN267" s="62">
        <v>0.2</v>
      </c>
      <c r="AO267" s="62">
        <v>0.36</v>
      </c>
      <c r="AP267" s="62">
        <v>0.23</v>
      </c>
      <c r="AQ267" s="62">
        <v>0.01</v>
      </c>
      <c r="AR267" s="62">
        <v>0</v>
      </c>
      <c r="AS267" s="62">
        <v>0.03</v>
      </c>
      <c r="AT267" s="62">
        <v>0.03</v>
      </c>
      <c r="AU267" s="62">
        <v>0.15</v>
      </c>
      <c r="AV267" s="62">
        <v>0.78</v>
      </c>
      <c r="AW267" s="62">
        <v>0</v>
      </c>
      <c r="AX267" s="62">
        <v>0</v>
      </c>
      <c r="AY267" s="62">
        <v>0.23</v>
      </c>
      <c r="AZ267" s="62">
        <v>0.12</v>
      </c>
      <c r="BA267" s="62">
        <v>0.22</v>
      </c>
      <c r="BB267" s="62">
        <v>0.42</v>
      </c>
      <c r="BC267" s="62">
        <v>0.01</v>
      </c>
      <c r="BD267" s="62">
        <v>0</v>
      </c>
      <c r="BE267" s="62">
        <v>0.03</v>
      </c>
      <c r="BF267" s="62">
        <v>0.03</v>
      </c>
      <c r="BG267" s="62">
        <v>0.27</v>
      </c>
      <c r="BH267" s="62">
        <v>0.67</v>
      </c>
      <c r="BI267" s="62">
        <v>0</v>
      </c>
      <c r="BJ267" s="62">
        <v>0</v>
      </c>
      <c r="BK267" s="62">
        <v>0.05</v>
      </c>
      <c r="BL267" s="62">
        <v>0.04</v>
      </c>
      <c r="BM267" s="62">
        <v>0.13</v>
      </c>
      <c r="BN267" s="62">
        <v>0.79</v>
      </c>
      <c r="BO267" s="62">
        <v>0</v>
      </c>
      <c r="BP267" s="62">
        <v>0</v>
      </c>
      <c r="BQ267" s="62">
        <v>0.09</v>
      </c>
      <c r="BR267" s="62">
        <v>0.12</v>
      </c>
      <c r="BS267" s="62">
        <v>0.2</v>
      </c>
      <c r="BT267" s="62">
        <v>0.56999999999999995</v>
      </c>
      <c r="BU267" s="62">
        <v>0.01</v>
      </c>
      <c r="BV267" s="62">
        <v>0</v>
      </c>
      <c r="BW267" s="62">
        <v>0.24</v>
      </c>
      <c r="BX267" s="62">
        <v>0.16</v>
      </c>
      <c r="BY267" s="62">
        <v>0.34</v>
      </c>
      <c r="BZ267" s="62">
        <v>0.23</v>
      </c>
      <c r="CA267" s="62">
        <v>0.02</v>
      </c>
      <c r="CB267" s="62">
        <v>0</v>
      </c>
      <c r="CC267" s="62">
        <v>0.42</v>
      </c>
      <c r="CD267" s="62">
        <v>0.26</v>
      </c>
      <c r="CE267" s="62">
        <v>0.24</v>
      </c>
      <c r="CF267" s="62">
        <v>0.06</v>
      </c>
      <c r="CG267" s="62">
        <v>0.03</v>
      </c>
      <c r="CH267" s="62">
        <v>0</v>
      </c>
      <c r="CI267" s="62">
        <v>0</v>
      </c>
      <c r="CJ267" s="62">
        <v>0</v>
      </c>
      <c r="CK267" s="62">
        <v>1</v>
      </c>
      <c r="CL267" s="62">
        <v>0</v>
      </c>
      <c r="CM267" s="62">
        <v>0</v>
      </c>
      <c r="CN267" s="62">
        <v>0</v>
      </c>
      <c r="CO267" s="62">
        <v>0.36</v>
      </c>
      <c r="CP267" s="62">
        <v>0.08</v>
      </c>
      <c r="CQ267" s="62">
        <v>0.24</v>
      </c>
      <c r="CR267" s="62">
        <v>0.3</v>
      </c>
      <c r="CS267" s="62">
        <v>0.03</v>
      </c>
    </row>
    <row r="268" spans="1:97" x14ac:dyDescent="0.25">
      <c r="A268" s="9">
        <v>40057</v>
      </c>
      <c r="B268" s="62">
        <v>0</v>
      </c>
      <c r="C268" s="62">
        <v>7.0000000000000007E-2</v>
      </c>
      <c r="D268" s="62">
        <v>0.05</v>
      </c>
      <c r="E268" s="62">
        <v>0.12</v>
      </c>
      <c r="F268" s="62">
        <v>0.76</v>
      </c>
      <c r="G268" s="62">
        <v>0</v>
      </c>
      <c r="H268" s="62">
        <v>0</v>
      </c>
      <c r="I268" s="62">
        <v>0.19</v>
      </c>
      <c r="J268" s="62">
        <v>0.21</v>
      </c>
      <c r="K268" s="62">
        <v>0.34</v>
      </c>
      <c r="L268" s="62">
        <v>0.25</v>
      </c>
      <c r="M268" s="62">
        <v>0.01</v>
      </c>
      <c r="N268" s="62">
        <v>0</v>
      </c>
      <c r="O268" s="62">
        <v>0.24</v>
      </c>
      <c r="P268" s="62">
        <v>0.1</v>
      </c>
      <c r="Q268" s="62">
        <v>0.33</v>
      </c>
      <c r="R268" s="62">
        <v>0.32</v>
      </c>
      <c r="S268" s="62">
        <v>0</v>
      </c>
      <c r="T268" s="62">
        <v>0</v>
      </c>
      <c r="U268" s="62">
        <v>0.4</v>
      </c>
      <c r="V268" s="62">
        <v>0.27</v>
      </c>
      <c r="W268" s="62">
        <v>0.19</v>
      </c>
      <c r="X268" s="62">
        <v>0.11</v>
      </c>
      <c r="Y268" s="62">
        <v>0.03</v>
      </c>
      <c r="Z268" s="62">
        <v>0</v>
      </c>
      <c r="AA268" s="62">
        <v>0.24</v>
      </c>
      <c r="AB268" s="62">
        <v>0.21</v>
      </c>
      <c r="AC268" s="62">
        <v>0.33</v>
      </c>
      <c r="AD268" s="62">
        <v>0.2</v>
      </c>
      <c r="AE268" s="62">
        <v>0.02</v>
      </c>
      <c r="AF268" s="62">
        <v>0</v>
      </c>
      <c r="AG268" s="62">
        <v>0.25</v>
      </c>
      <c r="AH268" s="62">
        <v>0.19</v>
      </c>
      <c r="AI268" s="62">
        <v>0.37</v>
      </c>
      <c r="AJ268" s="62">
        <v>0.18</v>
      </c>
      <c r="AK268" s="62">
        <v>0.01</v>
      </c>
      <c r="AL268" s="62">
        <v>0</v>
      </c>
      <c r="AM268" s="62">
        <v>0.21</v>
      </c>
      <c r="AN268" s="62">
        <v>0.18</v>
      </c>
      <c r="AO268" s="62">
        <v>0.37</v>
      </c>
      <c r="AP268" s="62">
        <v>0.22</v>
      </c>
      <c r="AQ268" s="62">
        <v>0.01</v>
      </c>
      <c r="AR268" s="62">
        <v>0</v>
      </c>
      <c r="AS268" s="62">
        <v>0.01</v>
      </c>
      <c r="AT268" s="62">
        <v>0.03</v>
      </c>
      <c r="AU268" s="62">
        <v>0.19</v>
      </c>
      <c r="AV268" s="62">
        <v>0.76</v>
      </c>
      <c r="AW268" s="62">
        <v>0</v>
      </c>
      <c r="AX268" s="62">
        <v>0</v>
      </c>
      <c r="AY268" s="62">
        <v>0.19</v>
      </c>
      <c r="AZ268" s="62">
        <v>0.13</v>
      </c>
      <c r="BA268" s="62">
        <v>0.23</v>
      </c>
      <c r="BB268" s="62">
        <v>0.43</v>
      </c>
      <c r="BC268" s="62">
        <v>0.01</v>
      </c>
      <c r="BD268" s="62">
        <v>0</v>
      </c>
      <c r="BE268" s="62">
        <v>0.04</v>
      </c>
      <c r="BF268" s="62">
        <v>0.01</v>
      </c>
      <c r="BG268" s="62">
        <v>0.35</v>
      </c>
      <c r="BH268" s="62">
        <v>0.59</v>
      </c>
      <c r="BI268" s="62">
        <v>0</v>
      </c>
      <c r="BJ268" s="62">
        <v>0</v>
      </c>
      <c r="BK268" s="62">
        <v>0.04</v>
      </c>
      <c r="BL268" s="62">
        <v>0.04</v>
      </c>
      <c r="BM268" s="62">
        <v>0.13</v>
      </c>
      <c r="BN268" s="62">
        <v>0.78</v>
      </c>
      <c r="BO268" s="62">
        <v>0</v>
      </c>
      <c r="BP268" s="62">
        <v>0</v>
      </c>
      <c r="BQ268" s="62">
        <v>7.0000000000000007E-2</v>
      </c>
      <c r="BR268" s="62">
        <v>0.06</v>
      </c>
      <c r="BS268" s="62">
        <v>0.2</v>
      </c>
      <c r="BT268" s="62">
        <v>0.67</v>
      </c>
      <c r="BU268" s="62">
        <v>0</v>
      </c>
      <c r="BV268" s="62">
        <v>0</v>
      </c>
      <c r="BW268" s="62">
        <v>0.2</v>
      </c>
      <c r="BX268" s="62">
        <v>0.18</v>
      </c>
      <c r="BY268" s="62">
        <v>0.35</v>
      </c>
      <c r="BZ268" s="62">
        <v>0.24</v>
      </c>
      <c r="CA268" s="62">
        <v>0.03</v>
      </c>
      <c r="CB268" s="62">
        <v>0</v>
      </c>
      <c r="CC268" s="62">
        <v>0.42</v>
      </c>
      <c r="CD268" s="62">
        <v>0.23</v>
      </c>
      <c r="CE268" s="62">
        <v>0.22</v>
      </c>
      <c r="CF268" s="62">
        <v>0.09</v>
      </c>
      <c r="CG268" s="62">
        <v>0.04</v>
      </c>
      <c r="CH268" s="62">
        <v>0</v>
      </c>
      <c r="CI268" s="62">
        <v>0</v>
      </c>
      <c r="CJ268" s="62">
        <v>0</v>
      </c>
      <c r="CK268" s="62">
        <v>0</v>
      </c>
      <c r="CL268" s="62">
        <v>1</v>
      </c>
      <c r="CM268" s="62">
        <v>0</v>
      </c>
      <c r="CN268" s="62">
        <v>0</v>
      </c>
      <c r="CO268" s="62">
        <v>0.23</v>
      </c>
      <c r="CP268" s="62">
        <v>0.14000000000000001</v>
      </c>
      <c r="CQ268" s="62">
        <v>0.2</v>
      </c>
      <c r="CR268" s="62">
        <v>0.37</v>
      </c>
      <c r="CS268" s="62">
        <v>0.05</v>
      </c>
    </row>
    <row r="269" spans="1:97" x14ac:dyDescent="0.25">
      <c r="A269" s="9">
        <v>40148</v>
      </c>
      <c r="B269" s="62">
        <v>0.02</v>
      </c>
      <c r="C269" s="62">
        <v>0.21</v>
      </c>
      <c r="D269" s="62">
        <v>0.22</v>
      </c>
      <c r="E269" s="62">
        <v>0.27</v>
      </c>
      <c r="F269" s="62">
        <v>0.2</v>
      </c>
      <c r="G269" s="62">
        <v>0.08</v>
      </c>
      <c r="H269" s="62">
        <v>0.04</v>
      </c>
      <c r="I269" s="62">
        <v>0.28000000000000003</v>
      </c>
      <c r="J269" s="62">
        <v>0.22</v>
      </c>
      <c r="K269" s="62">
        <v>0.2</v>
      </c>
      <c r="L269" s="62">
        <v>0.2</v>
      </c>
      <c r="M269" s="62">
        <v>7.0000000000000007E-2</v>
      </c>
      <c r="N269" s="62">
        <v>0.04</v>
      </c>
      <c r="O269" s="62">
        <v>0.3</v>
      </c>
      <c r="P269" s="62">
        <v>0.28000000000000003</v>
      </c>
      <c r="Q269" s="62">
        <v>0.22</v>
      </c>
      <c r="R269" s="62">
        <v>0.06</v>
      </c>
      <c r="S269" s="62">
        <v>0.11</v>
      </c>
      <c r="T269" s="62">
        <v>0.05</v>
      </c>
      <c r="U269" s="62">
        <v>0.31</v>
      </c>
      <c r="V269" s="62">
        <v>0.2</v>
      </c>
      <c r="W269" s="62">
        <v>0.21</v>
      </c>
      <c r="X269" s="62">
        <v>0.18</v>
      </c>
      <c r="Y269" s="62">
        <v>0.06</v>
      </c>
      <c r="Z269" s="62">
        <v>0.03</v>
      </c>
      <c r="AA269" s="62">
        <v>0.28000000000000003</v>
      </c>
      <c r="AB269" s="62">
        <v>0.21</v>
      </c>
      <c r="AC269" s="62">
        <v>0.24</v>
      </c>
      <c r="AD269" s="62">
        <v>0.18</v>
      </c>
      <c r="AE269" s="62">
        <v>0.05</v>
      </c>
      <c r="AF269" s="62">
        <v>0.03</v>
      </c>
      <c r="AG269" s="62">
        <v>0.3</v>
      </c>
      <c r="AH269" s="62">
        <v>0.24</v>
      </c>
      <c r="AI269" s="62">
        <v>0.23</v>
      </c>
      <c r="AJ269" s="62">
        <v>0.15</v>
      </c>
      <c r="AK269" s="62">
        <v>0.05</v>
      </c>
      <c r="AL269" s="62">
        <v>0.03</v>
      </c>
      <c r="AM269" s="62">
        <v>0.28000000000000003</v>
      </c>
      <c r="AN269" s="62">
        <v>0.19</v>
      </c>
      <c r="AO269" s="62">
        <v>0.23</v>
      </c>
      <c r="AP269" s="62">
        <v>0.21</v>
      </c>
      <c r="AQ269" s="62">
        <v>7.0000000000000007E-2</v>
      </c>
      <c r="AR269" s="62">
        <v>0.03</v>
      </c>
      <c r="AS269" s="62">
        <v>0.27</v>
      </c>
      <c r="AT269" s="62">
        <v>0.21</v>
      </c>
      <c r="AU269" s="62">
        <v>0.23</v>
      </c>
      <c r="AV269" s="62">
        <v>0.24</v>
      </c>
      <c r="AW269" s="62">
        <v>0.02</v>
      </c>
      <c r="AX269" s="62">
        <v>0.03</v>
      </c>
      <c r="AY269" s="62">
        <v>0.28000000000000003</v>
      </c>
      <c r="AZ269" s="62">
        <v>0.23</v>
      </c>
      <c r="BA269" s="62">
        <v>0.22</v>
      </c>
      <c r="BB269" s="62">
        <v>0.18</v>
      </c>
      <c r="BC269" s="62">
        <v>0.06</v>
      </c>
      <c r="BD269" s="62">
        <v>0.05</v>
      </c>
      <c r="BE269" s="62">
        <v>0.27</v>
      </c>
      <c r="BF269" s="62">
        <v>0.19</v>
      </c>
      <c r="BG269" s="62">
        <v>0.22</v>
      </c>
      <c r="BH269" s="62">
        <v>0.21</v>
      </c>
      <c r="BI269" s="62">
        <v>0.06</v>
      </c>
      <c r="BJ269" s="62">
        <v>0.04</v>
      </c>
      <c r="BK269" s="62">
        <v>0.27</v>
      </c>
      <c r="BL269" s="62">
        <v>0.23</v>
      </c>
      <c r="BM269" s="62">
        <v>0.21</v>
      </c>
      <c r="BN269" s="62">
        <v>0.17</v>
      </c>
      <c r="BO269" s="62">
        <v>7.0000000000000007E-2</v>
      </c>
      <c r="BP269" s="62">
        <v>0.04</v>
      </c>
      <c r="BQ269" s="62">
        <v>0.28999999999999998</v>
      </c>
      <c r="BR269" s="62">
        <v>0.21</v>
      </c>
      <c r="BS269" s="62">
        <v>0.22</v>
      </c>
      <c r="BT269" s="62">
        <v>0.19</v>
      </c>
      <c r="BU269" s="62">
        <v>0.06</v>
      </c>
      <c r="BV269" s="62">
        <v>0.02</v>
      </c>
      <c r="BW269" s="62">
        <v>0.3</v>
      </c>
      <c r="BX269" s="62">
        <v>0.24</v>
      </c>
      <c r="BY269" s="62">
        <v>0.23</v>
      </c>
      <c r="BZ269" s="62">
        <v>0.18</v>
      </c>
      <c r="CA269" s="62">
        <v>0.03</v>
      </c>
      <c r="CB269" s="62">
        <v>0.04</v>
      </c>
      <c r="CC269" s="62">
        <v>0.28000000000000003</v>
      </c>
      <c r="CD269" s="62">
        <v>0.2</v>
      </c>
      <c r="CE269" s="62">
        <v>0.25</v>
      </c>
      <c r="CF269" s="62">
        <v>0.17</v>
      </c>
      <c r="CG269" s="62">
        <v>7.0000000000000007E-2</v>
      </c>
      <c r="CH269" s="62">
        <v>0</v>
      </c>
      <c r="CI269" s="62">
        <v>0</v>
      </c>
      <c r="CJ269" s="62">
        <v>0</v>
      </c>
      <c r="CK269" s="62">
        <v>0</v>
      </c>
      <c r="CL269" s="62">
        <v>0</v>
      </c>
      <c r="CM269" s="62">
        <v>1</v>
      </c>
      <c r="CN269" s="62">
        <v>0.02</v>
      </c>
      <c r="CO269" s="62">
        <v>0.32</v>
      </c>
      <c r="CP269" s="62">
        <v>0.23</v>
      </c>
      <c r="CQ269" s="62">
        <v>0.24</v>
      </c>
      <c r="CR269" s="62">
        <v>0.13</v>
      </c>
      <c r="CS269" s="62">
        <v>0.06</v>
      </c>
    </row>
    <row r="270" spans="1:97" x14ac:dyDescent="0.25">
      <c r="A270" s="9">
        <v>40238</v>
      </c>
      <c r="B270" s="62">
        <v>0</v>
      </c>
      <c r="C270" s="62">
        <v>0.22</v>
      </c>
      <c r="D270" s="62">
        <v>0.04</v>
      </c>
      <c r="E270" s="62">
        <v>0.02</v>
      </c>
      <c r="F270" s="62">
        <v>0.72</v>
      </c>
      <c r="G270" s="62">
        <v>0</v>
      </c>
      <c r="H270" s="62">
        <v>0</v>
      </c>
      <c r="I270" s="62">
        <v>0.2</v>
      </c>
      <c r="J270" s="62">
        <v>0.16</v>
      </c>
      <c r="K270" s="62">
        <v>0.34</v>
      </c>
      <c r="L270" s="62">
        <v>0.28999999999999998</v>
      </c>
      <c r="M270" s="62">
        <v>0.02</v>
      </c>
      <c r="N270" s="62">
        <v>0</v>
      </c>
      <c r="O270" s="62">
        <v>0.04</v>
      </c>
      <c r="P270" s="62">
        <v>0.09</v>
      </c>
      <c r="Q270" s="62">
        <v>0.23</v>
      </c>
      <c r="R270" s="62">
        <v>0.64</v>
      </c>
      <c r="S270" s="62">
        <v>0</v>
      </c>
      <c r="T270" s="62">
        <v>0</v>
      </c>
      <c r="U270" s="62">
        <v>0.36</v>
      </c>
      <c r="V270" s="62">
        <v>0.28999999999999998</v>
      </c>
      <c r="W270" s="62">
        <v>0.22</v>
      </c>
      <c r="X270" s="62">
        <v>0.1</v>
      </c>
      <c r="Y270" s="62">
        <v>0.03</v>
      </c>
      <c r="Z270" s="62">
        <v>0</v>
      </c>
      <c r="AA270" s="62">
        <v>0.24</v>
      </c>
      <c r="AB270" s="62">
        <v>0.18</v>
      </c>
      <c r="AC270" s="62">
        <v>0.32</v>
      </c>
      <c r="AD270" s="62">
        <v>0.24</v>
      </c>
      <c r="AE270" s="62">
        <v>0.02</v>
      </c>
      <c r="AF270" s="62">
        <v>0</v>
      </c>
      <c r="AG270" s="62">
        <v>0.24</v>
      </c>
      <c r="AH270" s="62">
        <v>0.19</v>
      </c>
      <c r="AI270" s="62">
        <v>0.34</v>
      </c>
      <c r="AJ270" s="62">
        <v>0.18</v>
      </c>
      <c r="AK270" s="62">
        <v>0.04</v>
      </c>
      <c r="AL270" s="62">
        <v>0</v>
      </c>
      <c r="AM270" s="62">
        <v>0.22</v>
      </c>
      <c r="AN270" s="62">
        <v>0.18</v>
      </c>
      <c r="AO270" s="62">
        <v>0.37</v>
      </c>
      <c r="AP270" s="62">
        <v>0.22</v>
      </c>
      <c r="AQ270" s="62">
        <v>0.02</v>
      </c>
      <c r="AR270" s="62">
        <v>0</v>
      </c>
      <c r="AS270" s="62">
        <v>0.02</v>
      </c>
      <c r="AT270" s="62">
        <v>0.01</v>
      </c>
      <c r="AU270" s="62">
        <v>0.14000000000000001</v>
      </c>
      <c r="AV270" s="62">
        <v>0.82</v>
      </c>
      <c r="AW270" s="62">
        <v>0</v>
      </c>
      <c r="AX270" s="62">
        <v>0</v>
      </c>
      <c r="AY270" s="62">
        <v>0.16</v>
      </c>
      <c r="AZ270" s="62">
        <v>0.12</v>
      </c>
      <c r="BA270" s="62">
        <v>0.2</v>
      </c>
      <c r="BB270" s="62">
        <v>0.51</v>
      </c>
      <c r="BC270" s="62">
        <v>0.02</v>
      </c>
      <c r="BD270" s="62">
        <v>0</v>
      </c>
      <c r="BE270" s="62">
        <v>0</v>
      </c>
      <c r="BF270" s="62">
        <v>0.02</v>
      </c>
      <c r="BG270" s="62">
        <v>0.26</v>
      </c>
      <c r="BH270" s="62">
        <v>0.72</v>
      </c>
      <c r="BI270" s="62">
        <v>0</v>
      </c>
      <c r="BJ270" s="62">
        <v>0</v>
      </c>
      <c r="BK270" s="62">
        <v>0.04</v>
      </c>
      <c r="BL270" s="62">
        <v>0.05</v>
      </c>
      <c r="BM270" s="62">
        <v>0.13</v>
      </c>
      <c r="BN270" s="62">
        <v>0.77</v>
      </c>
      <c r="BO270" s="62">
        <v>0</v>
      </c>
      <c r="BP270" s="62">
        <v>0</v>
      </c>
      <c r="BQ270" s="62">
        <v>0.06</v>
      </c>
      <c r="BR270" s="62">
        <v>7.0000000000000007E-2</v>
      </c>
      <c r="BS270" s="62">
        <v>0.23</v>
      </c>
      <c r="BT270" s="62">
        <v>0.63</v>
      </c>
      <c r="BU270" s="62">
        <v>0</v>
      </c>
      <c r="BV270" s="62">
        <v>0</v>
      </c>
      <c r="BW270" s="62">
        <v>0.16</v>
      </c>
      <c r="BX270" s="62">
        <v>0.21</v>
      </c>
      <c r="BY270" s="62">
        <v>0.35</v>
      </c>
      <c r="BZ270" s="62">
        <v>0.25</v>
      </c>
      <c r="CA270" s="62">
        <v>0.02</v>
      </c>
      <c r="CB270" s="62">
        <v>0</v>
      </c>
      <c r="CC270" s="62">
        <v>0.39</v>
      </c>
      <c r="CD270" s="62">
        <v>0.28000000000000003</v>
      </c>
      <c r="CE270" s="62">
        <v>0.24</v>
      </c>
      <c r="CF270" s="62">
        <v>0.05</v>
      </c>
      <c r="CG270" s="62">
        <v>0.04</v>
      </c>
      <c r="CH270" s="62">
        <v>0</v>
      </c>
      <c r="CI270" s="62">
        <v>0</v>
      </c>
      <c r="CJ270" s="62">
        <v>0</v>
      </c>
      <c r="CK270" s="62">
        <v>0</v>
      </c>
      <c r="CL270" s="62">
        <v>0.33333333333333298</v>
      </c>
      <c r="CM270" s="62">
        <v>0.66666666666666596</v>
      </c>
      <c r="CN270" s="62">
        <v>0</v>
      </c>
      <c r="CO270" s="62">
        <v>0.4</v>
      </c>
      <c r="CP270" s="62">
        <v>0.1</v>
      </c>
      <c r="CQ270" s="62">
        <v>0.17</v>
      </c>
      <c r="CR270" s="62">
        <v>0.2</v>
      </c>
      <c r="CS270" s="62">
        <v>0.12</v>
      </c>
    </row>
    <row r="271" spans="1:97" x14ac:dyDescent="0.25">
      <c r="A271" s="9">
        <v>40330</v>
      </c>
      <c r="B271" s="62">
        <v>0</v>
      </c>
      <c r="C271" s="62">
        <v>0.19</v>
      </c>
      <c r="D271" s="62">
        <v>0.06</v>
      </c>
      <c r="E271" s="62">
        <v>7.0000000000000007E-2</v>
      </c>
      <c r="F271" s="62">
        <v>0.67</v>
      </c>
      <c r="G271" s="62">
        <v>0.01</v>
      </c>
      <c r="H271" s="62">
        <v>0</v>
      </c>
      <c r="I271" s="62">
        <v>0.17</v>
      </c>
      <c r="J271" s="62">
        <v>0.2</v>
      </c>
      <c r="K271" s="62">
        <v>0.37</v>
      </c>
      <c r="L271" s="62">
        <v>0.25</v>
      </c>
      <c r="M271" s="62">
        <v>0.01</v>
      </c>
      <c r="N271" s="62">
        <v>0</v>
      </c>
      <c r="O271" s="62">
        <v>0.03</v>
      </c>
      <c r="P271" s="62">
        <v>0.17</v>
      </c>
      <c r="Q271" s="62">
        <v>0.14000000000000001</v>
      </c>
      <c r="R271" s="62">
        <v>0.67</v>
      </c>
      <c r="S271" s="62">
        <v>0</v>
      </c>
      <c r="T271" s="62">
        <v>0</v>
      </c>
      <c r="U271" s="62">
        <v>0.36</v>
      </c>
      <c r="V271" s="62">
        <v>0.25</v>
      </c>
      <c r="W271" s="62">
        <v>0.24</v>
      </c>
      <c r="X271" s="62">
        <v>0.1</v>
      </c>
      <c r="Y271" s="62">
        <v>0.04</v>
      </c>
      <c r="Z271" s="62">
        <v>0</v>
      </c>
      <c r="AA271" s="62">
        <v>0.23</v>
      </c>
      <c r="AB271" s="62">
        <v>0.19</v>
      </c>
      <c r="AC271" s="62">
        <v>0.33</v>
      </c>
      <c r="AD271" s="62">
        <v>0.23</v>
      </c>
      <c r="AE271" s="62">
        <v>0.02</v>
      </c>
      <c r="AF271" s="62">
        <v>0</v>
      </c>
      <c r="AG271" s="62">
        <v>0.26</v>
      </c>
      <c r="AH271" s="62">
        <v>0.2</v>
      </c>
      <c r="AI271" s="62">
        <v>0.32</v>
      </c>
      <c r="AJ271" s="62">
        <v>0.21</v>
      </c>
      <c r="AK271" s="62">
        <v>0.02</v>
      </c>
      <c r="AL271" s="62">
        <v>0</v>
      </c>
      <c r="AM271" s="62">
        <v>0.19</v>
      </c>
      <c r="AN271" s="62">
        <v>0.18</v>
      </c>
      <c r="AO271" s="62">
        <v>0.36</v>
      </c>
      <c r="AP271" s="62">
        <v>0.26</v>
      </c>
      <c r="AQ271" s="62">
        <v>0.01</v>
      </c>
      <c r="AR271" s="62">
        <v>0</v>
      </c>
      <c r="AS271" s="62">
        <v>0.02</v>
      </c>
      <c r="AT271" s="62">
        <v>0.01</v>
      </c>
      <c r="AU271" s="62">
        <v>0.17</v>
      </c>
      <c r="AV271" s="62">
        <v>0.81</v>
      </c>
      <c r="AW271" s="62">
        <v>0</v>
      </c>
      <c r="AX271" s="62">
        <v>0</v>
      </c>
      <c r="AY271" s="62">
        <v>0.2</v>
      </c>
      <c r="AZ271" s="62">
        <v>0.11</v>
      </c>
      <c r="BA271" s="62">
        <v>0.19</v>
      </c>
      <c r="BB271" s="62">
        <v>0.48</v>
      </c>
      <c r="BC271" s="62">
        <v>0.02</v>
      </c>
      <c r="BD271" s="62">
        <v>0</v>
      </c>
      <c r="BE271" s="62">
        <v>0.01</v>
      </c>
      <c r="BF271" s="62">
        <v>0.05</v>
      </c>
      <c r="BG271" s="62">
        <v>0.26</v>
      </c>
      <c r="BH271" s="62">
        <v>0.69</v>
      </c>
      <c r="BI271" s="62">
        <v>0</v>
      </c>
      <c r="BJ271" s="62">
        <v>0</v>
      </c>
      <c r="BK271" s="62">
        <v>0.03</v>
      </c>
      <c r="BL271" s="62">
        <v>0.05</v>
      </c>
      <c r="BM271" s="62">
        <v>0.13</v>
      </c>
      <c r="BN271" s="62">
        <v>0.78</v>
      </c>
      <c r="BO271" s="62">
        <v>0</v>
      </c>
      <c r="BP271" s="62">
        <v>0</v>
      </c>
      <c r="BQ271" s="62">
        <v>0.09</v>
      </c>
      <c r="BR271" s="62">
        <v>0.08</v>
      </c>
      <c r="BS271" s="62">
        <v>0.24</v>
      </c>
      <c r="BT271" s="62">
        <v>0.57999999999999996</v>
      </c>
      <c r="BU271" s="62">
        <v>0.01</v>
      </c>
      <c r="BV271" s="62">
        <v>0</v>
      </c>
      <c r="BW271" s="62">
        <v>0.18</v>
      </c>
      <c r="BX271" s="62">
        <v>0.17</v>
      </c>
      <c r="BY271" s="62">
        <v>0.37</v>
      </c>
      <c r="BZ271" s="62">
        <v>0.26</v>
      </c>
      <c r="CA271" s="62">
        <v>0.02</v>
      </c>
      <c r="CB271" s="62">
        <v>0</v>
      </c>
      <c r="CC271" s="62">
        <v>0.45</v>
      </c>
      <c r="CD271" s="62">
        <v>0.27</v>
      </c>
      <c r="CE271" s="62">
        <v>0.19</v>
      </c>
      <c r="CF271" s="62">
        <v>0.04</v>
      </c>
      <c r="CG271" s="62">
        <v>0.05</v>
      </c>
      <c r="CH271" s="62">
        <v>0</v>
      </c>
      <c r="CI271" s="62">
        <v>0</v>
      </c>
      <c r="CJ271" s="62">
        <v>0</v>
      </c>
      <c r="CK271" s="62">
        <v>0</v>
      </c>
      <c r="CL271" s="62">
        <v>0.66666666666666596</v>
      </c>
      <c r="CM271" s="62">
        <v>0.33333333333333298</v>
      </c>
      <c r="CN271" s="62">
        <v>0</v>
      </c>
      <c r="CO271" s="62">
        <v>0.18</v>
      </c>
      <c r="CP271" s="62">
        <v>0.21</v>
      </c>
      <c r="CQ271" s="62">
        <v>0.22</v>
      </c>
      <c r="CR271" s="62">
        <v>0.32</v>
      </c>
      <c r="CS271" s="62">
        <v>7.0000000000000007E-2</v>
      </c>
    </row>
    <row r="272" spans="1:97" x14ac:dyDescent="0.25">
      <c r="A272" s="9">
        <v>40422</v>
      </c>
      <c r="B272" s="62">
        <v>0</v>
      </c>
      <c r="C272" s="62">
        <v>0.13</v>
      </c>
      <c r="D272" s="62">
        <v>0.04</v>
      </c>
      <c r="E272" s="62">
        <v>0.28000000000000003</v>
      </c>
      <c r="F272" s="62">
        <v>0.51</v>
      </c>
      <c r="G272" s="62">
        <v>0.05</v>
      </c>
      <c r="H272" s="62">
        <v>0</v>
      </c>
      <c r="I272" s="62">
        <v>0.18</v>
      </c>
      <c r="J272" s="62">
        <v>0.2</v>
      </c>
      <c r="K272" s="62">
        <v>0.35</v>
      </c>
      <c r="L272" s="62">
        <v>0.26</v>
      </c>
      <c r="M272" s="62">
        <v>0.01</v>
      </c>
      <c r="N272" s="62">
        <v>0</v>
      </c>
      <c r="O272" s="62">
        <v>7.0000000000000007E-2</v>
      </c>
      <c r="P272" s="62">
        <v>0.06</v>
      </c>
      <c r="Q272" s="62">
        <v>0.27</v>
      </c>
      <c r="R272" s="62">
        <v>0.59</v>
      </c>
      <c r="S272" s="62">
        <v>0</v>
      </c>
      <c r="T272" s="62">
        <v>0</v>
      </c>
      <c r="U272" s="62">
        <v>0.38</v>
      </c>
      <c r="V272" s="62">
        <v>0.27</v>
      </c>
      <c r="W272" s="62">
        <v>0.21</v>
      </c>
      <c r="X272" s="62">
        <v>0.11</v>
      </c>
      <c r="Y272" s="62">
        <v>0.03</v>
      </c>
      <c r="Z272" s="62">
        <v>0</v>
      </c>
      <c r="AA272" s="62">
        <v>0.21</v>
      </c>
      <c r="AB272" s="62">
        <v>0.18</v>
      </c>
      <c r="AC272" s="62">
        <v>0.33</v>
      </c>
      <c r="AD272" s="62">
        <v>0.26</v>
      </c>
      <c r="AE272" s="62">
        <v>0.02</v>
      </c>
      <c r="AF272" s="62">
        <v>0</v>
      </c>
      <c r="AG272" s="62">
        <v>0.27</v>
      </c>
      <c r="AH272" s="62">
        <v>0.24</v>
      </c>
      <c r="AI272" s="62">
        <v>0.28999999999999998</v>
      </c>
      <c r="AJ272" s="62">
        <v>0.18</v>
      </c>
      <c r="AK272" s="62">
        <v>0.02</v>
      </c>
      <c r="AL272" s="62">
        <v>0</v>
      </c>
      <c r="AM272" s="62">
        <v>0.19</v>
      </c>
      <c r="AN272" s="62">
        <v>0.19</v>
      </c>
      <c r="AO272" s="62">
        <v>0.33</v>
      </c>
      <c r="AP272" s="62">
        <v>0.28000000000000003</v>
      </c>
      <c r="AQ272" s="62">
        <v>0.01</v>
      </c>
      <c r="AR272" s="62">
        <v>0</v>
      </c>
      <c r="AS272" s="62">
        <v>0.04</v>
      </c>
      <c r="AT272" s="62">
        <v>0.01</v>
      </c>
      <c r="AU272" s="62">
        <v>0.12</v>
      </c>
      <c r="AV272" s="62">
        <v>0.83</v>
      </c>
      <c r="AW272" s="62">
        <v>0</v>
      </c>
      <c r="AX272" s="62">
        <v>0</v>
      </c>
      <c r="AY272" s="62">
        <v>0.18</v>
      </c>
      <c r="AZ272" s="62">
        <v>0.11</v>
      </c>
      <c r="BA272" s="62">
        <v>0.2</v>
      </c>
      <c r="BB272" s="62">
        <v>0.49</v>
      </c>
      <c r="BC272" s="62">
        <v>0.02</v>
      </c>
      <c r="BD272" s="62">
        <v>0</v>
      </c>
      <c r="BE272" s="62">
        <v>0.01</v>
      </c>
      <c r="BF272" s="62">
        <v>0.02</v>
      </c>
      <c r="BG272" s="62">
        <v>0.35</v>
      </c>
      <c r="BH272" s="62">
        <v>0.62</v>
      </c>
      <c r="BI272" s="62">
        <v>0</v>
      </c>
      <c r="BJ272" s="62">
        <v>0</v>
      </c>
      <c r="BK272" s="62">
        <v>0.03</v>
      </c>
      <c r="BL272" s="62">
        <v>0.02</v>
      </c>
      <c r="BM272" s="62">
        <v>0.1</v>
      </c>
      <c r="BN272" s="62">
        <v>0.84</v>
      </c>
      <c r="BO272" s="62">
        <v>0</v>
      </c>
      <c r="BP272" s="62">
        <v>0</v>
      </c>
      <c r="BQ272" s="62">
        <v>0.1</v>
      </c>
      <c r="BR272" s="62">
        <v>7.0000000000000007E-2</v>
      </c>
      <c r="BS272" s="62">
        <v>0.16</v>
      </c>
      <c r="BT272" s="62">
        <v>0.66</v>
      </c>
      <c r="BU272" s="62">
        <v>0.01</v>
      </c>
      <c r="BV272" s="62">
        <v>0</v>
      </c>
      <c r="BW272" s="62">
        <v>0.18</v>
      </c>
      <c r="BX272" s="62">
        <v>0.17</v>
      </c>
      <c r="BY272" s="62">
        <v>0.36</v>
      </c>
      <c r="BZ272" s="62">
        <v>0.26</v>
      </c>
      <c r="CA272" s="62">
        <v>0.02</v>
      </c>
      <c r="CB272" s="62">
        <v>0</v>
      </c>
      <c r="CC272" s="62">
        <v>0.46</v>
      </c>
      <c r="CD272" s="62">
        <v>0.28000000000000003</v>
      </c>
      <c r="CE272" s="62">
        <v>0.2</v>
      </c>
      <c r="CF272" s="62">
        <v>0.04</v>
      </c>
      <c r="CG272" s="62">
        <v>0.02</v>
      </c>
      <c r="CH272" s="62">
        <v>0</v>
      </c>
      <c r="CI272" s="62">
        <v>0</v>
      </c>
      <c r="CJ272" s="62">
        <v>0</v>
      </c>
      <c r="CK272" s="62">
        <v>0</v>
      </c>
      <c r="CL272" s="62">
        <v>1</v>
      </c>
      <c r="CM272" s="62">
        <v>0</v>
      </c>
      <c r="CN272" s="62">
        <v>0</v>
      </c>
      <c r="CO272" s="62">
        <v>0.32</v>
      </c>
      <c r="CP272" s="62">
        <v>0.16</v>
      </c>
      <c r="CQ272" s="62">
        <v>0.3</v>
      </c>
      <c r="CR272" s="62">
        <v>0.17</v>
      </c>
      <c r="CS272" s="62">
        <v>0.04</v>
      </c>
    </row>
    <row r="273" spans="1:97" x14ac:dyDescent="0.25">
      <c r="A273" s="9">
        <v>40513</v>
      </c>
      <c r="B273" s="62">
        <v>0</v>
      </c>
      <c r="C273" s="62">
        <v>0.1</v>
      </c>
      <c r="D273" s="62">
        <v>0.15</v>
      </c>
      <c r="E273" s="62">
        <v>0.06</v>
      </c>
      <c r="F273" s="62">
        <v>0.62</v>
      </c>
      <c r="G273" s="62">
        <v>0.06</v>
      </c>
      <c r="H273" s="62">
        <v>0</v>
      </c>
      <c r="I273" s="62">
        <v>0.17</v>
      </c>
      <c r="J273" s="62">
        <v>0.19</v>
      </c>
      <c r="K273" s="62">
        <v>0.39</v>
      </c>
      <c r="L273" s="62">
        <v>0.25</v>
      </c>
      <c r="M273" s="62">
        <v>0.01</v>
      </c>
      <c r="N273" s="62">
        <v>0</v>
      </c>
      <c r="O273" s="62">
        <v>0.11</v>
      </c>
      <c r="P273" s="62">
        <v>0.12</v>
      </c>
      <c r="Q273" s="62">
        <v>0.22</v>
      </c>
      <c r="R273" s="62">
        <v>0.56000000000000005</v>
      </c>
      <c r="S273" s="62">
        <v>0</v>
      </c>
      <c r="T273" s="62">
        <v>0</v>
      </c>
      <c r="U273" s="62">
        <v>0.28999999999999998</v>
      </c>
      <c r="V273" s="62">
        <v>0.28999999999999998</v>
      </c>
      <c r="W273" s="62">
        <v>0.23</v>
      </c>
      <c r="X273" s="62">
        <v>0.15</v>
      </c>
      <c r="Y273" s="62">
        <v>0.04</v>
      </c>
      <c r="Z273" s="62">
        <v>0</v>
      </c>
      <c r="AA273" s="62">
        <v>0.22</v>
      </c>
      <c r="AB273" s="62">
        <v>0.18</v>
      </c>
      <c r="AC273" s="62">
        <v>0.33</v>
      </c>
      <c r="AD273" s="62">
        <v>0.25</v>
      </c>
      <c r="AE273" s="62">
        <v>0.02</v>
      </c>
      <c r="AF273" s="62">
        <v>0</v>
      </c>
      <c r="AG273" s="62">
        <v>0.24</v>
      </c>
      <c r="AH273" s="62">
        <v>0.25</v>
      </c>
      <c r="AI273" s="62">
        <v>0.33</v>
      </c>
      <c r="AJ273" s="62">
        <v>0.17</v>
      </c>
      <c r="AK273" s="62">
        <v>0.02</v>
      </c>
      <c r="AL273" s="62">
        <v>0</v>
      </c>
      <c r="AM273" s="62">
        <v>0.17</v>
      </c>
      <c r="AN273" s="62">
        <v>0.17</v>
      </c>
      <c r="AO273" s="62">
        <v>0.39</v>
      </c>
      <c r="AP273" s="62">
        <v>0.26</v>
      </c>
      <c r="AQ273" s="62">
        <v>0.01</v>
      </c>
      <c r="AR273" s="62">
        <v>0</v>
      </c>
      <c r="AS273" s="62">
        <v>0.02</v>
      </c>
      <c r="AT273" s="62">
        <v>0.01</v>
      </c>
      <c r="AU273" s="62">
        <v>0.15</v>
      </c>
      <c r="AV273" s="62">
        <v>0.81</v>
      </c>
      <c r="AW273" s="62">
        <v>0.01</v>
      </c>
      <c r="AX273" s="62">
        <v>0</v>
      </c>
      <c r="AY273" s="62">
        <v>0.16</v>
      </c>
      <c r="AZ273" s="62">
        <v>0.11</v>
      </c>
      <c r="BA273" s="62">
        <v>0.22</v>
      </c>
      <c r="BB273" s="62">
        <v>0.5</v>
      </c>
      <c r="BC273" s="62">
        <v>0.01</v>
      </c>
      <c r="BD273" s="62">
        <v>0</v>
      </c>
      <c r="BE273" s="62">
        <v>0.02</v>
      </c>
      <c r="BF273" s="62">
        <v>0.04</v>
      </c>
      <c r="BG273" s="62">
        <v>0.33</v>
      </c>
      <c r="BH273" s="62">
        <v>0.61</v>
      </c>
      <c r="BI273" s="62">
        <v>0</v>
      </c>
      <c r="BJ273" s="62">
        <v>0</v>
      </c>
      <c r="BK273" s="62">
        <v>7.0000000000000007E-2</v>
      </c>
      <c r="BL273" s="62">
        <v>0.06</v>
      </c>
      <c r="BM273" s="62">
        <v>0.11</v>
      </c>
      <c r="BN273" s="62">
        <v>0.75</v>
      </c>
      <c r="BO273" s="62">
        <v>0</v>
      </c>
      <c r="BP273" s="62">
        <v>0</v>
      </c>
      <c r="BQ273" s="62">
        <v>7.0000000000000007E-2</v>
      </c>
      <c r="BR273" s="62">
        <v>7.0000000000000007E-2</v>
      </c>
      <c r="BS273" s="62">
        <v>0.24</v>
      </c>
      <c r="BT273" s="62">
        <v>0.62</v>
      </c>
      <c r="BU273" s="62">
        <v>0</v>
      </c>
      <c r="BV273" s="62">
        <v>0</v>
      </c>
      <c r="BW273" s="62">
        <v>0.19</v>
      </c>
      <c r="BX273" s="62">
        <v>0.16</v>
      </c>
      <c r="BY273" s="62">
        <v>0.35</v>
      </c>
      <c r="BZ273" s="62">
        <v>0.28000000000000003</v>
      </c>
      <c r="CA273" s="62">
        <v>0.02</v>
      </c>
      <c r="CB273" s="62">
        <v>0</v>
      </c>
      <c r="CC273" s="62">
        <v>0.45</v>
      </c>
      <c r="CD273" s="62">
        <v>0.2</v>
      </c>
      <c r="CE273" s="62">
        <v>0.26</v>
      </c>
      <c r="CF273" s="62">
        <v>0.06</v>
      </c>
      <c r="CG273" s="62">
        <v>0.04</v>
      </c>
      <c r="CH273" s="62">
        <v>0</v>
      </c>
      <c r="CI273" s="62">
        <v>0</v>
      </c>
      <c r="CJ273" s="62">
        <v>0</v>
      </c>
      <c r="CK273" s="62">
        <v>0</v>
      </c>
      <c r="CL273" s="62">
        <v>1</v>
      </c>
      <c r="CM273" s="62">
        <v>0</v>
      </c>
      <c r="CN273" s="62">
        <v>0</v>
      </c>
      <c r="CO273" s="62">
        <v>0.32</v>
      </c>
      <c r="CP273" s="62">
        <v>0.18</v>
      </c>
      <c r="CQ273" s="62">
        <v>0.28999999999999998</v>
      </c>
      <c r="CR273" s="62">
        <v>0.17</v>
      </c>
      <c r="CS273" s="62">
        <v>0.04</v>
      </c>
    </row>
    <row r="274" spans="1:97" x14ac:dyDescent="0.25">
      <c r="A274" s="9">
        <v>40603</v>
      </c>
      <c r="B274" s="62">
        <v>0</v>
      </c>
      <c r="C274" s="62">
        <v>0.04</v>
      </c>
      <c r="D274" s="62">
        <v>0.02</v>
      </c>
      <c r="E274" s="62">
        <v>0.06</v>
      </c>
      <c r="F274" s="62">
        <v>0.86</v>
      </c>
      <c r="G274" s="62">
        <v>0.01</v>
      </c>
      <c r="H274" s="62">
        <v>0</v>
      </c>
      <c r="I274" s="62">
        <v>0.19</v>
      </c>
      <c r="J274" s="62">
        <v>0.18</v>
      </c>
      <c r="K274" s="62">
        <v>0.34</v>
      </c>
      <c r="L274" s="62">
        <v>0.28000000000000003</v>
      </c>
      <c r="M274" s="62">
        <v>0.01</v>
      </c>
      <c r="N274" s="62">
        <v>0</v>
      </c>
      <c r="O274" s="62">
        <v>7.0000000000000007E-2</v>
      </c>
      <c r="P274" s="62">
        <v>0.09</v>
      </c>
      <c r="Q274" s="62">
        <v>0.34</v>
      </c>
      <c r="R274" s="62">
        <v>0.51</v>
      </c>
      <c r="S274" s="62">
        <v>0</v>
      </c>
      <c r="T274" s="62">
        <v>0</v>
      </c>
      <c r="U274" s="62">
        <v>0.34</v>
      </c>
      <c r="V274" s="62">
        <v>0.24</v>
      </c>
      <c r="W274" s="62">
        <v>0.26</v>
      </c>
      <c r="X274" s="62">
        <v>0.13</v>
      </c>
      <c r="Y274" s="62">
        <v>0.03</v>
      </c>
      <c r="Z274" s="62">
        <v>0</v>
      </c>
      <c r="AA274" s="62">
        <v>0.24</v>
      </c>
      <c r="AB274" s="62">
        <v>0.17</v>
      </c>
      <c r="AC274" s="62">
        <v>0.33</v>
      </c>
      <c r="AD274" s="62">
        <v>0.25</v>
      </c>
      <c r="AE274" s="62">
        <v>0.02</v>
      </c>
      <c r="AF274" s="62">
        <v>0</v>
      </c>
      <c r="AG274" s="62">
        <v>0.24</v>
      </c>
      <c r="AH274" s="62">
        <v>0.18</v>
      </c>
      <c r="AI274" s="62">
        <v>0.33</v>
      </c>
      <c r="AJ274" s="62">
        <v>0.23</v>
      </c>
      <c r="AK274" s="62">
        <v>0.02</v>
      </c>
      <c r="AL274" s="62">
        <v>0</v>
      </c>
      <c r="AM274" s="62">
        <v>0.22</v>
      </c>
      <c r="AN274" s="62">
        <v>0.19</v>
      </c>
      <c r="AO274" s="62">
        <v>0.31</v>
      </c>
      <c r="AP274" s="62">
        <v>0.27</v>
      </c>
      <c r="AQ274" s="62">
        <v>0.01</v>
      </c>
      <c r="AR274" s="62">
        <v>0</v>
      </c>
      <c r="AS274" s="62">
        <v>0.02</v>
      </c>
      <c r="AT274" s="62">
        <v>0.03</v>
      </c>
      <c r="AU274" s="62">
        <v>0.15</v>
      </c>
      <c r="AV274" s="62">
        <v>0.8</v>
      </c>
      <c r="AW274" s="62">
        <v>0</v>
      </c>
      <c r="AX274" s="62">
        <v>0</v>
      </c>
      <c r="AY274" s="62">
        <v>0.16</v>
      </c>
      <c r="AZ274" s="62">
        <v>0.12</v>
      </c>
      <c r="BA274" s="62">
        <v>0.22</v>
      </c>
      <c r="BB274" s="62">
        <v>0.49</v>
      </c>
      <c r="BC274" s="62">
        <v>0.01</v>
      </c>
      <c r="BD274" s="62">
        <v>0</v>
      </c>
      <c r="BE274" s="62">
        <v>0.04</v>
      </c>
      <c r="BF274" s="62">
        <v>0.01</v>
      </c>
      <c r="BG274" s="62">
        <v>0.32</v>
      </c>
      <c r="BH274" s="62">
        <v>0.64</v>
      </c>
      <c r="BI274" s="62">
        <v>0</v>
      </c>
      <c r="BJ274" s="62">
        <v>0</v>
      </c>
      <c r="BK274" s="62">
        <v>0.03</v>
      </c>
      <c r="BL274" s="62">
        <v>0.05</v>
      </c>
      <c r="BM274" s="62">
        <v>0.12</v>
      </c>
      <c r="BN274" s="62">
        <v>0.8</v>
      </c>
      <c r="BO274" s="62">
        <v>0</v>
      </c>
      <c r="BP274" s="62">
        <v>0</v>
      </c>
      <c r="BQ274" s="62">
        <v>0.13</v>
      </c>
      <c r="BR274" s="62">
        <v>0.06</v>
      </c>
      <c r="BS274" s="62">
        <v>0.22</v>
      </c>
      <c r="BT274" s="62">
        <v>0.59</v>
      </c>
      <c r="BU274" s="62">
        <v>0</v>
      </c>
      <c r="BV274" s="62">
        <v>0</v>
      </c>
      <c r="BW274" s="62">
        <v>0.14000000000000001</v>
      </c>
      <c r="BX274" s="62">
        <v>0.17</v>
      </c>
      <c r="BY274" s="62">
        <v>0.32</v>
      </c>
      <c r="BZ274" s="62">
        <v>0.34</v>
      </c>
      <c r="CA274" s="62">
        <v>0.03</v>
      </c>
      <c r="CB274" s="62">
        <v>0</v>
      </c>
      <c r="CC274" s="62">
        <v>0.37</v>
      </c>
      <c r="CD274" s="62">
        <v>0.25</v>
      </c>
      <c r="CE274" s="62">
        <v>0.28999999999999998</v>
      </c>
      <c r="CF274" s="62">
        <v>0.06</v>
      </c>
      <c r="CG274" s="62">
        <v>0.04</v>
      </c>
      <c r="CH274" s="62">
        <v>0</v>
      </c>
      <c r="CI274" s="62">
        <v>0</v>
      </c>
      <c r="CJ274" s="62">
        <v>0</v>
      </c>
      <c r="CK274" s="62">
        <v>0</v>
      </c>
      <c r="CL274" s="62">
        <v>1</v>
      </c>
      <c r="CM274" s="62">
        <v>0</v>
      </c>
      <c r="CN274" s="62">
        <v>0</v>
      </c>
      <c r="CO274" s="62">
        <v>0.31</v>
      </c>
      <c r="CP274" s="62">
        <v>0.19</v>
      </c>
      <c r="CQ274" s="62">
        <v>0.16</v>
      </c>
      <c r="CR274" s="62">
        <v>0.26</v>
      </c>
      <c r="CS274" s="62">
        <v>0.09</v>
      </c>
    </row>
    <row r="275" spans="1:97" x14ac:dyDescent="0.25">
      <c r="A275" s="9">
        <v>40695</v>
      </c>
      <c r="B275" s="62">
        <v>0</v>
      </c>
      <c r="C275" s="62">
        <v>7.0000000000000007E-2</v>
      </c>
      <c r="D275" s="62">
        <v>0.01</v>
      </c>
      <c r="E275" s="62">
        <v>0.08</v>
      </c>
      <c r="F275" s="62">
        <v>0.84</v>
      </c>
      <c r="G275" s="62">
        <v>0</v>
      </c>
      <c r="H275" s="62">
        <v>0</v>
      </c>
      <c r="I275" s="62">
        <v>0.17</v>
      </c>
      <c r="J275" s="62">
        <v>0.18</v>
      </c>
      <c r="K275" s="62">
        <v>0.37</v>
      </c>
      <c r="L275" s="62">
        <v>0.27</v>
      </c>
      <c r="M275" s="62">
        <v>0.01</v>
      </c>
      <c r="N275" s="62">
        <v>0</v>
      </c>
      <c r="O275" s="62">
        <v>0.08</v>
      </c>
      <c r="P275" s="62">
        <v>0.08</v>
      </c>
      <c r="Q275" s="62">
        <v>0.16</v>
      </c>
      <c r="R275" s="62">
        <v>0.67</v>
      </c>
      <c r="S275" s="62">
        <v>0.01</v>
      </c>
      <c r="T275" s="62">
        <v>0</v>
      </c>
      <c r="U275" s="62">
        <v>0.35</v>
      </c>
      <c r="V275" s="62">
        <v>0.24</v>
      </c>
      <c r="W275" s="62">
        <v>0.25</v>
      </c>
      <c r="X275" s="62">
        <v>0.14000000000000001</v>
      </c>
      <c r="Y275" s="62">
        <v>0.02</v>
      </c>
      <c r="Z275" s="62">
        <v>0</v>
      </c>
      <c r="AA275" s="62">
        <v>0.21</v>
      </c>
      <c r="AB275" s="62">
        <v>0.17</v>
      </c>
      <c r="AC275" s="62">
        <v>0.34</v>
      </c>
      <c r="AD275" s="62">
        <v>0.25</v>
      </c>
      <c r="AE275" s="62">
        <v>0.02</v>
      </c>
      <c r="AF275" s="62">
        <v>0</v>
      </c>
      <c r="AG275" s="62">
        <v>0.23</v>
      </c>
      <c r="AH275" s="62">
        <v>0.24</v>
      </c>
      <c r="AI275" s="62">
        <v>0.28999999999999998</v>
      </c>
      <c r="AJ275" s="62">
        <v>0.21</v>
      </c>
      <c r="AK275" s="62">
        <v>0.03</v>
      </c>
      <c r="AL275" s="62">
        <v>0</v>
      </c>
      <c r="AM275" s="62">
        <v>0.18</v>
      </c>
      <c r="AN275" s="62">
        <v>0.18</v>
      </c>
      <c r="AO275" s="62">
        <v>0.36</v>
      </c>
      <c r="AP275" s="62">
        <v>0.25</v>
      </c>
      <c r="AQ275" s="62">
        <v>0.02</v>
      </c>
      <c r="AR275" s="62">
        <v>0</v>
      </c>
      <c r="AS275" s="62">
        <v>0</v>
      </c>
      <c r="AT275" s="62">
        <v>0.02</v>
      </c>
      <c r="AU275" s="62">
        <v>0.11</v>
      </c>
      <c r="AV275" s="62">
        <v>0.86</v>
      </c>
      <c r="AW275" s="62">
        <v>0</v>
      </c>
      <c r="AX275" s="62">
        <v>0</v>
      </c>
      <c r="AY275" s="62">
        <v>0.17</v>
      </c>
      <c r="AZ275" s="62">
        <v>0.11</v>
      </c>
      <c r="BA275" s="62">
        <v>0.2</v>
      </c>
      <c r="BB275" s="62">
        <v>0.5</v>
      </c>
      <c r="BC275" s="62">
        <v>0.01</v>
      </c>
      <c r="BD275" s="62">
        <v>0</v>
      </c>
      <c r="BE275" s="62">
        <v>0.02</v>
      </c>
      <c r="BF275" s="62">
        <v>0.02</v>
      </c>
      <c r="BG275" s="62">
        <v>0.28999999999999998</v>
      </c>
      <c r="BH275" s="62">
        <v>0.67</v>
      </c>
      <c r="BI275" s="62">
        <v>0</v>
      </c>
      <c r="BJ275" s="62">
        <v>0</v>
      </c>
      <c r="BK275" s="62">
        <v>0.01</v>
      </c>
      <c r="BL275" s="62">
        <v>0.03</v>
      </c>
      <c r="BM275" s="62">
        <v>0.13</v>
      </c>
      <c r="BN275" s="62">
        <v>0.83</v>
      </c>
      <c r="BO275" s="62">
        <v>0</v>
      </c>
      <c r="BP275" s="62">
        <v>0</v>
      </c>
      <c r="BQ275" s="62">
        <v>7.0000000000000007E-2</v>
      </c>
      <c r="BR275" s="62">
        <v>0.05</v>
      </c>
      <c r="BS275" s="62">
        <v>0.25</v>
      </c>
      <c r="BT275" s="62">
        <v>0.62</v>
      </c>
      <c r="BU275" s="62">
        <v>0.01</v>
      </c>
      <c r="BV275" s="62">
        <v>0</v>
      </c>
      <c r="BW275" s="62">
        <v>0.16</v>
      </c>
      <c r="BX275" s="62">
        <v>0.17</v>
      </c>
      <c r="BY275" s="62">
        <v>0.3</v>
      </c>
      <c r="BZ275" s="62">
        <v>0.36</v>
      </c>
      <c r="CA275" s="62">
        <v>0.02</v>
      </c>
      <c r="CB275" s="62">
        <v>0</v>
      </c>
      <c r="CC275" s="62">
        <v>0.39</v>
      </c>
      <c r="CD275" s="62">
        <v>0.23</v>
      </c>
      <c r="CE275" s="62">
        <v>0.28000000000000003</v>
      </c>
      <c r="CF275" s="62">
        <v>0.06</v>
      </c>
      <c r="CG275" s="62">
        <v>0.04</v>
      </c>
      <c r="CH275" s="62">
        <v>0</v>
      </c>
      <c r="CI275" s="62">
        <v>0</v>
      </c>
      <c r="CJ275" s="62">
        <v>0</v>
      </c>
      <c r="CK275" s="62">
        <v>0</v>
      </c>
      <c r="CL275" s="62">
        <v>1</v>
      </c>
      <c r="CM275" s="62">
        <v>0</v>
      </c>
      <c r="CN275" s="62">
        <v>0</v>
      </c>
      <c r="CO275" s="62">
        <v>0.27</v>
      </c>
      <c r="CP275" s="62">
        <v>0.15</v>
      </c>
      <c r="CQ275" s="62">
        <v>0.3</v>
      </c>
      <c r="CR275" s="62">
        <v>0.2</v>
      </c>
      <c r="CS275" s="62">
        <v>7.0000000000000007E-2</v>
      </c>
    </row>
    <row r="276" spans="1:97" x14ac:dyDescent="0.25">
      <c r="A276" s="9">
        <v>40787</v>
      </c>
      <c r="B276" s="62">
        <v>0</v>
      </c>
      <c r="C276" s="62">
        <v>0.04</v>
      </c>
      <c r="D276" s="62">
        <v>0.09</v>
      </c>
      <c r="E276" s="62">
        <v>0.05</v>
      </c>
      <c r="F276" s="62">
        <v>0.81</v>
      </c>
      <c r="G276" s="62">
        <v>0.01</v>
      </c>
      <c r="H276" s="62">
        <v>0</v>
      </c>
      <c r="I276" s="62">
        <v>0.18</v>
      </c>
      <c r="J276" s="62">
        <v>0.2</v>
      </c>
      <c r="K276" s="62">
        <v>0.34</v>
      </c>
      <c r="L276" s="62">
        <v>0.27</v>
      </c>
      <c r="M276" s="62">
        <v>0.01</v>
      </c>
      <c r="N276" s="62">
        <v>0</v>
      </c>
      <c r="O276" s="62">
        <v>0.06</v>
      </c>
      <c r="P276" s="62">
        <v>0.05</v>
      </c>
      <c r="Q276" s="62">
        <v>0.36</v>
      </c>
      <c r="R276" s="62">
        <v>0.53</v>
      </c>
      <c r="S276" s="62">
        <v>0</v>
      </c>
      <c r="T276" s="62">
        <v>0</v>
      </c>
      <c r="U276" s="62">
        <v>0.31</v>
      </c>
      <c r="V276" s="62">
        <v>0.24</v>
      </c>
      <c r="W276" s="62">
        <v>0.26</v>
      </c>
      <c r="X276" s="62">
        <v>0.17</v>
      </c>
      <c r="Y276" s="62">
        <v>0.02</v>
      </c>
      <c r="Z276" s="62">
        <v>0</v>
      </c>
      <c r="AA276" s="62">
        <v>0.22</v>
      </c>
      <c r="AB276" s="62">
        <v>0.19</v>
      </c>
      <c r="AC276" s="62">
        <v>0.33</v>
      </c>
      <c r="AD276" s="62">
        <v>0.25</v>
      </c>
      <c r="AE276" s="62">
        <v>0.02</v>
      </c>
      <c r="AF276" s="62">
        <v>0</v>
      </c>
      <c r="AG276" s="62">
        <v>0.24</v>
      </c>
      <c r="AH276" s="62">
        <v>0.19</v>
      </c>
      <c r="AI276" s="62">
        <v>0.35</v>
      </c>
      <c r="AJ276" s="62">
        <v>0.2</v>
      </c>
      <c r="AK276" s="62">
        <v>0.02</v>
      </c>
      <c r="AL276" s="62">
        <v>0</v>
      </c>
      <c r="AM276" s="62">
        <v>0.19</v>
      </c>
      <c r="AN276" s="62">
        <v>0.17</v>
      </c>
      <c r="AO276" s="62">
        <v>0.34</v>
      </c>
      <c r="AP276" s="62">
        <v>0.28999999999999998</v>
      </c>
      <c r="AQ276" s="62">
        <v>0.01</v>
      </c>
      <c r="AR276" s="62">
        <v>0</v>
      </c>
      <c r="AS276" s="62">
        <v>0.01</v>
      </c>
      <c r="AT276" s="62">
        <v>0.04</v>
      </c>
      <c r="AU276" s="62">
        <v>0.21</v>
      </c>
      <c r="AV276" s="62">
        <v>0.74</v>
      </c>
      <c r="AW276" s="62">
        <v>0</v>
      </c>
      <c r="AX276" s="62">
        <v>0</v>
      </c>
      <c r="AY276" s="62">
        <v>0.17</v>
      </c>
      <c r="AZ276" s="62">
        <v>0.11</v>
      </c>
      <c r="BA276" s="62">
        <v>0.24</v>
      </c>
      <c r="BB276" s="62">
        <v>0.48</v>
      </c>
      <c r="BC276" s="62">
        <v>0.01</v>
      </c>
      <c r="BD276" s="62">
        <v>0</v>
      </c>
      <c r="BE276" s="62">
        <v>0</v>
      </c>
      <c r="BF276" s="62">
        <v>0.04</v>
      </c>
      <c r="BG276" s="62">
        <v>0.28999999999999998</v>
      </c>
      <c r="BH276" s="62">
        <v>0.67</v>
      </c>
      <c r="BI276" s="62">
        <v>0</v>
      </c>
      <c r="BJ276" s="62">
        <v>0</v>
      </c>
      <c r="BK276" s="62">
        <v>0.03</v>
      </c>
      <c r="BL276" s="62">
        <v>0.05</v>
      </c>
      <c r="BM276" s="62">
        <v>0.12</v>
      </c>
      <c r="BN276" s="62">
        <v>0.8</v>
      </c>
      <c r="BO276" s="62">
        <v>0</v>
      </c>
      <c r="BP276" s="62">
        <v>0</v>
      </c>
      <c r="BQ276" s="62">
        <v>7.0000000000000007E-2</v>
      </c>
      <c r="BR276" s="62">
        <v>0.08</v>
      </c>
      <c r="BS276" s="62">
        <v>0.18</v>
      </c>
      <c r="BT276" s="62">
        <v>0.66</v>
      </c>
      <c r="BU276" s="62">
        <v>0.01</v>
      </c>
      <c r="BV276" s="62">
        <v>0</v>
      </c>
      <c r="BW276" s="62">
        <v>0.17</v>
      </c>
      <c r="BX276" s="62">
        <v>0.16</v>
      </c>
      <c r="BY276" s="62">
        <v>0.32</v>
      </c>
      <c r="BZ276" s="62">
        <v>0.33</v>
      </c>
      <c r="CA276" s="62">
        <v>0.02</v>
      </c>
      <c r="CB276" s="62">
        <v>0</v>
      </c>
      <c r="CC276" s="62">
        <v>0.44</v>
      </c>
      <c r="CD276" s="62">
        <v>0.22</v>
      </c>
      <c r="CE276" s="62">
        <v>0.26</v>
      </c>
      <c r="CF276" s="62">
        <v>0.05</v>
      </c>
      <c r="CG276" s="62">
        <v>0.03</v>
      </c>
      <c r="CH276" s="62">
        <v>0</v>
      </c>
      <c r="CI276" s="62">
        <v>0</v>
      </c>
      <c r="CJ276" s="62">
        <v>0</v>
      </c>
      <c r="CK276" s="62">
        <v>0</v>
      </c>
      <c r="CL276" s="62">
        <v>1</v>
      </c>
      <c r="CM276" s="62">
        <v>0</v>
      </c>
      <c r="CN276" s="62">
        <v>0</v>
      </c>
      <c r="CO276" s="62">
        <v>0.3</v>
      </c>
      <c r="CP276" s="62">
        <v>0.13</v>
      </c>
      <c r="CQ276" s="62">
        <v>0.26</v>
      </c>
      <c r="CR276" s="62">
        <v>0.27</v>
      </c>
      <c r="CS276" s="62">
        <v>0.04</v>
      </c>
    </row>
    <row r="277" spans="1:97" x14ac:dyDescent="0.25">
      <c r="A277" s="9">
        <v>40878</v>
      </c>
      <c r="B277" s="62">
        <v>0</v>
      </c>
      <c r="C277" s="62">
        <v>0.12</v>
      </c>
      <c r="D277" s="62">
        <v>0.11</v>
      </c>
      <c r="E277" s="62">
        <v>0.13</v>
      </c>
      <c r="F277" s="62">
        <v>0.64</v>
      </c>
      <c r="G277" s="62">
        <v>0</v>
      </c>
      <c r="H277" s="62">
        <v>0</v>
      </c>
      <c r="I277" s="62">
        <v>0.16</v>
      </c>
      <c r="J277" s="62">
        <v>0.21</v>
      </c>
      <c r="K277" s="62">
        <v>0.34</v>
      </c>
      <c r="L277" s="62">
        <v>0.28000000000000003</v>
      </c>
      <c r="M277" s="62">
        <v>0.01</v>
      </c>
      <c r="N277" s="62">
        <v>0</v>
      </c>
      <c r="O277" s="62">
        <v>0.04</v>
      </c>
      <c r="P277" s="62">
        <v>0.11</v>
      </c>
      <c r="Q277" s="62">
        <v>0.28999999999999998</v>
      </c>
      <c r="R277" s="62">
        <v>0.56999999999999995</v>
      </c>
      <c r="S277" s="62">
        <v>0</v>
      </c>
      <c r="T277" s="62">
        <v>0</v>
      </c>
      <c r="U277" s="62">
        <v>0.34</v>
      </c>
      <c r="V277" s="62">
        <v>0.24</v>
      </c>
      <c r="W277" s="62">
        <v>0.24</v>
      </c>
      <c r="X277" s="62">
        <v>0.16</v>
      </c>
      <c r="Y277" s="62">
        <v>0.02</v>
      </c>
      <c r="Z277" s="62">
        <v>0</v>
      </c>
      <c r="AA277" s="62">
        <v>0.2</v>
      </c>
      <c r="AB277" s="62">
        <v>0.2</v>
      </c>
      <c r="AC277" s="62">
        <v>0.33</v>
      </c>
      <c r="AD277" s="62">
        <v>0.25</v>
      </c>
      <c r="AE277" s="62">
        <v>0.02</v>
      </c>
      <c r="AF277" s="62">
        <v>0</v>
      </c>
      <c r="AG277" s="62">
        <v>0.22</v>
      </c>
      <c r="AH277" s="62">
        <v>0.21</v>
      </c>
      <c r="AI277" s="62">
        <v>0.37</v>
      </c>
      <c r="AJ277" s="62">
        <v>0.19</v>
      </c>
      <c r="AK277" s="62">
        <v>0.02</v>
      </c>
      <c r="AL277" s="62">
        <v>0</v>
      </c>
      <c r="AM277" s="62">
        <v>0.18</v>
      </c>
      <c r="AN277" s="62">
        <v>0.16</v>
      </c>
      <c r="AO277" s="62">
        <v>0.42</v>
      </c>
      <c r="AP277" s="62">
        <v>0.23</v>
      </c>
      <c r="AQ277" s="62">
        <v>0.01</v>
      </c>
      <c r="AR277" s="62">
        <v>0</v>
      </c>
      <c r="AS277" s="62">
        <v>0.03</v>
      </c>
      <c r="AT277" s="62">
        <v>0.03</v>
      </c>
      <c r="AU277" s="62">
        <v>0.2</v>
      </c>
      <c r="AV277" s="62">
        <v>0.74</v>
      </c>
      <c r="AW277" s="62">
        <v>0</v>
      </c>
      <c r="AX277" s="62">
        <v>0</v>
      </c>
      <c r="AY277" s="62">
        <v>0.17</v>
      </c>
      <c r="AZ277" s="62">
        <v>0.11</v>
      </c>
      <c r="BA277" s="62">
        <v>0.23</v>
      </c>
      <c r="BB277" s="62">
        <v>0.48</v>
      </c>
      <c r="BC277" s="62">
        <v>0.01</v>
      </c>
      <c r="BD277" s="62">
        <v>0</v>
      </c>
      <c r="BE277" s="62">
        <v>0.03</v>
      </c>
      <c r="BF277" s="62">
        <v>0.02</v>
      </c>
      <c r="BG277" s="62">
        <v>0.3</v>
      </c>
      <c r="BH277" s="62">
        <v>0.65</v>
      </c>
      <c r="BI277" s="62">
        <v>0</v>
      </c>
      <c r="BJ277" s="62">
        <v>0</v>
      </c>
      <c r="BK277" s="62">
        <v>0.04</v>
      </c>
      <c r="BL277" s="62">
        <v>0.03</v>
      </c>
      <c r="BM277" s="62">
        <v>0.1</v>
      </c>
      <c r="BN277" s="62">
        <v>0.83</v>
      </c>
      <c r="BO277" s="62">
        <v>0</v>
      </c>
      <c r="BP277" s="62">
        <v>0</v>
      </c>
      <c r="BQ277" s="62">
        <v>0.08</v>
      </c>
      <c r="BR277" s="62">
        <v>0.09</v>
      </c>
      <c r="BS277" s="62">
        <v>0.19</v>
      </c>
      <c r="BT277" s="62">
        <v>0.64</v>
      </c>
      <c r="BU277" s="62">
        <v>0</v>
      </c>
      <c r="BV277" s="62">
        <v>0</v>
      </c>
      <c r="BW277" s="62">
        <v>0.16</v>
      </c>
      <c r="BX277" s="62">
        <v>0.11</v>
      </c>
      <c r="BY277" s="62">
        <v>0.37</v>
      </c>
      <c r="BZ277" s="62">
        <v>0.34</v>
      </c>
      <c r="CA277" s="62">
        <v>0.01</v>
      </c>
      <c r="CB277" s="62">
        <v>0</v>
      </c>
      <c r="CC277" s="62">
        <v>0.4</v>
      </c>
      <c r="CD277" s="62">
        <v>0.26</v>
      </c>
      <c r="CE277" s="62">
        <v>0.25</v>
      </c>
      <c r="CF277" s="62">
        <v>0.08</v>
      </c>
      <c r="CG277" s="62">
        <v>0.02</v>
      </c>
      <c r="CH277" s="62">
        <v>0</v>
      </c>
      <c r="CI277" s="62">
        <v>0</v>
      </c>
      <c r="CJ277" s="62">
        <v>0</v>
      </c>
      <c r="CK277" s="62">
        <v>0</v>
      </c>
      <c r="CL277" s="62">
        <v>1</v>
      </c>
      <c r="CM277" s="62">
        <v>0</v>
      </c>
      <c r="CN277" s="62">
        <v>0</v>
      </c>
      <c r="CO277" s="62">
        <v>0.44</v>
      </c>
      <c r="CP277" s="62">
        <v>0.14000000000000001</v>
      </c>
      <c r="CQ277" s="62">
        <v>0.19</v>
      </c>
      <c r="CR277" s="62">
        <v>0.19</v>
      </c>
      <c r="CS277" s="62">
        <v>0.04</v>
      </c>
    </row>
    <row r="278" spans="1:97" x14ac:dyDescent="0.25">
      <c r="A278" s="9">
        <v>40969</v>
      </c>
      <c r="B278" s="62">
        <v>0</v>
      </c>
      <c r="C278" s="62">
        <v>0.14000000000000001</v>
      </c>
      <c r="D278" s="62">
        <v>0.04</v>
      </c>
      <c r="E278" s="62">
        <v>0.11</v>
      </c>
      <c r="F278" s="62">
        <v>0.61</v>
      </c>
      <c r="G278" s="62">
        <v>0.1</v>
      </c>
      <c r="H278" s="62">
        <v>0</v>
      </c>
      <c r="I278" s="62">
        <v>0.17</v>
      </c>
      <c r="J278" s="62">
        <v>0.2</v>
      </c>
      <c r="K278" s="62">
        <v>0.36</v>
      </c>
      <c r="L278" s="62">
        <v>0.26</v>
      </c>
      <c r="M278" s="62">
        <v>0.01</v>
      </c>
      <c r="N278" s="62">
        <v>0</v>
      </c>
      <c r="O278" s="62">
        <v>0.03</v>
      </c>
      <c r="P278" s="62">
        <v>0.08</v>
      </c>
      <c r="Q278" s="62">
        <v>0.27</v>
      </c>
      <c r="R278" s="62">
        <v>0.62</v>
      </c>
      <c r="S278" s="62">
        <v>0</v>
      </c>
      <c r="T278" s="62">
        <v>0</v>
      </c>
      <c r="U278" s="62">
        <v>0.32</v>
      </c>
      <c r="V278" s="62">
        <v>0.26</v>
      </c>
      <c r="W278" s="62">
        <v>0.26</v>
      </c>
      <c r="X278" s="62">
        <v>0.15</v>
      </c>
      <c r="Y278" s="62">
        <v>0.02</v>
      </c>
      <c r="Z278" s="62">
        <v>0</v>
      </c>
      <c r="AA278" s="62">
        <v>0.2</v>
      </c>
      <c r="AB278" s="62">
        <v>0.19</v>
      </c>
      <c r="AC278" s="62">
        <v>0.32</v>
      </c>
      <c r="AD278" s="62">
        <v>0.27</v>
      </c>
      <c r="AE278" s="62">
        <v>0.02</v>
      </c>
      <c r="AF278" s="62">
        <v>0</v>
      </c>
      <c r="AG278" s="62">
        <v>0.22</v>
      </c>
      <c r="AH278" s="62">
        <v>0.21</v>
      </c>
      <c r="AI278" s="62">
        <v>0.3</v>
      </c>
      <c r="AJ278" s="62">
        <v>0.26</v>
      </c>
      <c r="AK278" s="62">
        <v>0.01</v>
      </c>
      <c r="AL278" s="62">
        <v>0</v>
      </c>
      <c r="AM278" s="62">
        <v>0.21</v>
      </c>
      <c r="AN278" s="62">
        <v>0.18</v>
      </c>
      <c r="AO278" s="62">
        <v>0.32</v>
      </c>
      <c r="AP278" s="62">
        <v>0.28000000000000003</v>
      </c>
      <c r="AQ278" s="62">
        <v>0.01</v>
      </c>
      <c r="AR278" s="62">
        <v>0</v>
      </c>
      <c r="AS278" s="62">
        <v>0.02</v>
      </c>
      <c r="AT278" s="62">
        <v>0.03</v>
      </c>
      <c r="AU278" s="62">
        <v>0.09</v>
      </c>
      <c r="AV278" s="62">
        <v>0.86</v>
      </c>
      <c r="AW278" s="62">
        <v>0</v>
      </c>
      <c r="AX278" s="62">
        <v>0</v>
      </c>
      <c r="AY278" s="62">
        <v>0.16</v>
      </c>
      <c r="AZ278" s="62">
        <v>0.11</v>
      </c>
      <c r="BA278" s="62">
        <v>0.22</v>
      </c>
      <c r="BB278" s="62">
        <v>0.5</v>
      </c>
      <c r="BC278" s="62">
        <v>0.01</v>
      </c>
      <c r="BD278" s="62">
        <v>0</v>
      </c>
      <c r="BE278" s="62">
        <v>0.02</v>
      </c>
      <c r="BF278" s="62">
        <v>0.01</v>
      </c>
      <c r="BG278" s="62">
        <v>0.32</v>
      </c>
      <c r="BH278" s="62">
        <v>0.65</v>
      </c>
      <c r="BI278" s="62">
        <v>0</v>
      </c>
      <c r="BJ278" s="62">
        <v>0</v>
      </c>
      <c r="BK278" s="62">
        <v>0.02</v>
      </c>
      <c r="BL278" s="62">
        <v>0.03</v>
      </c>
      <c r="BM278" s="62">
        <v>0.13</v>
      </c>
      <c r="BN278" s="62">
        <v>0.82</v>
      </c>
      <c r="BO278" s="62">
        <v>0</v>
      </c>
      <c r="BP278" s="62">
        <v>0</v>
      </c>
      <c r="BQ278" s="62">
        <v>0.1</v>
      </c>
      <c r="BR278" s="62">
        <v>0.09</v>
      </c>
      <c r="BS278" s="62">
        <v>0.19</v>
      </c>
      <c r="BT278" s="62">
        <v>0.61</v>
      </c>
      <c r="BU278" s="62">
        <v>0.01</v>
      </c>
      <c r="BV278" s="62">
        <v>0</v>
      </c>
      <c r="BW278" s="62">
        <v>0.19</v>
      </c>
      <c r="BX278" s="62">
        <v>0.16</v>
      </c>
      <c r="BY278" s="62">
        <v>0.33</v>
      </c>
      <c r="BZ278" s="62">
        <v>0.31</v>
      </c>
      <c r="CA278" s="62">
        <v>0.01</v>
      </c>
      <c r="CB278" s="62">
        <v>0</v>
      </c>
      <c r="CC278" s="62">
        <v>0.41</v>
      </c>
      <c r="CD278" s="62">
        <v>0.24</v>
      </c>
      <c r="CE278" s="62">
        <v>0.27</v>
      </c>
      <c r="CF278" s="62">
        <v>0.05</v>
      </c>
      <c r="CG278" s="62">
        <v>0.03</v>
      </c>
      <c r="CH278" s="62">
        <v>0</v>
      </c>
      <c r="CI278" s="62">
        <v>0</v>
      </c>
      <c r="CJ278" s="62">
        <v>0</v>
      </c>
      <c r="CK278" s="62">
        <v>0</v>
      </c>
      <c r="CL278" s="62">
        <v>1</v>
      </c>
      <c r="CM278" s="62">
        <v>0</v>
      </c>
      <c r="CN278" s="62">
        <v>0</v>
      </c>
      <c r="CO278" s="62">
        <v>0.32</v>
      </c>
      <c r="CP278" s="62">
        <v>0.1</v>
      </c>
      <c r="CQ278" s="62">
        <v>0.31</v>
      </c>
      <c r="CR278" s="62">
        <v>0.2</v>
      </c>
      <c r="CS278" s="62">
        <v>0.06</v>
      </c>
    </row>
    <row r="279" spans="1:97" x14ac:dyDescent="0.25">
      <c r="A279" s="9">
        <v>41061</v>
      </c>
      <c r="B279" s="62">
        <v>0</v>
      </c>
      <c r="C279" s="62">
        <v>0.08</v>
      </c>
      <c r="D279" s="62">
        <v>0.11</v>
      </c>
      <c r="E279" s="62">
        <v>0.18</v>
      </c>
      <c r="F279" s="62">
        <v>0.56999999999999995</v>
      </c>
      <c r="G279" s="62">
        <v>0.06</v>
      </c>
      <c r="H279" s="62">
        <v>0</v>
      </c>
      <c r="I279" s="62">
        <v>0.17</v>
      </c>
      <c r="J279" s="62">
        <v>0.17</v>
      </c>
      <c r="K279" s="62">
        <v>0.37</v>
      </c>
      <c r="L279" s="62">
        <v>0.28000000000000003</v>
      </c>
      <c r="M279" s="62">
        <v>0.01</v>
      </c>
      <c r="N279" s="62">
        <v>0</v>
      </c>
      <c r="O279" s="62">
        <v>0.06</v>
      </c>
      <c r="P279" s="62">
        <v>7.0000000000000007E-2</v>
      </c>
      <c r="Q279" s="62">
        <v>0.26</v>
      </c>
      <c r="R279" s="62">
        <v>0.61</v>
      </c>
      <c r="S279" s="62">
        <v>0</v>
      </c>
      <c r="T279" s="62">
        <v>0</v>
      </c>
      <c r="U279" s="62">
        <v>0.34</v>
      </c>
      <c r="V279" s="62">
        <v>0.21</v>
      </c>
      <c r="W279" s="62">
        <v>0.24</v>
      </c>
      <c r="X279" s="62">
        <v>0.17</v>
      </c>
      <c r="Y279" s="62">
        <v>0.03</v>
      </c>
      <c r="Z279" s="62">
        <v>0</v>
      </c>
      <c r="AA279" s="62">
        <v>0.2</v>
      </c>
      <c r="AB279" s="62">
        <v>0.19</v>
      </c>
      <c r="AC279" s="62">
        <v>0.34</v>
      </c>
      <c r="AD279" s="62">
        <v>0.25</v>
      </c>
      <c r="AE279" s="62">
        <v>0.02</v>
      </c>
      <c r="AF279" s="62">
        <v>0</v>
      </c>
      <c r="AG279" s="62">
        <v>0.25</v>
      </c>
      <c r="AH279" s="62">
        <v>0.21</v>
      </c>
      <c r="AI279" s="62">
        <v>0.32</v>
      </c>
      <c r="AJ279" s="62">
        <v>0.19</v>
      </c>
      <c r="AK279" s="62">
        <v>0.03</v>
      </c>
      <c r="AL279" s="62">
        <v>0</v>
      </c>
      <c r="AM279" s="62">
        <v>0.2</v>
      </c>
      <c r="AN279" s="62">
        <v>0.19</v>
      </c>
      <c r="AO279" s="62">
        <v>0.38</v>
      </c>
      <c r="AP279" s="62">
        <v>0.22</v>
      </c>
      <c r="AQ279" s="62">
        <v>0.01</v>
      </c>
      <c r="AR279" s="62">
        <v>0</v>
      </c>
      <c r="AS279" s="62">
        <v>0.02</v>
      </c>
      <c r="AT279" s="62">
        <v>0.01</v>
      </c>
      <c r="AU279" s="62">
        <v>0.13</v>
      </c>
      <c r="AV279" s="62">
        <v>0.84</v>
      </c>
      <c r="AW279" s="62">
        <v>0</v>
      </c>
      <c r="AX279" s="62">
        <v>0</v>
      </c>
      <c r="AY279" s="62">
        <v>0.17</v>
      </c>
      <c r="AZ279" s="62">
        <v>0.12</v>
      </c>
      <c r="BA279" s="62">
        <v>0.24</v>
      </c>
      <c r="BB279" s="62">
        <v>0.46</v>
      </c>
      <c r="BC279" s="62">
        <v>0.01</v>
      </c>
      <c r="BD279" s="62">
        <v>0</v>
      </c>
      <c r="BE279" s="62">
        <v>0.03</v>
      </c>
      <c r="BF279" s="62">
        <v>0.02</v>
      </c>
      <c r="BG279" s="62">
        <v>0.24</v>
      </c>
      <c r="BH279" s="62">
        <v>0.72</v>
      </c>
      <c r="BI279" s="62">
        <v>0</v>
      </c>
      <c r="BJ279" s="62">
        <v>0</v>
      </c>
      <c r="BK279" s="62">
        <v>0.04</v>
      </c>
      <c r="BL279" s="62">
        <v>0.04</v>
      </c>
      <c r="BM279" s="62">
        <v>0.09</v>
      </c>
      <c r="BN279" s="62">
        <v>0.84</v>
      </c>
      <c r="BO279" s="62">
        <v>0</v>
      </c>
      <c r="BP279" s="62">
        <v>0</v>
      </c>
      <c r="BQ279" s="62">
        <v>0.08</v>
      </c>
      <c r="BR279" s="62">
        <v>0.1</v>
      </c>
      <c r="BS279" s="62">
        <v>0.19</v>
      </c>
      <c r="BT279" s="62">
        <v>0.62</v>
      </c>
      <c r="BU279" s="62">
        <v>0</v>
      </c>
      <c r="BV279" s="62">
        <v>0</v>
      </c>
      <c r="BW279" s="62">
        <v>0.14000000000000001</v>
      </c>
      <c r="BX279" s="62">
        <v>0.18</v>
      </c>
      <c r="BY279" s="62">
        <v>0.34</v>
      </c>
      <c r="BZ279" s="62">
        <v>0.33</v>
      </c>
      <c r="CA279" s="62">
        <v>0.01</v>
      </c>
      <c r="CB279" s="62">
        <v>0</v>
      </c>
      <c r="CC279" s="62">
        <v>0.42</v>
      </c>
      <c r="CD279" s="62">
        <v>0.24</v>
      </c>
      <c r="CE279" s="62">
        <v>0.26</v>
      </c>
      <c r="CF279" s="62">
        <v>0.05</v>
      </c>
      <c r="CG279" s="62">
        <v>0.02</v>
      </c>
      <c r="CH279" s="62">
        <v>0</v>
      </c>
      <c r="CI279" s="62">
        <v>0</v>
      </c>
      <c r="CJ279" s="62">
        <v>0</v>
      </c>
      <c r="CK279" s="62">
        <v>0</v>
      </c>
      <c r="CL279" s="62">
        <v>1</v>
      </c>
      <c r="CM279" s="62">
        <v>0</v>
      </c>
      <c r="CN279" s="62">
        <v>0</v>
      </c>
      <c r="CO279" s="62">
        <v>0.28999999999999998</v>
      </c>
      <c r="CP279" s="62">
        <v>0.16</v>
      </c>
      <c r="CQ279" s="62">
        <v>0.22</v>
      </c>
      <c r="CR279" s="62">
        <v>0.28000000000000003</v>
      </c>
      <c r="CS279" s="62">
        <v>0.06</v>
      </c>
    </row>
    <row r="280" spans="1:97" x14ac:dyDescent="0.25">
      <c r="A280" s="9">
        <v>41153</v>
      </c>
      <c r="B280" s="62">
        <v>0</v>
      </c>
      <c r="C280" s="62">
        <v>0.12</v>
      </c>
      <c r="D280" s="62">
        <v>0.1</v>
      </c>
      <c r="E280" s="62">
        <v>0.25</v>
      </c>
      <c r="F280" s="62">
        <v>0.52</v>
      </c>
      <c r="G280" s="62">
        <v>0</v>
      </c>
      <c r="H280" s="62">
        <v>0</v>
      </c>
      <c r="I280" s="62">
        <v>0.17</v>
      </c>
      <c r="J280" s="62">
        <v>0.19</v>
      </c>
      <c r="K280" s="62">
        <v>0.36</v>
      </c>
      <c r="L280" s="62">
        <v>0.27</v>
      </c>
      <c r="M280" s="62">
        <v>0.01</v>
      </c>
      <c r="N280" s="62">
        <v>0</v>
      </c>
      <c r="O280" s="62">
        <v>0.11</v>
      </c>
      <c r="P280" s="62">
        <v>0.06</v>
      </c>
      <c r="Q280" s="62">
        <v>0.17</v>
      </c>
      <c r="R280" s="62">
        <v>0.65</v>
      </c>
      <c r="S280" s="62">
        <v>0.01</v>
      </c>
      <c r="T280" s="62">
        <v>0</v>
      </c>
      <c r="U280" s="62">
        <v>0.37</v>
      </c>
      <c r="V280" s="62">
        <v>0.24</v>
      </c>
      <c r="W280" s="62">
        <v>0.22</v>
      </c>
      <c r="X280" s="62">
        <v>0.14000000000000001</v>
      </c>
      <c r="Y280" s="62">
        <v>0.03</v>
      </c>
      <c r="Z280" s="62">
        <v>0</v>
      </c>
      <c r="AA280" s="62">
        <v>0.21</v>
      </c>
      <c r="AB280" s="62">
        <v>0.18</v>
      </c>
      <c r="AC280" s="62">
        <v>0.33</v>
      </c>
      <c r="AD280" s="62">
        <v>0.26</v>
      </c>
      <c r="AE280" s="62">
        <v>0.02</v>
      </c>
      <c r="AF280" s="62">
        <v>0</v>
      </c>
      <c r="AG280" s="62">
        <v>0.22</v>
      </c>
      <c r="AH280" s="62">
        <v>0.21</v>
      </c>
      <c r="AI280" s="62">
        <v>0.35</v>
      </c>
      <c r="AJ280" s="62">
        <v>0.19</v>
      </c>
      <c r="AK280" s="62">
        <v>0.03</v>
      </c>
      <c r="AL280" s="62">
        <v>0</v>
      </c>
      <c r="AM280" s="62">
        <v>0.19</v>
      </c>
      <c r="AN280" s="62">
        <v>0.19</v>
      </c>
      <c r="AO280" s="62">
        <v>0.37</v>
      </c>
      <c r="AP280" s="62">
        <v>0.23</v>
      </c>
      <c r="AQ280" s="62">
        <v>0.02</v>
      </c>
      <c r="AR280" s="62">
        <v>0</v>
      </c>
      <c r="AS280" s="62">
        <v>0.04</v>
      </c>
      <c r="AT280" s="62">
        <v>0.05</v>
      </c>
      <c r="AU280" s="62">
        <v>0.15</v>
      </c>
      <c r="AV280" s="62">
        <v>0.75</v>
      </c>
      <c r="AW280" s="62">
        <v>0</v>
      </c>
      <c r="AX280" s="62">
        <v>0</v>
      </c>
      <c r="AY280" s="62">
        <v>0.16</v>
      </c>
      <c r="AZ280" s="62">
        <v>0.11</v>
      </c>
      <c r="BA280" s="62">
        <v>0.25</v>
      </c>
      <c r="BB280" s="62">
        <v>0.48</v>
      </c>
      <c r="BC280" s="62">
        <v>0</v>
      </c>
      <c r="BD280" s="62">
        <v>0</v>
      </c>
      <c r="BE280" s="62">
        <v>0.04</v>
      </c>
      <c r="BF280" s="62">
        <v>0.02</v>
      </c>
      <c r="BG280" s="62">
        <v>0.3</v>
      </c>
      <c r="BH280" s="62">
        <v>0.64</v>
      </c>
      <c r="BI280" s="62">
        <v>0</v>
      </c>
      <c r="BJ280" s="62">
        <v>0</v>
      </c>
      <c r="BK280" s="62">
        <v>0.03</v>
      </c>
      <c r="BL280" s="62">
        <v>0.02</v>
      </c>
      <c r="BM280" s="62">
        <v>0.14000000000000001</v>
      </c>
      <c r="BN280" s="62">
        <v>0.8</v>
      </c>
      <c r="BO280" s="62">
        <v>0</v>
      </c>
      <c r="BP280" s="62">
        <v>0</v>
      </c>
      <c r="BQ280" s="62">
        <v>0.09</v>
      </c>
      <c r="BR280" s="62">
        <v>0.08</v>
      </c>
      <c r="BS280" s="62">
        <v>0.2</v>
      </c>
      <c r="BT280" s="62">
        <v>0.62</v>
      </c>
      <c r="BU280" s="62">
        <v>0.02</v>
      </c>
      <c r="BV280" s="62">
        <v>0</v>
      </c>
      <c r="BW280" s="62">
        <v>0.18</v>
      </c>
      <c r="BX280" s="62">
        <v>0.18</v>
      </c>
      <c r="BY280" s="62">
        <v>0.34</v>
      </c>
      <c r="BZ280" s="62">
        <v>0.28999999999999998</v>
      </c>
      <c r="CA280" s="62">
        <v>0.02</v>
      </c>
      <c r="CB280" s="62">
        <v>0</v>
      </c>
      <c r="CC280" s="62">
        <v>0.42</v>
      </c>
      <c r="CD280" s="62">
        <v>0.24</v>
      </c>
      <c r="CE280" s="62">
        <v>0.26</v>
      </c>
      <c r="CF280" s="62">
        <v>0.04</v>
      </c>
      <c r="CG280" s="62">
        <v>0.05</v>
      </c>
      <c r="CH280" s="62">
        <v>0</v>
      </c>
      <c r="CI280" s="62">
        <v>0</v>
      </c>
      <c r="CJ280" s="62">
        <v>0</v>
      </c>
      <c r="CK280" s="62">
        <v>0</v>
      </c>
      <c r="CL280" s="62">
        <v>1</v>
      </c>
      <c r="CM280" s="62">
        <v>0</v>
      </c>
      <c r="CN280" s="62">
        <v>0</v>
      </c>
      <c r="CO280" s="62">
        <v>0.27</v>
      </c>
      <c r="CP280" s="62">
        <v>0.11</v>
      </c>
      <c r="CQ280" s="62">
        <v>0.19</v>
      </c>
      <c r="CR280" s="62">
        <v>0.35</v>
      </c>
      <c r="CS280" s="62">
        <v>0.08</v>
      </c>
    </row>
    <row r="281" spans="1:97" x14ac:dyDescent="0.25">
      <c r="A281" s="9">
        <v>41244</v>
      </c>
      <c r="B281" s="62">
        <v>0</v>
      </c>
      <c r="C281" s="62">
        <v>0.17</v>
      </c>
      <c r="D281" s="62">
        <v>0.05</v>
      </c>
      <c r="E281" s="62">
        <v>0.17</v>
      </c>
      <c r="F281" s="62">
        <v>0.56999999999999995</v>
      </c>
      <c r="G281" s="62">
        <v>0.03</v>
      </c>
      <c r="H281" s="62">
        <v>0</v>
      </c>
      <c r="I281" s="62">
        <v>0.17</v>
      </c>
      <c r="J281" s="62">
        <v>0.2</v>
      </c>
      <c r="K281" s="62">
        <v>0.37</v>
      </c>
      <c r="L281" s="62">
        <v>0.26</v>
      </c>
      <c r="M281" s="62">
        <v>0.01</v>
      </c>
      <c r="N281" s="62">
        <v>0</v>
      </c>
      <c r="O281" s="62">
        <v>0.08</v>
      </c>
      <c r="P281" s="62">
        <v>0.11</v>
      </c>
      <c r="Q281" s="62">
        <v>0.31</v>
      </c>
      <c r="R281" s="62">
        <v>0.49</v>
      </c>
      <c r="S281" s="62">
        <v>0</v>
      </c>
      <c r="T281" s="62">
        <v>0</v>
      </c>
      <c r="U281" s="62">
        <v>0.31</v>
      </c>
      <c r="V281" s="62">
        <v>0.25</v>
      </c>
      <c r="W281" s="62">
        <v>0.25</v>
      </c>
      <c r="X281" s="62">
        <v>0.17</v>
      </c>
      <c r="Y281" s="62">
        <v>0.02</v>
      </c>
      <c r="Z281" s="62">
        <v>0</v>
      </c>
      <c r="AA281" s="62">
        <v>0.2</v>
      </c>
      <c r="AB281" s="62">
        <v>0.2</v>
      </c>
      <c r="AC281" s="62">
        <v>0.33</v>
      </c>
      <c r="AD281" s="62">
        <v>0.25</v>
      </c>
      <c r="AE281" s="62">
        <v>0.02</v>
      </c>
      <c r="AF281" s="62">
        <v>0</v>
      </c>
      <c r="AG281" s="62">
        <v>0.25</v>
      </c>
      <c r="AH281" s="62">
        <v>0.2</v>
      </c>
      <c r="AI281" s="62">
        <v>0.31</v>
      </c>
      <c r="AJ281" s="62">
        <v>0.22</v>
      </c>
      <c r="AK281" s="62">
        <v>0.02</v>
      </c>
      <c r="AL281" s="62">
        <v>0</v>
      </c>
      <c r="AM281" s="62">
        <v>0.2</v>
      </c>
      <c r="AN281" s="62">
        <v>0.19</v>
      </c>
      <c r="AO281" s="62">
        <v>0.35</v>
      </c>
      <c r="AP281" s="62">
        <v>0.24</v>
      </c>
      <c r="AQ281" s="62">
        <v>0.01</v>
      </c>
      <c r="AR281" s="62">
        <v>0</v>
      </c>
      <c r="AS281" s="62">
        <v>0.01</v>
      </c>
      <c r="AT281" s="62">
        <v>0.05</v>
      </c>
      <c r="AU281" s="62">
        <v>0.15</v>
      </c>
      <c r="AV281" s="62">
        <v>0.79</v>
      </c>
      <c r="AW281" s="62">
        <v>0</v>
      </c>
      <c r="AX281" s="62">
        <v>0</v>
      </c>
      <c r="AY281" s="62">
        <v>0.18</v>
      </c>
      <c r="AZ281" s="62">
        <v>0.09</v>
      </c>
      <c r="BA281" s="62">
        <v>0.25</v>
      </c>
      <c r="BB281" s="62">
        <v>0.46</v>
      </c>
      <c r="BC281" s="62">
        <v>0.01</v>
      </c>
      <c r="BD281" s="62">
        <v>0</v>
      </c>
      <c r="BE281" s="62">
        <v>0.02</v>
      </c>
      <c r="BF281" s="62">
        <v>0.04</v>
      </c>
      <c r="BG281" s="62">
        <v>0.33</v>
      </c>
      <c r="BH281" s="62">
        <v>0.61</v>
      </c>
      <c r="BI281" s="62">
        <v>0</v>
      </c>
      <c r="BJ281" s="62">
        <v>0</v>
      </c>
      <c r="BK281" s="62">
        <v>0.02</v>
      </c>
      <c r="BL281" s="62">
        <v>0.04</v>
      </c>
      <c r="BM281" s="62">
        <v>0.15</v>
      </c>
      <c r="BN281" s="62">
        <v>0.78</v>
      </c>
      <c r="BO281" s="62">
        <v>0.01</v>
      </c>
      <c r="BP281" s="62">
        <v>0</v>
      </c>
      <c r="BQ281" s="62">
        <v>0.09</v>
      </c>
      <c r="BR281" s="62">
        <v>0.09</v>
      </c>
      <c r="BS281" s="62">
        <v>0.22</v>
      </c>
      <c r="BT281" s="62">
        <v>0.61</v>
      </c>
      <c r="BU281" s="62">
        <v>0</v>
      </c>
      <c r="BV281" s="62">
        <v>0</v>
      </c>
      <c r="BW281" s="62">
        <v>0.17</v>
      </c>
      <c r="BX281" s="62">
        <v>0.14000000000000001</v>
      </c>
      <c r="BY281" s="62">
        <v>0.41</v>
      </c>
      <c r="BZ281" s="62">
        <v>0.27</v>
      </c>
      <c r="CA281" s="62">
        <v>0.02</v>
      </c>
      <c r="CB281" s="62">
        <v>0</v>
      </c>
      <c r="CC281" s="62">
        <v>0.43</v>
      </c>
      <c r="CD281" s="62">
        <v>0.16</v>
      </c>
      <c r="CE281" s="62">
        <v>0.28000000000000003</v>
      </c>
      <c r="CF281" s="62">
        <v>0.08</v>
      </c>
      <c r="CG281" s="62">
        <v>0.05</v>
      </c>
      <c r="CH281" s="62">
        <v>0</v>
      </c>
      <c r="CI281" s="62">
        <v>0</v>
      </c>
      <c r="CJ281" s="62">
        <v>0</v>
      </c>
      <c r="CK281" s="62">
        <v>0</v>
      </c>
      <c r="CL281" s="62">
        <v>1</v>
      </c>
      <c r="CM281" s="62">
        <v>0</v>
      </c>
      <c r="CN281" s="62">
        <v>0</v>
      </c>
      <c r="CO281" s="62">
        <v>0.34</v>
      </c>
      <c r="CP281" s="62">
        <v>0.11</v>
      </c>
      <c r="CQ281" s="62">
        <v>0.17</v>
      </c>
      <c r="CR281" s="62">
        <v>0.32</v>
      </c>
      <c r="CS281" s="62">
        <v>0.06</v>
      </c>
    </row>
    <row r="282" spans="1:97" x14ac:dyDescent="0.25">
      <c r="A282" s="9">
        <v>41334</v>
      </c>
      <c r="B282" s="62">
        <v>0</v>
      </c>
      <c r="C282" s="62">
        <v>0.15</v>
      </c>
      <c r="D282" s="62">
        <v>0.04</v>
      </c>
      <c r="E282" s="62">
        <v>0.23</v>
      </c>
      <c r="F282" s="62">
        <v>0.57999999999999996</v>
      </c>
      <c r="G282" s="62">
        <v>0</v>
      </c>
      <c r="H282" s="62">
        <v>0</v>
      </c>
      <c r="I282" s="62">
        <v>0.16</v>
      </c>
      <c r="J282" s="62">
        <v>0.18</v>
      </c>
      <c r="K282" s="62">
        <v>0.36</v>
      </c>
      <c r="L282" s="62">
        <v>0.3</v>
      </c>
      <c r="M282" s="62">
        <v>0.01</v>
      </c>
      <c r="N282" s="62">
        <v>0</v>
      </c>
      <c r="O282" s="62">
        <v>0.04</v>
      </c>
      <c r="P282" s="62">
        <v>0.03</v>
      </c>
      <c r="Q282" s="62">
        <v>0.28999999999999998</v>
      </c>
      <c r="R282" s="62">
        <v>0.64</v>
      </c>
      <c r="S282" s="62">
        <v>0</v>
      </c>
      <c r="T282" s="62">
        <v>0</v>
      </c>
      <c r="U282" s="62">
        <v>0.32</v>
      </c>
      <c r="V282" s="62">
        <v>0.24</v>
      </c>
      <c r="W282" s="62">
        <v>0.26</v>
      </c>
      <c r="X282" s="62">
        <v>0.15</v>
      </c>
      <c r="Y282" s="62">
        <v>0.02</v>
      </c>
      <c r="Z282" s="62">
        <v>0</v>
      </c>
      <c r="AA282" s="62">
        <v>0.22</v>
      </c>
      <c r="AB282" s="62">
        <v>0.16</v>
      </c>
      <c r="AC282" s="62">
        <v>0.35</v>
      </c>
      <c r="AD282" s="62">
        <v>0.24</v>
      </c>
      <c r="AE282" s="62">
        <v>0.02</v>
      </c>
      <c r="AF282" s="62">
        <v>0</v>
      </c>
      <c r="AG282" s="62">
        <v>0.25</v>
      </c>
      <c r="AH282" s="62">
        <v>0.19</v>
      </c>
      <c r="AI282" s="62">
        <v>0.34</v>
      </c>
      <c r="AJ282" s="62">
        <v>0.19</v>
      </c>
      <c r="AK282" s="62">
        <v>0.03</v>
      </c>
      <c r="AL282" s="62">
        <v>0</v>
      </c>
      <c r="AM282" s="62">
        <v>0.19</v>
      </c>
      <c r="AN282" s="62">
        <v>0.21</v>
      </c>
      <c r="AO282" s="62">
        <v>0.36</v>
      </c>
      <c r="AP282" s="62">
        <v>0.24</v>
      </c>
      <c r="AQ282" s="62">
        <v>0.01</v>
      </c>
      <c r="AR282" s="62">
        <v>0</v>
      </c>
      <c r="AS282" s="62">
        <v>0.02</v>
      </c>
      <c r="AT282" s="62">
        <v>0.06</v>
      </c>
      <c r="AU282" s="62">
        <v>0.17</v>
      </c>
      <c r="AV282" s="62">
        <v>0.75</v>
      </c>
      <c r="AW282" s="62">
        <v>0</v>
      </c>
      <c r="AX282" s="62">
        <v>0</v>
      </c>
      <c r="AY282" s="62">
        <v>0.14000000000000001</v>
      </c>
      <c r="AZ282" s="62">
        <v>0.11</v>
      </c>
      <c r="BA282" s="62">
        <v>0.26</v>
      </c>
      <c r="BB282" s="62">
        <v>0.47</v>
      </c>
      <c r="BC282" s="62">
        <v>0.01</v>
      </c>
      <c r="BD282" s="62">
        <v>0</v>
      </c>
      <c r="BE282" s="62">
        <v>0.02</v>
      </c>
      <c r="BF282" s="62">
        <v>0.03</v>
      </c>
      <c r="BG282" s="62">
        <v>0.23</v>
      </c>
      <c r="BH282" s="62">
        <v>0.72</v>
      </c>
      <c r="BI282" s="62">
        <v>0</v>
      </c>
      <c r="BJ282" s="62">
        <v>0</v>
      </c>
      <c r="BK282" s="62">
        <v>0.02</v>
      </c>
      <c r="BL282" s="62">
        <v>0.03</v>
      </c>
      <c r="BM282" s="62">
        <v>0.2</v>
      </c>
      <c r="BN282" s="62">
        <v>0.75</v>
      </c>
      <c r="BO282" s="62">
        <v>0</v>
      </c>
      <c r="BP282" s="62">
        <v>0</v>
      </c>
      <c r="BQ282" s="62">
        <v>0.09</v>
      </c>
      <c r="BR282" s="62">
        <v>7.0000000000000007E-2</v>
      </c>
      <c r="BS282" s="62">
        <v>0.18</v>
      </c>
      <c r="BT282" s="62">
        <v>0.66</v>
      </c>
      <c r="BU282" s="62">
        <v>0.01</v>
      </c>
      <c r="BV282" s="62">
        <v>0</v>
      </c>
      <c r="BW282" s="62">
        <v>0.14000000000000001</v>
      </c>
      <c r="BX282" s="62">
        <v>0.2</v>
      </c>
      <c r="BY282" s="62">
        <v>0.4</v>
      </c>
      <c r="BZ282" s="62">
        <v>0.26</v>
      </c>
      <c r="CA282" s="62">
        <v>0.01</v>
      </c>
      <c r="CB282" s="62">
        <v>0</v>
      </c>
      <c r="CC282" s="62">
        <v>0.41</v>
      </c>
      <c r="CD282" s="62">
        <v>0.23</v>
      </c>
      <c r="CE282" s="62">
        <v>0.23</v>
      </c>
      <c r="CF282" s="62">
        <v>0.08</v>
      </c>
      <c r="CG282" s="62">
        <v>0.05</v>
      </c>
      <c r="CH282" s="62">
        <v>0</v>
      </c>
      <c r="CI282" s="62">
        <v>0</v>
      </c>
      <c r="CJ282" s="62">
        <v>0</v>
      </c>
      <c r="CK282" s="62">
        <v>0</v>
      </c>
      <c r="CL282" s="62">
        <v>1</v>
      </c>
      <c r="CM282" s="62">
        <v>0</v>
      </c>
      <c r="CN282" s="62">
        <v>0</v>
      </c>
      <c r="CO282" s="62">
        <v>0.41</v>
      </c>
      <c r="CP282" s="62">
        <v>0.12</v>
      </c>
      <c r="CQ282" s="62">
        <v>0.22</v>
      </c>
      <c r="CR282" s="62">
        <v>0.22</v>
      </c>
      <c r="CS282" s="62">
        <v>0.03</v>
      </c>
    </row>
    <row r="283" spans="1:97" x14ac:dyDescent="0.25">
      <c r="A283" s="9">
        <v>41426</v>
      </c>
      <c r="B283" s="62">
        <v>0</v>
      </c>
      <c r="C283" s="62">
        <v>0.05</v>
      </c>
      <c r="D283" s="62">
        <v>0.09</v>
      </c>
      <c r="E283" s="62">
        <v>0.21</v>
      </c>
      <c r="F283" s="62">
        <v>0.64</v>
      </c>
      <c r="G283" s="62">
        <v>0.01</v>
      </c>
      <c r="H283" s="62">
        <v>0</v>
      </c>
      <c r="I283" s="62">
        <v>0.16</v>
      </c>
      <c r="J283" s="62">
        <v>0.19</v>
      </c>
      <c r="K283" s="62">
        <v>0.34</v>
      </c>
      <c r="L283" s="62">
        <v>0.3</v>
      </c>
      <c r="M283" s="62">
        <v>0.01</v>
      </c>
      <c r="N283" s="62">
        <v>0</v>
      </c>
      <c r="O283" s="62">
        <v>0.17</v>
      </c>
      <c r="P283" s="62">
        <v>0.01</v>
      </c>
      <c r="Q283" s="62">
        <v>0.38</v>
      </c>
      <c r="R283" s="62">
        <v>0.45</v>
      </c>
      <c r="S283" s="62">
        <v>0</v>
      </c>
      <c r="T283" s="62">
        <v>0</v>
      </c>
      <c r="U283" s="62">
        <v>0.36</v>
      </c>
      <c r="V283" s="62">
        <v>0.24</v>
      </c>
      <c r="W283" s="62">
        <v>0.22</v>
      </c>
      <c r="X283" s="62">
        <v>0.16</v>
      </c>
      <c r="Y283" s="62">
        <v>0.02</v>
      </c>
      <c r="Z283" s="62">
        <v>0</v>
      </c>
      <c r="AA283" s="62">
        <v>0.21</v>
      </c>
      <c r="AB283" s="62">
        <v>0.18</v>
      </c>
      <c r="AC283" s="62">
        <v>0.33</v>
      </c>
      <c r="AD283" s="62">
        <v>0.25</v>
      </c>
      <c r="AE283" s="62">
        <v>0.02</v>
      </c>
      <c r="AF283" s="62">
        <v>0</v>
      </c>
      <c r="AG283" s="62">
        <v>0.26</v>
      </c>
      <c r="AH283" s="62">
        <v>0.2</v>
      </c>
      <c r="AI283" s="62">
        <v>0.32</v>
      </c>
      <c r="AJ283" s="62">
        <v>0.21</v>
      </c>
      <c r="AK283" s="62">
        <v>0.02</v>
      </c>
      <c r="AL283" s="62">
        <v>0</v>
      </c>
      <c r="AM283" s="62">
        <v>0.19</v>
      </c>
      <c r="AN283" s="62">
        <v>0.17</v>
      </c>
      <c r="AO283" s="62">
        <v>0.35</v>
      </c>
      <c r="AP283" s="62">
        <v>0.28000000000000003</v>
      </c>
      <c r="AQ283" s="62">
        <v>0.02</v>
      </c>
      <c r="AR283" s="62">
        <v>0</v>
      </c>
      <c r="AS283" s="62">
        <v>0.02</v>
      </c>
      <c r="AT283" s="62">
        <v>0.04</v>
      </c>
      <c r="AU283" s="62">
        <v>0.1</v>
      </c>
      <c r="AV283" s="62">
        <v>0.84</v>
      </c>
      <c r="AW283" s="62">
        <v>0</v>
      </c>
      <c r="AX283" s="62">
        <v>0</v>
      </c>
      <c r="AY283" s="62">
        <v>0.15</v>
      </c>
      <c r="AZ283" s="62">
        <v>0.1</v>
      </c>
      <c r="BA283" s="62">
        <v>0.23</v>
      </c>
      <c r="BB283" s="62">
        <v>0.51</v>
      </c>
      <c r="BC283" s="62">
        <v>0.01</v>
      </c>
      <c r="BD283" s="62">
        <v>0</v>
      </c>
      <c r="BE283" s="62">
        <v>0.01</v>
      </c>
      <c r="BF283" s="62">
        <v>0.02</v>
      </c>
      <c r="BG283" s="62">
        <v>0.24</v>
      </c>
      <c r="BH283" s="62">
        <v>0.73</v>
      </c>
      <c r="BI283" s="62">
        <v>0</v>
      </c>
      <c r="BJ283" s="62">
        <v>0</v>
      </c>
      <c r="BK283" s="62">
        <v>0.02</v>
      </c>
      <c r="BL283" s="62">
        <v>0.04</v>
      </c>
      <c r="BM283" s="62">
        <v>0.11</v>
      </c>
      <c r="BN283" s="62">
        <v>0.83</v>
      </c>
      <c r="BO283" s="62">
        <v>0</v>
      </c>
      <c r="BP283" s="62">
        <v>0</v>
      </c>
      <c r="BQ283" s="62">
        <v>0.08</v>
      </c>
      <c r="BR283" s="62">
        <v>7.0000000000000007E-2</v>
      </c>
      <c r="BS283" s="62">
        <v>0.18</v>
      </c>
      <c r="BT283" s="62">
        <v>0.66</v>
      </c>
      <c r="BU283" s="62">
        <v>0.01</v>
      </c>
      <c r="BV283" s="62">
        <v>0</v>
      </c>
      <c r="BW283" s="62">
        <v>0.15</v>
      </c>
      <c r="BX283" s="62">
        <v>0.19</v>
      </c>
      <c r="BY283" s="62">
        <v>0.32</v>
      </c>
      <c r="BZ283" s="62">
        <v>0.32</v>
      </c>
      <c r="CA283" s="62">
        <v>0.02</v>
      </c>
      <c r="CB283" s="62">
        <v>0</v>
      </c>
      <c r="CC283" s="62">
        <v>0.42</v>
      </c>
      <c r="CD283" s="62">
        <v>0.26</v>
      </c>
      <c r="CE283" s="62">
        <v>0.24</v>
      </c>
      <c r="CF283" s="62">
        <v>0.05</v>
      </c>
      <c r="CG283" s="62">
        <v>0.04</v>
      </c>
      <c r="CH283" s="62">
        <v>0</v>
      </c>
      <c r="CI283" s="62">
        <v>0</v>
      </c>
      <c r="CJ283" s="62">
        <v>0</v>
      </c>
      <c r="CK283" s="62">
        <v>0</v>
      </c>
      <c r="CL283" s="62">
        <v>1</v>
      </c>
      <c r="CM283" s="62">
        <v>0</v>
      </c>
      <c r="CN283" s="62">
        <v>0</v>
      </c>
      <c r="CO283" s="62">
        <v>0.33</v>
      </c>
      <c r="CP283" s="62">
        <v>0.14000000000000001</v>
      </c>
      <c r="CQ283" s="62">
        <v>0.27</v>
      </c>
      <c r="CR283" s="62">
        <v>0.2</v>
      </c>
      <c r="CS283" s="62">
        <v>0.05</v>
      </c>
    </row>
    <row r="284" spans="1:97" x14ac:dyDescent="0.25">
      <c r="A284" s="9">
        <v>41518</v>
      </c>
      <c r="B284" s="62">
        <v>0</v>
      </c>
      <c r="C284" s="62">
        <v>0.12</v>
      </c>
      <c r="D284" s="62">
        <v>0.08</v>
      </c>
      <c r="E284" s="62">
        <v>0.21</v>
      </c>
      <c r="F284" s="62">
        <v>0.57999999999999996</v>
      </c>
      <c r="G284" s="62">
        <v>0.01</v>
      </c>
      <c r="H284" s="62">
        <v>0</v>
      </c>
      <c r="I284" s="62">
        <v>0.17</v>
      </c>
      <c r="J284" s="62">
        <v>0.17</v>
      </c>
      <c r="K284" s="62">
        <v>0.34</v>
      </c>
      <c r="L284" s="62">
        <v>0.3</v>
      </c>
      <c r="M284" s="62">
        <v>0.01</v>
      </c>
      <c r="N284" s="62">
        <v>0</v>
      </c>
      <c r="O284" s="62">
        <v>0.13</v>
      </c>
      <c r="P284" s="62">
        <v>0.01</v>
      </c>
      <c r="Q284" s="62">
        <v>0.35</v>
      </c>
      <c r="R284" s="62">
        <v>0.51</v>
      </c>
      <c r="S284" s="62">
        <v>0</v>
      </c>
      <c r="T284" s="62">
        <v>0</v>
      </c>
      <c r="U284" s="62">
        <v>0.3</v>
      </c>
      <c r="V284" s="62">
        <v>0.21</v>
      </c>
      <c r="W284" s="62">
        <v>0.26</v>
      </c>
      <c r="X284" s="62">
        <v>0.2</v>
      </c>
      <c r="Y284" s="62">
        <v>0.03</v>
      </c>
      <c r="Z284" s="62">
        <v>0</v>
      </c>
      <c r="AA284" s="62">
        <v>0.21</v>
      </c>
      <c r="AB284" s="62">
        <v>0.17</v>
      </c>
      <c r="AC284" s="62">
        <v>0.31</v>
      </c>
      <c r="AD284" s="62">
        <v>0.27</v>
      </c>
      <c r="AE284" s="62">
        <v>0.03</v>
      </c>
      <c r="AF284" s="62">
        <v>0</v>
      </c>
      <c r="AG284" s="62">
        <v>0.23</v>
      </c>
      <c r="AH284" s="62">
        <v>0.18</v>
      </c>
      <c r="AI284" s="62">
        <v>0.31</v>
      </c>
      <c r="AJ284" s="62">
        <v>0.26</v>
      </c>
      <c r="AK284" s="62">
        <v>0.02</v>
      </c>
      <c r="AL284" s="62">
        <v>0</v>
      </c>
      <c r="AM284" s="62">
        <v>0.18</v>
      </c>
      <c r="AN284" s="62">
        <v>0.16</v>
      </c>
      <c r="AO284" s="62">
        <v>0.39</v>
      </c>
      <c r="AP284" s="62">
        <v>0.27</v>
      </c>
      <c r="AQ284" s="62">
        <v>0</v>
      </c>
      <c r="AR284" s="62">
        <v>0</v>
      </c>
      <c r="AS284" s="62">
        <v>0</v>
      </c>
      <c r="AT284" s="62">
        <v>0.02</v>
      </c>
      <c r="AU284" s="62">
        <v>0.12</v>
      </c>
      <c r="AV284" s="62">
        <v>0.85</v>
      </c>
      <c r="AW284" s="62">
        <v>0</v>
      </c>
      <c r="AX284" s="62">
        <v>0</v>
      </c>
      <c r="AY284" s="62">
        <v>0.14000000000000001</v>
      </c>
      <c r="AZ284" s="62">
        <v>0.1</v>
      </c>
      <c r="BA284" s="62">
        <v>0.22</v>
      </c>
      <c r="BB284" s="62">
        <v>0.54</v>
      </c>
      <c r="BC284" s="62">
        <v>0.01</v>
      </c>
      <c r="BD284" s="62">
        <v>0</v>
      </c>
      <c r="BE284" s="62">
        <v>0.02</v>
      </c>
      <c r="BF284" s="62">
        <v>0.05</v>
      </c>
      <c r="BG284" s="62">
        <v>0.21</v>
      </c>
      <c r="BH284" s="62">
        <v>0.72</v>
      </c>
      <c r="BI284" s="62">
        <v>0</v>
      </c>
      <c r="BJ284" s="62">
        <v>0</v>
      </c>
      <c r="BK284" s="62">
        <v>0.03</v>
      </c>
      <c r="BL284" s="62">
        <v>0.03</v>
      </c>
      <c r="BM284" s="62">
        <v>0.11</v>
      </c>
      <c r="BN284" s="62">
        <v>0.82</v>
      </c>
      <c r="BO284" s="62">
        <v>0</v>
      </c>
      <c r="BP284" s="62">
        <v>0</v>
      </c>
      <c r="BQ284" s="62">
        <v>7.0000000000000007E-2</v>
      </c>
      <c r="BR284" s="62">
        <v>7.0000000000000007E-2</v>
      </c>
      <c r="BS284" s="62">
        <v>0.19</v>
      </c>
      <c r="BT284" s="62">
        <v>0.67</v>
      </c>
      <c r="BU284" s="62">
        <v>0</v>
      </c>
      <c r="BV284" s="62">
        <v>0</v>
      </c>
      <c r="BW284" s="62">
        <v>0.13</v>
      </c>
      <c r="BX284" s="62">
        <v>0.18</v>
      </c>
      <c r="BY284" s="62">
        <v>0.3</v>
      </c>
      <c r="BZ284" s="62">
        <v>0.37</v>
      </c>
      <c r="CA284" s="62">
        <v>0.01</v>
      </c>
      <c r="CB284" s="62">
        <v>0</v>
      </c>
      <c r="CC284" s="62">
        <v>0.43</v>
      </c>
      <c r="CD284" s="62">
        <v>0.22</v>
      </c>
      <c r="CE284" s="62">
        <v>0.25</v>
      </c>
      <c r="CF284" s="62">
        <v>7.0000000000000007E-2</v>
      </c>
      <c r="CG284" s="62">
        <v>0.03</v>
      </c>
      <c r="CH284" s="62">
        <v>0</v>
      </c>
      <c r="CI284" s="62">
        <v>0</v>
      </c>
      <c r="CJ284" s="62">
        <v>0</v>
      </c>
      <c r="CK284" s="62">
        <v>0</v>
      </c>
      <c r="CL284" s="62">
        <v>1</v>
      </c>
      <c r="CM284" s="62">
        <v>0</v>
      </c>
      <c r="CN284" s="62">
        <v>0</v>
      </c>
      <c r="CO284" s="62">
        <v>0.21</v>
      </c>
      <c r="CP284" s="62">
        <v>0.13</v>
      </c>
      <c r="CQ284" s="62">
        <v>0.18</v>
      </c>
      <c r="CR284" s="62">
        <v>0.45</v>
      </c>
      <c r="CS284" s="62">
        <v>0.04</v>
      </c>
    </row>
    <row r="285" spans="1:97" x14ac:dyDescent="0.25">
      <c r="A285" s="9">
        <v>41609</v>
      </c>
      <c r="B285" s="62">
        <v>0</v>
      </c>
      <c r="C285" s="62">
        <v>0.11</v>
      </c>
      <c r="D285" s="62">
        <v>0.08</v>
      </c>
      <c r="E285" s="62">
        <v>0.13</v>
      </c>
      <c r="F285" s="62">
        <v>0.67</v>
      </c>
      <c r="G285" s="62">
        <v>0</v>
      </c>
      <c r="H285" s="62">
        <v>0</v>
      </c>
      <c r="I285" s="62">
        <v>0.15</v>
      </c>
      <c r="J285" s="62">
        <v>0.18</v>
      </c>
      <c r="K285" s="62">
        <v>0.37</v>
      </c>
      <c r="L285" s="62">
        <v>0.3</v>
      </c>
      <c r="M285" s="62">
        <v>0</v>
      </c>
      <c r="N285" s="62">
        <v>0</v>
      </c>
      <c r="O285" s="62">
        <v>0.05</v>
      </c>
      <c r="P285" s="62">
        <v>0.13</v>
      </c>
      <c r="Q285" s="62">
        <v>0.2</v>
      </c>
      <c r="R285" s="62">
        <v>0.62</v>
      </c>
      <c r="S285" s="62">
        <v>0</v>
      </c>
      <c r="T285" s="62">
        <v>0</v>
      </c>
      <c r="U285" s="62">
        <v>0.36</v>
      </c>
      <c r="V285" s="62">
        <v>0.22</v>
      </c>
      <c r="W285" s="62">
        <v>0.26</v>
      </c>
      <c r="X285" s="62">
        <v>0.14000000000000001</v>
      </c>
      <c r="Y285" s="62">
        <v>0.03</v>
      </c>
      <c r="Z285" s="62">
        <v>0</v>
      </c>
      <c r="AA285" s="62">
        <v>0.2</v>
      </c>
      <c r="AB285" s="62">
        <v>0.18</v>
      </c>
      <c r="AC285" s="62">
        <v>0.33</v>
      </c>
      <c r="AD285" s="62">
        <v>0.27</v>
      </c>
      <c r="AE285" s="62">
        <v>0.02</v>
      </c>
      <c r="AF285" s="62">
        <v>0</v>
      </c>
      <c r="AG285" s="62">
        <v>0.19</v>
      </c>
      <c r="AH285" s="62">
        <v>0.17</v>
      </c>
      <c r="AI285" s="62">
        <v>0.36</v>
      </c>
      <c r="AJ285" s="62">
        <v>0.25</v>
      </c>
      <c r="AK285" s="62">
        <v>0.03</v>
      </c>
      <c r="AL285" s="62">
        <v>0</v>
      </c>
      <c r="AM285" s="62">
        <v>0.17</v>
      </c>
      <c r="AN285" s="62">
        <v>0.18</v>
      </c>
      <c r="AO285" s="62">
        <v>0.37</v>
      </c>
      <c r="AP285" s="62">
        <v>0.27</v>
      </c>
      <c r="AQ285" s="62">
        <v>0.01</v>
      </c>
      <c r="AR285" s="62">
        <v>0</v>
      </c>
      <c r="AS285" s="62">
        <v>0.02</v>
      </c>
      <c r="AT285" s="62">
        <v>0.04</v>
      </c>
      <c r="AU285" s="62">
        <v>0.13</v>
      </c>
      <c r="AV285" s="62">
        <v>0.81</v>
      </c>
      <c r="AW285" s="62">
        <v>0</v>
      </c>
      <c r="AX285" s="62">
        <v>0</v>
      </c>
      <c r="AY285" s="62">
        <v>0.16</v>
      </c>
      <c r="AZ285" s="62">
        <v>0.09</v>
      </c>
      <c r="BA285" s="62">
        <v>0.22</v>
      </c>
      <c r="BB285" s="62">
        <v>0.51</v>
      </c>
      <c r="BC285" s="62">
        <v>0.01</v>
      </c>
      <c r="BD285" s="62">
        <v>0</v>
      </c>
      <c r="BE285" s="62">
        <v>0.02</v>
      </c>
      <c r="BF285" s="62">
        <v>0.01</v>
      </c>
      <c r="BG285" s="62">
        <v>0.26</v>
      </c>
      <c r="BH285" s="62">
        <v>0.72</v>
      </c>
      <c r="BI285" s="62">
        <v>0</v>
      </c>
      <c r="BJ285" s="62">
        <v>0</v>
      </c>
      <c r="BK285" s="62">
        <v>0.02</v>
      </c>
      <c r="BL285" s="62">
        <v>0.01</v>
      </c>
      <c r="BM285" s="62">
        <v>0.14000000000000001</v>
      </c>
      <c r="BN285" s="62">
        <v>0.82</v>
      </c>
      <c r="BO285" s="62">
        <v>0</v>
      </c>
      <c r="BP285" s="62">
        <v>0</v>
      </c>
      <c r="BQ285" s="62">
        <v>0.06</v>
      </c>
      <c r="BR285" s="62">
        <v>0.05</v>
      </c>
      <c r="BS285" s="62">
        <v>0.17</v>
      </c>
      <c r="BT285" s="62">
        <v>0.69</v>
      </c>
      <c r="BU285" s="62">
        <v>0.02</v>
      </c>
      <c r="BV285" s="62">
        <v>0</v>
      </c>
      <c r="BW285" s="62">
        <v>0.16</v>
      </c>
      <c r="BX285" s="62">
        <v>0.17</v>
      </c>
      <c r="BY285" s="62">
        <v>0.33</v>
      </c>
      <c r="BZ285" s="62">
        <v>0.34</v>
      </c>
      <c r="CA285" s="62">
        <v>0.01</v>
      </c>
      <c r="CB285" s="62">
        <v>0.01</v>
      </c>
      <c r="CC285" s="62">
        <v>0.51</v>
      </c>
      <c r="CD285" s="62">
        <v>0.19</v>
      </c>
      <c r="CE285" s="62">
        <v>0.2</v>
      </c>
      <c r="CF285" s="62">
        <v>0.08</v>
      </c>
      <c r="CG285" s="62">
        <v>0.02</v>
      </c>
      <c r="CH285" s="62">
        <v>0</v>
      </c>
      <c r="CI285" s="62">
        <v>0</v>
      </c>
      <c r="CJ285" s="62">
        <v>0</v>
      </c>
      <c r="CK285" s="62">
        <v>0</v>
      </c>
      <c r="CL285" s="62">
        <v>1</v>
      </c>
      <c r="CM285" s="62">
        <v>0</v>
      </c>
      <c r="CN285" s="62">
        <v>0</v>
      </c>
      <c r="CO285" s="62">
        <v>0.28999999999999998</v>
      </c>
      <c r="CP285" s="62">
        <v>0.11</v>
      </c>
      <c r="CQ285" s="62">
        <v>0.24</v>
      </c>
      <c r="CR285" s="62">
        <v>0.24</v>
      </c>
      <c r="CS285" s="62">
        <v>0.13</v>
      </c>
    </row>
    <row r="286" spans="1:97" x14ac:dyDescent="0.25">
      <c r="A286" s="9">
        <v>41699</v>
      </c>
      <c r="B286" s="62">
        <v>0</v>
      </c>
      <c r="C286" s="62">
        <v>0.21</v>
      </c>
      <c r="D286" s="62">
        <v>0.02</v>
      </c>
      <c r="E286" s="62">
        <v>0.16</v>
      </c>
      <c r="F286" s="62">
        <v>0.6</v>
      </c>
      <c r="G286" s="62">
        <v>0.01</v>
      </c>
      <c r="H286" s="62">
        <v>0</v>
      </c>
      <c r="I286" s="62">
        <v>0.16</v>
      </c>
      <c r="J286" s="62">
        <v>0.2</v>
      </c>
      <c r="K286" s="62">
        <v>0.34</v>
      </c>
      <c r="L286" s="62">
        <v>0.28999999999999998</v>
      </c>
      <c r="M286" s="62">
        <v>0.01</v>
      </c>
      <c r="N286" s="62">
        <v>0</v>
      </c>
      <c r="O286" s="62">
        <v>0.04</v>
      </c>
      <c r="P286" s="62">
        <v>0.06</v>
      </c>
      <c r="Q286" s="62">
        <v>0.31</v>
      </c>
      <c r="R286" s="62">
        <v>0.59</v>
      </c>
      <c r="S286" s="62">
        <v>0</v>
      </c>
      <c r="T286" s="62">
        <v>0</v>
      </c>
      <c r="U286" s="62">
        <v>0.3</v>
      </c>
      <c r="V286" s="62">
        <v>0.26</v>
      </c>
      <c r="W286" s="62">
        <v>0.24</v>
      </c>
      <c r="X286" s="62">
        <v>0.17</v>
      </c>
      <c r="Y286" s="62">
        <v>0.02</v>
      </c>
      <c r="Z286" s="62">
        <v>0</v>
      </c>
      <c r="AA286" s="62">
        <v>0.2</v>
      </c>
      <c r="AB286" s="62">
        <v>0.16</v>
      </c>
      <c r="AC286" s="62">
        <v>0.32</v>
      </c>
      <c r="AD286" s="62">
        <v>0.28999999999999998</v>
      </c>
      <c r="AE286" s="62">
        <v>0.02</v>
      </c>
      <c r="AF286" s="62">
        <v>0</v>
      </c>
      <c r="AG286" s="62">
        <v>0.24</v>
      </c>
      <c r="AH286" s="62">
        <v>0.22</v>
      </c>
      <c r="AI286" s="62">
        <v>0.33</v>
      </c>
      <c r="AJ286" s="62">
        <v>0.19</v>
      </c>
      <c r="AK286" s="62">
        <v>0.02</v>
      </c>
      <c r="AL286" s="62">
        <v>0</v>
      </c>
      <c r="AM286" s="62">
        <v>0.19</v>
      </c>
      <c r="AN286" s="62">
        <v>0.19</v>
      </c>
      <c r="AO286" s="62">
        <v>0.3</v>
      </c>
      <c r="AP286" s="62">
        <v>0.3</v>
      </c>
      <c r="AQ286" s="62">
        <v>0.02</v>
      </c>
      <c r="AR286" s="62">
        <v>0</v>
      </c>
      <c r="AS286" s="62">
        <v>0.01</v>
      </c>
      <c r="AT286" s="62">
        <v>0.01</v>
      </c>
      <c r="AU286" s="62">
        <v>0.13</v>
      </c>
      <c r="AV286" s="62">
        <v>0.84</v>
      </c>
      <c r="AW286" s="62">
        <v>0</v>
      </c>
      <c r="AX286" s="62">
        <v>0</v>
      </c>
      <c r="AY286" s="62">
        <v>0.19</v>
      </c>
      <c r="AZ286" s="62">
        <v>0.09</v>
      </c>
      <c r="BA286" s="62">
        <v>0.24</v>
      </c>
      <c r="BB286" s="62">
        <v>0.47</v>
      </c>
      <c r="BC286" s="62">
        <v>0</v>
      </c>
      <c r="BD286" s="62">
        <v>0</v>
      </c>
      <c r="BE286" s="62">
        <v>0.02</v>
      </c>
      <c r="BF286" s="62">
        <v>0</v>
      </c>
      <c r="BG286" s="62">
        <v>0.26</v>
      </c>
      <c r="BH286" s="62">
        <v>0.72</v>
      </c>
      <c r="BI286" s="62">
        <v>0</v>
      </c>
      <c r="BJ286" s="62">
        <v>0</v>
      </c>
      <c r="BK286" s="62">
        <v>0.01</v>
      </c>
      <c r="BL286" s="62">
        <v>0.05</v>
      </c>
      <c r="BM286" s="62">
        <v>0.15</v>
      </c>
      <c r="BN286" s="62">
        <v>0.79</v>
      </c>
      <c r="BO286" s="62">
        <v>0</v>
      </c>
      <c r="BP286" s="62">
        <v>0</v>
      </c>
      <c r="BQ286" s="62">
        <v>0.08</v>
      </c>
      <c r="BR286" s="62">
        <v>7.0000000000000007E-2</v>
      </c>
      <c r="BS286" s="62">
        <v>0.18</v>
      </c>
      <c r="BT286" s="62">
        <v>0.65</v>
      </c>
      <c r="BU286" s="62">
        <v>0.02</v>
      </c>
      <c r="BV286" s="62">
        <v>0</v>
      </c>
      <c r="BW286" s="62">
        <v>0.15</v>
      </c>
      <c r="BX286" s="62">
        <v>0.17</v>
      </c>
      <c r="BY286" s="62">
        <v>0.33</v>
      </c>
      <c r="BZ286" s="62">
        <v>0.34</v>
      </c>
      <c r="CA286" s="62">
        <v>0.01</v>
      </c>
      <c r="CB286" s="62">
        <v>0</v>
      </c>
      <c r="CC286" s="62">
        <v>0.36</v>
      </c>
      <c r="CD286" s="62">
        <v>0.28999999999999998</v>
      </c>
      <c r="CE286" s="62">
        <v>0.25</v>
      </c>
      <c r="CF286" s="62">
        <v>7.0000000000000007E-2</v>
      </c>
      <c r="CG286" s="62">
        <v>0.04</v>
      </c>
      <c r="CH286" s="62">
        <v>0</v>
      </c>
      <c r="CI286" s="62">
        <v>0</v>
      </c>
      <c r="CJ286" s="62">
        <v>0</v>
      </c>
      <c r="CK286" s="62">
        <v>0</v>
      </c>
      <c r="CL286" s="62">
        <v>1</v>
      </c>
      <c r="CM286" s="62">
        <v>0</v>
      </c>
      <c r="CN286" s="62">
        <v>0</v>
      </c>
      <c r="CO286" s="62">
        <v>0.39</v>
      </c>
      <c r="CP286" s="62">
        <v>0.11</v>
      </c>
      <c r="CQ286" s="62">
        <v>0.24</v>
      </c>
      <c r="CR286" s="62">
        <v>0.18</v>
      </c>
      <c r="CS286" s="62">
        <v>7.0000000000000007E-2</v>
      </c>
    </row>
    <row r="287" spans="1:97" x14ac:dyDescent="0.25">
      <c r="A287" s="9">
        <v>41791</v>
      </c>
      <c r="B287" s="62">
        <v>0</v>
      </c>
      <c r="C287" s="62">
        <v>0.11</v>
      </c>
      <c r="D287" s="62">
        <v>0.12</v>
      </c>
      <c r="E287" s="62">
        <v>0.24</v>
      </c>
      <c r="F287" s="62">
        <v>0.53</v>
      </c>
      <c r="G287" s="62">
        <v>0.01</v>
      </c>
      <c r="H287" s="62">
        <v>0</v>
      </c>
      <c r="I287" s="62">
        <v>0.15</v>
      </c>
      <c r="J287" s="62">
        <v>0.2</v>
      </c>
      <c r="K287" s="62">
        <v>0.35</v>
      </c>
      <c r="L287" s="62">
        <v>0.28999999999999998</v>
      </c>
      <c r="M287" s="62">
        <v>0.01</v>
      </c>
      <c r="N287" s="62">
        <v>0</v>
      </c>
      <c r="O287" s="62">
        <v>0.1</v>
      </c>
      <c r="P287" s="62">
        <v>7.0000000000000007E-2</v>
      </c>
      <c r="Q287" s="62">
        <v>0.28000000000000003</v>
      </c>
      <c r="R287" s="62">
        <v>0.56000000000000005</v>
      </c>
      <c r="S287" s="62">
        <v>0</v>
      </c>
      <c r="T287" s="62">
        <v>0</v>
      </c>
      <c r="U287" s="62">
        <v>0.33</v>
      </c>
      <c r="V287" s="62">
        <v>0.24</v>
      </c>
      <c r="W287" s="62">
        <v>0.23</v>
      </c>
      <c r="X287" s="62">
        <v>0.18</v>
      </c>
      <c r="Y287" s="62">
        <v>0.02</v>
      </c>
      <c r="Z287" s="62">
        <v>0</v>
      </c>
      <c r="AA287" s="62">
        <v>0.22</v>
      </c>
      <c r="AB287" s="62">
        <v>0.16</v>
      </c>
      <c r="AC287" s="62">
        <v>0.31</v>
      </c>
      <c r="AD287" s="62">
        <v>0.28999999999999998</v>
      </c>
      <c r="AE287" s="62">
        <v>0.02</v>
      </c>
      <c r="AF287" s="62">
        <v>0</v>
      </c>
      <c r="AG287" s="62">
        <v>0.22</v>
      </c>
      <c r="AH287" s="62">
        <v>0.21</v>
      </c>
      <c r="AI287" s="62">
        <v>0.3</v>
      </c>
      <c r="AJ287" s="62">
        <v>0.24</v>
      </c>
      <c r="AK287" s="62">
        <v>0.03</v>
      </c>
      <c r="AL287" s="62">
        <v>0</v>
      </c>
      <c r="AM287" s="62">
        <v>0.2</v>
      </c>
      <c r="AN287" s="62">
        <v>0.15</v>
      </c>
      <c r="AO287" s="62">
        <v>0.34</v>
      </c>
      <c r="AP287" s="62">
        <v>0.3</v>
      </c>
      <c r="AQ287" s="62">
        <v>0.01</v>
      </c>
      <c r="AR287" s="62">
        <v>0</v>
      </c>
      <c r="AS287" s="62">
        <v>0.01</v>
      </c>
      <c r="AT287" s="62">
        <v>0.02</v>
      </c>
      <c r="AU287" s="62">
        <v>0.09</v>
      </c>
      <c r="AV287" s="62">
        <v>0.88</v>
      </c>
      <c r="AW287" s="62">
        <v>0</v>
      </c>
      <c r="AX287" s="62">
        <v>0</v>
      </c>
      <c r="AY287" s="62">
        <v>0.14000000000000001</v>
      </c>
      <c r="AZ287" s="62">
        <v>0.11</v>
      </c>
      <c r="BA287" s="62">
        <v>0.24</v>
      </c>
      <c r="BB287" s="62">
        <v>0.51</v>
      </c>
      <c r="BC287" s="62">
        <v>0.01</v>
      </c>
      <c r="BD287" s="62">
        <v>0</v>
      </c>
      <c r="BE287" s="62">
        <v>0.02</v>
      </c>
      <c r="BF287" s="62">
        <v>0.04</v>
      </c>
      <c r="BG287" s="62">
        <v>0.24</v>
      </c>
      <c r="BH287" s="62">
        <v>0.7</v>
      </c>
      <c r="BI287" s="62">
        <v>0</v>
      </c>
      <c r="BJ287" s="62">
        <v>0</v>
      </c>
      <c r="BK287" s="62">
        <v>0.03</v>
      </c>
      <c r="BL287" s="62">
        <v>0.04</v>
      </c>
      <c r="BM287" s="62">
        <v>0.12</v>
      </c>
      <c r="BN287" s="62">
        <v>0.81</v>
      </c>
      <c r="BO287" s="62">
        <v>0</v>
      </c>
      <c r="BP287" s="62">
        <v>0</v>
      </c>
      <c r="BQ287" s="62">
        <v>0.06</v>
      </c>
      <c r="BR287" s="62">
        <v>0.06</v>
      </c>
      <c r="BS287" s="62">
        <v>0.22</v>
      </c>
      <c r="BT287" s="62">
        <v>0.66</v>
      </c>
      <c r="BU287" s="62">
        <v>0</v>
      </c>
      <c r="BV287" s="62">
        <v>0</v>
      </c>
      <c r="BW287" s="62">
        <v>0.15</v>
      </c>
      <c r="BX287" s="62">
        <v>0.15</v>
      </c>
      <c r="BY287" s="62">
        <v>0.33</v>
      </c>
      <c r="BZ287" s="62">
        <v>0.35</v>
      </c>
      <c r="CA287" s="62">
        <v>0.02</v>
      </c>
      <c r="CB287" s="62">
        <v>0</v>
      </c>
      <c r="CC287" s="62">
        <v>0.36</v>
      </c>
      <c r="CD287" s="62">
        <v>0.25</v>
      </c>
      <c r="CE287" s="62">
        <v>0.23</v>
      </c>
      <c r="CF287" s="62">
        <v>0.13</v>
      </c>
      <c r="CG287" s="62">
        <v>0.02</v>
      </c>
      <c r="CH287" s="62">
        <v>0</v>
      </c>
      <c r="CI287" s="62">
        <v>0</v>
      </c>
      <c r="CJ287" s="62">
        <v>0</v>
      </c>
      <c r="CK287" s="62">
        <v>0.87</v>
      </c>
      <c r="CL287" s="62">
        <v>0.13</v>
      </c>
      <c r="CM287" s="62">
        <v>0</v>
      </c>
      <c r="CN287" s="62">
        <v>0</v>
      </c>
      <c r="CO287" s="62">
        <v>0.32</v>
      </c>
      <c r="CP287" s="62">
        <v>0.19</v>
      </c>
      <c r="CQ287" s="62">
        <v>0.32</v>
      </c>
      <c r="CR287" s="62">
        <v>0.12</v>
      </c>
      <c r="CS287" s="62">
        <v>0.04</v>
      </c>
    </row>
    <row r="288" spans="1:97" s="28" customFormat="1" x14ac:dyDescent="0.25">
      <c r="A288" s="34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27"/>
      <c r="CM288" s="27"/>
      <c r="CN288" s="27"/>
      <c r="CO288" s="27"/>
      <c r="CP288" s="27"/>
      <c r="CQ288" s="27"/>
      <c r="CR288" s="27"/>
      <c r="CS288" s="27"/>
    </row>
    <row r="289" spans="1:97" s="28" customFormat="1" x14ac:dyDescent="0.25">
      <c r="A289" s="34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27"/>
      <c r="BV289" s="27"/>
      <c r="BW289" s="27"/>
      <c r="BX289" s="27"/>
      <c r="BY289" s="27"/>
      <c r="BZ289" s="27"/>
      <c r="CA289" s="27"/>
      <c r="CB289" s="27"/>
      <c r="CC289" s="27"/>
      <c r="CD289" s="27"/>
      <c r="CE289" s="27"/>
      <c r="CF289" s="27"/>
      <c r="CG289" s="27"/>
      <c r="CH289" s="27"/>
      <c r="CI289" s="27"/>
      <c r="CJ289" s="27"/>
      <c r="CK289" s="27"/>
      <c r="CL289" s="27"/>
      <c r="CM289" s="27"/>
      <c r="CN289" s="27"/>
      <c r="CO289" s="27"/>
      <c r="CP289" s="27"/>
      <c r="CQ289" s="27"/>
      <c r="CR289" s="27"/>
      <c r="CS289" s="27"/>
    </row>
    <row r="290" spans="1:97" ht="73.5" customHeight="1" x14ac:dyDescent="0.25">
      <c r="A290" s="45" t="s">
        <v>133</v>
      </c>
      <c r="B290" s="2" t="s">
        <v>51</v>
      </c>
      <c r="C290" s="2" t="s">
        <v>56</v>
      </c>
      <c r="D290" s="2" t="s">
        <v>57</v>
      </c>
      <c r="E290" s="2" t="s">
        <v>58</v>
      </c>
      <c r="F290" s="2" t="s">
        <v>59</v>
      </c>
      <c r="G290" s="2" t="s">
        <v>60</v>
      </c>
      <c r="H290" s="2" t="s">
        <v>51</v>
      </c>
      <c r="I290" s="2" t="s">
        <v>56</v>
      </c>
      <c r="J290" s="2" t="s">
        <v>57</v>
      </c>
      <c r="K290" s="2" t="s">
        <v>58</v>
      </c>
      <c r="L290" s="2" t="s">
        <v>59</v>
      </c>
      <c r="M290" s="2" t="s">
        <v>60</v>
      </c>
      <c r="N290" s="2" t="s">
        <v>51</v>
      </c>
      <c r="O290" s="2" t="s">
        <v>56</v>
      </c>
      <c r="P290" s="2" t="s">
        <v>57</v>
      </c>
      <c r="Q290" s="2" t="s">
        <v>58</v>
      </c>
      <c r="R290" s="2" t="s">
        <v>59</v>
      </c>
      <c r="S290" s="2" t="s">
        <v>60</v>
      </c>
      <c r="T290" s="2" t="s">
        <v>51</v>
      </c>
      <c r="U290" s="2" t="s">
        <v>56</v>
      </c>
      <c r="V290" s="2" t="s">
        <v>57</v>
      </c>
      <c r="W290" s="2" t="s">
        <v>58</v>
      </c>
      <c r="X290" s="2" t="s">
        <v>59</v>
      </c>
      <c r="Y290" s="2" t="s">
        <v>60</v>
      </c>
      <c r="Z290" s="2" t="s">
        <v>51</v>
      </c>
      <c r="AA290" s="2" t="s">
        <v>56</v>
      </c>
      <c r="AB290" s="2" t="s">
        <v>57</v>
      </c>
      <c r="AC290" s="2" t="s">
        <v>58</v>
      </c>
      <c r="AD290" s="2" t="s">
        <v>59</v>
      </c>
      <c r="AE290" s="2" t="s">
        <v>60</v>
      </c>
      <c r="AF290" s="2" t="s">
        <v>51</v>
      </c>
      <c r="AG290" s="2" t="s">
        <v>56</v>
      </c>
      <c r="AH290" s="2" t="s">
        <v>57</v>
      </c>
      <c r="AI290" s="2" t="s">
        <v>58</v>
      </c>
      <c r="AJ290" s="2" t="s">
        <v>59</v>
      </c>
      <c r="AK290" s="2" t="s">
        <v>60</v>
      </c>
      <c r="AL290" s="2" t="s">
        <v>51</v>
      </c>
      <c r="AM290" s="2" t="s">
        <v>56</v>
      </c>
      <c r="AN290" s="2" t="s">
        <v>57</v>
      </c>
      <c r="AO290" s="2" t="s">
        <v>58</v>
      </c>
      <c r="AP290" s="2" t="s">
        <v>59</v>
      </c>
      <c r="AQ290" s="2" t="s">
        <v>60</v>
      </c>
      <c r="AR290" s="2" t="s">
        <v>51</v>
      </c>
      <c r="AS290" s="2" t="s">
        <v>56</v>
      </c>
      <c r="AT290" s="2" t="s">
        <v>57</v>
      </c>
      <c r="AU290" s="2" t="s">
        <v>58</v>
      </c>
      <c r="AV290" s="2" t="s">
        <v>59</v>
      </c>
      <c r="AW290" s="2" t="s">
        <v>60</v>
      </c>
      <c r="AX290" s="2" t="s">
        <v>51</v>
      </c>
      <c r="AY290" s="2" t="s">
        <v>56</v>
      </c>
      <c r="AZ290" s="2" t="s">
        <v>57</v>
      </c>
      <c r="BA290" s="2" t="s">
        <v>58</v>
      </c>
      <c r="BB290" s="2" t="s">
        <v>59</v>
      </c>
      <c r="BC290" s="2" t="s">
        <v>60</v>
      </c>
      <c r="BD290" s="2" t="s">
        <v>51</v>
      </c>
      <c r="BE290" s="2" t="s">
        <v>56</v>
      </c>
      <c r="BF290" s="2" t="s">
        <v>57</v>
      </c>
      <c r="BG290" s="2" t="s">
        <v>58</v>
      </c>
      <c r="BH290" s="2" t="s">
        <v>59</v>
      </c>
      <c r="BI290" s="2" t="s">
        <v>60</v>
      </c>
      <c r="BJ290" s="2" t="s">
        <v>51</v>
      </c>
      <c r="BK290" s="2" t="s">
        <v>56</v>
      </c>
      <c r="BL290" s="2" t="s">
        <v>57</v>
      </c>
      <c r="BM290" s="2" t="s">
        <v>58</v>
      </c>
      <c r="BN290" s="2" t="s">
        <v>59</v>
      </c>
      <c r="BO290" s="2" t="s">
        <v>60</v>
      </c>
      <c r="BP290" s="2" t="s">
        <v>51</v>
      </c>
      <c r="BQ290" s="2" t="s">
        <v>56</v>
      </c>
      <c r="BR290" s="2" t="s">
        <v>57</v>
      </c>
      <c r="BS290" s="2" t="s">
        <v>58</v>
      </c>
      <c r="BT290" s="2" t="s">
        <v>59</v>
      </c>
      <c r="BU290" s="2" t="s">
        <v>60</v>
      </c>
      <c r="BV290" s="2" t="s">
        <v>51</v>
      </c>
      <c r="BW290" s="2" t="s">
        <v>56</v>
      </c>
      <c r="BX290" s="2" t="s">
        <v>57</v>
      </c>
      <c r="BY290" s="2" t="s">
        <v>58</v>
      </c>
      <c r="BZ290" s="2" t="s">
        <v>59</v>
      </c>
      <c r="CA290" s="2" t="s">
        <v>60</v>
      </c>
      <c r="CB290" s="2" t="s">
        <v>51</v>
      </c>
      <c r="CC290" s="2" t="s">
        <v>56</v>
      </c>
      <c r="CD290" s="2" t="s">
        <v>57</v>
      </c>
      <c r="CE290" s="2" t="s">
        <v>58</v>
      </c>
      <c r="CF290" s="2" t="s">
        <v>59</v>
      </c>
      <c r="CG290" s="2" t="s">
        <v>60</v>
      </c>
      <c r="CH290" s="2" t="s">
        <v>51</v>
      </c>
      <c r="CI290" s="2" t="s">
        <v>56</v>
      </c>
      <c r="CJ290" s="2" t="s">
        <v>57</v>
      </c>
      <c r="CK290" s="2" t="s">
        <v>58</v>
      </c>
      <c r="CL290" s="2" t="s">
        <v>59</v>
      </c>
      <c r="CM290" s="2" t="s">
        <v>60</v>
      </c>
      <c r="CN290" s="2" t="s">
        <v>51</v>
      </c>
      <c r="CO290" s="2" t="s">
        <v>56</v>
      </c>
      <c r="CP290" s="2" t="s">
        <v>57</v>
      </c>
      <c r="CQ290" s="2" t="s">
        <v>58</v>
      </c>
      <c r="CR290" s="2" t="s">
        <v>59</v>
      </c>
      <c r="CS290" s="2" t="s">
        <v>60</v>
      </c>
    </row>
    <row r="291" spans="1:97" x14ac:dyDescent="0.25">
      <c r="A291" s="35">
        <v>34394</v>
      </c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11"/>
      <c r="BR291" s="11"/>
      <c r="BS291" s="11"/>
      <c r="BT291" s="11"/>
      <c r="BU291" s="11"/>
      <c r="BV291" s="11"/>
      <c r="BW291" s="11"/>
      <c r="BX291" s="11"/>
      <c r="BY291" s="11"/>
      <c r="BZ291" s="11"/>
      <c r="CA291" s="11"/>
      <c r="CB291" s="11"/>
      <c r="CC291" s="11"/>
      <c r="CD291" s="11"/>
      <c r="CE291" s="11"/>
      <c r="CF291" s="11"/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11"/>
    </row>
    <row r="292" spans="1:97" x14ac:dyDescent="0.25">
      <c r="A292" s="35">
        <v>34425</v>
      </c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1"/>
      <c r="CO292" s="11"/>
      <c r="CP292" s="11"/>
      <c r="CQ292" s="11"/>
      <c r="CR292" s="11"/>
      <c r="CS292" s="11"/>
    </row>
    <row r="293" spans="1:97" x14ac:dyDescent="0.25">
      <c r="A293" s="35">
        <v>34455</v>
      </c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11"/>
      <c r="BP293" s="11"/>
      <c r="BQ293" s="11"/>
      <c r="BR293" s="11"/>
      <c r="BS293" s="11"/>
      <c r="BT293" s="11"/>
      <c r="BU293" s="11"/>
      <c r="BV293" s="11"/>
      <c r="BW293" s="11"/>
      <c r="BX293" s="11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1"/>
      <c r="CO293" s="11"/>
      <c r="CP293" s="11"/>
      <c r="CQ293" s="11"/>
      <c r="CR293" s="11"/>
      <c r="CS293" s="11"/>
    </row>
    <row r="294" spans="1:97" x14ac:dyDescent="0.25">
      <c r="A294" s="35">
        <v>34486</v>
      </c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1"/>
      <c r="BQ294" s="11"/>
      <c r="BR294" s="11"/>
      <c r="BS294" s="11"/>
      <c r="BT294" s="11"/>
      <c r="BU294" s="11"/>
      <c r="BV294" s="11"/>
      <c r="BW294" s="11"/>
      <c r="BX294" s="11"/>
      <c r="BY294" s="11"/>
      <c r="BZ294" s="11"/>
      <c r="CA294" s="11"/>
      <c r="CB294" s="11"/>
      <c r="CC294" s="11"/>
      <c r="CD294" s="11"/>
      <c r="CE294" s="11"/>
      <c r="CF294" s="11"/>
      <c r="CG294" s="11"/>
      <c r="CH294" s="11"/>
      <c r="CI294" s="11"/>
      <c r="CJ294" s="11"/>
      <c r="CK294" s="11"/>
      <c r="CL294" s="11"/>
      <c r="CM294" s="11"/>
      <c r="CN294" s="11"/>
      <c r="CO294" s="11"/>
      <c r="CP294" s="11"/>
      <c r="CQ294" s="11"/>
      <c r="CR294" s="11"/>
      <c r="CS294" s="11"/>
    </row>
    <row r="295" spans="1:97" x14ac:dyDescent="0.25">
      <c r="A295" s="35">
        <v>34516</v>
      </c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11"/>
      <c r="BQ295" s="11"/>
      <c r="BR295" s="11"/>
      <c r="BS295" s="11"/>
      <c r="BT295" s="11"/>
      <c r="BU295" s="11"/>
      <c r="BV295" s="11"/>
      <c r="BW295" s="11"/>
      <c r="BX295" s="11"/>
      <c r="BY295" s="11"/>
      <c r="BZ295" s="11"/>
      <c r="CA295" s="11"/>
      <c r="CB295" s="11"/>
      <c r="CC295" s="11"/>
      <c r="CD295" s="11"/>
      <c r="CE295" s="11"/>
      <c r="CF295" s="11"/>
      <c r="CG295" s="11"/>
      <c r="CH295" s="11"/>
      <c r="CI295" s="11"/>
      <c r="CJ295" s="11"/>
      <c r="CK295" s="11"/>
      <c r="CL295" s="11"/>
      <c r="CM295" s="11"/>
      <c r="CN295" s="11"/>
      <c r="CO295" s="11"/>
      <c r="CP295" s="11"/>
      <c r="CQ295" s="11"/>
      <c r="CR295" s="11"/>
      <c r="CS295" s="11"/>
    </row>
    <row r="296" spans="1:97" x14ac:dyDescent="0.25">
      <c r="A296" s="35">
        <v>34547</v>
      </c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11"/>
      <c r="BZ296" s="11"/>
      <c r="CA296" s="11"/>
      <c r="CB296" s="11"/>
      <c r="CC296" s="11"/>
      <c r="CD296" s="11"/>
      <c r="CE296" s="11"/>
      <c r="CF296" s="11"/>
      <c r="CG296" s="11"/>
      <c r="CH296" s="11"/>
      <c r="CI296" s="11"/>
      <c r="CJ296" s="11"/>
      <c r="CK296" s="11"/>
      <c r="CL296" s="11"/>
      <c r="CM296" s="11"/>
      <c r="CN296" s="11"/>
      <c r="CO296" s="11"/>
      <c r="CP296" s="11"/>
      <c r="CQ296" s="11"/>
      <c r="CR296" s="11"/>
      <c r="CS296" s="11"/>
    </row>
    <row r="297" spans="1:97" x14ac:dyDescent="0.25">
      <c r="A297" s="35">
        <v>34578</v>
      </c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11"/>
      <c r="BY297" s="11"/>
      <c r="BZ297" s="11"/>
      <c r="CA297" s="11"/>
      <c r="CB297" s="11"/>
      <c r="CC297" s="11"/>
      <c r="CD297" s="11"/>
      <c r="CE297" s="11"/>
      <c r="CF297" s="11"/>
      <c r="CG297" s="11"/>
      <c r="CH297" s="11"/>
      <c r="CI297" s="11"/>
      <c r="CJ297" s="11"/>
      <c r="CK297" s="11"/>
      <c r="CL297" s="11"/>
      <c r="CM297" s="11"/>
      <c r="CN297" s="11"/>
      <c r="CO297" s="11"/>
      <c r="CP297" s="11"/>
      <c r="CQ297" s="11"/>
      <c r="CR297" s="11"/>
      <c r="CS297" s="11"/>
    </row>
    <row r="298" spans="1:97" x14ac:dyDescent="0.25">
      <c r="A298" s="35">
        <v>34608</v>
      </c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  <c r="CB298" s="11"/>
      <c r="CC298" s="11"/>
      <c r="CD298" s="11"/>
      <c r="CE298" s="11"/>
      <c r="CF298" s="11"/>
      <c r="CG298" s="11"/>
      <c r="CH298" s="11"/>
      <c r="CI298" s="11"/>
      <c r="CJ298" s="11"/>
      <c r="CK298" s="11"/>
      <c r="CL298" s="11"/>
      <c r="CM298" s="11"/>
      <c r="CN298" s="11"/>
      <c r="CO298" s="11"/>
      <c r="CP298" s="11"/>
      <c r="CQ298" s="11"/>
      <c r="CR298" s="11"/>
      <c r="CS298" s="11"/>
    </row>
    <row r="299" spans="1:97" x14ac:dyDescent="0.25">
      <c r="A299" s="35">
        <v>34639</v>
      </c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  <c r="BW299" s="11"/>
      <c r="BX299" s="11"/>
      <c r="BY299" s="11"/>
      <c r="BZ299" s="11"/>
      <c r="CA299" s="11"/>
      <c r="CB299" s="11"/>
      <c r="CC299" s="11"/>
      <c r="CD299" s="11"/>
      <c r="CE299" s="11"/>
      <c r="CF299" s="11"/>
      <c r="CG299" s="11"/>
      <c r="CH299" s="11"/>
      <c r="CI299" s="11"/>
      <c r="CJ299" s="11"/>
      <c r="CK299" s="11"/>
      <c r="CL299" s="11"/>
      <c r="CM299" s="11"/>
      <c r="CN299" s="11"/>
      <c r="CO299" s="11"/>
      <c r="CP299" s="11"/>
      <c r="CQ299" s="11"/>
      <c r="CR299" s="11"/>
      <c r="CS299" s="11"/>
    </row>
    <row r="300" spans="1:97" x14ac:dyDescent="0.25">
      <c r="A300" s="35">
        <v>34669</v>
      </c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  <c r="CB300" s="11"/>
      <c r="CC300" s="11"/>
      <c r="CD300" s="11"/>
      <c r="CE300" s="11"/>
      <c r="CF300" s="11"/>
      <c r="CG300" s="11"/>
      <c r="CH300" s="11"/>
      <c r="CI300" s="11"/>
      <c r="CJ300" s="11"/>
      <c r="CK300" s="11"/>
      <c r="CL300" s="11"/>
      <c r="CM300" s="11"/>
      <c r="CN300" s="11"/>
      <c r="CO300" s="11"/>
      <c r="CP300" s="11"/>
      <c r="CQ300" s="11"/>
      <c r="CR300" s="11"/>
      <c r="CS300" s="11"/>
    </row>
    <row r="301" spans="1:97" x14ac:dyDescent="0.25">
      <c r="A301" s="35">
        <v>34700</v>
      </c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1"/>
      <c r="BV301" s="11"/>
      <c r="BW301" s="11"/>
      <c r="BX301" s="11"/>
      <c r="BY301" s="11"/>
      <c r="BZ301" s="11"/>
      <c r="CA301" s="11"/>
      <c r="CB301" s="11"/>
      <c r="CC301" s="11"/>
      <c r="CD301" s="11"/>
      <c r="CE301" s="11"/>
      <c r="CF301" s="11"/>
      <c r="CG301" s="11"/>
      <c r="CH301" s="11"/>
      <c r="CI301" s="11"/>
      <c r="CJ301" s="11"/>
      <c r="CK301" s="11"/>
      <c r="CL301" s="11"/>
      <c r="CM301" s="11"/>
      <c r="CN301" s="11"/>
      <c r="CO301" s="11"/>
      <c r="CP301" s="11"/>
      <c r="CQ301" s="11"/>
      <c r="CR301" s="11"/>
      <c r="CS301" s="11"/>
    </row>
    <row r="302" spans="1:97" x14ac:dyDescent="0.25">
      <c r="A302" s="35">
        <v>34731</v>
      </c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  <c r="CC302" s="11"/>
      <c r="CD302" s="11"/>
      <c r="CE302" s="11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</row>
    <row r="303" spans="1:97" x14ac:dyDescent="0.25">
      <c r="A303" s="35">
        <v>34759</v>
      </c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11"/>
      <c r="BP303" s="11"/>
      <c r="BQ303" s="11"/>
      <c r="BR303" s="11"/>
      <c r="BS303" s="11"/>
      <c r="BT303" s="11"/>
      <c r="BU303" s="11"/>
      <c r="BV303" s="11"/>
      <c r="BW303" s="11"/>
      <c r="BX303" s="11"/>
      <c r="BY303" s="11"/>
      <c r="BZ303" s="11"/>
      <c r="CA303" s="11"/>
      <c r="CB303" s="11"/>
      <c r="CC303" s="11"/>
      <c r="CD303" s="11"/>
      <c r="CE303" s="11"/>
      <c r="CF303" s="11"/>
      <c r="CG303" s="11"/>
      <c r="CH303" s="11"/>
      <c r="CI303" s="11"/>
      <c r="CJ303" s="11"/>
      <c r="CK303" s="11"/>
      <c r="CL303" s="11"/>
      <c r="CM303" s="11"/>
      <c r="CN303" s="11"/>
      <c r="CO303" s="11"/>
      <c r="CP303" s="11"/>
      <c r="CQ303" s="11"/>
      <c r="CR303" s="11"/>
      <c r="CS303" s="11"/>
    </row>
    <row r="304" spans="1:97" x14ac:dyDescent="0.25">
      <c r="A304" s="35">
        <v>34790</v>
      </c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1"/>
      <c r="CC304" s="11"/>
      <c r="CD304" s="11"/>
      <c r="CE304" s="11"/>
      <c r="CF304" s="11"/>
      <c r="CG304" s="11"/>
      <c r="CH304" s="11"/>
      <c r="CI304" s="11"/>
      <c r="CJ304" s="11"/>
      <c r="CK304" s="11"/>
      <c r="CL304" s="11"/>
      <c r="CM304" s="11"/>
      <c r="CN304" s="11"/>
      <c r="CO304" s="11"/>
      <c r="CP304" s="11"/>
      <c r="CQ304" s="11"/>
      <c r="CR304" s="11"/>
      <c r="CS304" s="11"/>
    </row>
    <row r="305" spans="1:97" x14ac:dyDescent="0.25">
      <c r="A305" s="35">
        <v>34820</v>
      </c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11"/>
      <c r="BP305" s="11"/>
      <c r="BQ305" s="11"/>
      <c r="BR305" s="11"/>
      <c r="BS305" s="11"/>
      <c r="BT305" s="11"/>
      <c r="BU305" s="11"/>
      <c r="BV305" s="11"/>
      <c r="BW305" s="11"/>
      <c r="BX305" s="11"/>
      <c r="BY305" s="11"/>
      <c r="BZ305" s="11"/>
      <c r="CA305" s="11"/>
      <c r="CB305" s="11"/>
      <c r="CC305" s="11"/>
      <c r="CD305" s="11"/>
      <c r="CE305" s="11"/>
      <c r="CF305" s="11"/>
      <c r="CG305" s="11"/>
      <c r="CH305" s="11"/>
      <c r="CI305" s="11"/>
      <c r="CJ305" s="11"/>
      <c r="CK305" s="11"/>
      <c r="CL305" s="11"/>
      <c r="CM305" s="11"/>
      <c r="CN305" s="11"/>
      <c r="CO305" s="11"/>
      <c r="CP305" s="11"/>
      <c r="CQ305" s="11"/>
      <c r="CR305" s="11"/>
      <c r="CS305" s="11"/>
    </row>
    <row r="306" spans="1:97" x14ac:dyDescent="0.25">
      <c r="A306" s="35">
        <v>34851</v>
      </c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11"/>
      <c r="BZ306" s="11"/>
      <c r="CA306" s="11"/>
      <c r="CB306" s="11"/>
      <c r="CC306" s="11"/>
      <c r="CD306" s="11"/>
      <c r="CE306" s="11"/>
      <c r="CF306" s="11"/>
      <c r="CG306" s="11"/>
      <c r="CH306" s="11"/>
      <c r="CI306" s="11"/>
      <c r="CJ306" s="11"/>
      <c r="CK306" s="11"/>
      <c r="CL306" s="11"/>
      <c r="CM306" s="11"/>
      <c r="CN306" s="11"/>
      <c r="CO306" s="11"/>
      <c r="CP306" s="11"/>
      <c r="CQ306" s="11"/>
      <c r="CR306" s="11"/>
      <c r="CS306" s="11"/>
    </row>
    <row r="307" spans="1:97" x14ac:dyDescent="0.25">
      <c r="A307" s="35">
        <v>34881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11"/>
      <c r="BZ307" s="11"/>
      <c r="CA307" s="11"/>
      <c r="CB307" s="11"/>
      <c r="CC307" s="11"/>
      <c r="CD307" s="11"/>
      <c r="CE307" s="11"/>
      <c r="CF307" s="11"/>
      <c r="CG307" s="11"/>
      <c r="CH307" s="11"/>
      <c r="CI307" s="11"/>
      <c r="CJ307" s="11"/>
      <c r="CK307" s="11"/>
      <c r="CL307" s="11"/>
      <c r="CM307" s="11"/>
      <c r="CN307" s="11"/>
      <c r="CO307" s="11"/>
      <c r="CP307" s="11"/>
      <c r="CQ307" s="11"/>
      <c r="CR307" s="11"/>
      <c r="CS307" s="11"/>
    </row>
    <row r="308" spans="1:97" x14ac:dyDescent="0.25">
      <c r="A308" s="35">
        <v>34912</v>
      </c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1"/>
      <c r="CC308" s="11"/>
      <c r="CD308" s="11"/>
      <c r="CE308" s="11"/>
      <c r="CF308" s="11"/>
      <c r="CG308" s="11"/>
      <c r="CH308" s="11"/>
      <c r="CI308" s="11"/>
      <c r="CJ308" s="11"/>
      <c r="CK308" s="11"/>
      <c r="CL308" s="11"/>
      <c r="CM308" s="11"/>
      <c r="CN308" s="11"/>
      <c r="CO308" s="11"/>
      <c r="CP308" s="11"/>
      <c r="CQ308" s="11"/>
      <c r="CR308" s="11"/>
      <c r="CS308" s="11"/>
    </row>
    <row r="309" spans="1:97" x14ac:dyDescent="0.25">
      <c r="A309" s="35">
        <v>34943</v>
      </c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  <c r="CB309" s="11"/>
      <c r="CC309" s="11"/>
      <c r="CD309" s="11"/>
      <c r="CE309" s="11"/>
      <c r="CF309" s="11"/>
      <c r="CG309" s="11"/>
      <c r="CH309" s="11"/>
      <c r="CI309" s="11"/>
      <c r="CJ309" s="11"/>
      <c r="CK309" s="11"/>
      <c r="CL309" s="11"/>
      <c r="CM309" s="11"/>
      <c r="CN309" s="11"/>
      <c r="CO309" s="11"/>
      <c r="CP309" s="11"/>
      <c r="CQ309" s="11"/>
      <c r="CR309" s="11"/>
      <c r="CS309" s="11"/>
    </row>
    <row r="310" spans="1:97" x14ac:dyDescent="0.25">
      <c r="A310" s="35">
        <v>34973</v>
      </c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  <c r="CB310" s="11"/>
      <c r="CC310" s="11"/>
      <c r="CD310" s="11"/>
      <c r="CE310" s="11"/>
      <c r="CF310" s="11"/>
      <c r="CG310" s="11"/>
      <c r="CH310" s="11"/>
      <c r="CI310" s="11"/>
      <c r="CJ310" s="11"/>
      <c r="CK310" s="11"/>
      <c r="CL310" s="11"/>
      <c r="CM310" s="11"/>
      <c r="CN310" s="11"/>
      <c r="CO310" s="11"/>
      <c r="CP310" s="11"/>
      <c r="CQ310" s="11"/>
      <c r="CR310" s="11"/>
      <c r="CS310" s="11"/>
    </row>
    <row r="311" spans="1:97" x14ac:dyDescent="0.25">
      <c r="A311" s="35">
        <v>35004</v>
      </c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  <c r="CC311" s="11"/>
      <c r="CD311" s="11"/>
      <c r="CE311" s="11"/>
      <c r="CF311" s="11"/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</row>
    <row r="312" spans="1:97" x14ac:dyDescent="0.25">
      <c r="A312" s="35">
        <v>35034</v>
      </c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1"/>
      <c r="CC312" s="11"/>
      <c r="CD312" s="11"/>
      <c r="CE312" s="11"/>
      <c r="CF312" s="11"/>
      <c r="CG312" s="11"/>
      <c r="CH312" s="11"/>
      <c r="CI312" s="11"/>
      <c r="CJ312" s="11"/>
      <c r="CK312" s="11"/>
      <c r="CL312" s="11"/>
      <c r="CM312" s="11"/>
      <c r="CN312" s="11"/>
      <c r="CO312" s="11"/>
      <c r="CP312" s="11"/>
      <c r="CQ312" s="11"/>
      <c r="CR312" s="11"/>
      <c r="CS312" s="11"/>
    </row>
    <row r="313" spans="1:97" x14ac:dyDescent="0.25">
      <c r="A313" s="35">
        <v>35065</v>
      </c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1"/>
      <c r="CC313" s="11"/>
      <c r="CD313" s="11"/>
      <c r="CE313" s="11"/>
      <c r="CF313" s="11"/>
      <c r="CG313" s="11"/>
      <c r="CH313" s="11"/>
      <c r="CI313" s="11"/>
      <c r="CJ313" s="11"/>
      <c r="CK313" s="11"/>
      <c r="CL313" s="11"/>
      <c r="CM313" s="11"/>
      <c r="CN313" s="11"/>
      <c r="CO313" s="11"/>
      <c r="CP313" s="11"/>
      <c r="CQ313" s="11"/>
      <c r="CR313" s="11"/>
      <c r="CS313" s="11"/>
    </row>
    <row r="314" spans="1:97" x14ac:dyDescent="0.25">
      <c r="A314" s="35">
        <v>35096</v>
      </c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  <c r="CB314" s="11"/>
      <c r="CC314" s="11"/>
      <c r="CD314" s="11"/>
      <c r="CE314" s="11"/>
      <c r="CF314" s="11"/>
      <c r="CG314" s="11"/>
      <c r="CH314" s="11"/>
      <c r="CI314" s="11"/>
      <c r="CJ314" s="11"/>
      <c r="CK314" s="11"/>
      <c r="CL314" s="11"/>
      <c r="CM314" s="11"/>
      <c r="CN314" s="11"/>
      <c r="CO314" s="11"/>
      <c r="CP314" s="11"/>
      <c r="CQ314" s="11"/>
      <c r="CR314" s="11"/>
      <c r="CS314" s="11"/>
    </row>
    <row r="315" spans="1:97" x14ac:dyDescent="0.25">
      <c r="A315" s="35">
        <v>35125</v>
      </c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  <c r="CJ315" s="11"/>
      <c r="CK315" s="11"/>
      <c r="CL315" s="11"/>
      <c r="CM315" s="11"/>
      <c r="CN315" s="11"/>
      <c r="CO315" s="11"/>
      <c r="CP315" s="11"/>
      <c r="CQ315" s="11"/>
      <c r="CR315" s="11"/>
      <c r="CS315" s="11"/>
    </row>
    <row r="316" spans="1:97" x14ac:dyDescent="0.25">
      <c r="A316" s="35">
        <v>35156</v>
      </c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11"/>
      <c r="BZ316" s="11"/>
      <c r="CA316" s="11"/>
      <c r="CB316" s="11"/>
      <c r="CC316" s="11"/>
      <c r="CD316" s="11"/>
      <c r="CE316" s="11"/>
      <c r="CF316" s="11"/>
      <c r="CG316" s="11"/>
      <c r="CH316" s="11"/>
      <c r="CI316" s="11"/>
      <c r="CJ316" s="11"/>
      <c r="CK316" s="11"/>
      <c r="CL316" s="11"/>
      <c r="CM316" s="11"/>
      <c r="CN316" s="11"/>
      <c r="CO316" s="11"/>
      <c r="CP316" s="11"/>
      <c r="CQ316" s="11"/>
      <c r="CR316" s="11"/>
      <c r="CS316" s="11"/>
    </row>
    <row r="317" spans="1:97" x14ac:dyDescent="0.25">
      <c r="A317" s="35">
        <v>35186</v>
      </c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  <c r="CB317" s="11"/>
      <c r="CC317" s="11"/>
      <c r="CD317" s="11"/>
      <c r="CE317" s="11"/>
      <c r="CF317" s="11"/>
      <c r="CG317" s="11"/>
      <c r="CH317" s="11"/>
      <c r="CI317" s="11"/>
      <c r="CJ317" s="11"/>
      <c r="CK317" s="11"/>
      <c r="CL317" s="11"/>
      <c r="CM317" s="11"/>
      <c r="CN317" s="11"/>
      <c r="CO317" s="11"/>
      <c r="CP317" s="11"/>
      <c r="CQ317" s="11"/>
      <c r="CR317" s="11"/>
      <c r="CS317" s="11"/>
    </row>
    <row r="318" spans="1:97" x14ac:dyDescent="0.25">
      <c r="A318" s="35">
        <v>35217</v>
      </c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1"/>
      <c r="CC318" s="11"/>
      <c r="CD318" s="11"/>
      <c r="CE318" s="11"/>
      <c r="CF318" s="11"/>
      <c r="CG318" s="11"/>
      <c r="CH318" s="11"/>
      <c r="CI318" s="11"/>
      <c r="CJ318" s="11"/>
      <c r="CK318" s="11"/>
      <c r="CL318" s="11"/>
      <c r="CM318" s="11"/>
      <c r="CN318" s="11"/>
      <c r="CO318" s="11"/>
      <c r="CP318" s="11"/>
      <c r="CQ318" s="11"/>
      <c r="CR318" s="11"/>
      <c r="CS318" s="11"/>
    </row>
    <row r="319" spans="1:97" x14ac:dyDescent="0.25">
      <c r="A319" s="35">
        <v>35247</v>
      </c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11"/>
      <c r="CA319" s="11"/>
      <c r="CB319" s="11"/>
      <c r="CC319" s="11"/>
      <c r="CD319" s="11"/>
      <c r="CE319" s="11"/>
      <c r="CF319" s="11"/>
      <c r="CG319" s="11"/>
      <c r="CH319" s="11"/>
      <c r="CI319" s="11"/>
      <c r="CJ319" s="11"/>
      <c r="CK319" s="11"/>
      <c r="CL319" s="11"/>
      <c r="CM319" s="11"/>
      <c r="CN319" s="11"/>
      <c r="CO319" s="11"/>
      <c r="CP319" s="11"/>
      <c r="CQ319" s="11"/>
      <c r="CR319" s="11"/>
      <c r="CS319" s="11"/>
    </row>
    <row r="320" spans="1:97" x14ac:dyDescent="0.25">
      <c r="A320" s="35">
        <v>35278</v>
      </c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1"/>
      <c r="CC320" s="11"/>
      <c r="CD320" s="11"/>
      <c r="CE320" s="11"/>
      <c r="CF320" s="11"/>
      <c r="CG320" s="11"/>
      <c r="CH320" s="11"/>
      <c r="CI320" s="11"/>
      <c r="CJ320" s="11"/>
      <c r="CK320" s="11"/>
      <c r="CL320" s="11"/>
      <c r="CM320" s="11"/>
      <c r="CN320" s="11"/>
      <c r="CO320" s="11"/>
      <c r="CP320" s="11"/>
      <c r="CQ320" s="11"/>
      <c r="CR320" s="11"/>
      <c r="CS320" s="11"/>
    </row>
    <row r="321" spans="1:97" x14ac:dyDescent="0.25">
      <c r="A321" s="35">
        <v>35309</v>
      </c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11"/>
      <c r="BP321" s="11"/>
      <c r="BQ321" s="11"/>
      <c r="BR321" s="11"/>
      <c r="BS321" s="11"/>
      <c r="BT321" s="11"/>
      <c r="BU321" s="11"/>
      <c r="BV321" s="11"/>
      <c r="BW321" s="11"/>
      <c r="BX321" s="11"/>
      <c r="BY321" s="11"/>
      <c r="BZ321" s="11"/>
      <c r="CA321" s="11"/>
      <c r="CB321" s="11"/>
      <c r="CC321" s="11"/>
      <c r="CD321" s="11"/>
      <c r="CE321" s="11"/>
      <c r="CF321" s="11"/>
      <c r="CG321" s="11"/>
      <c r="CH321" s="11"/>
      <c r="CI321" s="11"/>
      <c r="CJ321" s="11"/>
      <c r="CK321" s="11"/>
      <c r="CL321" s="11"/>
      <c r="CM321" s="11"/>
      <c r="CN321" s="11"/>
      <c r="CO321" s="11"/>
      <c r="CP321" s="11"/>
      <c r="CQ321" s="11"/>
      <c r="CR321" s="11"/>
      <c r="CS321" s="11"/>
    </row>
    <row r="322" spans="1:97" x14ac:dyDescent="0.25">
      <c r="A322" s="35">
        <v>35339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  <c r="BW322" s="11"/>
      <c r="BX322" s="11"/>
      <c r="BY322" s="11"/>
      <c r="BZ322" s="11"/>
      <c r="CA322" s="11"/>
      <c r="CB322" s="11"/>
      <c r="CC322" s="11"/>
      <c r="CD322" s="11"/>
      <c r="CE322" s="11"/>
      <c r="CF322" s="11"/>
      <c r="CG322" s="11"/>
      <c r="CH322" s="11"/>
      <c r="CI322" s="11"/>
      <c r="CJ322" s="11"/>
      <c r="CK322" s="11"/>
      <c r="CL322" s="11"/>
      <c r="CM322" s="11"/>
      <c r="CN322" s="11"/>
      <c r="CO322" s="11"/>
      <c r="CP322" s="11"/>
      <c r="CQ322" s="11"/>
      <c r="CR322" s="11"/>
      <c r="CS322" s="11"/>
    </row>
    <row r="323" spans="1:97" x14ac:dyDescent="0.25">
      <c r="A323" s="35">
        <v>35370</v>
      </c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  <c r="BW323" s="11"/>
      <c r="BX323" s="11"/>
      <c r="BY323" s="11"/>
      <c r="BZ323" s="11"/>
      <c r="CA323" s="11"/>
      <c r="CB323" s="11"/>
      <c r="CC323" s="11"/>
      <c r="CD323" s="11"/>
      <c r="CE323" s="11"/>
      <c r="CF323" s="11"/>
      <c r="CG323" s="11"/>
      <c r="CH323" s="11"/>
      <c r="CI323" s="11"/>
      <c r="CJ323" s="11"/>
      <c r="CK323" s="11"/>
      <c r="CL323" s="11"/>
      <c r="CM323" s="11"/>
      <c r="CN323" s="11"/>
      <c r="CO323" s="11"/>
      <c r="CP323" s="11"/>
      <c r="CQ323" s="11"/>
      <c r="CR323" s="11"/>
      <c r="CS323" s="11"/>
    </row>
    <row r="324" spans="1:97" x14ac:dyDescent="0.25">
      <c r="A324" s="35">
        <v>35400</v>
      </c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</row>
    <row r="325" spans="1:97" x14ac:dyDescent="0.25">
      <c r="A325" s="35">
        <v>35431</v>
      </c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</row>
    <row r="326" spans="1:97" x14ac:dyDescent="0.25">
      <c r="A326" s="35">
        <v>35462</v>
      </c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1"/>
      <c r="CO326" s="11"/>
      <c r="CP326" s="11"/>
      <c r="CQ326" s="11"/>
      <c r="CR326" s="11"/>
      <c r="CS326" s="11"/>
    </row>
    <row r="327" spans="1:97" x14ac:dyDescent="0.25">
      <c r="A327" s="35">
        <v>35490</v>
      </c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11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1"/>
      <c r="CO327" s="11"/>
      <c r="CP327" s="11"/>
      <c r="CQ327" s="11"/>
      <c r="CR327" s="11"/>
      <c r="CS327" s="11"/>
    </row>
    <row r="328" spans="1:97" x14ac:dyDescent="0.25">
      <c r="A328" s="35">
        <v>35521</v>
      </c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  <c r="BX328" s="11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1"/>
      <c r="CO328" s="11"/>
      <c r="CP328" s="11"/>
      <c r="CQ328" s="11"/>
      <c r="CR328" s="11"/>
      <c r="CS328" s="11"/>
    </row>
    <row r="329" spans="1:97" x14ac:dyDescent="0.25">
      <c r="A329" s="35">
        <v>35551</v>
      </c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11"/>
      <c r="BP329" s="11"/>
      <c r="BQ329" s="11"/>
      <c r="BR329" s="11"/>
      <c r="BS329" s="11"/>
      <c r="BT329" s="11"/>
      <c r="BU329" s="11"/>
      <c r="BV329" s="11"/>
      <c r="BW329" s="11"/>
      <c r="BX329" s="11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1"/>
      <c r="CO329" s="11"/>
      <c r="CP329" s="11"/>
      <c r="CQ329" s="11"/>
      <c r="CR329" s="11"/>
      <c r="CS329" s="11"/>
    </row>
    <row r="330" spans="1:97" x14ac:dyDescent="0.25">
      <c r="A330" s="35">
        <v>35582</v>
      </c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1"/>
      <c r="CO330" s="11"/>
      <c r="CP330" s="11"/>
      <c r="CQ330" s="11"/>
      <c r="CR330" s="11"/>
      <c r="CS330" s="11"/>
    </row>
    <row r="331" spans="1:97" x14ac:dyDescent="0.25">
      <c r="A331" s="35">
        <v>35612</v>
      </c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11"/>
      <c r="BQ331" s="11"/>
      <c r="BR331" s="11"/>
      <c r="BS331" s="11"/>
      <c r="BT331" s="11"/>
      <c r="BU331" s="11"/>
      <c r="BV331" s="11"/>
      <c r="BW331" s="11"/>
      <c r="BX331" s="11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1"/>
      <c r="CO331" s="11"/>
      <c r="CP331" s="11"/>
      <c r="CQ331" s="11"/>
      <c r="CR331" s="11"/>
      <c r="CS331" s="11"/>
    </row>
    <row r="332" spans="1:97" x14ac:dyDescent="0.25">
      <c r="A332" s="35">
        <v>35643</v>
      </c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  <c r="BW332" s="11"/>
      <c r="BX332" s="11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1"/>
      <c r="CO332" s="11"/>
      <c r="CP332" s="11"/>
      <c r="CQ332" s="11"/>
      <c r="CR332" s="11"/>
      <c r="CS332" s="11"/>
    </row>
    <row r="333" spans="1:97" x14ac:dyDescent="0.25">
      <c r="A333" s="35">
        <v>35674</v>
      </c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  <c r="BO333" s="11"/>
      <c r="BP333" s="11"/>
      <c r="BQ333" s="11"/>
      <c r="BR333" s="11"/>
      <c r="BS333" s="11"/>
      <c r="BT333" s="11"/>
      <c r="BU333" s="11"/>
      <c r="BV333" s="11"/>
      <c r="BW333" s="11"/>
      <c r="BX333" s="11"/>
      <c r="BY333" s="11"/>
      <c r="BZ333" s="11"/>
      <c r="CA333" s="11"/>
      <c r="CB333" s="11"/>
      <c r="CC333" s="11"/>
      <c r="CD333" s="11"/>
      <c r="CE333" s="11"/>
      <c r="CF333" s="11"/>
      <c r="CG333" s="11"/>
      <c r="CH333" s="11"/>
      <c r="CI333" s="11"/>
      <c r="CJ333" s="11"/>
      <c r="CK333" s="11"/>
      <c r="CL333" s="11"/>
      <c r="CM333" s="11"/>
      <c r="CN333" s="11"/>
      <c r="CO333" s="11"/>
      <c r="CP333" s="11"/>
      <c r="CQ333" s="11"/>
      <c r="CR333" s="11"/>
      <c r="CS333" s="11"/>
    </row>
    <row r="334" spans="1:97" x14ac:dyDescent="0.25">
      <c r="A334" s="35">
        <v>35704</v>
      </c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1"/>
      <c r="BQ334" s="11"/>
      <c r="BR334" s="11"/>
      <c r="BS334" s="11"/>
      <c r="BT334" s="11"/>
      <c r="BU334" s="11"/>
      <c r="BV334" s="11"/>
      <c r="BW334" s="11"/>
      <c r="BX334" s="11"/>
      <c r="BY334" s="11"/>
      <c r="BZ334" s="11"/>
      <c r="CA334" s="11"/>
      <c r="CB334" s="11"/>
      <c r="CC334" s="11"/>
      <c r="CD334" s="11"/>
      <c r="CE334" s="11"/>
      <c r="CF334" s="11"/>
      <c r="CG334" s="11"/>
      <c r="CH334" s="11"/>
      <c r="CI334" s="11"/>
      <c r="CJ334" s="11"/>
      <c r="CK334" s="11"/>
      <c r="CL334" s="11"/>
      <c r="CM334" s="11"/>
      <c r="CN334" s="11"/>
      <c r="CO334" s="11"/>
      <c r="CP334" s="11"/>
      <c r="CQ334" s="11"/>
      <c r="CR334" s="11"/>
      <c r="CS334" s="11"/>
    </row>
    <row r="335" spans="1:97" x14ac:dyDescent="0.25">
      <c r="A335" s="35">
        <v>35735</v>
      </c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  <c r="CS335" s="11"/>
    </row>
    <row r="336" spans="1:97" x14ac:dyDescent="0.25">
      <c r="A336" s="35">
        <v>35765</v>
      </c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  <c r="CB336" s="11"/>
      <c r="CC336" s="11"/>
      <c r="CD336" s="11"/>
      <c r="CE336" s="11"/>
      <c r="CF336" s="11"/>
      <c r="CG336" s="11"/>
      <c r="CH336" s="11"/>
      <c r="CI336" s="11"/>
      <c r="CJ336" s="11"/>
      <c r="CK336" s="11"/>
      <c r="CL336" s="11"/>
      <c r="CM336" s="11"/>
      <c r="CN336" s="11"/>
      <c r="CO336" s="11"/>
      <c r="CP336" s="11"/>
      <c r="CQ336" s="11"/>
      <c r="CR336" s="11"/>
      <c r="CS336" s="11"/>
    </row>
    <row r="337" spans="1:97" x14ac:dyDescent="0.25">
      <c r="A337" s="35">
        <v>35796</v>
      </c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</row>
    <row r="338" spans="1:97" x14ac:dyDescent="0.25">
      <c r="A338" s="35">
        <v>35827</v>
      </c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11"/>
    </row>
    <row r="339" spans="1:97" x14ac:dyDescent="0.25">
      <c r="A339" s="35">
        <v>35855</v>
      </c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11"/>
      <c r="BQ339" s="11"/>
      <c r="BR339" s="11"/>
      <c r="BS339" s="11"/>
      <c r="BT339" s="11"/>
      <c r="BU339" s="11"/>
      <c r="BV339" s="11"/>
      <c r="BW339" s="11"/>
      <c r="BX339" s="11"/>
      <c r="BY339" s="11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1"/>
      <c r="CP339" s="11"/>
      <c r="CQ339" s="11"/>
      <c r="CR339" s="11"/>
      <c r="CS339" s="11"/>
    </row>
    <row r="340" spans="1:97" x14ac:dyDescent="0.25">
      <c r="A340" s="35">
        <v>35886</v>
      </c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1"/>
      <c r="CP340" s="11"/>
      <c r="CQ340" s="11"/>
      <c r="CR340" s="11"/>
      <c r="CS340" s="11"/>
    </row>
    <row r="341" spans="1:97" x14ac:dyDescent="0.25">
      <c r="A341" s="35">
        <v>35916</v>
      </c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1"/>
      <c r="BQ341" s="11"/>
      <c r="BR341" s="11"/>
      <c r="BS341" s="11"/>
      <c r="BT341" s="11"/>
      <c r="BU341" s="11"/>
      <c r="BV341" s="11"/>
      <c r="BW341" s="11"/>
      <c r="BX341" s="11"/>
      <c r="BY341" s="11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1"/>
      <c r="CP341" s="11"/>
      <c r="CQ341" s="11"/>
      <c r="CR341" s="11"/>
      <c r="CS341" s="11"/>
    </row>
    <row r="342" spans="1:97" x14ac:dyDescent="0.25">
      <c r="A342" s="35">
        <v>35947</v>
      </c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1"/>
      <c r="CP342" s="11"/>
      <c r="CQ342" s="11"/>
      <c r="CR342" s="11"/>
      <c r="CS342" s="11"/>
    </row>
    <row r="343" spans="1:97" x14ac:dyDescent="0.25">
      <c r="A343" s="35">
        <v>35977</v>
      </c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1"/>
      <c r="CP343" s="11"/>
      <c r="CQ343" s="11"/>
      <c r="CR343" s="11"/>
      <c r="CS343" s="11"/>
    </row>
    <row r="344" spans="1:97" x14ac:dyDescent="0.25">
      <c r="A344" s="35">
        <v>36008</v>
      </c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1"/>
      <c r="CP344" s="11"/>
      <c r="CQ344" s="11"/>
      <c r="CR344" s="11"/>
      <c r="CS344" s="11"/>
    </row>
    <row r="345" spans="1:97" x14ac:dyDescent="0.25">
      <c r="A345" s="35">
        <v>36039</v>
      </c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  <c r="BW345" s="11"/>
      <c r="BX345" s="11"/>
      <c r="BY345" s="11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1"/>
      <c r="CP345" s="11"/>
      <c r="CQ345" s="11"/>
      <c r="CR345" s="11"/>
      <c r="CS345" s="11"/>
    </row>
    <row r="346" spans="1:97" x14ac:dyDescent="0.25">
      <c r="A346" s="35">
        <v>36069</v>
      </c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11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1"/>
      <c r="CP346" s="11"/>
      <c r="CQ346" s="11"/>
      <c r="CR346" s="11"/>
      <c r="CS346" s="11"/>
    </row>
    <row r="347" spans="1:97" x14ac:dyDescent="0.25">
      <c r="A347" s="35">
        <v>36100</v>
      </c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1"/>
      <c r="BP347" s="11"/>
      <c r="BQ347" s="11"/>
      <c r="BR347" s="11"/>
      <c r="BS347" s="11"/>
      <c r="BT347" s="11"/>
      <c r="BU347" s="11"/>
      <c r="BV347" s="11"/>
      <c r="BW347" s="11"/>
      <c r="BX347" s="11"/>
      <c r="BY347" s="11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1"/>
      <c r="CP347" s="11"/>
      <c r="CQ347" s="11"/>
      <c r="CR347" s="11"/>
      <c r="CS347" s="11"/>
    </row>
    <row r="348" spans="1:97" x14ac:dyDescent="0.25">
      <c r="A348" s="35">
        <v>36130</v>
      </c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1"/>
      <c r="BP348" s="11"/>
      <c r="BQ348" s="11"/>
      <c r="BR348" s="11"/>
      <c r="BS348" s="11"/>
      <c r="BT348" s="11"/>
      <c r="BU348" s="11"/>
      <c r="BV348" s="11"/>
      <c r="BW348" s="11"/>
      <c r="BX348" s="11"/>
      <c r="BY348" s="11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1"/>
      <c r="CP348" s="11"/>
      <c r="CQ348" s="11"/>
      <c r="CR348" s="11"/>
      <c r="CS348" s="11"/>
    </row>
    <row r="349" spans="1:97" x14ac:dyDescent="0.25">
      <c r="A349" s="35">
        <v>36161</v>
      </c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1"/>
      <c r="BP349" s="11"/>
      <c r="BQ349" s="11"/>
      <c r="BR349" s="11"/>
      <c r="BS349" s="11"/>
      <c r="BT349" s="11"/>
      <c r="BU349" s="11"/>
      <c r="BV349" s="11"/>
      <c r="BW349" s="11"/>
      <c r="BX349" s="11"/>
      <c r="BY349" s="11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1"/>
      <c r="CP349" s="11"/>
      <c r="CQ349" s="11"/>
      <c r="CR349" s="11"/>
      <c r="CS349" s="11"/>
    </row>
    <row r="350" spans="1:97" x14ac:dyDescent="0.25">
      <c r="A350" s="35">
        <v>36192</v>
      </c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11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1"/>
      <c r="CP350" s="11"/>
      <c r="CQ350" s="11"/>
      <c r="CR350" s="11"/>
      <c r="CS350" s="11"/>
    </row>
    <row r="351" spans="1:97" x14ac:dyDescent="0.25">
      <c r="A351" s="35">
        <v>36220</v>
      </c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1"/>
      <c r="BP351" s="11"/>
      <c r="BQ351" s="11"/>
      <c r="BR351" s="11"/>
      <c r="BS351" s="11"/>
      <c r="BT351" s="11"/>
      <c r="BU351" s="11"/>
      <c r="BV351" s="11"/>
      <c r="BW351" s="11"/>
      <c r="BX351" s="11"/>
      <c r="BY351" s="11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1"/>
      <c r="CP351" s="11"/>
      <c r="CQ351" s="11"/>
      <c r="CR351" s="11"/>
      <c r="CS351" s="11"/>
    </row>
    <row r="352" spans="1:97" x14ac:dyDescent="0.25">
      <c r="A352" s="35">
        <v>36251</v>
      </c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  <c r="BW352" s="11"/>
      <c r="BX352" s="11"/>
      <c r="BY352" s="11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1"/>
      <c r="CP352" s="11"/>
      <c r="CQ352" s="11"/>
      <c r="CR352" s="11"/>
      <c r="CS352" s="11"/>
    </row>
    <row r="353" spans="1:97" x14ac:dyDescent="0.25">
      <c r="A353" s="35">
        <v>36281</v>
      </c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1"/>
      <c r="BW353" s="11"/>
      <c r="BX353" s="11"/>
      <c r="BY353" s="11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1"/>
      <c r="CP353" s="11"/>
      <c r="CQ353" s="11"/>
      <c r="CR353" s="11"/>
      <c r="CS353" s="11"/>
    </row>
    <row r="354" spans="1:97" x14ac:dyDescent="0.25">
      <c r="A354" s="35">
        <v>36312</v>
      </c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11"/>
      <c r="BQ354" s="11"/>
      <c r="BR354" s="11"/>
      <c r="BS354" s="11"/>
      <c r="BT354" s="11"/>
      <c r="BU354" s="11"/>
      <c r="BV354" s="11"/>
      <c r="BW354" s="11"/>
      <c r="BX354" s="11"/>
      <c r="BY354" s="11"/>
      <c r="BZ354" s="11"/>
      <c r="CA354" s="11"/>
      <c r="CB354" s="11"/>
      <c r="CC354" s="11"/>
      <c r="CD354" s="11"/>
      <c r="CE354" s="11"/>
      <c r="CF354" s="11"/>
      <c r="CG354" s="11"/>
      <c r="CH354" s="11"/>
      <c r="CI354" s="11"/>
      <c r="CJ354" s="11"/>
      <c r="CK354" s="11"/>
      <c r="CL354" s="11"/>
      <c r="CM354" s="11"/>
      <c r="CN354" s="11"/>
      <c r="CO354" s="11"/>
      <c r="CP354" s="11"/>
      <c r="CQ354" s="11"/>
      <c r="CR354" s="11"/>
      <c r="CS354" s="11"/>
    </row>
    <row r="355" spans="1:97" x14ac:dyDescent="0.25">
      <c r="A355" s="35">
        <v>36342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  <c r="CI355" s="11"/>
      <c r="CJ355" s="11"/>
      <c r="CK355" s="11"/>
      <c r="CL355" s="11"/>
      <c r="CM355" s="11"/>
      <c r="CN355" s="11"/>
      <c r="CO355" s="11"/>
      <c r="CP355" s="11"/>
      <c r="CQ355" s="11"/>
      <c r="CR355" s="11"/>
      <c r="CS355" s="11"/>
    </row>
    <row r="356" spans="1:97" x14ac:dyDescent="0.25">
      <c r="A356" s="35">
        <v>36373</v>
      </c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  <c r="CB356" s="11"/>
      <c r="CC356" s="11"/>
      <c r="CD356" s="11"/>
      <c r="CE356" s="11"/>
      <c r="CF356" s="11"/>
      <c r="CG356" s="11"/>
      <c r="CH356" s="11"/>
      <c r="CI356" s="11"/>
      <c r="CJ356" s="11"/>
      <c r="CK356" s="11"/>
      <c r="CL356" s="11"/>
      <c r="CM356" s="11"/>
      <c r="CN356" s="11"/>
      <c r="CO356" s="11"/>
      <c r="CP356" s="11"/>
      <c r="CQ356" s="11"/>
      <c r="CR356" s="11"/>
      <c r="CS356" s="11"/>
    </row>
    <row r="357" spans="1:97" x14ac:dyDescent="0.25">
      <c r="A357" s="35">
        <v>36404</v>
      </c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</row>
    <row r="358" spans="1:97" x14ac:dyDescent="0.25">
      <c r="A358" s="35">
        <v>36434</v>
      </c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</row>
    <row r="359" spans="1:97" x14ac:dyDescent="0.25">
      <c r="A359" s="35">
        <v>36465</v>
      </c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</row>
    <row r="360" spans="1:97" x14ac:dyDescent="0.25">
      <c r="A360" s="35">
        <v>36495</v>
      </c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1"/>
      <c r="CA360" s="11"/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</row>
    <row r="361" spans="1:97" x14ac:dyDescent="0.25">
      <c r="A361" s="35">
        <v>36526</v>
      </c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1"/>
      <c r="CA361" s="11"/>
      <c r="CB361" s="11"/>
      <c r="CC361" s="11"/>
      <c r="CD361" s="11"/>
      <c r="CE361" s="11"/>
      <c r="CF361" s="11"/>
      <c r="CG361" s="11"/>
      <c r="CH361" s="11"/>
      <c r="CI361" s="11"/>
      <c r="CJ361" s="11"/>
      <c r="CK361" s="11"/>
      <c r="CL361" s="11"/>
      <c r="CM361" s="11"/>
      <c r="CN361" s="11"/>
      <c r="CO361" s="11"/>
      <c r="CP361" s="11"/>
      <c r="CQ361" s="11"/>
      <c r="CR361" s="11"/>
      <c r="CS361" s="11"/>
    </row>
    <row r="362" spans="1:97" x14ac:dyDescent="0.25">
      <c r="A362" s="35">
        <v>36557</v>
      </c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1"/>
      <c r="CA362" s="11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</row>
    <row r="363" spans="1:97" x14ac:dyDescent="0.25">
      <c r="A363" s="35">
        <v>36586</v>
      </c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1"/>
      <c r="CA363" s="11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</row>
    <row r="364" spans="1:97" x14ac:dyDescent="0.25">
      <c r="A364" s="35">
        <v>36617</v>
      </c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1"/>
      <c r="CA364" s="11"/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</row>
    <row r="365" spans="1:97" x14ac:dyDescent="0.25">
      <c r="A365" s="35">
        <v>36647</v>
      </c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1"/>
      <c r="CA365" s="11"/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</row>
    <row r="366" spans="1:97" x14ac:dyDescent="0.25">
      <c r="A366" s="35">
        <v>36678</v>
      </c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1"/>
      <c r="CA366" s="11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</row>
    <row r="367" spans="1:97" x14ac:dyDescent="0.25">
      <c r="A367" s="35">
        <v>36708</v>
      </c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1"/>
      <c r="CA367" s="11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</row>
    <row r="368" spans="1:97" x14ac:dyDescent="0.25">
      <c r="A368" s="35">
        <v>36739</v>
      </c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1"/>
      <c r="CA368" s="11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</row>
    <row r="369" spans="1:98" x14ac:dyDescent="0.25">
      <c r="A369" s="35">
        <v>36770</v>
      </c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1"/>
      <c r="CA369" s="11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</row>
    <row r="370" spans="1:98" x14ac:dyDescent="0.25">
      <c r="A370" s="35">
        <v>36800</v>
      </c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1"/>
      <c r="CA370" s="11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</row>
    <row r="371" spans="1:98" x14ac:dyDescent="0.25">
      <c r="A371" s="35">
        <v>36831</v>
      </c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1"/>
      <c r="BK371" s="11"/>
      <c r="BL371" s="11"/>
      <c r="BM371" s="11"/>
      <c r="BN371" s="11"/>
      <c r="BO371" s="11"/>
      <c r="BP371" s="11"/>
      <c r="BQ371" s="11"/>
      <c r="BR371" s="11"/>
      <c r="BS371" s="11"/>
      <c r="BT371" s="11"/>
      <c r="BU371" s="11"/>
      <c r="BV371" s="11"/>
      <c r="BW371" s="11"/>
      <c r="BX371" s="11"/>
      <c r="BY371" s="11"/>
      <c r="BZ371" s="11"/>
      <c r="CA371" s="11"/>
      <c r="CB371" s="11"/>
      <c r="CC371" s="11"/>
      <c r="CD371" s="11"/>
      <c r="CE371" s="11"/>
      <c r="CF371" s="11"/>
      <c r="CG371" s="11"/>
      <c r="CH371" s="11"/>
      <c r="CI371" s="11"/>
      <c r="CJ371" s="11"/>
      <c r="CK371" s="11"/>
      <c r="CL371" s="11"/>
      <c r="CM371" s="11"/>
      <c r="CN371" s="11"/>
      <c r="CO371" s="11"/>
      <c r="CP371" s="11"/>
      <c r="CQ371" s="11"/>
      <c r="CR371" s="11"/>
      <c r="CS371" s="11"/>
    </row>
    <row r="372" spans="1:98" x14ac:dyDescent="0.25">
      <c r="A372" s="35">
        <v>36861</v>
      </c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1"/>
      <c r="BQ372" s="11"/>
      <c r="BR372" s="11"/>
      <c r="BS372" s="11"/>
      <c r="BT372" s="11"/>
      <c r="BU372" s="11"/>
      <c r="BV372" s="11"/>
      <c r="BW372" s="11"/>
      <c r="BX372" s="11"/>
      <c r="BY372" s="11"/>
      <c r="BZ372" s="11"/>
      <c r="CA372" s="11"/>
      <c r="CB372" s="11"/>
      <c r="CC372" s="11"/>
      <c r="CD372" s="11"/>
      <c r="CE372" s="11"/>
      <c r="CF372" s="11"/>
      <c r="CG372" s="11"/>
      <c r="CH372" s="11"/>
      <c r="CI372" s="11"/>
      <c r="CJ372" s="11"/>
      <c r="CK372" s="11"/>
      <c r="CL372" s="11"/>
      <c r="CM372" s="11"/>
      <c r="CN372" s="11"/>
      <c r="CO372" s="11"/>
      <c r="CP372" s="11"/>
      <c r="CQ372" s="11"/>
      <c r="CR372" s="11"/>
      <c r="CS372" s="11"/>
    </row>
    <row r="373" spans="1:98" x14ac:dyDescent="0.25">
      <c r="A373" s="35">
        <v>36892</v>
      </c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  <c r="CK373" s="11"/>
      <c r="CL373" s="11"/>
      <c r="CM373" s="11"/>
      <c r="CN373" s="11"/>
      <c r="CO373" s="11"/>
      <c r="CP373" s="11"/>
      <c r="CQ373" s="11"/>
      <c r="CR373" s="11"/>
      <c r="CS373" s="11"/>
    </row>
    <row r="374" spans="1:98" x14ac:dyDescent="0.25">
      <c r="A374" s="35">
        <v>36923</v>
      </c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11"/>
      <c r="BP374" s="11"/>
      <c r="BQ374" s="11"/>
      <c r="BR374" s="11"/>
      <c r="BS374" s="11"/>
      <c r="BT374" s="11"/>
      <c r="BU374" s="11"/>
      <c r="BV374" s="11"/>
      <c r="BW374" s="11"/>
      <c r="BX374" s="11"/>
      <c r="BY374" s="11"/>
      <c r="BZ374" s="11"/>
      <c r="CA374" s="11"/>
      <c r="CB374" s="11"/>
      <c r="CC374" s="11"/>
      <c r="CD374" s="11"/>
      <c r="CE374" s="11"/>
      <c r="CF374" s="11"/>
      <c r="CG374" s="11"/>
      <c r="CH374" s="11"/>
      <c r="CI374" s="11"/>
      <c r="CJ374" s="11"/>
      <c r="CK374" s="11"/>
      <c r="CL374" s="11"/>
      <c r="CM374" s="11"/>
      <c r="CN374" s="11"/>
      <c r="CO374" s="11"/>
      <c r="CP374" s="11"/>
      <c r="CQ374" s="11"/>
      <c r="CR374" s="11"/>
      <c r="CS374" s="11"/>
    </row>
    <row r="375" spans="1:98" x14ac:dyDescent="0.25">
      <c r="A375" s="35">
        <v>36951</v>
      </c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</row>
    <row r="376" spans="1:98" x14ac:dyDescent="0.25">
      <c r="A376" s="35">
        <v>36982</v>
      </c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</row>
    <row r="377" spans="1:98" x14ac:dyDescent="0.25">
      <c r="A377" s="35">
        <v>37012</v>
      </c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1"/>
      <c r="CB377" s="11"/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</row>
    <row r="378" spans="1:98" x14ac:dyDescent="0.25">
      <c r="A378" s="35">
        <v>37043</v>
      </c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1"/>
      <c r="CB378" s="11"/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</row>
    <row r="379" spans="1:98" x14ac:dyDescent="0.25">
      <c r="A379" s="35">
        <v>37073</v>
      </c>
      <c r="B379" s="11">
        <v>0</v>
      </c>
      <c r="C379" s="11">
        <v>2156.9727947148058</v>
      </c>
      <c r="D379" s="11">
        <v>5497.2164533803843</v>
      </c>
      <c r="E379" s="11"/>
      <c r="F379" s="11">
        <v>5373.4943520895295</v>
      </c>
      <c r="G379" s="11">
        <v>0</v>
      </c>
      <c r="H379" s="11">
        <v>0</v>
      </c>
      <c r="I379" s="11">
        <v>280630.15834362293</v>
      </c>
      <c r="J379" s="11">
        <v>811772.63775592623</v>
      </c>
      <c r="K379" s="11"/>
      <c r="L379" s="11">
        <v>261125.85648455875</v>
      </c>
      <c r="M379" s="11">
        <v>12863.064708390984</v>
      </c>
      <c r="N379" s="11"/>
      <c r="O379" s="11"/>
      <c r="P379" s="11"/>
      <c r="Q379" s="11"/>
      <c r="R379" s="11"/>
      <c r="S379" s="11"/>
      <c r="T379" s="11">
        <v>0</v>
      </c>
      <c r="U379" s="11">
        <v>130275.9533161899</v>
      </c>
      <c r="V379" s="11">
        <v>158188.56994656808</v>
      </c>
      <c r="W379" s="11"/>
      <c r="X379" s="11">
        <v>45343.387873189997</v>
      </c>
      <c r="Y379" s="11">
        <v>6440.0792059286277</v>
      </c>
      <c r="Z379" s="11">
        <v>0</v>
      </c>
      <c r="AA379" s="11">
        <v>507699.59210813401</v>
      </c>
      <c r="AB379" s="11">
        <v>1036906.2334342805</v>
      </c>
      <c r="AC379" s="11"/>
      <c r="AD379" s="11">
        <v>272963.6444348314</v>
      </c>
      <c r="AE379" s="11">
        <v>36079.63332345376</v>
      </c>
      <c r="AF379" s="11">
        <v>0</v>
      </c>
      <c r="AG379" s="11">
        <v>122028.81535884527</v>
      </c>
      <c r="AH379" s="11">
        <v>195838.404761315</v>
      </c>
      <c r="AI379" s="11"/>
      <c r="AJ379" s="11">
        <v>30876.228380600518</v>
      </c>
      <c r="AK379" s="11">
        <v>9586.6681645194822</v>
      </c>
      <c r="AL379" s="11">
        <v>0</v>
      </c>
      <c r="AM379" s="11">
        <v>151201.14942727608</v>
      </c>
      <c r="AN379" s="11">
        <v>316161.61301070551</v>
      </c>
      <c r="AO379" s="11"/>
      <c r="AP379" s="11">
        <v>113568.79442437911</v>
      </c>
      <c r="AQ379" s="11">
        <v>8387.8566549466686</v>
      </c>
      <c r="AR379" s="11">
        <v>0</v>
      </c>
      <c r="AS379" s="11">
        <v>7113.6076386588456</v>
      </c>
      <c r="AT379" s="11">
        <v>53468.364880485882</v>
      </c>
      <c r="AU379" s="11"/>
      <c r="AV379" s="11">
        <v>93489.509144425203</v>
      </c>
      <c r="AW379" s="11">
        <v>385.72139294455314</v>
      </c>
      <c r="AX379" s="11"/>
      <c r="AY379" s="11"/>
      <c r="AZ379" s="11"/>
      <c r="BA379" s="11"/>
      <c r="BB379" s="11"/>
      <c r="BC379" s="11"/>
      <c r="BD379" s="11">
        <v>0</v>
      </c>
      <c r="BE379" s="11">
        <v>8504.6831438661902</v>
      </c>
      <c r="BF379" s="11">
        <v>91030.252314807745</v>
      </c>
      <c r="BG379" s="11"/>
      <c r="BH379" s="11">
        <v>123799.32915453949</v>
      </c>
      <c r="BI379" s="11">
        <v>0</v>
      </c>
      <c r="BJ379" s="11">
        <v>0</v>
      </c>
      <c r="BK379" s="11">
        <v>25438.318700817224</v>
      </c>
      <c r="BL379" s="11">
        <v>76232.242126555619</v>
      </c>
      <c r="BM379" s="11"/>
      <c r="BN379" s="11">
        <v>260577.18712666931</v>
      </c>
      <c r="BO379" s="11">
        <v>696.59457111469067</v>
      </c>
      <c r="BP379" s="11">
        <v>0</v>
      </c>
      <c r="BQ379" s="11">
        <v>27067.71308940716</v>
      </c>
      <c r="BR379" s="11">
        <v>105021.15345381266</v>
      </c>
      <c r="BS379" s="11"/>
      <c r="BT379" s="11">
        <v>167662.09471206472</v>
      </c>
      <c r="BU379" s="11">
        <v>457.63834884832102</v>
      </c>
      <c r="BV379" s="11">
        <v>0</v>
      </c>
      <c r="BW379" s="11">
        <v>96233.631986991342</v>
      </c>
      <c r="BX379" s="11">
        <v>222969.48435913364</v>
      </c>
      <c r="BY379" s="11"/>
      <c r="BZ379" s="11">
        <v>73898.018725638627</v>
      </c>
      <c r="CA379" s="11">
        <v>11034.75952354672</v>
      </c>
      <c r="CB379" s="11">
        <v>0</v>
      </c>
      <c r="CC379" s="11">
        <v>260921.91271550831</v>
      </c>
      <c r="CD379" s="11">
        <v>220533.20490344241</v>
      </c>
      <c r="CE379" s="11"/>
      <c r="CF379" s="11">
        <v>3995.8151217913801</v>
      </c>
      <c r="CG379" s="11">
        <v>29293.373997433744</v>
      </c>
      <c r="CH379" s="11">
        <v>0</v>
      </c>
      <c r="CI379" s="11">
        <v>0</v>
      </c>
      <c r="CJ379" s="11">
        <v>175.174982579774</v>
      </c>
      <c r="CK379" s="11"/>
      <c r="CL379" s="11">
        <v>130.997159032177</v>
      </c>
      <c r="CM379" s="11">
        <v>0</v>
      </c>
      <c r="CN379" s="11">
        <v>0</v>
      </c>
      <c r="CO379" s="11">
        <v>37313.793178040563</v>
      </c>
      <c r="CP379" s="11">
        <v>32514.073598159048</v>
      </c>
      <c r="CQ379" s="11"/>
      <c r="CR379" s="11">
        <v>14696.423409895793</v>
      </c>
      <c r="CS379" s="11">
        <v>4480.5933331522601</v>
      </c>
      <c r="CT379" s="12"/>
    </row>
    <row r="380" spans="1:98" x14ac:dyDescent="0.25">
      <c r="A380" s="35">
        <v>37104</v>
      </c>
      <c r="B380" s="11">
        <v>0</v>
      </c>
      <c r="C380" s="11">
        <v>4967.1572720924814</v>
      </c>
      <c r="D380" s="11">
        <v>10883.188869910044</v>
      </c>
      <c r="E380" s="11"/>
      <c r="F380" s="11">
        <v>4192.164521807621</v>
      </c>
      <c r="G380" s="11">
        <v>253.52765304688899</v>
      </c>
      <c r="H380" s="11">
        <v>0</v>
      </c>
      <c r="I380" s="11">
        <v>308482.78216238471</v>
      </c>
      <c r="J380" s="11">
        <v>776384.38473890594</v>
      </c>
      <c r="K380" s="11"/>
      <c r="L380" s="11">
        <v>241362.10822338026</v>
      </c>
      <c r="M380" s="11">
        <v>10429.098297519637</v>
      </c>
      <c r="N380" s="11"/>
      <c r="O380" s="11"/>
      <c r="P380" s="11"/>
      <c r="Q380" s="11"/>
      <c r="R380" s="11"/>
      <c r="S380" s="11"/>
      <c r="T380" s="11">
        <v>0</v>
      </c>
      <c r="U380" s="11">
        <v>149798.56198534477</v>
      </c>
      <c r="V380" s="11">
        <v>149287.77510495693</v>
      </c>
      <c r="W380" s="11"/>
      <c r="X380" s="11">
        <v>42155.000243850242</v>
      </c>
      <c r="Y380" s="11">
        <v>5859.0512840741776</v>
      </c>
      <c r="Z380" s="11">
        <v>0</v>
      </c>
      <c r="AA380" s="11">
        <v>489715.86717121117</v>
      </c>
      <c r="AB380" s="11">
        <v>1071305.3402627939</v>
      </c>
      <c r="AC380" s="11"/>
      <c r="AD380" s="11">
        <v>262549.72898959956</v>
      </c>
      <c r="AE380" s="11">
        <v>45896.130102706782</v>
      </c>
      <c r="AF380" s="11">
        <v>0</v>
      </c>
      <c r="AG380" s="11">
        <v>121855.58852380836</v>
      </c>
      <c r="AH380" s="11">
        <v>229586.9338273558</v>
      </c>
      <c r="AI380" s="11"/>
      <c r="AJ380" s="11">
        <v>51136.681526743901</v>
      </c>
      <c r="AK380" s="11">
        <v>10140.485586530272</v>
      </c>
      <c r="AL380" s="11">
        <v>0</v>
      </c>
      <c r="AM380" s="11">
        <v>129258.77434878481</v>
      </c>
      <c r="AN380" s="11">
        <v>323553.06985045469</v>
      </c>
      <c r="AO380" s="11"/>
      <c r="AP380" s="11">
        <v>93263.671112292825</v>
      </c>
      <c r="AQ380" s="11">
        <v>4804.131618760277</v>
      </c>
      <c r="AR380" s="11">
        <v>0</v>
      </c>
      <c r="AS380" s="11">
        <v>8510.5437073271787</v>
      </c>
      <c r="AT380" s="11">
        <v>50853.659469133599</v>
      </c>
      <c r="AU380" s="11"/>
      <c r="AV380" s="11">
        <v>105280.4140140871</v>
      </c>
      <c r="AW380" s="11">
        <v>254.05595745679199</v>
      </c>
      <c r="AX380" s="11"/>
      <c r="AY380" s="11"/>
      <c r="AZ380" s="11"/>
      <c r="BA380" s="11"/>
      <c r="BB380" s="11"/>
      <c r="BC380" s="11"/>
      <c r="BD380" s="11">
        <v>0</v>
      </c>
      <c r="BE380" s="11">
        <v>3179.072544569663</v>
      </c>
      <c r="BF380" s="11">
        <v>86218.637706312278</v>
      </c>
      <c r="BG380" s="11"/>
      <c r="BH380" s="11">
        <v>95424.992215867154</v>
      </c>
      <c r="BI380" s="11">
        <v>129.00590842566399</v>
      </c>
      <c r="BJ380" s="11">
        <v>0</v>
      </c>
      <c r="BK380" s="11">
        <v>16705.715262812952</v>
      </c>
      <c r="BL380" s="11">
        <v>86870.575673953368</v>
      </c>
      <c r="BM380" s="11"/>
      <c r="BN380" s="11">
        <v>285490.53419909044</v>
      </c>
      <c r="BO380" s="11">
        <v>250.00152308728502</v>
      </c>
      <c r="BP380" s="11">
        <v>0</v>
      </c>
      <c r="BQ380" s="11">
        <v>25886.045562534546</v>
      </c>
      <c r="BR380" s="11">
        <v>126942.74454242659</v>
      </c>
      <c r="BS380" s="11"/>
      <c r="BT380" s="11">
        <v>161656.54740057947</v>
      </c>
      <c r="BU380" s="11">
        <v>1137.8232033208551</v>
      </c>
      <c r="BV380" s="11">
        <v>0</v>
      </c>
      <c r="BW380" s="11">
        <v>109361.83978476874</v>
      </c>
      <c r="BX380" s="11">
        <v>218083.75086619696</v>
      </c>
      <c r="BY380" s="11"/>
      <c r="BZ380" s="11">
        <v>84778.911946645501</v>
      </c>
      <c r="CA380" s="11">
        <v>14560.114964839231</v>
      </c>
      <c r="CB380" s="11">
        <v>0</v>
      </c>
      <c r="CC380" s="11">
        <v>225773.13965815667</v>
      </c>
      <c r="CD380" s="11">
        <v>189855.40231039614</v>
      </c>
      <c r="CE380" s="11"/>
      <c r="CF380" s="11">
        <v>8194.3346585173877</v>
      </c>
      <c r="CG380" s="11">
        <v>24909.731272985071</v>
      </c>
      <c r="CH380" s="11">
        <v>0</v>
      </c>
      <c r="CI380" s="11">
        <v>0</v>
      </c>
      <c r="CJ380" s="11">
        <v>76.5664239008306</v>
      </c>
      <c r="CK380" s="11"/>
      <c r="CL380" s="11">
        <v>1426.2818322330299</v>
      </c>
      <c r="CM380" s="11">
        <v>0</v>
      </c>
      <c r="CN380" s="11">
        <v>0</v>
      </c>
      <c r="CO380" s="11">
        <v>34100.753871476947</v>
      </c>
      <c r="CP380" s="11">
        <v>31824.891006692142</v>
      </c>
      <c r="CQ380" s="11"/>
      <c r="CR380" s="11">
        <v>12865.513973646679</v>
      </c>
      <c r="CS380" s="11">
        <v>4218.8830877998298</v>
      </c>
    </row>
    <row r="381" spans="1:98" x14ac:dyDescent="0.25">
      <c r="A381" s="35">
        <v>37135</v>
      </c>
      <c r="B381" s="11">
        <v>0</v>
      </c>
      <c r="C381" s="11">
        <v>669.78975838148665</v>
      </c>
      <c r="D381" s="11">
        <v>3149.5571797868788</v>
      </c>
      <c r="E381" s="11"/>
      <c r="F381" s="11">
        <v>8985.5000127466501</v>
      </c>
      <c r="G381" s="11">
        <v>0</v>
      </c>
      <c r="H381" s="11">
        <v>0</v>
      </c>
      <c r="I381" s="11">
        <v>315162.40142198617</v>
      </c>
      <c r="J381" s="11">
        <v>820494.22138195159</v>
      </c>
      <c r="K381" s="11"/>
      <c r="L381" s="11">
        <v>218381.81650304442</v>
      </c>
      <c r="M381" s="11">
        <v>15203.195315803661</v>
      </c>
      <c r="N381" s="11"/>
      <c r="O381" s="11"/>
      <c r="P381" s="11"/>
      <c r="Q381" s="11"/>
      <c r="R381" s="11"/>
      <c r="S381" s="11"/>
      <c r="T381" s="11">
        <v>0</v>
      </c>
      <c r="U381" s="11">
        <v>140830.70683874402</v>
      </c>
      <c r="V381" s="11">
        <v>159723.53266765879</v>
      </c>
      <c r="W381" s="11"/>
      <c r="X381" s="11">
        <v>51834.550158658501</v>
      </c>
      <c r="Y381" s="11">
        <v>5784.8598539625527</v>
      </c>
      <c r="Z381" s="11">
        <v>119.67570652897901</v>
      </c>
      <c r="AA381" s="11">
        <v>481865.71064046666</v>
      </c>
      <c r="AB381" s="11">
        <v>943306.47224096768</v>
      </c>
      <c r="AC381" s="11"/>
      <c r="AD381" s="11">
        <v>270192.27261732909</v>
      </c>
      <c r="AE381" s="11">
        <v>41132.260937525549</v>
      </c>
      <c r="AF381" s="11">
        <v>0</v>
      </c>
      <c r="AG381" s="11">
        <v>106420.46867986413</v>
      </c>
      <c r="AH381" s="11">
        <v>183166.09527448792</v>
      </c>
      <c r="AI381" s="11"/>
      <c r="AJ381" s="11">
        <v>40360.789083342977</v>
      </c>
      <c r="AK381" s="11">
        <v>7540.0880440020437</v>
      </c>
      <c r="AL381" s="11">
        <v>0</v>
      </c>
      <c r="AM381" s="11">
        <v>174988.16055569306</v>
      </c>
      <c r="AN381" s="11">
        <v>344658.53543398745</v>
      </c>
      <c r="AO381" s="11"/>
      <c r="AP381" s="11">
        <v>104548.72264684284</v>
      </c>
      <c r="AQ381" s="11">
        <v>8695.122795939109</v>
      </c>
      <c r="AR381" s="11">
        <v>0</v>
      </c>
      <c r="AS381" s="11">
        <v>4149.6305296297496</v>
      </c>
      <c r="AT381" s="11">
        <v>67853.364315848157</v>
      </c>
      <c r="AU381" s="11"/>
      <c r="AV381" s="11">
        <v>97692.387502459402</v>
      </c>
      <c r="AW381" s="11">
        <v>134.849442172229</v>
      </c>
      <c r="AX381" s="11"/>
      <c r="AY381" s="11"/>
      <c r="AZ381" s="11"/>
      <c r="BA381" s="11"/>
      <c r="BB381" s="11"/>
      <c r="BC381" s="11"/>
      <c r="BD381" s="11">
        <v>0</v>
      </c>
      <c r="BE381" s="11">
        <v>9839.6303384350285</v>
      </c>
      <c r="BF381" s="11">
        <v>94468.150429927628</v>
      </c>
      <c r="BG381" s="11"/>
      <c r="BH381" s="11">
        <v>109802.10966916589</v>
      </c>
      <c r="BI381" s="11">
        <v>816.23896153227997</v>
      </c>
      <c r="BJ381" s="11">
        <v>0</v>
      </c>
      <c r="BK381" s="11">
        <v>21687.701605158207</v>
      </c>
      <c r="BL381" s="11">
        <v>85068.475836579659</v>
      </c>
      <c r="BM381" s="11"/>
      <c r="BN381" s="11">
        <v>252992.89177545192</v>
      </c>
      <c r="BO381" s="11">
        <v>1660.0428666268863</v>
      </c>
      <c r="BP381" s="11">
        <v>0</v>
      </c>
      <c r="BQ381" s="11">
        <v>30535.95442020984</v>
      </c>
      <c r="BR381" s="11">
        <v>147291.84061880247</v>
      </c>
      <c r="BS381" s="11"/>
      <c r="BT381" s="11">
        <v>151137.40132271656</v>
      </c>
      <c r="BU381" s="11">
        <v>343.16336703720702</v>
      </c>
      <c r="BV381" s="11">
        <v>0</v>
      </c>
      <c r="BW381" s="11">
        <v>93561.058912555382</v>
      </c>
      <c r="BX381" s="11">
        <v>252009.67933936729</v>
      </c>
      <c r="BY381" s="11"/>
      <c r="BZ381" s="11">
        <v>72696.342396887761</v>
      </c>
      <c r="CA381" s="11">
        <v>15501.335342661423</v>
      </c>
      <c r="CB381" s="11">
        <v>0</v>
      </c>
      <c r="CC381" s="11">
        <v>258826.63509235423</v>
      </c>
      <c r="CD381" s="11">
        <v>230424.26304839068</v>
      </c>
      <c r="CE381" s="11"/>
      <c r="CF381" s="11">
        <v>4701.3397105668755</v>
      </c>
      <c r="CG381" s="11">
        <v>21127.653656635066</v>
      </c>
      <c r="CH381" s="11">
        <v>0</v>
      </c>
      <c r="CI381" s="11">
        <v>350.70095303346397</v>
      </c>
      <c r="CJ381" s="11">
        <v>2463.9089050842599</v>
      </c>
      <c r="CK381" s="11"/>
      <c r="CL381" s="11">
        <v>2514.9098042919172</v>
      </c>
      <c r="CM381" s="11">
        <v>0</v>
      </c>
      <c r="CN381" s="11">
        <v>0</v>
      </c>
      <c r="CO381" s="11">
        <v>39368.076690097339</v>
      </c>
      <c r="CP381" s="11">
        <v>38295.292252480082</v>
      </c>
      <c r="CQ381" s="11"/>
      <c r="CR381" s="11">
        <v>29920.373949338846</v>
      </c>
      <c r="CS381" s="11">
        <v>10190.700824551977</v>
      </c>
    </row>
    <row r="382" spans="1:98" x14ac:dyDescent="0.25">
      <c r="A382" s="35">
        <v>37165</v>
      </c>
      <c r="B382" s="11">
        <v>0</v>
      </c>
      <c r="C382" s="11">
        <v>2325.4045634464633</v>
      </c>
      <c r="D382" s="11">
        <v>2510.3997992447121</v>
      </c>
      <c r="E382" s="11"/>
      <c r="F382" s="11">
        <v>15163.403020771855</v>
      </c>
      <c r="G382" s="11">
        <v>140.86667771558601</v>
      </c>
      <c r="H382" s="11">
        <v>0</v>
      </c>
      <c r="I382" s="11">
        <v>365253.30836433824</v>
      </c>
      <c r="J382" s="11">
        <v>789542.93581397505</v>
      </c>
      <c r="K382" s="11"/>
      <c r="L382" s="11">
        <v>234805.87246688679</v>
      </c>
      <c r="M382" s="11">
        <v>16708.807460658445</v>
      </c>
      <c r="N382" s="11"/>
      <c r="O382" s="11"/>
      <c r="P382" s="11"/>
      <c r="Q382" s="11"/>
      <c r="R382" s="11"/>
      <c r="S382" s="11"/>
      <c r="T382" s="11">
        <v>0</v>
      </c>
      <c r="U382" s="11">
        <v>150564.33017442262</v>
      </c>
      <c r="V382" s="11">
        <v>166749.41888669852</v>
      </c>
      <c r="W382" s="11"/>
      <c r="X382" s="11">
        <v>58436.908227046173</v>
      </c>
      <c r="Y382" s="11">
        <v>13050.168248315058</v>
      </c>
      <c r="Z382" s="11">
        <v>0</v>
      </c>
      <c r="AA382" s="11">
        <v>500573.46981790813</v>
      </c>
      <c r="AB382" s="11">
        <v>945176.44971254619</v>
      </c>
      <c r="AC382" s="11"/>
      <c r="AD382" s="11">
        <v>335857.11084632907</v>
      </c>
      <c r="AE382" s="11">
        <v>55446.99145386646</v>
      </c>
      <c r="AF382" s="11">
        <v>0</v>
      </c>
      <c r="AG382" s="11">
        <v>114401.22684902712</v>
      </c>
      <c r="AH382" s="11">
        <v>185127.71015848711</v>
      </c>
      <c r="AI382" s="11"/>
      <c r="AJ382" s="11">
        <v>53206.041299262382</v>
      </c>
      <c r="AK382" s="11">
        <v>7163.9260241986467</v>
      </c>
      <c r="AL382" s="11">
        <v>0</v>
      </c>
      <c r="AM382" s="11">
        <v>146108.92658626195</v>
      </c>
      <c r="AN382" s="11">
        <v>306084.19727575599</v>
      </c>
      <c r="AO382" s="11"/>
      <c r="AP382" s="11">
        <v>130312.53263126449</v>
      </c>
      <c r="AQ382" s="11">
        <v>9614.4342904077876</v>
      </c>
      <c r="AR382" s="11">
        <v>0</v>
      </c>
      <c r="AS382" s="11">
        <v>2042.3267632021741</v>
      </c>
      <c r="AT382" s="11">
        <v>57102.629912252363</v>
      </c>
      <c r="AU382" s="11"/>
      <c r="AV382" s="11">
        <v>106876.80797186778</v>
      </c>
      <c r="AW382" s="11">
        <v>0</v>
      </c>
      <c r="AX382" s="11"/>
      <c r="AY382" s="11"/>
      <c r="AZ382" s="11"/>
      <c r="BA382" s="11"/>
      <c r="BB382" s="11"/>
      <c r="BC382" s="11"/>
      <c r="BD382" s="11">
        <v>0</v>
      </c>
      <c r="BE382" s="11">
        <v>5991.8998540392113</v>
      </c>
      <c r="BF382" s="11">
        <v>103299.64344485798</v>
      </c>
      <c r="BG382" s="11"/>
      <c r="BH382" s="11">
        <v>140215.11990572099</v>
      </c>
      <c r="BI382" s="11">
        <v>154.13336434166499</v>
      </c>
      <c r="BJ382" s="11">
        <v>0</v>
      </c>
      <c r="BK382" s="11">
        <v>21242.775561697374</v>
      </c>
      <c r="BL382" s="11">
        <v>75358.957296804714</v>
      </c>
      <c r="BM382" s="11"/>
      <c r="BN382" s="11">
        <v>302308.76418534428</v>
      </c>
      <c r="BO382" s="11">
        <v>814.37732101541224</v>
      </c>
      <c r="BP382" s="11">
        <v>0</v>
      </c>
      <c r="BQ382" s="11">
        <v>21081.500027245806</v>
      </c>
      <c r="BR382" s="11">
        <v>121195.37214656781</v>
      </c>
      <c r="BS382" s="11"/>
      <c r="BT382" s="11">
        <v>154045.78846307151</v>
      </c>
      <c r="BU382" s="11">
        <v>2133.141491024694</v>
      </c>
      <c r="BV382" s="11">
        <v>0</v>
      </c>
      <c r="BW382" s="11">
        <v>83475.640323895073</v>
      </c>
      <c r="BX382" s="11">
        <v>209168.22422408054</v>
      </c>
      <c r="BY382" s="11"/>
      <c r="BZ382" s="11">
        <v>65516.947872204015</v>
      </c>
      <c r="CA382" s="11">
        <v>10731.202844894789</v>
      </c>
      <c r="CB382" s="11">
        <v>0</v>
      </c>
      <c r="CC382" s="11">
        <v>290031.37844163651</v>
      </c>
      <c r="CD382" s="11">
        <v>210403.54528157416</v>
      </c>
      <c r="CE382" s="11"/>
      <c r="CF382" s="11">
        <v>7609.7969983398689</v>
      </c>
      <c r="CG382" s="11">
        <v>28090.462029431415</v>
      </c>
      <c r="CH382" s="11">
        <v>0</v>
      </c>
      <c r="CI382" s="11">
        <v>0</v>
      </c>
      <c r="CJ382" s="11">
        <v>0</v>
      </c>
      <c r="CK382" s="11"/>
      <c r="CL382" s="11">
        <v>468.998011576755</v>
      </c>
      <c r="CM382" s="11">
        <v>0</v>
      </c>
      <c r="CN382" s="11">
        <v>0</v>
      </c>
      <c r="CO382" s="11">
        <v>48130.163970483452</v>
      </c>
      <c r="CP382" s="11">
        <v>44277.133393757489</v>
      </c>
      <c r="CQ382" s="11"/>
      <c r="CR382" s="11">
        <v>22980.391308969611</v>
      </c>
      <c r="CS382" s="11">
        <v>6678.9664860628418</v>
      </c>
    </row>
    <row r="383" spans="1:98" x14ac:dyDescent="0.25">
      <c r="A383" s="35">
        <v>37196</v>
      </c>
      <c r="B383" s="11">
        <v>0</v>
      </c>
      <c r="C383" s="11">
        <v>1435.5507223378431</v>
      </c>
      <c r="D383" s="11">
        <v>8060.9764331316701</v>
      </c>
      <c r="E383" s="11"/>
      <c r="F383" s="11">
        <v>2245.5229118733541</v>
      </c>
      <c r="G383" s="11">
        <v>262.498126303699</v>
      </c>
      <c r="H383" s="11">
        <v>0</v>
      </c>
      <c r="I383" s="11">
        <v>326068.59242244833</v>
      </c>
      <c r="J383" s="11">
        <v>902144.38925600867</v>
      </c>
      <c r="K383" s="11"/>
      <c r="L383" s="11">
        <v>237459.24405173303</v>
      </c>
      <c r="M383" s="11">
        <v>15592.842621486499</v>
      </c>
      <c r="N383" s="11"/>
      <c r="O383" s="11"/>
      <c r="P383" s="11"/>
      <c r="Q383" s="11"/>
      <c r="R383" s="11"/>
      <c r="S383" s="11"/>
      <c r="T383" s="11">
        <v>0</v>
      </c>
      <c r="U383" s="11">
        <v>138695.08440174861</v>
      </c>
      <c r="V383" s="11">
        <v>180299.14281602486</v>
      </c>
      <c r="W383" s="11"/>
      <c r="X383" s="11">
        <v>30119.979691843491</v>
      </c>
      <c r="Y383" s="11">
        <v>7762.9471798721706</v>
      </c>
      <c r="Z383" s="11">
        <v>1335.1896844637399</v>
      </c>
      <c r="AA383" s="11">
        <v>478608.17884917196</v>
      </c>
      <c r="AB383" s="11">
        <v>1053571.6733000805</v>
      </c>
      <c r="AC383" s="11"/>
      <c r="AD383" s="11">
        <v>281871.5019288052</v>
      </c>
      <c r="AE383" s="11">
        <v>52421.487301805842</v>
      </c>
      <c r="AF383" s="11">
        <v>0</v>
      </c>
      <c r="AG383" s="11">
        <v>103688.29074898116</v>
      </c>
      <c r="AH383" s="11">
        <v>200396.52277513774</v>
      </c>
      <c r="AI383" s="11"/>
      <c r="AJ383" s="11">
        <v>37584.970738050586</v>
      </c>
      <c r="AK383" s="11">
        <v>8135.35963570887</v>
      </c>
      <c r="AL383" s="11">
        <v>0</v>
      </c>
      <c r="AM383" s="11">
        <v>153272.28046221109</v>
      </c>
      <c r="AN383" s="11">
        <v>312228.27632458508</v>
      </c>
      <c r="AO383" s="11"/>
      <c r="AP383" s="11">
        <v>104910.86572956209</v>
      </c>
      <c r="AQ383" s="11">
        <v>5992.8584710065843</v>
      </c>
      <c r="AR383" s="11">
        <v>0</v>
      </c>
      <c r="AS383" s="11">
        <v>10105.849378654628</v>
      </c>
      <c r="AT383" s="11">
        <v>31074.978590634393</v>
      </c>
      <c r="AU383" s="11"/>
      <c r="AV383" s="11">
        <v>85728.663074782904</v>
      </c>
      <c r="AW383" s="11">
        <v>0</v>
      </c>
      <c r="AX383" s="11"/>
      <c r="AY383" s="11"/>
      <c r="AZ383" s="11"/>
      <c r="BA383" s="11"/>
      <c r="BB383" s="11"/>
      <c r="BC383" s="11"/>
      <c r="BD383" s="11">
        <v>0</v>
      </c>
      <c r="BE383" s="11">
        <v>5078.4410482054836</v>
      </c>
      <c r="BF383" s="11">
        <v>114894.49533811519</v>
      </c>
      <c r="BG383" s="11"/>
      <c r="BH383" s="11">
        <v>121498.95920243116</v>
      </c>
      <c r="BI383" s="11">
        <v>129.68281797184699</v>
      </c>
      <c r="BJ383" s="11">
        <v>0</v>
      </c>
      <c r="BK383" s="11">
        <v>19262.273749972155</v>
      </c>
      <c r="BL383" s="11">
        <v>82990.668188594413</v>
      </c>
      <c r="BM383" s="11"/>
      <c r="BN383" s="11">
        <v>286335.52790256683</v>
      </c>
      <c r="BO383" s="11">
        <v>404.09535732774998</v>
      </c>
      <c r="BP383" s="11">
        <v>0</v>
      </c>
      <c r="BQ383" s="11">
        <v>27337.502614760964</v>
      </c>
      <c r="BR383" s="11">
        <v>137289.13077957468</v>
      </c>
      <c r="BS383" s="11"/>
      <c r="BT383" s="11">
        <v>169752.98751990902</v>
      </c>
      <c r="BU383" s="11">
        <v>622.36227921936097</v>
      </c>
      <c r="BV383" s="11">
        <v>0</v>
      </c>
      <c r="BW383" s="11">
        <v>127664.22273069312</v>
      </c>
      <c r="BX383" s="11">
        <v>237766.72386022267</v>
      </c>
      <c r="BY383" s="11"/>
      <c r="BZ383" s="11">
        <v>88652.82545613106</v>
      </c>
      <c r="CA383" s="11">
        <v>13909.331784485874</v>
      </c>
      <c r="CB383" s="11">
        <v>0</v>
      </c>
      <c r="CC383" s="11">
        <v>244564.47378786968</v>
      </c>
      <c r="CD383" s="11">
        <v>198712.38176892512</v>
      </c>
      <c r="CE383" s="11"/>
      <c r="CF383" s="11">
        <v>7797.0077398884214</v>
      </c>
      <c r="CG383" s="11">
        <v>21733.007366172864</v>
      </c>
      <c r="CH383" s="11">
        <v>0</v>
      </c>
      <c r="CI383" s="11">
        <v>0</v>
      </c>
      <c r="CJ383" s="11">
        <v>744.30441385580605</v>
      </c>
      <c r="CK383" s="11"/>
      <c r="CL383" s="11">
        <v>487.28406840861203</v>
      </c>
      <c r="CM383" s="11">
        <v>0</v>
      </c>
      <c r="CN383" s="11">
        <v>0</v>
      </c>
      <c r="CO383" s="11">
        <v>57023.464525018353</v>
      </c>
      <c r="CP383" s="11">
        <v>36883.615309892462</v>
      </c>
      <c r="CQ383" s="11"/>
      <c r="CR383" s="11">
        <v>21824.620948972355</v>
      </c>
      <c r="CS383" s="11">
        <v>8621.2872812462556</v>
      </c>
    </row>
    <row r="384" spans="1:98" x14ac:dyDescent="0.25">
      <c r="A384" s="35">
        <v>37226</v>
      </c>
      <c r="B384" s="11">
        <v>0</v>
      </c>
      <c r="C384" s="11">
        <v>242.31736335122099</v>
      </c>
      <c r="D384" s="11">
        <v>3658.4635706069976</v>
      </c>
      <c r="E384" s="11"/>
      <c r="F384" s="11">
        <v>17982.236731590492</v>
      </c>
      <c r="G384" s="11">
        <v>0</v>
      </c>
      <c r="H384" s="11">
        <v>0</v>
      </c>
      <c r="I384" s="11">
        <v>335584.41688179894</v>
      </c>
      <c r="J384" s="11">
        <v>955520.02431021864</v>
      </c>
      <c r="K384" s="11"/>
      <c r="L384" s="11">
        <v>230045.75755744398</v>
      </c>
      <c r="M384" s="11">
        <v>15592.43588116178</v>
      </c>
      <c r="N384" s="11"/>
      <c r="O384" s="11"/>
      <c r="P384" s="11"/>
      <c r="Q384" s="11"/>
      <c r="R384" s="11"/>
      <c r="S384" s="11"/>
      <c r="T384" s="11">
        <v>0</v>
      </c>
      <c r="U384" s="11">
        <v>143962.25153595855</v>
      </c>
      <c r="V384" s="11">
        <v>175558.81293967122</v>
      </c>
      <c r="W384" s="11"/>
      <c r="X384" s="11">
        <v>41950.856058965393</v>
      </c>
      <c r="Y384" s="11">
        <v>8932.4734794772903</v>
      </c>
      <c r="Z384" s="11">
        <v>0</v>
      </c>
      <c r="AA384" s="11">
        <v>484591.64038560563</v>
      </c>
      <c r="AB384" s="11">
        <v>1066415.6162799052</v>
      </c>
      <c r="AC384" s="11"/>
      <c r="AD384" s="11">
        <v>327442.02013333689</v>
      </c>
      <c r="AE384" s="11">
        <v>46318.982946438642</v>
      </c>
      <c r="AF384" s="11">
        <v>0</v>
      </c>
      <c r="AG384" s="11">
        <v>96537.500652748771</v>
      </c>
      <c r="AH384" s="11">
        <v>216076.96331036312</v>
      </c>
      <c r="AI384" s="11"/>
      <c r="AJ384" s="11">
        <v>44156.480836842653</v>
      </c>
      <c r="AK384" s="11">
        <v>7536.0652723343828</v>
      </c>
      <c r="AL384" s="11">
        <v>0</v>
      </c>
      <c r="AM384" s="11">
        <v>134738.62778491521</v>
      </c>
      <c r="AN384" s="11">
        <v>330348.15698676807</v>
      </c>
      <c r="AO384" s="11"/>
      <c r="AP384" s="11">
        <v>97951.837792177204</v>
      </c>
      <c r="AQ384" s="11">
        <v>7927.0861312458428</v>
      </c>
      <c r="AR384" s="11">
        <v>0</v>
      </c>
      <c r="AS384" s="11">
        <v>5309.3981187011304</v>
      </c>
      <c r="AT384" s="11">
        <v>45308.71642305475</v>
      </c>
      <c r="AU384" s="11"/>
      <c r="AV384" s="11">
        <v>111076.07371387773</v>
      </c>
      <c r="AW384" s="11">
        <v>133.560659719722</v>
      </c>
      <c r="AX384" s="11"/>
      <c r="AY384" s="11"/>
      <c r="AZ384" s="11"/>
      <c r="BA384" s="11"/>
      <c r="BB384" s="11"/>
      <c r="BC384" s="11"/>
      <c r="BD384" s="11">
        <v>0</v>
      </c>
      <c r="BE384" s="11">
        <v>5651.0790657812659</v>
      </c>
      <c r="BF384" s="11">
        <v>107057.89624519538</v>
      </c>
      <c r="BG384" s="11"/>
      <c r="BH384" s="11">
        <v>105157.69521037121</v>
      </c>
      <c r="BI384" s="11">
        <v>441.90028386494902</v>
      </c>
      <c r="BJ384" s="11">
        <v>0</v>
      </c>
      <c r="BK384" s="11">
        <v>13929.214165053747</v>
      </c>
      <c r="BL384" s="11">
        <v>70882.324373028852</v>
      </c>
      <c r="BM384" s="11"/>
      <c r="BN384" s="11">
        <v>302581.2938424251</v>
      </c>
      <c r="BO384" s="11">
        <v>298.47585862050198</v>
      </c>
      <c r="BP384" s="11">
        <v>0</v>
      </c>
      <c r="BQ384" s="11">
        <v>26848.411222540995</v>
      </c>
      <c r="BR384" s="11">
        <v>118367.38555333855</v>
      </c>
      <c r="BS384" s="11"/>
      <c r="BT384" s="11">
        <v>163512.53045791562</v>
      </c>
      <c r="BU384" s="11">
        <v>2768.6880771516921</v>
      </c>
      <c r="BV384" s="11">
        <v>0</v>
      </c>
      <c r="BW384" s="11">
        <v>120158.9672414487</v>
      </c>
      <c r="BX384" s="11">
        <v>248222.96786388816</v>
      </c>
      <c r="BY384" s="11"/>
      <c r="BZ384" s="11">
        <v>85173.893254994779</v>
      </c>
      <c r="CA384" s="11">
        <v>9456.4322125272156</v>
      </c>
      <c r="CB384" s="11">
        <v>0</v>
      </c>
      <c r="CC384" s="11">
        <v>229343.23760104206</v>
      </c>
      <c r="CD384" s="11">
        <v>183063.55977215545</v>
      </c>
      <c r="CE384" s="11"/>
      <c r="CF384" s="11">
        <v>8213.7020317764673</v>
      </c>
      <c r="CG384" s="11">
        <v>16819.001100474845</v>
      </c>
      <c r="CH384" s="11">
        <v>0</v>
      </c>
      <c r="CI384" s="11">
        <v>0</v>
      </c>
      <c r="CJ384" s="11">
        <v>0</v>
      </c>
      <c r="CK384" s="11"/>
      <c r="CL384" s="11">
        <v>192.60667106074482</v>
      </c>
      <c r="CM384" s="11">
        <v>0</v>
      </c>
      <c r="CN384" s="11">
        <v>0</v>
      </c>
      <c r="CO384" s="11">
        <v>54290.004118668643</v>
      </c>
      <c r="CP384" s="11">
        <v>28742.718261023776</v>
      </c>
      <c r="CQ384" s="11"/>
      <c r="CR384" s="11">
        <v>21433.029056586769</v>
      </c>
      <c r="CS384" s="11">
        <v>4703.5536715377857</v>
      </c>
    </row>
    <row r="385" spans="1:97" x14ac:dyDescent="0.25">
      <c r="A385" s="35">
        <v>37257</v>
      </c>
      <c r="B385" s="11">
        <v>0</v>
      </c>
      <c r="C385" s="11">
        <v>1682.6687220898359</v>
      </c>
      <c r="D385" s="11">
        <v>4552.02740277679</v>
      </c>
      <c r="E385" s="11"/>
      <c r="F385" s="11">
        <v>6875.4890389492539</v>
      </c>
      <c r="G385" s="11">
        <v>152.69003547923299</v>
      </c>
      <c r="H385" s="11">
        <v>0</v>
      </c>
      <c r="I385" s="11">
        <v>319119.3673238717</v>
      </c>
      <c r="J385" s="11">
        <v>757032.5650707772</v>
      </c>
      <c r="K385" s="11"/>
      <c r="L385" s="11">
        <v>272630.55163343158</v>
      </c>
      <c r="M385" s="11">
        <v>22400.61761779364</v>
      </c>
      <c r="N385" s="11"/>
      <c r="O385" s="11"/>
      <c r="P385" s="11"/>
      <c r="Q385" s="11"/>
      <c r="R385" s="11"/>
      <c r="S385" s="11"/>
      <c r="T385" s="11">
        <v>0</v>
      </c>
      <c r="U385" s="11">
        <v>174713.62793032316</v>
      </c>
      <c r="V385" s="11">
        <v>187892.29561693396</v>
      </c>
      <c r="W385" s="11"/>
      <c r="X385" s="11">
        <v>39008.133198712065</v>
      </c>
      <c r="Y385" s="11">
        <v>12323.607645715017</v>
      </c>
      <c r="Z385" s="11">
        <v>140.53558059286701</v>
      </c>
      <c r="AA385" s="11">
        <v>503286.4795112962</v>
      </c>
      <c r="AB385" s="11">
        <v>921636.41083881527</v>
      </c>
      <c r="AC385" s="11"/>
      <c r="AD385" s="11">
        <v>276616.60471926653</v>
      </c>
      <c r="AE385" s="11">
        <v>51155.247040436516</v>
      </c>
      <c r="AF385" s="11">
        <v>0</v>
      </c>
      <c r="AG385" s="11">
        <v>129366.80452408693</v>
      </c>
      <c r="AH385" s="11">
        <v>197035.64642502871</v>
      </c>
      <c r="AI385" s="11"/>
      <c r="AJ385" s="11">
        <v>44296.201514292334</v>
      </c>
      <c r="AK385" s="11">
        <v>6524.4565313683825</v>
      </c>
      <c r="AL385" s="11">
        <v>130.02438448900099</v>
      </c>
      <c r="AM385" s="11">
        <v>133155.70046178799</v>
      </c>
      <c r="AN385" s="11">
        <v>291637.25390845665</v>
      </c>
      <c r="AO385" s="11"/>
      <c r="AP385" s="11">
        <v>92217.095251281891</v>
      </c>
      <c r="AQ385" s="11">
        <v>10662.36310509923</v>
      </c>
      <c r="AR385" s="11">
        <v>0</v>
      </c>
      <c r="AS385" s="11">
        <v>7935.7328694922808</v>
      </c>
      <c r="AT385" s="11">
        <v>30160.728798400829</v>
      </c>
      <c r="AU385" s="11"/>
      <c r="AV385" s="11">
        <v>83177.69461301704</v>
      </c>
      <c r="AW385" s="11">
        <v>0</v>
      </c>
      <c r="AX385" s="11"/>
      <c r="AY385" s="11"/>
      <c r="AZ385" s="11"/>
      <c r="BA385" s="11"/>
      <c r="BB385" s="11"/>
      <c r="BC385" s="11"/>
      <c r="BD385" s="11">
        <v>0</v>
      </c>
      <c r="BE385" s="11">
        <v>8230.4308818024329</v>
      </c>
      <c r="BF385" s="11">
        <v>84356.146198258255</v>
      </c>
      <c r="BG385" s="11"/>
      <c r="BH385" s="11">
        <v>114307.86036147714</v>
      </c>
      <c r="BI385" s="11">
        <v>310.35755729073799</v>
      </c>
      <c r="BJ385" s="11">
        <v>0</v>
      </c>
      <c r="BK385" s="11">
        <v>23315.105219732213</v>
      </c>
      <c r="BL385" s="11">
        <v>59578.862821082483</v>
      </c>
      <c r="BM385" s="11"/>
      <c r="BN385" s="11">
        <v>265654.92237683362</v>
      </c>
      <c r="BO385" s="11">
        <v>279.12748814978181</v>
      </c>
      <c r="BP385" s="11">
        <v>0</v>
      </c>
      <c r="BQ385" s="11">
        <v>27407.498103554524</v>
      </c>
      <c r="BR385" s="11">
        <v>105364.314395257</v>
      </c>
      <c r="BS385" s="11"/>
      <c r="BT385" s="11">
        <v>142006.57788738506</v>
      </c>
      <c r="BU385" s="11">
        <v>255.552397371458</v>
      </c>
      <c r="BV385" s="11">
        <v>0</v>
      </c>
      <c r="BW385" s="11">
        <v>125535.39054612737</v>
      </c>
      <c r="BX385" s="11">
        <v>232569.75106792845</v>
      </c>
      <c r="BY385" s="11"/>
      <c r="BZ385" s="11">
        <v>65586.958233550235</v>
      </c>
      <c r="CA385" s="11">
        <v>10937.859627657766</v>
      </c>
      <c r="CB385" s="11">
        <v>0</v>
      </c>
      <c r="CC385" s="11">
        <v>220284.25755477825</v>
      </c>
      <c r="CD385" s="11">
        <v>192555.95841538685</v>
      </c>
      <c r="CE385" s="11"/>
      <c r="CF385" s="11">
        <v>4221.3388204750227</v>
      </c>
      <c r="CG385" s="11">
        <v>31093.704231522766</v>
      </c>
      <c r="CH385" s="11">
        <v>0</v>
      </c>
      <c r="CI385" s="11">
        <v>0</v>
      </c>
      <c r="CJ385" s="11">
        <v>312.742194402481</v>
      </c>
      <c r="CK385" s="11"/>
      <c r="CL385" s="11">
        <v>0</v>
      </c>
      <c r="CM385" s="11">
        <v>0</v>
      </c>
      <c r="CN385" s="11">
        <v>0</v>
      </c>
      <c r="CO385" s="11">
        <v>34217.992584838532</v>
      </c>
      <c r="CP385" s="11">
        <v>35283.85905445565</v>
      </c>
      <c r="CQ385" s="11"/>
      <c r="CR385" s="11">
        <v>27493.639253959176</v>
      </c>
      <c r="CS385" s="11">
        <v>7031.5528358973552</v>
      </c>
    </row>
    <row r="386" spans="1:97" x14ac:dyDescent="0.25">
      <c r="A386" s="35">
        <v>37288</v>
      </c>
      <c r="B386" s="11">
        <v>0</v>
      </c>
      <c r="C386" s="11">
        <v>2699.5401622661279</v>
      </c>
      <c r="D386" s="11">
        <v>2616.0363596339021</v>
      </c>
      <c r="E386" s="11"/>
      <c r="F386" s="11">
        <v>6676.7009783989051</v>
      </c>
      <c r="G386" s="11">
        <v>599.89301605355331</v>
      </c>
      <c r="H386" s="11">
        <v>0</v>
      </c>
      <c r="I386" s="11">
        <v>296978.56710806018</v>
      </c>
      <c r="J386" s="11">
        <v>761667.01922263834</v>
      </c>
      <c r="K386" s="11"/>
      <c r="L386" s="11">
        <v>229624.98540971414</v>
      </c>
      <c r="M386" s="11">
        <v>18239.040442194579</v>
      </c>
      <c r="N386" s="11"/>
      <c r="O386" s="11"/>
      <c r="P386" s="11"/>
      <c r="Q386" s="11"/>
      <c r="R386" s="11"/>
      <c r="S386" s="11"/>
      <c r="T386" s="11">
        <v>0</v>
      </c>
      <c r="U386" s="11">
        <v>157529.48897527897</v>
      </c>
      <c r="V386" s="11">
        <v>156340.54290069145</v>
      </c>
      <c r="W386" s="11"/>
      <c r="X386" s="11">
        <v>41382.519817994442</v>
      </c>
      <c r="Y386" s="11">
        <v>5991.9119126337018</v>
      </c>
      <c r="Z386" s="11">
        <v>0</v>
      </c>
      <c r="AA386" s="11">
        <v>485163.71666830586</v>
      </c>
      <c r="AB386" s="11">
        <v>1006541.1804247325</v>
      </c>
      <c r="AC386" s="11"/>
      <c r="AD386" s="11">
        <v>243939.66299323912</v>
      </c>
      <c r="AE386" s="11">
        <v>54561.905080276578</v>
      </c>
      <c r="AF386" s="11">
        <v>0</v>
      </c>
      <c r="AG386" s="11">
        <v>96621.130912091379</v>
      </c>
      <c r="AH386" s="11">
        <v>181651.09237316801</v>
      </c>
      <c r="AI386" s="11"/>
      <c r="AJ386" s="11">
        <v>53074.056036443595</v>
      </c>
      <c r="AK386" s="11">
        <v>5979.0485785254759</v>
      </c>
      <c r="AL386" s="11">
        <v>0</v>
      </c>
      <c r="AM386" s="11">
        <v>140886.37200244496</v>
      </c>
      <c r="AN386" s="11">
        <v>309742.0701012041</v>
      </c>
      <c r="AO386" s="11"/>
      <c r="AP386" s="11">
        <v>111045.63532802867</v>
      </c>
      <c r="AQ386" s="11">
        <v>12399.118210172795</v>
      </c>
      <c r="AR386" s="11">
        <v>0</v>
      </c>
      <c r="AS386" s="11">
        <v>3905.7769223211862</v>
      </c>
      <c r="AT386" s="11">
        <v>40247.273012426806</v>
      </c>
      <c r="AU386" s="11"/>
      <c r="AV386" s="11">
        <v>101131.19415461467</v>
      </c>
      <c r="AW386" s="11">
        <v>109.756266033524</v>
      </c>
      <c r="AX386" s="11"/>
      <c r="AY386" s="11"/>
      <c r="AZ386" s="11"/>
      <c r="BA386" s="11"/>
      <c r="BB386" s="11"/>
      <c r="BC386" s="11"/>
      <c r="BD386" s="11">
        <v>0</v>
      </c>
      <c r="BE386" s="11">
        <v>4535.9796128723929</v>
      </c>
      <c r="BF386" s="11">
        <v>96269.500921938932</v>
      </c>
      <c r="BG386" s="11"/>
      <c r="BH386" s="11">
        <v>106977.94221266848</v>
      </c>
      <c r="BI386" s="11">
        <v>2252.6957377600438</v>
      </c>
      <c r="BJ386" s="11">
        <v>0</v>
      </c>
      <c r="BK386" s="11">
        <v>20497.738798140716</v>
      </c>
      <c r="BL386" s="11">
        <v>71440.964935214346</v>
      </c>
      <c r="BM386" s="11"/>
      <c r="BN386" s="11">
        <v>281166.13049470639</v>
      </c>
      <c r="BO386" s="11">
        <v>0</v>
      </c>
      <c r="BP386" s="11">
        <v>0</v>
      </c>
      <c r="BQ386" s="11">
        <v>26820.806866319672</v>
      </c>
      <c r="BR386" s="11">
        <v>146441.41490469495</v>
      </c>
      <c r="BS386" s="11"/>
      <c r="BT386" s="11">
        <v>170739.08549755387</v>
      </c>
      <c r="BU386" s="11">
        <v>735.23211643022057</v>
      </c>
      <c r="BV386" s="11">
        <v>0</v>
      </c>
      <c r="BW386" s="11">
        <v>124308.3601618808</v>
      </c>
      <c r="BX386" s="11">
        <v>234322.48353153595</v>
      </c>
      <c r="BY386" s="11"/>
      <c r="BZ386" s="11">
        <v>86416.081893202208</v>
      </c>
      <c r="CA386" s="11">
        <v>13214.329213712837</v>
      </c>
      <c r="CB386" s="11">
        <v>0</v>
      </c>
      <c r="CC386" s="11">
        <v>222531.19515866289</v>
      </c>
      <c r="CD386" s="11">
        <v>226104.85191761161</v>
      </c>
      <c r="CE386" s="11"/>
      <c r="CF386" s="11">
        <v>7846.5247863267969</v>
      </c>
      <c r="CG386" s="11">
        <v>31104.691861166761</v>
      </c>
      <c r="CH386" s="11">
        <v>0</v>
      </c>
      <c r="CI386" s="11">
        <v>0</v>
      </c>
      <c r="CJ386" s="11">
        <v>0</v>
      </c>
      <c r="CK386" s="11"/>
      <c r="CL386" s="11">
        <v>0</v>
      </c>
      <c r="CM386" s="11">
        <v>0</v>
      </c>
      <c r="CN386" s="11">
        <v>0</v>
      </c>
      <c r="CO386" s="11">
        <v>39331.796841359341</v>
      </c>
      <c r="CP386" s="11">
        <v>43785.25525346231</v>
      </c>
      <c r="CQ386" s="11"/>
      <c r="CR386" s="11">
        <v>15729.737184107855</v>
      </c>
      <c r="CS386" s="11">
        <v>4566.6705320059164</v>
      </c>
    </row>
    <row r="387" spans="1:97" x14ac:dyDescent="0.25">
      <c r="A387" s="35">
        <v>37316</v>
      </c>
      <c r="B387" s="11">
        <v>0</v>
      </c>
      <c r="C387" s="11">
        <v>5030.5947526798645</v>
      </c>
      <c r="D387" s="11">
        <v>2976.6469958585108</v>
      </c>
      <c r="E387" s="11"/>
      <c r="F387" s="11">
        <v>12432.630612435294</v>
      </c>
      <c r="G387" s="11">
        <v>804.36186539743005</v>
      </c>
      <c r="H387" s="11">
        <v>0</v>
      </c>
      <c r="I387" s="11">
        <v>299531.66207119077</v>
      </c>
      <c r="J387" s="11">
        <v>766351.74054778006</v>
      </c>
      <c r="K387" s="11"/>
      <c r="L387" s="11">
        <v>234644.0614883315</v>
      </c>
      <c r="M387" s="11">
        <v>14042.686538623517</v>
      </c>
      <c r="N387" s="11"/>
      <c r="O387" s="11"/>
      <c r="P387" s="11"/>
      <c r="Q387" s="11"/>
      <c r="R387" s="11"/>
      <c r="S387" s="11"/>
      <c r="T387" s="11">
        <v>0</v>
      </c>
      <c r="U387" s="11">
        <v>123953.81922222523</v>
      </c>
      <c r="V387" s="11">
        <v>129022.53311120985</v>
      </c>
      <c r="W387" s="11"/>
      <c r="X387" s="11">
        <v>41947.757273689669</v>
      </c>
      <c r="Y387" s="11">
        <v>9427.3251320501331</v>
      </c>
      <c r="Z387" s="11">
        <v>0</v>
      </c>
      <c r="AA387" s="11">
        <v>468378.11519370298</v>
      </c>
      <c r="AB387" s="11">
        <v>1024965.3176618485</v>
      </c>
      <c r="AC387" s="11"/>
      <c r="AD387" s="11">
        <v>309754.3277250253</v>
      </c>
      <c r="AE387" s="11">
        <v>44505.756768072686</v>
      </c>
      <c r="AF387" s="11">
        <v>0</v>
      </c>
      <c r="AG387" s="11">
        <v>95438.19320408607</v>
      </c>
      <c r="AH387" s="11">
        <v>211504.06805933453</v>
      </c>
      <c r="AI387" s="11"/>
      <c r="AJ387" s="11">
        <v>51064.958349614724</v>
      </c>
      <c r="AK387" s="11">
        <v>7160.5547791860927</v>
      </c>
      <c r="AL387" s="11">
        <v>0</v>
      </c>
      <c r="AM387" s="11">
        <v>144800.09116168009</v>
      </c>
      <c r="AN387" s="11">
        <v>340114.19598727964</v>
      </c>
      <c r="AO387" s="11"/>
      <c r="AP387" s="11">
        <v>115488.33636132837</v>
      </c>
      <c r="AQ387" s="11">
        <v>14868.3319331358</v>
      </c>
      <c r="AR387" s="11">
        <v>0</v>
      </c>
      <c r="AS387" s="11">
        <v>4586.1699405348636</v>
      </c>
      <c r="AT387" s="11">
        <v>49011.580492786401</v>
      </c>
      <c r="AU387" s="11"/>
      <c r="AV387" s="11">
        <v>102709.43923082706</v>
      </c>
      <c r="AW387" s="11">
        <v>0</v>
      </c>
      <c r="AX387" s="11"/>
      <c r="AY387" s="11"/>
      <c r="AZ387" s="11"/>
      <c r="BA387" s="11"/>
      <c r="BB387" s="11"/>
      <c r="BC387" s="11"/>
      <c r="BD387" s="11">
        <v>0</v>
      </c>
      <c r="BE387" s="11">
        <v>7813.9764648323726</v>
      </c>
      <c r="BF387" s="11">
        <v>87561.440352917183</v>
      </c>
      <c r="BG387" s="11"/>
      <c r="BH387" s="11">
        <v>92873.15183374245</v>
      </c>
      <c r="BI387" s="11">
        <v>0</v>
      </c>
      <c r="BJ387" s="11">
        <v>0</v>
      </c>
      <c r="BK387" s="11">
        <v>15561.514256362801</v>
      </c>
      <c r="BL387" s="11">
        <v>79571.045340690311</v>
      </c>
      <c r="BM387" s="11"/>
      <c r="BN387" s="11">
        <v>295621.4076440424</v>
      </c>
      <c r="BO387" s="11">
        <v>1375.4865557006151</v>
      </c>
      <c r="BP387" s="11">
        <v>0</v>
      </c>
      <c r="BQ387" s="11">
        <v>30627.062288551457</v>
      </c>
      <c r="BR387" s="11">
        <v>153097.6619664368</v>
      </c>
      <c r="BS387" s="11"/>
      <c r="BT387" s="11">
        <v>181847.296200048</v>
      </c>
      <c r="BU387" s="11">
        <v>4579.3565363724156</v>
      </c>
      <c r="BV387" s="11">
        <v>0</v>
      </c>
      <c r="BW387" s="11">
        <v>92506.08818088696</v>
      </c>
      <c r="BX387" s="11">
        <v>220730.8147633826</v>
      </c>
      <c r="BY387" s="11"/>
      <c r="BZ387" s="11">
        <v>89956.896740954704</v>
      </c>
      <c r="CA387" s="11">
        <v>10223.138108266578</v>
      </c>
      <c r="CB387" s="11">
        <v>0</v>
      </c>
      <c r="CC387" s="11">
        <v>235503.4011169594</v>
      </c>
      <c r="CD387" s="11">
        <v>202183.30392848063</v>
      </c>
      <c r="CE387" s="11"/>
      <c r="CF387" s="11">
        <v>3223.8046400977883</v>
      </c>
      <c r="CG387" s="11">
        <v>20194.075683232066</v>
      </c>
      <c r="CH387" s="11">
        <v>0</v>
      </c>
      <c r="CI387" s="11">
        <v>0</v>
      </c>
      <c r="CJ387" s="11">
        <v>0</v>
      </c>
      <c r="CK387" s="11"/>
      <c r="CL387" s="11">
        <v>3350.2619403884969</v>
      </c>
      <c r="CM387" s="11">
        <v>0</v>
      </c>
      <c r="CN387" s="11">
        <v>0</v>
      </c>
      <c r="CO387" s="11">
        <v>34515.859537598139</v>
      </c>
      <c r="CP387" s="11">
        <v>35658.026929300417</v>
      </c>
      <c r="CQ387" s="11"/>
      <c r="CR387" s="11">
        <v>33314.53074026954</v>
      </c>
      <c r="CS387" s="11">
        <v>6656.0264872541111</v>
      </c>
    </row>
    <row r="388" spans="1:97" x14ac:dyDescent="0.25">
      <c r="A388" s="35">
        <v>37347</v>
      </c>
      <c r="B388" s="11">
        <v>0</v>
      </c>
      <c r="C388" s="11">
        <v>4233.0723293617948</v>
      </c>
      <c r="D388" s="11">
        <v>13428.617435830451</v>
      </c>
      <c r="E388" s="11"/>
      <c r="F388" s="11">
        <v>7921.7384185252477</v>
      </c>
      <c r="G388" s="11">
        <v>884.15208119014733</v>
      </c>
      <c r="H388" s="11">
        <v>0</v>
      </c>
      <c r="I388" s="11">
        <v>341683.57016374136</v>
      </c>
      <c r="J388" s="11">
        <v>780957.03328968037</v>
      </c>
      <c r="K388" s="11"/>
      <c r="L388" s="11">
        <v>223926.63176459257</v>
      </c>
      <c r="M388" s="11">
        <v>13704.144970661133</v>
      </c>
      <c r="N388" s="11"/>
      <c r="O388" s="11"/>
      <c r="P388" s="11"/>
      <c r="Q388" s="11"/>
      <c r="R388" s="11"/>
      <c r="S388" s="11"/>
      <c r="T388" s="11">
        <v>0</v>
      </c>
      <c r="U388" s="11">
        <v>152944.93093075193</v>
      </c>
      <c r="V388" s="11">
        <v>157147.3990254745</v>
      </c>
      <c r="W388" s="11"/>
      <c r="X388" s="11">
        <v>50991.979457203546</v>
      </c>
      <c r="Y388" s="11">
        <v>11708.025746222014</v>
      </c>
      <c r="Z388" s="11">
        <v>0</v>
      </c>
      <c r="AA388" s="11">
        <v>485688.37897820637</v>
      </c>
      <c r="AB388" s="11">
        <v>989514.73554864142</v>
      </c>
      <c r="AC388" s="11"/>
      <c r="AD388" s="11">
        <v>294824.76980902383</v>
      </c>
      <c r="AE388" s="11">
        <v>43957.108580114182</v>
      </c>
      <c r="AF388" s="11">
        <v>0</v>
      </c>
      <c r="AG388" s="11">
        <v>104435.7129051309</v>
      </c>
      <c r="AH388" s="11">
        <v>219227.61164079077</v>
      </c>
      <c r="AI388" s="11"/>
      <c r="AJ388" s="11">
        <v>36667.101093229969</v>
      </c>
      <c r="AK388" s="11">
        <v>12834.071060207598</v>
      </c>
      <c r="AL388" s="11">
        <v>0</v>
      </c>
      <c r="AM388" s="11">
        <v>159697.69691417951</v>
      </c>
      <c r="AN388" s="11">
        <v>319341.95526621101</v>
      </c>
      <c r="AO388" s="11"/>
      <c r="AP388" s="11">
        <v>105008.63934109625</v>
      </c>
      <c r="AQ388" s="11">
        <v>7800.9453693043124</v>
      </c>
      <c r="AR388" s="11">
        <v>0</v>
      </c>
      <c r="AS388" s="11">
        <v>5300.4211383872007</v>
      </c>
      <c r="AT388" s="11">
        <v>48675.323584445017</v>
      </c>
      <c r="AU388" s="11"/>
      <c r="AV388" s="11">
        <v>114720.67899801249</v>
      </c>
      <c r="AW388" s="11">
        <v>119.825868206366</v>
      </c>
      <c r="AX388" s="11"/>
      <c r="AY388" s="11"/>
      <c r="AZ388" s="11"/>
      <c r="BA388" s="11"/>
      <c r="BB388" s="11"/>
      <c r="BC388" s="11"/>
      <c r="BD388" s="11">
        <v>0</v>
      </c>
      <c r="BE388" s="11">
        <v>9271.886364393562</v>
      </c>
      <c r="BF388" s="11">
        <v>96685.802668168297</v>
      </c>
      <c r="BG388" s="11"/>
      <c r="BH388" s="11">
        <v>107060.91649514702</v>
      </c>
      <c r="BI388" s="11">
        <v>235.21096299018251</v>
      </c>
      <c r="BJ388" s="11">
        <v>0</v>
      </c>
      <c r="BK388" s="11">
        <v>17582.681144948285</v>
      </c>
      <c r="BL388" s="11">
        <v>79747.62426271521</v>
      </c>
      <c r="BM388" s="11"/>
      <c r="BN388" s="11">
        <v>280101.67674992495</v>
      </c>
      <c r="BO388" s="11">
        <v>572.67959198412041</v>
      </c>
      <c r="BP388" s="11">
        <v>0</v>
      </c>
      <c r="BQ388" s="11">
        <v>25316.514004813867</v>
      </c>
      <c r="BR388" s="11">
        <v>132450.35525799674</v>
      </c>
      <c r="BS388" s="11"/>
      <c r="BT388" s="11">
        <v>180224.20983712407</v>
      </c>
      <c r="BU388" s="11">
        <v>1418.7687919509581</v>
      </c>
      <c r="BV388" s="11">
        <v>0</v>
      </c>
      <c r="BW388" s="11">
        <v>125867.8649301955</v>
      </c>
      <c r="BX388" s="11">
        <v>223587.26071806243</v>
      </c>
      <c r="BY388" s="11"/>
      <c r="BZ388" s="11">
        <v>74816.104236667758</v>
      </c>
      <c r="CA388" s="11">
        <v>11451.297747081755</v>
      </c>
      <c r="CB388" s="11">
        <v>0</v>
      </c>
      <c r="CC388" s="11">
        <v>259725.86185983047</v>
      </c>
      <c r="CD388" s="11">
        <v>237942.21804653195</v>
      </c>
      <c r="CE388" s="11"/>
      <c r="CF388" s="11">
        <v>1677.8015166549571</v>
      </c>
      <c r="CG388" s="11">
        <v>30055.078526527508</v>
      </c>
      <c r="CH388" s="11">
        <v>0</v>
      </c>
      <c r="CI388" s="11">
        <v>0</v>
      </c>
      <c r="CJ388" s="11">
        <v>110.16336339816</v>
      </c>
      <c r="CK388" s="11"/>
      <c r="CL388" s="11">
        <v>3296.8904557505034</v>
      </c>
      <c r="CM388" s="11">
        <v>0</v>
      </c>
      <c r="CN388" s="11">
        <v>0</v>
      </c>
      <c r="CO388" s="11">
        <v>33797.519576158542</v>
      </c>
      <c r="CP388" s="11">
        <v>40492.589182062278</v>
      </c>
      <c r="CQ388" s="11"/>
      <c r="CR388" s="11">
        <v>29438.93667937901</v>
      </c>
      <c r="CS388" s="11">
        <v>7339.8315374497388</v>
      </c>
    </row>
    <row r="389" spans="1:97" x14ac:dyDescent="0.25">
      <c r="A389" s="35">
        <v>37377</v>
      </c>
      <c r="B389" s="11">
        <v>0</v>
      </c>
      <c r="C389" s="11">
        <v>5569.0558093380714</v>
      </c>
      <c r="D389" s="11">
        <v>9403.753509471062</v>
      </c>
      <c r="E389" s="11"/>
      <c r="F389" s="11">
        <v>1120.3810150657191</v>
      </c>
      <c r="G389" s="11">
        <v>753.96680396057695</v>
      </c>
      <c r="H389" s="11">
        <v>0</v>
      </c>
      <c r="I389" s="11">
        <v>296674.77016707318</v>
      </c>
      <c r="J389" s="11">
        <v>853942.55068996316</v>
      </c>
      <c r="K389" s="11"/>
      <c r="L389" s="11">
        <v>237735.6821133084</v>
      </c>
      <c r="M389" s="11">
        <v>12110.938050620278</v>
      </c>
      <c r="N389" s="11"/>
      <c r="O389" s="11"/>
      <c r="P389" s="11"/>
      <c r="Q389" s="11"/>
      <c r="R389" s="11"/>
      <c r="S389" s="11"/>
      <c r="T389" s="11">
        <v>0</v>
      </c>
      <c r="U389" s="11">
        <v>164477.6988036556</v>
      </c>
      <c r="V389" s="11">
        <v>211330.791014677</v>
      </c>
      <c r="W389" s="11"/>
      <c r="X389" s="11">
        <v>42650.640890473966</v>
      </c>
      <c r="Y389" s="11">
        <v>5785.8459488846274</v>
      </c>
      <c r="Z389" s="11">
        <v>0</v>
      </c>
      <c r="AA389" s="11">
        <v>505999.20144015923</v>
      </c>
      <c r="AB389" s="11">
        <v>968298.56036655477</v>
      </c>
      <c r="AC389" s="11"/>
      <c r="AD389" s="11">
        <v>247558.11952968032</v>
      </c>
      <c r="AE389" s="11">
        <v>49170.993491447553</v>
      </c>
      <c r="AF389" s="11">
        <v>0</v>
      </c>
      <c r="AG389" s="11">
        <v>120961.45291601119</v>
      </c>
      <c r="AH389" s="11">
        <v>209454.49332655268</v>
      </c>
      <c r="AI389" s="11"/>
      <c r="AJ389" s="11">
        <v>52511.916960702023</v>
      </c>
      <c r="AK389" s="11">
        <v>10596.964976733525</v>
      </c>
      <c r="AL389" s="11">
        <v>0</v>
      </c>
      <c r="AM389" s="11">
        <v>146860.98270845631</v>
      </c>
      <c r="AN389" s="11">
        <v>296199.28293691162</v>
      </c>
      <c r="AO389" s="11"/>
      <c r="AP389" s="11">
        <v>72940.976547789265</v>
      </c>
      <c r="AQ389" s="11">
        <v>8286.6271094191361</v>
      </c>
      <c r="AR389" s="11">
        <v>0</v>
      </c>
      <c r="AS389" s="11">
        <v>2082.5456216912512</v>
      </c>
      <c r="AT389" s="11">
        <v>56157.650296298169</v>
      </c>
      <c r="AU389" s="11"/>
      <c r="AV389" s="11">
        <v>97572.55266803097</v>
      </c>
      <c r="AW389" s="11">
        <v>0</v>
      </c>
      <c r="AX389" s="11"/>
      <c r="AY389" s="11"/>
      <c r="AZ389" s="11"/>
      <c r="BA389" s="11"/>
      <c r="BB389" s="11"/>
      <c r="BC389" s="11"/>
      <c r="BD389" s="11">
        <v>0</v>
      </c>
      <c r="BE389" s="11">
        <v>4700.809675851161</v>
      </c>
      <c r="BF389" s="11">
        <v>99022.412644844822</v>
      </c>
      <c r="BG389" s="11"/>
      <c r="BH389" s="11">
        <v>127033.75685204651</v>
      </c>
      <c r="BI389" s="11">
        <v>457.860629967823</v>
      </c>
      <c r="BJ389" s="11">
        <v>0</v>
      </c>
      <c r="BK389" s="11">
        <v>11497.428698562668</v>
      </c>
      <c r="BL389" s="11">
        <v>93705.24550148721</v>
      </c>
      <c r="BM389" s="11"/>
      <c r="BN389" s="11">
        <v>310796.57506145752</v>
      </c>
      <c r="BO389" s="11">
        <v>628.24024724233357</v>
      </c>
      <c r="BP389" s="11">
        <v>0</v>
      </c>
      <c r="BQ389" s="11">
        <v>25905.030275791098</v>
      </c>
      <c r="BR389" s="11">
        <v>135405.39003335065</v>
      </c>
      <c r="BS389" s="11"/>
      <c r="BT389" s="11">
        <v>164031.94824468167</v>
      </c>
      <c r="BU389" s="11">
        <v>197.37920256651799</v>
      </c>
      <c r="BV389" s="11">
        <v>0</v>
      </c>
      <c r="BW389" s="11">
        <v>116935.83044732956</v>
      </c>
      <c r="BX389" s="11">
        <v>227135.13006687368</v>
      </c>
      <c r="BY389" s="11"/>
      <c r="BZ389" s="11">
        <v>75142.770127555821</v>
      </c>
      <c r="CA389" s="11">
        <v>10241.605657213649</v>
      </c>
      <c r="CB389" s="11">
        <v>0</v>
      </c>
      <c r="CC389" s="11">
        <v>208160.3672744277</v>
      </c>
      <c r="CD389" s="11">
        <v>211262.42341003468</v>
      </c>
      <c r="CE389" s="11"/>
      <c r="CF389" s="11">
        <v>13597.868116901334</v>
      </c>
      <c r="CG389" s="11">
        <v>21930.76012082765</v>
      </c>
      <c r="CH389" s="11">
        <v>0</v>
      </c>
      <c r="CI389" s="11">
        <v>5230.1524298108998</v>
      </c>
      <c r="CJ389" s="11">
        <v>107.165885298841</v>
      </c>
      <c r="CK389" s="11"/>
      <c r="CL389" s="11">
        <v>6094.1840782415984</v>
      </c>
      <c r="CM389" s="11">
        <v>0</v>
      </c>
      <c r="CN389" s="11">
        <v>0</v>
      </c>
      <c r="CO389" s="11">
        <v>40805.261922970814</v>
      </c>
      <c r="CP389" s="11">
        <v>36933.569478958496</v>
      </c>
      <c r="CQ389" s="11"/>
      <c r="CR389" s="11">
        <v>21729.636751462091</v>
      </c>
      <c r="CS389" s="11">
        <v>8057.5217354417682</v>
      </c>
    </row>
    <row r="390" spans="1:97" x14ac:dyDescent="0.25">
      <c r="A390" s="35">
        <v>37408</v>
      </c>
      <c r="B390" s="11">
        <v>0</v>
      </c>
      <c r="C390" s="11">
        <v>2347.5547302376985</v>
      </c>
      <c r="D390" s="11">
        <v>11710.808845187961</v>
      </c>
      <c r="E390" s="11"/>
      <c r="F390" s="11">
        <v>1814.7070137038058</v>
      </c>
      <c r="G390" s="11">
        <v>109.983180600786</v>
      </c>
      <c r="H390" s="11">
        <v>0</v>
      </c>
      <c r="I390" s="11">
        <v>295501.75926944695</v>
      </c>
      <c r="J390" s="11">
        <v>829691.85055192304</v>
      </c>
      <c r="K390" s="11"/>
      <c r="L390" s="11">
        <v>288154.74407798232</v>
      </c>
      <c r="M390" s="11">
        <v>17110.44395631682</v>
      </c>
      <c r="N390" s="11"/>
      <c r="O390" s="11"/>
      <c r="P390" s="11"/>
      <c r="Q390" s="11"/>
      <c r="R390" s="11"/>
      <c r="S390" s="11"/>
      <c r="T390" s="11">
        <v>0</v>
      </c>
      <c r="U390" s="11">
        <v>135727.14892872129</v>
      </c>
      <c r="V390" s="11">
        <v>162583.73441767722</v>
      </c>
      <c r="W390" s="11"/>
      <c r="X390" s="11">
        <v>60358.064045302417</v>
      </c>
      <c r="Y390" s="11">
        <v>5762.5982068221529</v>
      </c>
      <c r="Z390" s="11">
        <v>0</v>
      </c>
      <c r="AA390" s="11">
        <v>465984.0985574394</v>
      </c>
      <c r="AB390" s="11">
        <v>917625.58712717809</v>
      </c>
      <c r="AC390" s="11"/>
      <c r="AD390" s="11">
        <v>322118.74076686875</v>
      </c>
      <c r="AE390" s="11">
        <v>44703.274579851895</v>
      </c>
      <c r="AF390" s="11">
        <v>0</v>
      </c>
      <c r="AG390" s="11">
        <v>111287.85114280279</v>
      </c>
      <c r="AH390" s="11">
        <v>231007.34400680842</v>
      </c>
      <c r="AI390" s="11"/>
      <c r="AJ390" s="11">
        <v>57948.594998083157</v>
      </c>
      <c r="AK390" s="11">
        <v>7836.8102580548311</v>
      </c>
      <c r="AL390" s="11">
        <v>0</v>
      </c>
      <c r="AM390" s="11">
        <v>142504.41261650759</v>
      </c>
      <c r="AN390" s="11">
        <v>311600.17488008703</v>
      </c>
      <c r="AO390" s="11"/>
      <c r="AP390" s="11">
        <v>120807.88192225428</v>
      </c>
      <c r="AQ390" s="11">
        <v>8480.7791071113716</v>
      </c>
      <c r="AR390" s="11">
        <v>0</v>
      </c>
      <c r="AS390" s="11">
        <v>865.5628451083785</v>
      </c>
      <c r="AT390" s="11">
        <v>36801.801222745387</v>
      </c>
      <c r="AU390" s="11"/>
      <c r="AV390" s="11">
        <v>84799.328800901363</v>
      </c>
      <c r="AW390" s="11">
        <v>0</v>
      </c>
      <c r="AX390" s="11"/>
      <c r="AY390" s="11"/>
      <c r="AZ390" s="11"/>
      <c r="BA390" s="11"/>
      <c r="BB390" s="11"/>
      <c r="BC390" s="11"/>
      <c r="BD390" s="11">
        <v>0</v>
      </c>
      <c r="BE390" s="11">
        <v>4024.0927050925493</v>
      </c>
      <c r="BF390" s="11">
        <v>110820.91308859474</v>
      </c>
      <c r="BG390" s="11"/>
      <c r="BH390" s="11">
        <v>110265.45571990598</v>
      </c>
      <c r="BI390" s="11">
        <v>855.18056263085805</v>
      </c>
      <c r="BJ390" s="11">
        <v>0</v>
      </c>
      <c r="BK390" s="11">
        <v>9557.2983581973476</v>
      </c>
      <c r="BL390" s="11">
        <v>68195.976921808528</v>
      </c>
      <c r="BM390" s="11"/>
      <c r="BN390" s="11">
        <v>293993.98632466845</v>
      </c>
      <c r="BO390" s="11">
        <v>0</v>
      </c>
      <c r="BP390" s="11">
        <v>0</v>
      </c>
      <c r="BQ390" s="11">
        <v>31607.471996159351</v>
      </c>
      <c r="BR390" s="11">
        <v>142049.10622431483</v>
      </c>
      <c r="BS390" s="11"/>
      <c r="BT390" s="11">
        <v>158803.71890515249</v>
      </c>
      <c r="BU390" s="11">
        <v>406.74740766239597</v>
      </c>
      <c r="BV390" s="11">
        <v>0</v>
      </c>
      <c r="BW390" s="11">
        <v>103092.937867225</v>
      </c>
      <c r="BX390" s="11">
        <v>218901.85441841901</v>
      </c>
      <c r="BY390" s="11"/>
      <c r="BZ390" s="11">
        <v>91524.635444414977</v>
      </c>
      <c r="CA390" s="11">
        <v>13815.911755607724</v>
      </c>
      <c r="CB390" s="11">
        <v>0</v>
      </c>
      <c r="CC390" s="11">
        <v>264066.01093364222</v>
      </c>
      <c r="CD390" s="11">
        <v>219071.40362666984</v>
      </c>
      <c r="CE390" s="11"/>
      <c r="CF390" s="11">
        <v>9391.2181299873155</v>
      </c>
      <c r="CG390" s="11">
        <v>12517.334738075157</v>
      </c>
      <c r="CH390" s="11">
        <v>0</v>
      </c>
      <c r="CI390" s="11">
        <v>2415.7654084598698</v>
      </c>
      <c r="CJ390" s="11">
        <v>3991.3200466742992</v>
      </c>
      <c r="CK390" s="11"/>
      <c r="CL390" s="11">
        <v>4861.7282285903129</v>
      </c>
      <c r="CM390" s="11">
        <v>0</v>
      </c>
      <c r="CN390" s="11">
        <v>0</v>
      </c>
      <c r="CO390" s="11">
        <v>45971.520304387508</v>
      </c>
      <c r="CP390" s="11">
        <v>39829.716905436435</v>
      </c>
      <c r="CQ390" s="11"/>
      <c r="CR390" s="11">
        <v>15968.003948929612</v>
      </c>
      <c r="CS390" s="11">
        <v>6743.4511602999537</v>
      </c>
    </row>
    <row r="391" spans="1:97" x14ac:dyDescent="0.25">
      <c r="A391" s="35">
        <v>37438</v>
      </c>
      <c r="B391" s="11">
        <v>0</v>
      </c>
      <c r="C391" s="11">
        <v>6352.0296189224291</v>
      </c>
      <c r="D391" s="11">
        <v>1927.688286706313</v>
      </c>
      <c r="E391" s="11"/>
      <c r="F391" s="11">
        <v>7275.9424464492186</v>
      </c>
      <c r="G391" s="11">
        <v>1072.835837168903</v>
      </c>
      <c r="H391" s="11">
        <v>0</v>
      </c>
      <c r="I391" s="11">
        <v>278204.11808457412</v>
      </c>
      <c r="J391" s="11">
        <v>763212.468677492</v>
      </c>
      <c r="K391" s="11"/>
      <c r="L391" s="11">
        <v>270224.43530233734</v>
      </c>
      <c r="M391" s="11">
        <v>11363.002279998816</v>
      </c>
      <c r="N391" s="11"/>
      <c r="O391" s="11"/>
      <c r="P391" s="11"/>
      <c r="Q391" s="11"/>
      <c r="R391" s="11"/>
      <c r="S391" s="11"/>
      <c r="T391" s="11">
        <v>0</v>
      </c>
      <c r="U391" s="11">
        <v>146044.5795327439</v>
      </c>
      <c r="V391" s="11">
        <v>188193.34941612932</v>
      </c>
      <c r="W391" s="11"/>
      <c r="X391" s="11">
        <v>43340.553261422734</v>
      </c>
      <c r="Y391" s="11">
        <v>16487.015014655954</v>
      </c>
      <c r="Z391" s="11">
        <v>0</v>
      </c>
      <c r="AA391" s="11">
        <v>464574.2260954802</v>
      </c>
      <c r="AB391" s="11">
        <v>1038000.6256785397</v>
      </c>
      <c r="AC391" s="11"/>
      <c r="AD391" s="11">
        <v>305801.37219744356</v>
      </c>
      <c r="AE391" s="11">
        <v>53974.061722115439</v>
      </c>
      <c r="AF391" s="11">
        <v>0</v>
      </c>
      <c r="AG391" s="11">
        <v>117980.59178940808</v>
      </c>
      <c r="AH391" s="11">
        <v>201562.39027102254</v>
      </c>
      <c r="AI391" s="11"/>
      <c r="AJ391" s="11">
        <v>56315.803852463199</v>
      </c>
      <c r="AK391" s="11">
        <v>13832.441131104437</v>
      </c>
      <c r="AL391" s="11">
        <v>0</v>
      </c>
      <c r="AM391" s="11">
        <v>137447.79501635642</v>
      </c>
      <c r="AN391" s="11">
        <v>364548.97694702825</v>
      </c>
      <c r="AO391" s="11"/>
      <c r="AP391" s="11">
        <v>105140.41447374881</v>
      </c>
      <c r="AQ391" s="11">
        <v>9447.9303850264496</v>
      </c>
      <c r="AR391" s="11">
        <v>0</v>
      </c>
      <c r="AS391" s="11">
        <v>2338.4370175427371</v>
      </c>
      <c r="AT391" s="11">
        <v>28149.418798782433</v>
      </c>
      <c r="AU391" s="11"/>
      <c r="AV391" s="11">
        <v>94970.267205884302</v>
      </c>
      <c r="AW391" s="11">
        <v>0</v>
      </c>
      <c r="AX391" s="11"/>
      <c r="AY391" s="11"/>
      <c r="AZ391" s="11"/>
      <c r="BA391" s="11"/>
      <c r="BB391" s="11"/>
      <c r="BC391" s="11"/>
      <c r="BD391" s="11">
        <v>0</v>
      </c>
      <c r="BE391" s="11">
        <v>7072.085675508587</v>
      </c>
      <c r="BF391" s="11">
        <v>103966.01697238535</v>
      </c>
      <c r="BG391" s="11"/>
      <c r="BH391" s="11">
        <v>108331.75036418042</v>
      </c>
      <c r="BI391" s="11">
        <v>124.572595723704</v>
      </c>
      <c r="BJ391" s="11">
        <v>0</v>
      </c>
      <c r="BK391" s="11">
        <v>16841.272286584288</v>
      </c>
      <c r="BL391" s="11">
        <v>73451.78571907767</v>
      </c>
      <c r="BM391" s="11"/>
      <c r="BN391" s="11">
        <v>322015.243662917</v>
      </c>
      <c r="BO391" s="11">
        <v>414.540712156653</v>
      </c>
      <c r="BP391" s="11">
        <v>0</v>
      </c>
      <c r="BQ391" s="11">
        <v>34878.967205208479</v>
      </c>
      <c r="BR391" s="11">
        <v>133464.82683119972</v>
      </c>
      <c r="BS391" s="11"/>
      <c r="BT391" s="11">
        <v>148685.74680326489</v>
      </c>
      <c r="BU391" s="11">
        <v>1916.3061547187849</v>
      </c>
      <c r="BV391" s="11">
        <v>0</v>
      </c>
      <c r="BW391" s="11">
        <v>104003.89834006377</v>
      </c>
      <c r="BX391" s="11">
        <v>234534.16197761186</v>
      </c>
      <c r="BY391" s="11"/>
      <c r="BZ391" s="11">
        <v>82575.930519573783</v>
      </c>
      <c r="CA391" s="11">
        <v>16863.458192926799</v>
      </c>
      <c r="CB391" s="11">
        <v>0</v>
      </c>
      <c r="CC391" s="11">
        <v>255778.16653139144</v>
      </c>
      <c r="CD391" s="11">
        <v>194932.44438693524</v>
      </c>
      <c r="CE391" s="11"/>
      <c r="CF391" s="11">
        <v>5299.2501766061196</v>
      </c>
      <c r="CG391" s="11">
        <v>21607.648493150497</v>
      </c>
      <c r="CH391" s="11">
        <v>0</v>
      </c>
      <c r="CI391" s="11">
        <v>0</v>
      </c>
      <c r="CJ391" s="11">
        <v>467.25329251748599</v>
      </c>
      <c r="CK391" s="11"/>
      <c r="CL391" s="11">
        <v>0</v>
      </c>
      <c r="CM391" s="11">
        <v>0</v>
      </c>
      <c r="CN391" s="11">
        <v>0</v>
      </c>
      <c r="CO391" s="11">
        <v>44336.471365328667</v>
      </c>
      <c r="CP391" s="11">
        <v>24844.018487062087</v>
      </c>
      <c r="CQ391" s="11"/>
      <c r="CR391" s="11">
        <v>27588.905090788918</v>
      </c>
      <c r="CS391" s="11">
        <v>11451.583431590356</v>
      </c>
    </row>
    <row r="392" spans="1:97" x14ac:dyDescent="0.25">
      <c r="A392" s="35">
        <v>37469</v>
      </c>
      <c r="B392" s="11">
        <v>0</v>
      </c>
      <c r="C392" s="11">
        <v>3932.0487455641701</v>
      </c>
      <c r="D392" s="11">
        <v>1118.89696604049</v>
      </c>
      <c r="E392" s="11"/>
      <c r="F392" s="11">
        <v>22967.101226644132</v>
      </c>
      <c r="G392" s="11">
        <v>846.66621578055697</v>
      </c>
      <c r="H392" s="11">
        <v>0</v>
      </c>
      <c r="I392" s="11">
        <v>307580.40771170566</v>
      </c>
      <c r="J392" s="11">
        <v>902557.12654992857</v>
      </c>
      <c r="K392" s="11"/>
      <c r="L392" s="11">
        <v>267520.90840647905</v>
      </c>
      <c r="M392" s="11">
        <v>16308.82207473846</v>
      </c>
      <c r="N392" s="11"/>
      <c r="O392" s="11"/>
      <c r="P392" s="11"/>
      <c r="Q392" s="11"/>
      <c r="R392" s="11"/>
      <c r="S392" s="11"/>
      <c r="T392" s="11">
        <v>0</v>
      </c>
      <c r="U392" s="11">
        <v>181636.7556973685</v>
      </c>
      <c r="V392" s="11">
        <v>171787.76757218727</v>
      </c>
      <c r="W392" s="11"/>
      <c r="X392" s="11">
        <v>45633.371898716417</v>
      </c>
      <c r="Y392" s="11">
        <v>12276.788379607593</v>
      </c>
      <c r="Z392" s="11">
        <v>0</v>
      </c>
      <c r="AA392" s="11">
        <v>418091.27073485235</v>
      </c>
      <c r="AB392" s="11">
        <v>1045946.9522755013</v>
      </c>
      <c r="AC392" s="11"/>
      <c r="AD392" s="11">
        <v>305171.24038026569</v>
      </c>
      <c r="AE392" s="11">
        <v>49745.815331249687</v>
      </c>
      <c r="AF392" s="11">
        <v>0</v>
      </c>
      <c r="AG392" s="11">
        <v>106254.87840948833</v>
      </c>
      <c r="AH392" s="11">
        <v>212964.68845367082</v>
      </c>
      <c r="AI392" s="11"/>
      <c r="AJ392" s="11">
        <v>47132.913611708398</v>
      </c>
      <c r="AK392" s="11">
        <v>10790.16357196402</v>
      </c>
      <c r="AL392" s="11">
        <v>0</v>
      </c>
      <c r="AM392" s="11">
        <v>126910.96434948586</v>
      </c>
      <c r="AN392" s="11">
        <v>313460.00976490718</v>
      </c>
      <c r="AO392" s="11"/>
      <c r="AP392" s="11">
        <v>88127.60156915785</v>
      </c>
      <c r="AQ392" s="11">
        <v>8201.7206706655415</v>
      </c>
      <c r="AR392" s="11">
        <v>0</v>
      </c>
      <c r="AS392" s="11">
        <v>1772.7943657817632</v>
      </c>
      <c r="AT392" s="11">
        <v>38782.568228354568</v>
      </c>
      <c r="AU392" s="11"/>
      <c r="AV392" s="11">
        <v>125221.14123192489</v>
      </c>
      <c r="AW392" s="11">
        <v>0</v>
      </c>
      <c r="AX392" s="11"/>
      <c r="AY392" s="11"/>
      <c r="AZ392" s="11"/>
      <c r="BA392" s="11"/>
      <c r="BB392" s="11"/>
      <c r="BC392" s="11"/>
      <c r="BD392" s="11">
        <v>0</v>
      </c>
      <c r="BE392" s="11">
        <v>10505.229929072733</v>
      </c>
      <c r="BF392" s="11">
        <v>85215.024658910115</v>
      </c>
      <c r="BG392" s="11"/>
      <c r="BH392" s="11">
        <v>109434.70096462016</v>
      </c>
      <c r="BI392" s="11">
        <v>618.10671697846306</v>
      </c>
      <c r="BJ392" s="11">
        <v>0</v>
      </c>
      <c r="BK392" s="11">
        <v>16417.890914212094</v>
      </c>
      <c r="BL392" s="11">
        <v>60734.674794239756</v>
      </c>
      <c r="BM392" s="11"/>
      <c r="BN392" s="11">
        <v>302069.37353020039</v>
      </c>
      <c r="BO392" s="11">
        <v>108.274600097844</v>
      </c>
      <c r="BP392" s="11">
        <v>0</v>
      </c>
      <c r="BQ392" s="11">
        <v>38946.234003724057</v>
      </c>
      <c r="BR392" s="11">
        <v>135899.17483851241</v>
      </c>
      <c r="BS392" s="11"/>
      <c r="BT392" s="11">
        <v>143008.09396872361</v>
      </c>
      <c r="BU392" s="11">
        <v>4061.5157169714857</v>
      </c>
      <c r="BV392" s="11">
        <v>0</v>
      </c>
      <c r="BW392" s="11">
        <v>98629.888754565953</v>
      </c>
      <c r="BX392" s="11">
        <v>223266.39215120958</v>
      </c>
      <c r="BY392" s="11"/>
      <c r="BZ392" s="11">
        <v>105033.69810994981</v>
      </c>
      <c r="CA392" s="11">
        <v>10798.7400905799</v>
      </c>
      <c r="CB392" s="11">
        <v>0</v>
      </c>
      <c r="CC392" s="11">
        <v>232124.59760362917</v>
      </c>
      <c r="CD392" s="11">
        <v>226273.20960241026</v>
      </c>
      <c r="CE392" s="11"/>
      <c r="CF392" s="11">
        <v>4738.8243194068473</v>
      </c>
      <c r="CG392" s="11">
        <v>16061.029985496489</v>
      </c>
      <c r="CH392" s="11">
        <v>0</v>
      </c>
      <c r="CI392" s="11">
        <v>0</v>
      </c>
      <c r="CJ392" s="11">
        <v>0</v>
      </c>
      <c r="CK392" s="11"/>
      <c r="CL392" s="11">
        <v>117.149194955083</v>
      </c>
      <c r="CM392" s="11">
        <v>0</v>
      </c>
      <c r="CN392" s="11">
        <v>0</v>
      </c>
      <c r="CO392" s="11">
        <v>33557.252847627722</v>
      </c>
      <c r="CP392" s="11">
        <v>42754.513701083182</v>
      </c>
      <c r="CQ392" s="11"/>
      <c r="CR392" s="11">
        <v>31704.724234484798</v>
      </c>
      <c r="CS392" s="11">
        <v>6159.1380968264748</v>
      </c>
    </row>
    <row r="393" spans="1:97" x14ac:dyDescent="0.25">
      <c r="A393" s="35">
        <v>37500</v>
      </c>
      <c r="B393" s="11">
        <v>0</v>
      </c>
      <c r="C393" s="11">
        <v>5266.2587155746642</v>
      </c>
      <c r="D393" s="11">
        <v>3376.6600387117851</v>
      </c>
      <c r="E393" s="11"/>
      <c r="F393" s="11">
        <v>1085.801856871261</v>
      </c>
      <c r="G393" s="11">
        <v>538.04333613454503</v>
      </c>
      <c r="H393" s="11">
        <v>0</v>
      </c>
      <c r="I393" s="11">
        <v>276774.37097751809</v>
      </c>
      <c r="J393" s="11">
        <v>846757.50793903996</v>
      </c>
      <c r="K393" s="11"/>
      <c r="L393" s="11">
        <v>210306.24423169668</v>
      </c>
      <c r="M393" s="11">
        <v>14409.198664518233</v>
      </c>
      <c r="N393" s="11"/>
      <c r="O393" s="11"/>
      <c r="P393" s="11"/>
      <c r="Q393" s="11"/>
      <c r="R393" s="11"/>
      <c r="S393" s="11"/>
      <c r="T393" s="11">
        <v>0</v>
      </c>
      <c r="U393" s="11">
        <v>155978.14493165447</v>
      </c>
      <c r="V393" s="11">
        <v>174408.1624458929</v>
      </c>
      <c r="W393" s="11"/>
      <c r="X393" s="11">
        <v>36173.088191788105</v>
      </c>
      <c r="Y393" s="11">
        <v>6368.0515510346549</v>
      </c>
      <c r="Z393" s="11">
        <v>0</v>
      </c>
      <c r="AA393" s="11">
        <v>462602.65681276412</v>
      </c>
      <c r="AB393" s="11">
        <v>1079658.883568862</v>
      </c>
      <c r="AC393" s="11"/>
      <c r="AD393" s="11">
        <v>313618.58482894214</v>
      </c>
      <c r="AE393" s="11">
        <v>53794.236266775501</v>
      </c>
      <c r="AF393" s="11">
        <v>0</v>
      </c>
      <c r="AG393" s="11">
        <v>105042.69381658822</v>
      </c>
      <c r="AH393" s="11">
        <v>185195.36259723231</v>
      </c>
      <c r="AI393" s="11"/>
      <c r="AJ393" s="11">
        <v>36703.263352563568</v>
      </c>
      <c r="AK393" s="11">
        <v>9284.5814342559861</v>
      </c>
      <c r="AL393" s="11">
        <v>0</v>
      </c>
      <c r="AM393" s="11">
        <v>116075.8930435361</v>
      </c>
      <c r="AN393" s="11">
        <v>320289.70460350486</v>
      </c>
      <c r="AO393" s="11"/>
      <c r="AP393" s="11">
        <v>129850.56183998901</v>
      </c>
      <c r="AQ393" s="11">
        <v>7045.6756489022528</v>
      </c>
      <c r="AR393" s="11">
        <v>0</v>
      </c>
      <c r="AS393" s="11">
        <v>2028.2940951126634</v>
      </c>
      <c r="AT393" s="11">
        <v>51485.016055160202</v>
      </c>
      <c r="AU393" s="11"/>
      <c r="AV393" s="11">
        <v>120013.26238544189</v>
      </c>
      <c r="AW393" s="11">
        <v>0</v>
      </c>
      <c r="AX393" s="11"/>
      <c r="AY393" s="11"/>
      <c r="AZ393" s="11"/>
      <c r="BA393" s="11"/>
      <c r="BB393" s="11"/>
      <c r="BC393" s="11"/>
      <c r="BD393" s="11">
        <v>0</v>
      </c>
      <c r="BE393" s="11">
        <v>10186.789341389473</v>
      </c>
      <c r="BF393" s="11">
        <v>112213.8552487944</v>
      </c>
      <c r="BG393" s="11"/>
      <c r="BH393" s="11">
        <v>145357.30319900482</v>
      </c>
      <c r="BI393" s="11">
        <v>0</v>
      </c>
      <c r="BJ393" s="11">
        <v>0</v>
      </c>
      <c r="BK393" s="11">
        <v>13242.388768449655</v>
      </c>
      <c r="BL393" s="11">
        <v>85140.814057452168</v>
      </c>
      <c r="BM393" s="11"/>
      <c r="BN393" s="11">
        <v>321202.57450593909</v>
      </c>
      <c r="BO393" s="11">
        <v>940.75204238467961</v>
      </c>
      <c r="BP393" s="11">
        <v>0</v>
      </c>
      <c r="BQ393" s="11">
        <v>31101.949454264974</v>
      </c>
      <c r="BR393" s="11">
        <v>134304.92628061661</v>
      </c>
      <c r="BS393" s="11"/>
      <c r="BT393" s="11">
        <v>160314.0301591279</v>
      </c>
      <c r="BU393" s="11">
        <v>1293.4719075588314</v>
      </c>
      <c r="BV393" s="11">
        <v>0</v>
      </c>
      <c r="BW393" s="11">
        <v>104403.7742568072</v>
      </c>
      <c r="BX393" s="11">
        <v>209505.9049900228</v>
      </c>
      <c r="BY393" s="11"/>
      <c r="BZ393" s="11">
        <v>92396.292516536225</v>
      </c>
      <c r="CA393" s="11">
        <v>12962.927416031436</v>
      </c>
      <c r="CB393" s="11">
        <v>0</v>
      </c>
      <c r="CC393" s="11">
        <v>223247.54093727368</v>
      </c>
      <c r="CD393" s="11">
        <v>213464.37329714315</v>
      </c>
      <c r="CE393" s="11"/>
      <c r="CF393" s="11">
        <v>2203.3482302210241</v>
      </c>
      <c r="CG393" s="11">
        <v>23477.222678785183</v>
      </c>
      <c r="CH393" s="11">
        <v>0</v>
      </c>
      <c r="CI393" s="11">
        <v>0</v>
      </c>
      <c r="CJ393" s="11">
        <v>508.89049672612998</v>
      </c>
      <c r="CK393" s="11"/>
      <c r="CL393" s="11">
        <v>2067.1458347809798</v>
      </c>
      <c r="CM393" s="11">
        <v>0</v>
      </c>
      <c r="CN393" s="11">
        <v>0</v>
      </c>
      <c r="CO393" s="11">
        <v>58649.857608033053</v>
      </c>
      <c r="CP393" s="11">
        <v>51364.112135408854</v>
      </c>
      <c r="CQ393" s="11"/>
      <c r="CR393" s="11">
        <v>25706.4635250596</v>
      </c>
      <c r="CS393" s="11">
        <v>7040.9335765157075</v>
      </c>
    </row>
    <row r="394" spans="1:97" x14ac:dyDescent="0.25">
      <c r="A394" s="35">
        <v>37530</v>
      </c>
      <c r="B394" s="11">
        <v>0</v>
      </c>
      <c r="C394" s="11">
        <v>0</v>
      </c>
      <c r="D394" s="11">
        <v>37234.469169350894</v>
      </c>
      <c r="E394" s="11"/>
      <c r="F394" s="11">
        <v>563857.23884907993</v>
      </c>
      <c r="G394" s="11">
        <v>0</v>
      </c>
      <c r="H394" s="11">
        <v>0</v>
      </c>
      <c r="I394" s="11">
        <v>50009.391895805922</v>
      </c>
      <c r="J394" s="11">
        <v>375870.94236824312</v>
      </c>
      <c r="K394" s="11"/>
      <c r="L394" s="11">
        <v>518766.60094304476</v>
      </c>
      <c r="M394" s="11">
        <v>1526.7255113504448</v>
      </c>
      <c r="N394" s="11"/>
      <c r="O394" s="11"/>
      <c r="P394" s="11"/>
      <c r="Q394" s="11"/>
      <c r="R394" s="11"/>
      <c r="S394" s="11"/>
      <c r="T394" s="11">
        <v>2444.1465877216901</v>
      </c>
      <c r="U394" s="11">
        <v>272661.3435066003</v>
      </c>
      <c r="V394" s="11">
        <v>651964.63117178413</v>
      </c>
      <c r="W394" s="11"/>
      <c r="X394" s="11">
        <v>187632.10538996363</v>
      </c>
      <c r="Y394" s="11">
        <v>26005.856228976379</v>
      </c>
      <c r="Z394" s="11">
        <v>0</v>
      </c>
      <c r="AA394" s="11">
        <v>16265.797658896474</v>
      </c>
      <c r="AB394" s="11">
        <v>63228.069646675394</v>
      </c>
      <c r="AC394" s="11"/>
      <c r="AD394" s="11">
        <v>26955.875663376562</v>
      </c>
      <c r="AE394" s="11">
        <v>497.52850663006302</v>
      </c>
      <c r="AF394" s="11">
        <v>0</v>
      </c>
      <c r="AG394" s="11">
        <v>386195.13834598759</v>
      </c>
      <c r="AH394" s="11">
        <v>444329.81840486993</v>
      </c>
      <c r="AI394" s="11"/>
      <c r="AJ394" s="11">
        <v>22923.389310773899</v>
      </c>
      <c r="AK394" s="11">
        <v>33560.743772507551</v>
      </c>
      <c r="AL394" s="11">
        <v>0</v>
      </c>
      <c r="AM394" s="11">
        <v>201925.08473361289</v>
      </c>
      <c r="AN394" s="11">
        <v>410089.86899137677</v>
      </c>
      <c r="AO394" s="11"/>
      <c r="AP394" s="11">
        <v>68594.404412024931</v>
      </c>
      <c r="AQ394" s="11">
        <v>22251.04549683462</v>
      </c>
      <c r="AR394" s="11">
        <v>0</v>
      </c>
      <c r="AS394" s="11">
        <v>0</v>
      </c>
      <c r="AT394" s="11">
        <v>0</v>
      </c>
      <c r="AU394" s="11"/>
      <c r="AV394" s="11">
        <v>0</v>
      </c>
      <c r="AW394" s="11">
        <v>0</v>
      </c>
      <c r="AX394" s="11"/>
      <c r="AY394" s="11"/>
      <c r="AZ394" s="11"/>
      <c r="BA394" s="11"/>
      <c r="BB394" s="11"/>
      <c r="BC394" s="11"/>
      <c r="BD394" s="11">
        <v>0</v>
      </c>
      <c r="BE394" s="11">
        <v>8052.5508274481717</v>
      </c>
      <c r="BF394" s="11">
        <v>26790.54986125046</v>
      </c>
      <c r="BG394" s="11"/>
      <c r="BH394" s="11">
        <v>4243.2117398754199</v>
      </c>
      <c r="BI394" s="11">
        <v>0</v>
      </c>
      <c r="BJ394" s="11">
        <v>0</v>
      </c>
      <c r="BK394" s="11">
        <v>191209.96673421634</v>
      </c>
      <c r="BL394" s="11">
        <v>312635.05621683697</v>
      </c>
      <c r="BM394" s="11"/>
      <c r="BN394" s="11">
        <v>28871.231422577981</v>
      </c>
      <c r="BO394" s="11">
        <v>17010.832027462642</v>
      </c>
      <c r="BP394" s="11">
        <v>0</v>
      </c>
      <c r="BQ394" s="11">
        <v>110855.11522181387</v>
      </c>
      <c r="BR394" s="11">
        <v>275125.46801484778</v>
      </c>
      <c r="BS394" s="11"/>
      <c r="BT394" s="11">
        <v>36153.20527673333</v>
      </c>
      <c r="BU394" s="11">
        <v>3041.8947811533581</v>
      </c>
      <c r="BV394" s="11">
        <v>0</v>
      </c>
      <c r="BW394" s="11">
        <v>58260.512921208276</v>
      </c>
      <c r="BX394" s="11">
        <v>179348.86564013979</v>
      </c>
      <c r="BY394" s="11"/>
      <c r="BZ394" s="11">
        <v>22410.685078778322</v>
      </c>
      <c r="CA394" s="11">
        <v>3186.3559170500848</v>
      </c>
      <c r="CB394" s="11">
        <v>0</v>
      </c>
      <c r="CC394" s="11">
        <v>181045.79565271104</v>
      </c>
      <c r="CD394" s="11">
        <v>268765.83739286923</v>
      </c>
      <c r="CE394" s="11"/>
      <c r="CF394" s="11">
        <v>23089.549046111246</v>
      </c>
      <c r="CG394" s="11">
        <v>10551.953370979272</v>
      </c>
      <c r="CH394" s="11">
        <v>0</v>
      </c>
      <c r="CI394" s="11">
        <v>140789.96208041214</v>
      </c>
      <c r="CJ394" s="11">
        <v>286320.79900400637</v>
      </c>
      <c r="CK394" s="11"/>
      <c r="CL394" s="11">
        <v>37835.692909029029</v>
      </c>
      <c r="CM394" s="11">
        <v>11350.220702815512</v>
      </c>
      <c r="CN394" s="11">
        <v>0</v>
      </c>
      <c r="CO394" s="11">
        <v>0</v>
      </c>
      <c r="CP394" s="11">
        <v>1713.3907219813022</v>
      </c>
      <c r="CQ394" s="11"/>
      <c r="CR394" s="11">
        <v>80891.183723731097</v>
      </c>
      <c r="CS394" s="11">
        <v>0</v>
      </c>
    </row>
    <row r="395" spans="1:97" x14ac:dyDescent="0.25">
      <c r="A395" s="35">
        <v>37561</v>
      </c>
      <c r="B395" s="11">
        <v>0</v>
      </c>
      <c r="C395" s="11">
        <v>0</v>
      </c>
      <c r="D395" s="11">
        <v>45940.80442217474</v>
      </c>
      <c r="E395" s="11"/>
      <c r="F395" s="11">
        <v>596801.26291646285</v>
      </c>
      <c r="G395" s="11">
        <v>155.50427232439901</v>
      </c>
      <c r="H395" s="11">
        <v>278.70297499218299</v>
      </c>
      <c r="I395" s="11">
        <v>61686.37755717415</v>
      </c>
      <c r="J395" s="11">
        <v>426493.41855533409</v>
      </c>
      <c r="K395" s="11"/>
      <c r="L395" s="11">
        <v>541062.57095391199</v>
      </c>
      <c r="M395" s="11">
        <v>5082.4947351701712</v>
      </c>
      <c r="N395" s="11"/>
      <c r="O395" s="11"/>
      <c r="P395" s="11"/>
      <c r="Q395" s="11"/>
      <c r="R395" s="11"/>
      <c r="S395" s="11"/>
      <c r="T395" s="11">
        <v>124.528915036304</v>
      </c>
      <c r="U395" s="11">
        <v>269950.88437657972</v>
      </c>
      <c r="V395" s="11">
        <v>668997.51448956912</v>
      </c>
      <c r="W395" s="11"/>
      <c r="X395" s="11">
        <v>193458.39401496641</v>
      </c>
      <c r="Y395" s="11">
        <v>29653.258417406192</v>
      </c>
      <c r="Z395" s="11">
        <v>0</v>
      </c>
      <c r="AA395" s="11">
        <v>10405.176471372024</v>
      </c>
      <c r="AB395" s="11">
        <v>44928.903796339218</v>
      </c>
      <c r="AC395" s="11"/>
      <c r="AD395" s="11">
        <v>41660.476443330554</v>
      </c>
      <c r="AE395" s="11">
        <v>651.61472483605507</v>
      </c>
      <c r="AF395" s="11">
        <v>0</v>
      </c>
      <c r="AG395" s="11">
        <v>415570.00658696331</v>
      </c>
      <c r="AH395" s="11">
        <v>492795.32585282036</v>
      </c>
      <c r="AI395" s="11"/>
      <c r="AJ395" s="11">
        <v>30302.645941416009</v>
      </c>
      <c r="AK395" s="11">
        <v>37572.546969825198</v>
      </c>
      <c r="AL395" s="11">
        <v>0</v>
      </c>
      <c r="AM395" s="11">
        <v>189427.67423633437</v>
      </c>
      <c r="AN395" s="11">
        <v>373090.91140742251</v>
      </c>
      <c r="AO395" s="11"/>
      <c r="AP395" s="11">
        <v>72431.955735638476</v>
      </c>
      <c r="AQ395" s="11">
        <v>21465.302445434776</v>
      </c>
      <c r="AR395" s="11">
        <v>0</v>
      </c>
      <c r="AS395" s="11">
        <v>0</v>
      </c>
      <c r="AT395" s="11">
        <v>0</v>
      </c>
      <c r="AU395" s="11"/>
      <c r="AV395" s="11">
        <v>0</v>
      </c>
      <c r="AW395" s="11">
        <v>0</v>
      </c>
      <c r="AX395" s="11"/>
      <c r="AY395" s="11"/>
      <c r="AZ395" s="11"/>
      <c r="BA395" s="11"/>
      <c r="BB395" s="11"/>
      <c r="BC395" s="11"/>
      <c r="BD395" s="11">
        <v>0</v>
      </c>
      <c r="BE395" s="11">
        <v>4699.8941988665574</v>
      </c>
      <c r="BF395" s="11">
        <v>27047.727965740323</v>
      </c>
      <c r="BG395" s="11"/>
      <c r="BH395" s="11">
        <v>4369.4131888597321</v>
      </c>
      <c r="BI395" s="11">
        <v>990.74255997990997</v>
      </c>
      <c r="BJ395" s="11">
        <v>278.70297499218299</v>
      </c>
      <c r="BK395" s="11">
        <v>147987.03802945692</v>
      </c>
      <c r="BL395" s="11">
        <v>293954.69058221055</v>
      </c>
      <c r="BM395" s="11"/>
      <c r="BN395" s="11">
        <v>25835.25448181546</v>
      </c>
      <c r="BO395" s="11">
        <v>7368.9909990736987</v>
      </c>
      <c r="BP395" s="11">
        <v>0</v>
      </c>
      <c r="BQ395" s="11">
        <v>107076.07797100497</v>
      </c>
      <c r="BR395" s="11">
        <v>256110.60296752877</v>
      </c>
      <c r="BS395" s="11"/>
      <c r="BT395" s="11">
        <v>53876.831751914957</v>
      </c>
      <c r="BU395" s="11">
        <v>2077.5609607550614</v>
      </c>
      <c r="BV395" s="11">
        <v>0</v>
      </c>
      <c r="BW395" s="11">
        <v>91272.748720504474</v>
      </c>
      <c r="BX395" s="11">
        <v>201165.23945177169</v>
      </c>
      <c r="BY395" s="11"/>
      <c r="BZ395" s="11">
        <v>31051.185326983577</v>
      </c>
      <c r="CA395" s="11">
        <v>4878.5005500063608</v>
      </c>
      <c r="CB395" s="11">
        <v>0</v>
      </c>
      <c r="CC395" s="11">
        <v>193518.5441199218</v>
      </c>
      <c r="CD395" s="11">
        <v>277587.46955593087</v>
      </c>
      <c r="CE395" s="11"/>
      <c r="CF395" s="11">
        <v>44120.571961036148</v>
      </c>
      <c r="CG395" s="11">
        <v>19589.789556344538</v>
      </c>
      <c r="CH395" s="11">
        <v>0</v>
      </c>
      <c r="CI395" s="11">
        <v>176979.43032707064</v>
      </c>
      <c r="CJ395" s="11">
        <v>280096.02261080447</v>
      </c>
      <c r="CK395" s="11"/>
      <c r="CL395" s="11">
        <v>31716.274925446411</v>
      </c>
      <c r="CM395" s="11">
        <v>12526.122896821009</v>
      </c>
      <c r="CN395" s="11">
        <v>0</v>
      </c>
      <c r="CO395" s="11">
        <v>3352.7726184022799</v>
      </c>
      <c r="CP395" s="11">
        <v>4442.7821864185025</v>
      </c>
      <c r="CQ395" s="11"/>
      <c r="CR395" s="11">
        <v>97788.641432957462</v>
      </c>
      <c r="CS395" s="11">
        <v>0</v>
      </c>
    </row>
    <row r="396" spans="1:97" x14ac:dyDescent="0.25">
      <c r="A396" s="35">
        <v>37591</v>
      </c>
      <c r="B396" s="11">
        <v>0</v>
      </c>
      <c r="C396" s="11">
        <v>0</v>
      </c>
      <c r="D396" s="11">
        <v>26504.213313391225</v>
      </c>
      <c r="E396" s="11"/>
      <c r="F396" s="11">
        <v>557240.15940446034</v>
      </c>
      <c r="G396" s="11">
        <v>0</v>
      </c>
      <c r="H396" s="11">
        <v>0</v>
      </c>
      <c r="I396" s="11">
        <v>43183.46167817586</v>
      </c>
      <c r="J396" s="11">
        <v>491468.91836931848</v>
      </c>
      <c r="K396" s="11"/>
      <c r="L396" s="11">
        <v>508795.15002183453</v>
      </c>
      <c r="M396" s="11">
        <v>2802.3924466166991</v>
      </c>
      <c r="N396" s="11"/>
      <c r="O396" s="11"/>
      <c r="P396" s="11"/>
      <c r="Q396" s="11"/>
      <c r="R396" s="11"/>
      <c r="S396" s="11"/>
      <c r="T396" s="11">
        <v>0</v>
      </c>
      <c r="U396" s="11">
        <v>293756.12350355339</v>
      </c>
      <c r="V396" s="11">
        <v>744698.79441447533</v>
      </c>
      <c r="W396" s="11"/>
      <c r="X396" s="11">
        <v>244922.21923733669</v>
      </c>
      <c r="Y396" s="11">
        <v>37376.180796916466</v>
      </c>
      <c r="Z396" s="11">
        <v>0</v>
      </c>
      <c r="AA396" s="11">
        <v>22209.838959471548</v>
      </c>
      <c r="AB396" s="11">
        <v>58173.174207690587</v>
      </c>
      <c r="AC396" s="11"/>
      <c r="AD396" s="11">
        <v>21361.447513144965</v>
      </c>
      <c r="AE396" s="11">
        <v>157.8378280924166</v>
      </c>
      <c r="AF396" s="11">
        <v>0</v>
      </c>
      <c r="AG396" s="11">
        <v>441076.7928299511</v>
      </c>
      <c r="AH396" s="11">
        <v>472542.0826222006</v>
      </c>
      <c r="AI396" s="11"/>
      <c r="AJ396" s="11">
        <v>44983.868160515049</v>
      </c>
      <c r="AK396" s="11">
        <v>34712.091100139449</v>
      </c>
      <c r="AL396" s="11">
        <v>0</v>
      </c>
      <c r="AM396" s="11">
        <v>211094.74917627251</v>
      </c>
      <c r="AN396" s="11">
        <v>405260.97513459536</v>
      </c>
      <c r="AO396" s="11"/>
      <c r="AP396" s="11">
        <v>61588.202561377526</v>
      </c>
      <c r="AQ396" s="11">
        <v>28102.478268128114</v>
      </c>
      <c r="AR396" s="11">
        <v>0</v>
      </c>
      <c r="AS396" s="11">
        <v>0</v>
      </c>
      <c r="AT396" s="11">
        <v>0</v>
      </c>
      <c r="AU396" s="11"/>
      <c r="AV396" s="11">
        <v>0</v>
      </c>
      <c r="AW396" s="11">
        <v>0</v>
      </c>
      <c r="AX396" s="11"/>
      <c r="AY396" s="11"/>
      <c r="AZ396" s="11"/>
      <c r="BA396" s="11"/>
      <c r="BB396" s="11"/>
      <c r="BC396" s="11"/>
      <c r="BD396" s="11">
        <v>0</v>
      </c>
      <c r="BE396" s="11">
        <v>3517.4187094458202</v>
      </c>
      <c r="BF396" s="11">
        <v>23705.747388466876</v>
      </c>
      <c r="BG396" s="11"/>
      <c r="BH396" s="11">
        <v>2826.0542496386743</v>
      </c>
      <c r="BI396" s="11">
        <v>328.57360256381298</v>
      </c>
      <c r="BJ396" s="11">
        <v>0</v>
      </c>
      <c r="BK396" s="11">
        <v>170236.01190363825</v>
      </c>
      <c r="BL396" s="11">
        <v>316185.8781254724</v>
      </c>
      <c r="BM396" s="11"/>
      <c r="BN396" s="11">
        <v>27199.185816276487</v>
      </c>
      <c r="BO396" s="11">
        <v>5157.5692583076652</v>
      </c>
      <c r="BP396" s="11">
        <v>0</v>
      </c>
      <c r="BQ396" s="11">
        <v>85063.902005863478</v>
      </c>
      <c r="BR396" s="11">
        <v>254372.21687550933</v>
      </c>
      <c r="BS396" s="11"/>
      <c r="BT396" s="11">
        <v>46502.020194542798</v>
      </c>
      <c r="BU396" s="11">
        <v>2070.4183026754545</v>
      </c>
      <c r="BV396" s="11">
        <v>0</v>
      </c>
      <c r="BW396" s="11">
        <v>62420.400244506214</v>
      </c>
      <c r="BX396" s="11">
        <v>181788.34706097579</v>
      </c>
      <c r="BY396" s="11"/>
      <c r="BZ396" s="11">
        <v>17874.336762921303</v>
      </c>
      <c r="CA396" s="11">
        <v>2111.9184680373282</v>
      </c>
      <c r="CB396" s="11">
        <v>0</v>
      </c>
      <c r="CC396" s="11">
        <v>158309.2578094835</v>
      </c>
      <c r="CD396" s="11">
        <v>281283.42558733112</v>
      </c>
      <c r="CE396" s="11"/>
      <c r="CF396" s="11">
        <v>36767.475722130112</v>
      </c>
      <c r="CG396" s="11">
        <v>11599.401190746654</v>
      </c>
      <c r="CH396" s="11">
        <v>0</v>
      </c>
      <c r="CI396" s="11">
        <v>142211.89361443694</v>
      </c>
      <c r="CJ396" s="11">
        <v>282621.94222556223</v>
      </c>
      <c r="CK396" s="11"/>
      <c r="CL396" s="11">
        <v>36530.426419709744</v>
      </c>
      <c r="CM396" s="11">
        <v>9238.3547583580548</v>
      </c>
      <c r="CN396" s="11">
        <v>0</v>
      </c>
      <c r="CO396" s="11">
        <v>481.93662749824205</v>
      </c>
      <c r="CP396" s="11">
        <v>1258.0669126891589</v>
      </c>
      <c r="CQ396" s="11"/>
      <c r="CR396" s="11">
        <v>87477.651847336267</v>
      </c>
      <c r="CS396" s="11">
        <v>0</v>
      </c>
    </row>
    <row r="397" spans="1:97" x14ac:dyDescent="0.25">
      <c r="A397" s="35">
        <v>37622</v>
      </c>
      <c r="B397" s="11">
        <v>0</v>
      </c>
      <c r="C397" s="11">
        <v>4292.6294505108053</v>
      </c>
      <c r="D397" s="11">
        <v>8469.7224439118363</v>
      </c>
      <c r="E397" s="11"/>
      <c r="F397" s="11">
        <v>7464.589091740294</v>
      </c>
      <c r="G397" s="11">
        <v>517.67643324413234</v>
      </c>
      <c r="H397" s="11">
        <v>0</v>
      </c>
      <c r="I397" s="11">
        <v>280264.46852271509</v>
      </c>
      <c r="J397" s="11">
        <v>855437.69962243817</v>
      </c>
      <c r="K397" s="11"/>
      <c r="L397" s="11">
        <v>269829.28302999231</v>
      </c>
      <c r="M397" s="11">
        <v>15254.191668752877</v>
      </c>
      <c r="N397" s="11"/>
      <c r="O397" s="11"/>
      <c r="P397" s="11"/>
      <c r="Q397" s="11"/>
      <c r="R397" s="11"/>
      <c r="S397" s="11"/>
      <c r="T397" s="11">
        <v>0</v>
      </c>
      <c r="U397" s="11">
        <v>144299.88767058059</v>
      </c>
      <c r="V397" s="11">
        <v>183703.34856519382</v>
      </c>
      <c r="W397" s="11"/>
      <c r="X397" s="11">
        <v>48348.074765285171</v>
      </c>
      <c r="Y397" s="11">
        <v>11031.863525472925</v>
      </c>
      <c r="Z397" s="11">
        <v>0</v>
      </c>
      <c r="AA397" s="11">
        <v>484252.06767243618</v>
      </c>
      <c r="AB397" s="11">
        <v>993579.62099031627</v>
      </c>
      <c r="AC397" s="11"/>
      <c r="AD397" s="11">
        <v>326252.00453773211</v>
      </c>
      <c r="AE397" s="11">
        <v>60567.201160894481</v>
      </c>
      <c r="AF397" s="11">
        <v>0</v>
      </c>
      <c r="AG397" s="11">
        <v>122481.12268727047</v>
      </c>
      <c r="AH397" s="11">
        <v>209724.23390229378</v>
      </c>
      <c r="AI397" s="11"/>
      <c r="AJ397" s="11">
        <v>33545.663232008279</v>
      </c>
      <c r="AK397" s="11">
        <v>12569.729235999761</v>
      </c>
      <c r="AL397" s="11">
        <v>0</v>
      </c>
      <c r="AM397" s="11">
        <v>135653.8951458697</v>
      </c>
      <c r="AN397" s="11">
        <v>301677.74847844249</v>
      </c>
      <c r="AO397" s="11"/>
      <c r="AP397" s="11">
        <v>129931.31542710758</v>
      </c>
      <c r="AQ397" s="11">
        <v>5566.7061008813453</v>
      </c>
      <c r="AR397" s="11">
        <v>0</v>
      </c>
      <c r="AS397" s="11">
        <v>7624.8237593645408</v>
      </c>
      <c r="AT397" s="11">
        <v>47106.138785067131</v>
      </c>
      <c r="AU397" s="11"/>
      <c r="AV397" s="11">
        <v>97022.399145627889</v>
      </c>
      <c r="AW397" s="11">
        <v>0</v>
      </c>
      <c r="AX397" s="11"/>
      <c r="AY397" s="11"/>
      <c r="AZ397" s="11"/>
      <c r="BA397" s="11"/>
      <c r="BB397" s="11"/>
      <c r="BC397" s="11"/>
      <c r="BD397" s="11">
        <v>0</v>
      </c>
      <c r="BE397" s="11">
        <v>6916.172402949559</v>
      </c>
      <c r="BF397" s="11">
        <v>92556.492057712152</v>
      </c>
      <c r="BG397" s="11"/>
      <c r="BH397" s="11">
        <v>128671.46622459361</v>
      </c>
      <c r="BI397" s="11">
        <v>0</v>
      </c>
      <c r="BJ397" s="11">
        <v>0</v>
      </c>
      <c r="BK397" s="11">
        <v>9575.3067640960926</v>
      </c>
      <c r="BL397" s="11">
        <v>61411.969796357946</v>
      </c>
      <c r="BM397" s="11"/>
      <c r="BN397" s="11">
        <v>267578.22669059056</v>
      </c>
      <c r="BO397" s="11">
        <v>0</v>
      </c>
      <c r="BP397" s="11">
        <v>0</v>
      </c>
      <c r="BQ397" s="11">
        <v>37344.600840400548</v>
      </c>
      <c r="BR397" s="11">
        <v>98347.212992301327</v>
      </c>
      <c r="BS397" s="11"/>
      <c r="BT397" s="11">
        <v>172549.19645269541</v>
      </c>
      <c r="BU397" s="11">
        <v>2078.9734044411671</v>
      </c>
      <c r="BV397" s="11">
        <v>0</v>
      </c>
      <c r="BW397" s="11">
        <v>111081.28720308295</v>
      </c>
      <c r="BX397" s="11">
        <v>202133.08871348889</v>
      </c>
      <c r="BY397" s="11"/>
      <c r="BZ397" s="11">
        <v>85862.012218448959</v>
      </c>
      <c r="CA397" s="11">
        <v>14654.740514593714</v>
      </c>
      <c r="CB397" s="11">
        <v>0</v>
      </c>
      <c r="CC397" s="11">
        <v>236171.29714514725</v>
      </c>
      <c r="CD397" s="11">
        <v>228730.96461531182</v>
      </c>
      <c r="CE397" s="11"/>
      <c r="CF397" s="11">
        <v>2626.783203805689</v>
      </c>
      <c r="CG397" s="11">
        <v>18802.906484384363</v>
      </c>
      <c r="CH397" s="11">
        <v>0</v>
      </c>
      <c r="CI397" s="11">
        <v>313.47955828480002</v>
      </c>
      <c r="CJ397" s="11">
        <v>2485.6931585266216</v>
      </c>
      <c r="CK397" s="11"/>
      <c r="CL397" s="11">
        <v>3949.2588034453929</v>
      </c>
      <c r="CM397" s="11">
        <v>0</v>
      </c>
      <c r="CN397" s="11">
        <v>0</v>
      </c>
      <c r="CO397" s="11">
        <v>34759.655787699259</v>
      </c>
      <c r="CP397" s="11">
        <v>47245.084281375144</v>
      </c>
      <c r="CQ397" s="11"/>
      <c r="CR397" s="11">
        <v>24419.076593859827</v>
      </c>
      <c r="CS397" s="11">
        <v>5897.6631724620738</v>
      </c>
    </row>
    <row r="398" spans="1:97" x14ac:dyDescent="0.25">
      <c r="A398" s="35">
        <v>37653</v>
      </c>
      <c r="B398" s="11">
        <v>0</v>
      </c>
      <c r="C398" s="11">
        <v>5959.7142649403431</v>
      </c>
      <c r="D398" s="11">
        <v>8532.9015564353576</v>
      </c>
      <c r="E398" s="11"/>
      <c r="F398" s="11">
        <v>5969.8329039765085</v>
      </c>
      <c r="G398" s="11">
        <v>243.241398357034</v>
      </c>
      <c r="H398" s="11">
        <v>0</v>
      </c>
      <c r="I398" s="11">
        <v>290653.28785348963</v>
      </c>
      <c r="J398" s="11">
        <v>794832.16960717307</v>
      </c>
      <c r="K398" s="11"/>
      <c r="L398" s="11">
        <v>257612.63456820115</v>
      </c>
      <c r="M398" s="11">
        <v>9573.3475171869777</v>
      </c>
      <c r="N398" s="11"/>
      <c r="O398" s="11"/>
      <c r="P398" s="11"/>
      <c r="Q398" s="11"/>
      <c r="R398" s="11"/>
      <c r="S398" s="11"/>
      <c r="T398" s="11">
        <v>0</v>
      </c>
      <c r="U398" s="11">
        <v>157328.77345469134</v>
      </c>
      <c r="V398" s="11">
        <v>176732.43396197117</v>
      </c>
      <c r="W398" s="11"/>
      <c r="X398" s="11">
        <v>58451.134095447458</v>
      </c>
      <c r="Y398" s="11">
        <v>16232.099476005753</v>
      </c>
      <c r="Z398" s="11">
        <v>0</v>
      </c>
      <c r="AA398" s="11">
        <v>517837.92589033867</v>
      </c>
      <c r="AB398" s="11">
        <v>932090.22443818208</v>
      </c>
      <c r="AC398" s="11"/>
      <c r="AD398" s="11">
        <v>271379.9838546947</v>
      </c>
      <c r="AE398" s="11">
        <v>41722.2421058697</v>
      </c>
      <c r="AF398" s="11">
        <v>0</v>
      </c>
      <c r="AG398" s="11">
        <v>137244.14759947945</v>
      </c>
      <c r="AH398" s="11">
        <v>235120.40602801289</v>
      </c>
      <c r="AI398" s="11"/>
      <c r="AJ398" s="11">
        <v>56392.680339042083</v>
      </c>
      <c r="AK398" s="11">
        <v>12471.051338159716</v>
      </c>
      <c r="AL398" s="11">
        <v>0</v>
      </c>
      <c r="AM398" s="11">
        <v>156478.55112217925</v>
      </c>
      <c r="AN398" s="11">
        <v>365723.92091559502</v>
      </c>
      <c r="AO398" s="11"/>
      <c r="AP398" s="11">
        <v>121315.73441688792</v>
      </c>
      <c r="AQ398" s="11">
        <v>5927.5803411449178</v>
      </c>
      <c r="AR398" s="11">
        <v>0</v>
      </c>
      <c r="AS398" s="11">
        <v>1833.225510010483</v>
      </c>
      <c r="AT398" s="11">
        <v>48811.119759218891</v>
      </c>
      <c r="AU398" s="11"/>
      <c r="AV398" s="11">
        <v>82789.616398369704</v>
      </c>
      <c r="AW398" s="11">
        <v>76.991987422397102</v>
      </c>
      <c r="AX398" s="11"/>
      <c r="AY398" s="11"/>
      <c r="AZ398" s="11"/>
      <c r="BA398" s="11"/>
      <c r="BB398" s="11"/>
      <c r="BC398" s="11"/>
      <c r="BD398" s="11">
        <v>0</v>
      </c>
      <c r="BE398" s="11">
        <v>4755.3938959569459</v>
      </c>
      <c r="BF398" s="11">
        <v>88367.620705773239</v>
      </c>
      <c r="BG398" s="11"/>
      <c r="BH398" s="11">
        <v>113666.74149409869</v>
      </c>
      <c r="BI398" s="11">
        <v>400.824419979487</v>
      </c>
      <c r="BJ398" s="11">
        <v>0</v>
      </c>
      <c r="BK398" s="11">
        <v>9024.1772418787441</v>
      </c>
      <c r="BL398" s="11">
        <v>67427.537812525828</v>
      </c>
      <c r="BM398" s="11"/>
      <c r="BN398" s="11">
        <v>294035.7127612654</v>
      </c>
      <c r="BO398" s="11">
        <v>896.88913235407108</v>
      </c>
      <c r="BP398" s="11">
        <v>0</v>
      </c>
      <c r="BQ398" s="11">
        <v>36324.251806859291</v>
      </c>
      <c r="BR398" s="11">
        <v>128140.08743174971</v>
      </c>
      <c r="BS398" s="11"/>
      <c r="BT398" s="11">
        <v>165822.88404186926</v>
      </c>
      <c r="BU398" s="11">
        <v>3149.903515408515</v>
      </c>
      <c r="BV398" s="11">
        <v>0</v>
      </c>
      <c r="BW398" s="11">
        <v>108954.02091163865</v>
      </c>
      <c r="BX398" s="11">
        <v>224222.72254098128</v>
      </c>
      <c r="BY398" s="11"/>
      <c r="BZ398" s="11">
        <v>90187.028268298207</v>
      </c>
      <c r="CA398" s="11">
        <v>11284.359384763913</v>
      </c>
      <c r="CB398" s="11">
        <v>0</v>
      </c>
      <c r="CC398" s="11">
        <v>300279.47819012735</v>
      </c>
      <c r="CD398" s="11">
        <v>227889.70603672543</v>
      </c>
      <c r="CE398" s="11"/>
      <c r="CF398" s="11">
        <v>7749.1163193054663</v>
      </c>
      <c r="CG398" s="11">
        <v>29177.627756983744</v>
      </c>
      <c r="CH398" s="11">
        <v>0</v>
      </c>
      <c r="CI398" s="11">
        <v>0</v>
      </c>
      <c r="CJ398" s="11">
        <v>628.42782168727399</v>
      </c>
      <c r="CK398" s="11"/>
      <c r="CL398" s="11">
        <v>4957.113952563639</v>
      </c>
      <c r="CM398" s="11">
        <v>0</v>
      </c>
      <c r="CN398" s="11">
        <v>0</v>
      </c>
      <c r="CO398" s="11">
        <v>22916.386811709701</v>
      </c>
      <c r="CP398" s="11">
        <v>42562.86329008382</v>
      </c>
      <c r="CQ398" s="11"/>
      <c r="CR398" s="11">
        <v>24655.486124670835</v>
      </c>
      <c r="CS398" s="11">
        <v>3019.8919701035029</v>
      </c>
    </row>
    <row r="399" spans="1:97" x14ac:dyDescent="0.25">
      <c r="A399" s="35">
        <v>37681</v>
      </c>
      <c r="B399" s="11">
        <v>0</v>
      </c>
      <c r="C399" s="11">
        <v>5959.7142649403431</v>
      </c>
      <c r="D399" s="11">
        <v>8532.9015564353576</v>
      </c>
      <c r="E399" s="11"/>
      <c r="F399" s="11">
        <v>5969.8329039765085</v>
      </c>
      <c r="G399" s="11">
        <v>243.241398357034</v>
      </c>
      <c r="H399" s="11">
        <v>0</v>
      </c>
      <c r="I399" s="11">
        <v>290653.28785348963</v>
      </c>
      <c r="J399" s="11">
        <v>794832.16960717307</v>
      </c>
      <c r="K399" s="11"/>
      <c r="L399" s="11">
        <v>257612.63456820115</v>
      </c>
      <c r="M399" s="11">
        <v>9573.3475171869777</v>
      </c>
      <c r="N399" s="11"/>
      <c r="O399" s="11"/>
      <c r="P399" s="11"/>
      <c r="Q399" s="11"/>
      <c r="R399" s="11"/>
      <c r="S399" s="11"/>
      <c r="T399" s="11">
        <v>0</v>
      </c>
      <c r="U399" s="11">
        <v>157328.77345469134</v>
      </c>
      <c r="V399" s="11">
        <v>176732.43396197117</v>
      </c>
      <c r="W399" s="11"/>
      <c r="X399" s="11">
        <v>58451.134095447458</v>
      </c>
      <c r="Y399" s="11">
        <v>16232.099476005753</v>
      </c>
      <c r="Z399" s="11">
        <v>0</v>
      </c>
      <c r="AA399" s="11">
        <v>517837.92589033867</v>
      </c>
      <c r="AB399" s="11">
        <v>932090.22443818208</v>
      </c>
      <c r="AC399" s="11"/>
      <c r="AD399" s="11">
        <v>271379.9838546947</v>
      </c>
      <c r="AE399" s="11">
        <v>41722.2421058697</v>
      </c>
      <c r="AF399" s="11">
        <v>0</v>
      </c>
      <c r="AG399" s="11">
        <v>137244.14759947945</v>
      </c>
      <c r="AH399" s="11">
        <v>235120.40602801289</v>
      </c>
      <c r="AI399" s="11"/>
      <c r="AJ399" s="11">
        <v>56392.680339042083</v>
      </c>
      <c r="AK399" s="11">
        <v>12471.051338159716</v>
      </c>
      <c r="AL399" s="11">
        <v>0</v>
      </c>
      <c r="AM399" s="11">
        <v>156478.55112217925</v>
      </c>
      <c r="AN399" s="11">
        <v>365723.92091559502</v>
      </c>
      <c r="AO399" s="11"/>
      <c r="AP399" s="11">
        <v>121315.73441688792</v>
      </c>
      <c r="AQ399" s="11">
        <v>5927.5803411449178</v>
      </c>
      <c r="AR399" s="11">
        <v>0</v>
      </c>
      <c r="AS399" s="11">
        <v>1833.225510010483</v>
      </c>
      <c r="AT399" s="11">
        <v>48811.119759218891</v>
      </c>
      <c r="AU399" s="11"/>
      <c r="AV399" s="11">
        <v>82789.616398369704</v>
      </c>
      <c r="AW399" s="11">
        <v>76.991987422397102</v>
      </c>
      <c r="AX399" s="11"/>
      <c r="AY399" s="11"/>
      <c r="AZ399" s="11"/>
      <c r="BA399" s="11"/>
      <c r="BB399" s="11"/>
      <c r="BC399" s="11"/>
      <c r="BD399" s="11">
        <v>0</v>
      </c>
      <c r="BE399" s="11">
        <v>4755.3938959569459</v>
      </c>
      <c r="BF399" s="11">
        <v>88367.620705773239</v>
      </c>
      <c r="BG399" s="11"/>
      <c r="BH399" s="11">
        <v>113666.74149409869</v>
      </c>
      <c r="BI399" s="11">
        <v>400.824419979487</v>
      </c>
      <c r="BJ399" s="11">
        <v>0</v>
      </c>
      <c r="BK399" s="11">
        <v>9024.1772418787441</v>
      </c>
      <c r="BL399" s="11">
        <v>67427.537812525828</v>
      </c>
      <c r="BM399" s="11"/>
      <c r="BN399" s="11">
        <v>294035.7127612654</v>
      </c>
      <c r="BO399" s="11">
        <v>896.88913235407108</v>
      </c>
      <c r="BP399" s="11">
        <v>0</v>
      </c>
      <c r="BQ399" s="11">
        <v>36324.251806859291</v>
      </c>
      <c r="BR399" s="11">
        <v>128140.08743174971</v>
      </c>
      <c r="BS399" s="11"/>
      <c r="BT399" s="11">
        <v>165822.88404186926</v>
      </c>
      <c r="BU399" s="11">
        <v>3149.903515408515</v>
      </c>
      <c r="BV399" s="11">
        <v>0</v>
      </c>
      <c r="BW399" s="11">
        <v>108954.02091163865</v>
      </c>
      <c r="BX399" s="11">
        <v>224222.72254098128</v>
      </c>
      <c r="BY399" s="11"/>
      <c r="BZ399" s="11">
        <v>90187.028268298207</v>
      </c>
      <c r="CA399" s="11">
        <v>11284.359384763913</v>
      </c>
      <c r="CB399" s="11">
        <v>0</v>
      </c>
      <c r="CC399" s="11">
        <v>300279.47819012735</v>
      </c>
      <c r="CD399" s="11">
        <v>227889.70603672543</v>
      </c>
      <c r="CE399" s="11"/>
      <c r="CF399" s="11">
        <v>7749.1163193054663</v>
      </c>
      <c r="CG399" s="11">
        <v>29177.627756983744</v>
      </c>
      <c r="CH399" s="11">
        <v>0</v>
      </c>
      <c r="CI399" s="11">
        <v>0</v>
      </c>
      <c r="CJ399" s="11">
        <v>628.42782168727399</v>
      </c>
      <c r="CK399" s="11"/>
      <c r="CL399" s="11">
        <v>4957.113952563639</v>
      </c>
      <c r="CM399" s="11">
        <v>0</v>
      </c>
      <c r="CN399" s="11">
        <v>0</v>
      </c>
      <c r="CO399" s="11">
        <v>22916.386811709701</v>
      </c>
      <c r="CP399" s="11">
        <v>42562.86329008382</v>
      </c>
      <c r="CQ399" s="11"/>
      <c r="CR399" s="11">
        <v>24655.486124670835</v>
      </c>
      <c r="CS399" s="11">
        <v>3019.8919701035029</v>
      </c>
    </row>
    <row r="400" spans="1:97" x14ac:dyDescent="0.25">
      <c r="A400" s="35">
        <v>37712</v>
      </c>
      <c r="B400" s="11">
        <v>0</v>
      </c>
      <c r="C400" s="11">
        <v>1885.3908574043808</v>
      </c>
      <c r="D400" s="11">
        <v>4256.3261538338456</v>
      </c>
      <c r="E400" s="11"/>
      <c r="F400" s="11">
        <v>4393.7113957305937</v>
      </c>
      <c r="G400" s="11">
        <v>1201.1414109242601</v>
      </c>
      <c r="H400" s="11">
        <v>0</v>
      </c>
      <c r="I400" s="11">
        <v>333501.75530795858</v>
      </c>
      <c r="J400" s="11">
        <v>853037.56526409031</v>
      </c>
      <c r="K400" s="11"/>
      <c r="L400" s="11">
        <v>269410.17300815508</v>
      </c>
      <c r="M400" s="11">
        <v>15386.528670885262</v>
      </c>
      <c r="N400" s="11"/>
      <c r="O400" s="11"/>
      <c r="P400" s="11"/>
      <c r="Q400" s="11"/>
      <c r="R400" s="11"/>
      <c r="S400" s="11"/>
      <c r="T400" s="11">
        <v>0</v>
      </c>
      <c r="U400" s="11">
        <v>150849.15626118256</v>
      </c>
      <c r="V400" s="11">
        <v>155880.80415735484</v>
      </c>
      <c r="W400" s="11"/>
      <c r="X400" s="11">
        <v>55179.567098893807</v>
      </c>
      <c r="Y400" s="11">
        <v>12189.965679941986</v>
      </c>
      <c r="Z400" s="11">
        <v>0</v>
      </c>
      <c r="AA400" s="11">
        <v>438049.16401284694</v>
      </c>
      <c r="AB400" s="11">
        <v>909759.35478953307</v>
      </c>
      <c r="AC400" s="11"/>
      <c r="AD400" s="11">
        <v>316647.23795794917</v>
      </c>
      <c r="AE400" s="11">
        <v>57737.096558414341</v>
      </c>
      <c r="AF400" s="11">
        <v>0</v>
      </c>
      <c r="AG400" s="11">
        <v>108973.59485161545</v>
      </c>
      <c r="AH400" s="11">
        <v>204056.24614555779</v>
      </c>
      <c r="AI400" s="11"/>
      <c r="AJ400" s="11">
        <v>51936.115190685538</v>
      </c>
      <c r="AK400" s="11">
        <v>9398.2392767261499</v>
      </c>
      <c r="AL400" s="11">
        <v>0</v>
      </c>
      <c r="AM400" s="11">
        <v>143822.93501845782</v>
      </c>
      <c r="AN400" s="11">
        <v>305553.0341413382</v>
      </c>
      <c r="AO400" s="11"/>
      <c r="AP400" s="11">
        <v>159632.89967558111</v>
      </c>
      <c r="AQ400" s="11">
        <v>6529.5944555705773</v>
      </c>
      <c r="AR400" s="11">
        <v>0</v>
      </c>
      <c r="AS400" s="11">
        <v>8594.2227145988945</v>
      </c>
      <c r="AT400" s="11">
        <v>40102.696861420591</v>
      </c>
      <c r="AU400" s="11"/>
      <c r="AV400" s="11">
        <v>133631.85228297225</v>
      </c>
      <c r="AW400" s="11">
        <v>0</v>
      </c>
      <c r="AX400" s="11"/>
      <c r="AY400" s="11"/>
      <c r="AZ400" s="11"/>
      <c r="BA400" s="11"/>
      <c r="BB400" s="11"/>
      <c r="BC400" s="11"/>
      <c r="BD400" s="11">
        <v>0</v>
      </c>
      <c r="BE400" s="11">
        <v>4892.7513385573411</v>
      </c>
      <c r="BF400" s="11">
        <v>90943.162098220651</v>
      </c>
      <c r="BG400" s="11"/>
      <c r="BH400" s="11">
        <v>133415.61453879447</v>
      </c>
      <c r="BI400" s="11">
        <v>0</v>
      </c>
      <c r="BJ400" s="11">
        <v>0</v>
      </c>
      <c r="BK400" s="11">
        <v>8360.4518262841721</v>
      </c>
      <c r="BL400" s="11">
        <v>72733.240265761138</v>
      </c>
      <c r="BM400" s="11"/>
      <c r="BN400" s="11">
        <v>308246.59164956561</v>
      </c>
      <c r="BO400" s="11">
        <v>531.00230858724899</v>
      </c>
      <c r="BP400" s="11">
        <v>0</v>
      </c>
      <c r="BQ400" s="11">
        <v>39273.905184471012</v>
      </c>
      <c r="BR400" s="11">
        <v>132253.63236477715</v>
      </c>
      <c r="BS400" s="11"/>
      <c r="BT400" s="11">
        <v>190832.80435967591</v>
      </c>
      <c r="BU400" s="11">
        <v>506.13352127875402</v>
      </c>
      <c r="BV400" s="11">
        <v>502.23191651766501</v>
      </c>
      <c r="BW400" s="11">
        <v>91765.882914795657</v>
      </c>
      <c r="BX400" s="11">
        <v>211571.69345947556</v>
      </c>
      <c r="BY400" s="11"/>
      <c r="BZ400" s="11">
        <v>81161.670904112834</v>
      </c>
      <c r="CA400" s="11">
        <v>10058.53975098782</v>
      </c>
      <c r="CB400" s="11">
        <v>0</v>
      </c>
      <c r="CC400" s="11">
        <v>258196.02629015318</v>
      </c>
      <c r="CD400" s="11">
        <v>214735.99247836013</v>
      </c>
      <c r="CE400" s="11"/>
      <c r="CF400" s="11">
        <v>14419.599054434419</v>
      </c>
      <c r="CG400" s="11">
        <v>24729.989726236119</v>
      </c>
      <c r="CH400" s="11">
        <v>0</v>
      </c>
      <c r="CI400" s="11">
        <v>0</v>
      </c>
      <c r="CJ400" s="11">
        <v>465.92108130976698</v>
      </c>
      <c r="CK400" s="11"/>
      <c r="CL400" s="11">
        <v>0</v>
      </c>
      <c r="CM400" s="11">
        <v>0</v>
      </c>
      <c r="CN400" s="11">
        <v>0</v>
      </c>
      <c r="CO400" s="11">
        <v>28588.078813013963</v>
      </c>
      <c r="CP400" s="11">
        <v>32884.284795219479</v>
      </c>
      <c r="CQ400" s="11"/>
      <c r="CR400" s="11">
        <v>34756.108466490638</v>
      </c>
      <c r="CS400" s="11">
        <v>4816.4782431548983</v>
      </c>
    </row>
    <row r="401" spans="1:97" x14ac:dyDescent="0.25">
      <c r="A401" s="35">
        <v>37742</v>
      </c>
      <c r="B401" s="11">
        <v>0</v>
      </c>
      <c r="C401" s="11">
        <v>2327.9692524320353</v>
      </c>
      <c r="D401" s="11">
        <v>6121.9830197348774</v>
      </c>
      <c r="E401" s="11"/>
      <c r="F401" s="11">
        <v>7162.6726409285266</v>
      </c>
      <c r="G401" s="11">
        <v>777.35122137699159</v>
      </c>
      <c r="H401" s="11">
        <v>0</v>
      </c>
      <c r="I401" s="11">
        <v>289605.15128928324</v>
      </c>
      <c r="J401" s="11">
        <v>793840.35197654634</v>
      </c>
      <c r="K401" s="11"/>
      <c r="L401" s="11">
        <v>290551.57397301134</v>
      </c>
      <c r="M401" s="11">
        <v>15725.168845740949</v>
      </c>
      <c r="N401" s="11"/>
      <c r="O401" s="11"/>
      <c r="P401" s="11"/>
      <c r="Q401" s="11"/>
      <c r="R401" s="11"/>
      <c r="S401" s="11"/>
      <c r="T401" s="11">
        <v>0</v>
      </c>
      <c r="U401" s="11">
        <v>142486.47124661473</v>
      </c>
      <c r="V401" s="11">
        <v>193375.85342890437</v>
      </c>
      <c r="W401" s="11"/>
      <c r="X401" s="11">
        <v>52094.597295033425</v>
      </c>
      <c r="Y401" s="11">
        <v>11713.492733719151</v>
      </c>
      <c r="Z401" s="11">
        <v>0</v>
      </c>
      <c r="AA401" s="11">
        <v>488734.57118406059</v>
      </c>
      <c r="AB401" s="11">
        <v>992908.57358861924</v>
      </c>
      <c r="AC401" s="11"/>
      <c r="AD401" s="11">
        <v>342689.1838631336</v>
      </c>
      <c r="AE401" s="11">
        <v>43110.413034961777</v>
      </c>
      <c r="AF401" s="11">
        <v>0</v>
      </c>
      <c r="AG401" s="11">
        <v>129399.86242348538</v>
      </c>
      <c r="AH401" s="11">
        <v>207631.30317221564</v>
      </c>
      <c r="AI401" s="11"/>
      <c r="AJ401" s="11">
        <v>38841.41570555068</v>
      </c>
      <c r="AK401" s="11">
        <v>8261.3764033958123</v>
      </c>
      <c r="AL401" s="11">
        <v>0</v>
      </c>
      <c r="AM401" s="11">
        <v>130728.07728000064</v>
      </c>
      <c r="AN401" s="11">
        <v>315782.24578173249</v>
      </c>
      <c r="AO401" s="11"/>
      <c r="AP401" s="11">
        <v>146281.10450921167</v>
      </c>
      <c r="AQ401" s="11">
        <v>6983.1526326251114</v>
      </c>
      <c r="AR401" s="11">
        <v>0</v>
      </c>
      <c r="AS401" s="11">
        <v>11945.455221375047</v>
      </c>
      <c r="AT401" s="11">
        <v>28309.154933482594</v>
      </c>
      <c r="AU401" s="11"/>
      <c r="AV401" s="11">
        <v>135621.36824433075</v>
      </c>
      <c r="AW401" s="11">
        <v>0</v>
      </c>
      <c r="AX401" s="11"/>
      <c r="AY401" s="11"/>
      <c r="AZ401" s="11"/>
      <c r="BA401" s="11"/>
      <c r="BB401" s="11"/>
      <c r="BC401" s="11"/>
      <c r="BD401" s="11">
        <v>0</v>
      </c>
      <c r="BE401" s="11">
        <v>8369.0832290623857</v>
      </c>
      <c r="BF401" s="11">
        <v>93239.022819344158</v>
      </c>
      <c r="BG401" s="11"/>
      <c r="BH401" s="11">
        <v>131397.96139339378</v>
      </c>
      <c r="BI401" s="11">
        <v>132.05236001612201</v>
      </c>
      <c r="BJ401" s="11">
        <v>0</v>
      </c>
      <c r="BK401" s="11">
        <v>11248.003357008789</v>
      </c>
      <c r="BL401" s="11">
        <v>76395.441427086102</v>
      </c>
      <c r="BM401" s="11"/>
      <c r="BN401" s="11">
        <v>333748.92624756694</v>
      </c>
      <c r="BO401" s="11">
        <v>2434.0227494852311</v>
      </c>
      <c r="BP401" s="11">
        <v>0</v>
      </c>
      <c r="BQ401" s="11">
        <v>18774.727796308791</v>
      </c>
      <c r="BR401" s="11">
        <v>151848.40541745341</v>
      </c>
      <c r="BS401" s="11"/>
      <c r="BT401" s="11">
        <v>178338.68921147386</v>
      </c>
      <c r="BU401" s="11">
        <v>1134.7470645634421</v>
      </c>
      <c r="BV401" s="11">
        <v>0</v>
      </c>
      <c r="BW401" s="11">
        <v>118872.34053376164</v>
      </c>
      <c r="BX401" s="11">
        <v>262944.50677967106</v>
      </c>
      <c r="BY401" s="11"/>
      <c r="BZ401" s="11">
        <v>82985.313501546334</v>
      </c>
      <c r="CA401" s="11">
        <v>17644.456353094549</v>
      </c>
      <c r="CB401" s="11">
        <v>0</v>
      </c>
      <c r="CC401" s="11">
        <v>218360.54911046906</v>
      </c>
      <c r="CD401" s="11">
        <v>242707.76912737504</v>
      </c>
      <c r="CE401" s="11"/>
      <c r="CF401" s="11">
        <v>6637.4764375443638</v>
      </c>
      <c r="CG401" s="11">
        <v>30091.883695152021</v>
      </c>
      <c r="CH401" s="11">
        <v>0</v>
      </c>
      <c r="CI401" s="11">
        <v>0</v>
      </c>
      <c r="CJ401" s="11">
        <v>0</v>
      </c>
      <c r="CK401" s="11"/>
      <c r="CL401" s="11">
        <v>4937.804947438196</v>
      </c>
      <c r="CM401" s="11">
        <v>0</v>
      </c>
      <c r="CN401" s="11">
        <v>0</v>
      </c>
      <c r="CO401" s="11">
        <v>38332.865036680589</v>
      </c>
      <c r="CP401" s="11">
        <v>33425.093536430053</v>
      </c>
      <c r="CQ401" s="11"/>
      <c r="CR401" s="11">
        <v>32125.441442015635</v>
      </c>
      <c r="CS401" s="11">
        <v>9902.5852238373391</v>
      </c>
    </row>
    <row r="402" spans="1:97" x14ac:dyDescent="0.25">
      <c r="A402" s="35">
        <v>37773</v>
      </c>
      <c r="B402" s="11">
        <v>0</v>
      </c>
      <c r="C402" s="11">
        <v>6060.4530945163024</v>
      </c>
      <c r="D402" s="11">
        <v>4397.7352505040053</v>
      </c>
      <c r="E402" s="11"/>
      <c r="F402" s="11">
        <v>9616.8475839757775</v>
      </c>
      <c r="G402" s="11">
        <v>689.05600379602492</v>
      </c>
      <c r="H402" s="11">
        <v>0</v>
      </c>
      <c r="I402" s="11">
        <v>302107.69710085512</v>
      </c>
      <c r="J402" s="11">
        <v>844095.73880634562</v>
      </c>
      <c r="K402" s="11"/>
      <c r="L402" s="11">
        <v>303173.77913045778</v>
      </c>
      <c r="M402" s="11">
        <v>18465.476634184492</v>
      </c>
      <c r="N402" s="11"/>
      <c r="O402" s="11"/>
      <c r="P402" s="11"/>
      <c r="Q402" s="11"/>
      <c r="R402" s="11"/>
      <c r="S402" s="11"/>
      <c r="T402" s="11">
        <v>0</v>
      </c>
      <c r="U402" s="11">
        <v>152139.61730276063</v>
      </c>
      <c r="V402" s="11">
        <v>163610.32573933696</v>
      </c>
      <c r="W402" s="11"/>
      <c r="X402" s="11">
        <v>42405.145420990833</v>
      </c>
      <c r="Y402" s="11">
        <v>15113.290536322282</v>
      </c>
      <c r="Z402" s="11">
        <v>0</v>
      </c>
      <c r="AA402" s="11">
        <v>463712.11443919985</v>
      </c>
      <c r="AB402" s="11">
        <v>1032787.0660183353</v>
      </c>
      <c r="AC402" s="11"/>
      <c r="AD402" s="11">
        <v>322921.56943341484</v>
      </c>
      <c r="AE402" s="11">
        <v>43960.977952923764</v>
      </c>
      <c r="AF402" s="11">
        <v>0</v>
      </c>
      <c r="AG402" s="11">
        <v>104566.43438136586</v>
      </c>
      <c r="AH402" s="11">
        <v>219118.15443148775</v>
      </c>
      <c r="AI402" s="11"/>
      <c r="AJ402" s="11">
        <v>69107.738009639201</v>
      </c>
      <c r="AK402" s="11">
        <v>8500.5518527216591</v>
      </c>
      <c r="AL402" s="11">
        <v>0</v>
      </c>
      <c r="AM402" s="11">
        <v>150395.07918682205</v>
      </c>
      <c r="AN402" s="11">
        <v>350486.38457329094</v>
      </c>
      <c r="AO402" s="11"/>
      <c r="AP402" s="11">
        <v>134411.19714968617</v>
      </c>
      <c r="AQ402" s="11">
        <v>8277.3429260089451</v>
      </c>
      <c r="AR402" s="11">
        <v>0</v>
      </c>
      <c r="AS402" s="11">
        <v>7682.7835920113512</v>
      </c>
      <c r="AT402" s="11">
        <v>46729.853434910568</v>
      </c>
      <c r="AU402" s="11"/>
      <c r="AV402" s="11">
        <v>115005.67273575142</v>
      </c>
      <c r="AW402" s="11">
        <v>168.56037760598201</v>
      </c>
      <c r="AX402" s="11"/>
      <c r="AY402" s="11"/>
      <c r="AZ402" s="11"/>
      <c r="BA402" s="11"/>
      <c r="BB402" s="11"/>
      <c r="BC402" s="11"/>
      <c r="BD402" s="11">
        <v>0</v>
      </c>
      <c r="BE402" s="11">
        <v>4974.9713543572234</v>
      </c>
      <c r="BF402" s="11">
        <v>93966.13371402651</v>
      </c>
      <c r="BG402" s="11"/>
      <c r="BH402" s="11">
        <v>137857.96320347901</v>
      </c>
      <c r="BI402" s="11">
        <v>272.79685385105302</v>
      </c>
      <c r="BJ402" s="11">
        <v>0</v>
      </c>
      <c r="BK402" s="11">
        <v>14689.124084026398</v>
      </c>
      <c r="BL402" s="11">
        <v>75257.766414101454</v>
      </c>
      <c r="BM402" s="11"/>
      <c r="BN402" s="11">
        <v>313832.6154696325</v>
      </c>
      <c r="BO402" s="11">
        <v>0</v>
      </c>
      <c r="BP402" s="11">
        <v>0</v>
      </c>
      <c r="BQ402" s="11">
        <v>41573.152536270813</v>
      </c>
      <c r="BR402" s="11">
        <v>131099.12104617033</v>
      </c>
      <c r="BS402" s="11"/>
      <c r="BT402" s="11">
        <v>183229.94242795976</v>
      </c>
      <c r="BU402" s="11">
        <v>3039.6821282532228</v>
      </c>
      <c r="BV402" s="11">
        <v>0</v>
      </c>
      <c r="BW402" s="11">
        <v>97302.033321781186</v>
      </c>
      <c r="BX402" s="11">
        <v>194570.17485507153</v>
      </c>
      <c r="BY402" s="11"/>
      <c r="BZ402" s="11">
        <v>65196.711223641396</v>
      </c>
      <c r="CA402" s="11">
        <v>9644.9910399796281</v>
      </c>
      <c r="CB402" s="11">
        <v>0</v>
      </c>
      <c r="CC402" s="11">
        <v>240728.63739483323</v>
      </c>
      <c r="CD402" s="11">
        <v>187377.79497988688</v>
      </c>
      <c r="CE402" s="11"/>
      <c r="CF402" s="11">
        <v>12926.155519861224</v>
      </c>
      <c r="CG402" s="11">
        <v>23942.366552443229</v>
      </c>
      <c r="CH402" s="11">
        <v>0</v>
      </c>
      <c r="CI402" s="11">
        <v>0</v>
      </c>
      <c r="CJ402" s="11">
        <v>378.00153497321003</v>
      </c>
      <c r="CK402" s="11"/>
      <c r="CL402" s="11">
        <v>211.203958333337</v>
      </c>
      <c r="CM402" s="11">
        <v>0</v>
      </c>
      <c r="CN402" s="11">
        <v>0</v>
      </c>
      <c r="CO402" s="11">
        <v>37873.196859670039</v>
      </c>
      <c r="CP402" s="11">
        <v>33672.769157697723</v>
      </c>
      <c r="CQ402" s="11"/>
      <c r="CR402" s="11">
        <v>19099.834879410111</v>
      </c>
      <c r="CS402" s="11">
        <v>6723.2216690951755</v>
      </c>
    </row>
    <row r="403" spans="1:97" x14ac:dyDescent="0.25">
      <c r="A403" s="35">
        <v>37803</v>
      </c>
      <c r="B403" s="11">
        <v>0</v>
      </c>
      <c r="C403" s="11">
        <v>3606.6697230014829</v>
      </c>
      <c r="D403" s="11">
        <v>4944.916064896036</v>
      </c>
      <c r="E403" s="11"/>
      <c r="F403" s="11">
        <v>12254.965973146798</v>
      </c>
      <c r="G403" s="11">
        <v>1238.3390200420899</v>
      </c>
      <c r="H403" s="11">
        <v>0</v>
      </c>
      <c r="I403" s="11">
        <v>263256.00350094103</v>
      </c>
      <c r="J403" s="11">
        <v>837102.04400493542</v>
      </c>
      <c r="K403" s="11"/>
      <c r="L403" s="11">
        <v>294168.12549078744</v>
      </c>
      <c r="M403" s="11">
        <v>17446.974125498389</v>
      </c>
      <c r="N403" s="11"/>
      <c r="O403" s="11"/>
      <c r="P403" s="11"/>
      <c r="Q403" s="11"/>
      <c r="R403" s="11"/>
      <c r="S403" s="11"/>
      <c r="T403" s="11">
        <v>0</v>
      </c>
      <c r="U403" s="11">
        <v>150957.1076325601</v>
      </c>
      <c r="V403" s="11">
        <v>180382.71859759549</v>
      </c>
      <c r="W403" s="11"/>
      <c r="X403" s="11">
        <v>43549.641652520731</v>
      </c>
      <c r="Y403" s="11">
        <v>8638.6193533350397</v>
      </c>
      <c r="Z403" s="11">
        <v>0</v>
      </c>
      <c r="AA403" s="11">
        <v>470969.47737443959</v>
      </c>
      <c r="AB403" s="11">
        <v>1015268.8761655826</v>
      </c>
      <c r="AC403" s="11"/>
      <c r="AD403" s="11">
        <v>342458.11709829868</v>
      </c>
      <c r="AE403" s="11">
        <v>41407.696528763445</v>
      </c>
      <c r="AF403" s="11">
        <v>0</v>
      </c>
      <c r="AG403" s="11">
        <v>111328.91644808903</v>
      </c>
      <c r="AH403" s="11">
        <v>217536.82171563292</v>
      </c>
      <c r="AI403" s="11"/>
      <c r="AJ403" s="11">
        <v>55608.905559360974</v>
      </c>
      <c r="AK403" s="11">
        <v>19369.689624616789</v>
      </c>
      <c r="AL403" s="11">
        <v>0</v>
      </c>
      <c r="AM403" s="11">
        <v>147902.826612075</v>
      </c>
      <c r="AN403" s="11">
        <v>345299.67004433653</v>
      </c>
      <c r="AO403" s="11"/>
      <c r="AP403" s="11">
        <v>118240.75331336746</v>
      </c>
      <c r="AQ403" s="11">
        <v>6622.8399703480136</v>
      </c>
      <c r="AR403" s="11">
        <v>0</v>
      </c>
      <c r="AS403" s="11">
        <v>5343.9858629473783</v>
      </c>
      <c r="AT403" s="11">
        <v>38605.284794218183</v>
      </c>
      <c r="AU403" s="11"/>
      <c r="AV403" s="11">
        <v>98113.39378449053</v>
      </c>
      <c r="AW403" s="11">
        <v>0</v>
      </c>
      <c r="AX403" s="11"/>
      <c r="AY403" s="11"/>
      <c r="AZ403" s="11"/>
      <c r="BA403" s="11"/>
      <c r="BB403" s="11"/>
      <c r="BC403" s="11"/>
      <c r="BD403" s="11">
        <v>0</v>
      </c>
      <c r="BE403" s="11">
        <v>8399.001726826642</v>
      </c>
      <c r="BF403" s="11">
        <v>103173.01263456904</v>
      </c>
      <c r="BG403" s="11"/>
      <c r="BH403" s="11">
        <v>114115.75463724541</v>
      </c>
      <c r="BI403" s="11">
        <v>205.485519344984</v>
      </c>
      <c r="BJ403" s="11">
        <v>0</v>
      </c>
      <c r="BK403" s="11">
        <v>17856.581797218951</v>
      </c>
      <c r="BL403" s="11">
        <v>78835.218064795423</v>
      </c>
      <c r="BM403" s="11"/>
      <c r="BN403" s="11">
        <v>276016.24601481314</v>
      </c>
      <c r="BO403" s="11">
        <v>0</v>
      </c>
      <c r="BP403" s="11">
        <v>0</v>
      </c>
      <c r="BQ403" s="11">
        <v>24787.304020764092</v>
      </c>
      <c r="BR403" s="11">
        <v>152624.45299143015</v>
      </c>
      <c r="BS403" s="11"/>
      <c r="BT403" s="11">
        <v>175755.10872807947</v>
      </c>
      <c r="BU403" s="11">
        <v>5227.5985819674943</v>
      </c>
      <c r="BV403" s="11">
        <v>0</v>
      </c>
      <c r="BW403" s="11">
        <v>87735.04408388921</v>
      </c>
      <c r="BX403" s="11">
        <v>233069.07798394549</v>
      </c>
      <c r="BY403" s="11"/>
      <c r="BZ403" s="11">
        <v>82844.509699212605</v>
      </c>
      <c r="CA403" s="11">
        <v>12888.726995558607</v>
      </c>
      <c r="CB403" s="11">
        <v>0</v>
      </c>
      <c r="CC403" s="11">
        <v>261387.5787849862</v>
      </c>
      <c r="CD403" s="11">
        <v>216223.68590305324</v>
      </c>
      <c r="CE403" s="11"/>
      <c r="CF403" s="11">
        <v>6187.5790822854142</v>
      </c>
      <c r="CG403" s="11">
        <v>21808.144492103696</v>
      </c>
      <c r="CH403" s="11">
        <v>0</v>
      </c>
      <c r="CI403" s="11">
        <v>0</v>
      </c>
      <c r="CJ403" s="11">
        <v>173.841697653338</v>
      </c>
      <c r="CK403" s="11"/>
      <c r="CL403" s="11">
        <v>137.74971098028001</v>
      </c>
      <c r="CM403" s="11">
        <v>0</v>
      </c>
      <c r="CN403" s="11">
        <v>0</v>
      </c>
      <c r="CO403" s="11">
        <v>36331.006704724801</v>
      </c>
      <c r="CP403" s="11">
        <v>42208.389048690828</v>
      </c>
      <c r="CQ403" s="11"/>
      <c r="CR403" s="11">
        <v>31962.14140921826</v>
      </c>
      <c r="CS403" s="11">
        <v>6219.8806056213598</v>
      </c>
    </row>
    <row r="404" spans="1:97" x14ac:dyDescent="0.25">
      <c r="A404" s="35">
        <v>37834</v>
      </c>
      <c r="B404" s="11">
        <v>0</v>
      </c>
      <c r="C404" s="11">
        <v>3813.353920461197</v>
      </c>
      <c r="D404" s="11">
        <v>6080.0988771615075</v>
      </c>
      <c r="E404" s="11"/>
      <c r="F404" s="11">
        <v>9653.8023792817621</v>
      </c>
      <c r="G404" s="11">
        <v>1150.6292319884699</v>
      </c>
      <c r="H404" s="11">
        <v>0</v>
      </c>
      <c r="I404" s="11">
        <v>364500.10351552156</v>
      </c>
      <c r="J404" s="11">
        <v>789057.88922531216</v>
      </c>
      <c r="K404" s="11"/>
      <c r="L404" s="11">
        <v>284242.58781676658</v>
      </c>
      <c r="M404" s="11">
        <v>20127.822459603973</v>
      </c>
      <c r="N404" s="11"/>
      <c r="O404" s="11"/>
      <c r="P404" s="11"/>
      <c r="Q404" s="11"/>
      <c r="R404" s="11"/>
      <c r="S404" s="11"/>
      <c r="T404" s="11">
        <v>0</v>
      </c>
      <c r="U404" s="11">
        <v>152716.90332120759</v>
      </c>
      <c r="V404" s="11">
        <v>204726.4907438191</v>
      </c>
      <c r="W404" s="11"/>
      <c r="X404" s="11">
        <v>49263.627544853429</v>
      </c>
      <c r="Y404" s="11">
        <v>17291.647441389301</v>
      </c>
      <c r="Z404" s="11">
        <v>0</v>
      </c>
      <c r="AA404" s="11">
        <v>534207.35903989559</v>
      </c>
      <c r="AB404" s="11">
        <v>999635.41680929263</v>
      </c>
      <c r="AC404" s="11"/>
      <c r="AD404" s="11">
        <v>352764.68072431034</v>
      </c>
      <c r="AE404" s="11">
        <v>41143.469536523538</v>
      </c>
      <c r="AF404" s="11">
        <v>0</v>
      </c>
      <c r="AG404" s="11">
        <v>139028.02850881056</v>
      </c>
      <c r="AH404" s="11">
        <v>273853.50397257757</v>
      </c>
      <c r="AI404" s="11"/>
      <c r="AJ404" s="11">
        <v>34360.562579907579</v>
      </c>
      <c r="AK404" s="11">
        <v>10874.92566172166</v>
      </c>
      <c r="AL404" s="11">
        <v>143.75263077634</v>
      </c>
      <c r="AM404" s="11">
        <v>145551.91109270984</v>
      </c>
      <c r="AN404" s="11">
        <v>338408.81770463637</v>
      </c>
      <c r="AO404" s="11"/>
      <c r="AP404" s="11">
        <v>112870.5798950523</v>
      </c>
      <c r="AQ404" s="11">
        <v>15452.710216266887</v>
      </c>
      <c r="AR404" s="11">
        <v>0</v>
      </c>
      <c r="AS404" s="11">
        <v>4400.9309489955413</v>
      </c>
      <c r="AT404" s="11">
        <v>43333.980551491113</v>
      </c>
      <c r="AU404" s="11"/>
      <c r="AV404" s="11">
        <v>122269.38048829924</v>
      </c>
      <c r="AW404" s="11">
        <v>0</v>
      </c>
      <c r="AX404" s="11"/>
      <c r="AY404" s="11"/>
      <c r="AZ404" s="11"/>
      <c r="BA404" s="11"/>
      <c r="BB404" s="11"/>
      <c r="BC404" s="11"/>
      <c r="BD404" s="11">
        <v>0</v>
      </c>
      <c r="BE404" s="11">
        <v>12201.127671598408</v>
      </c>
      <c r="BF404" s="11">
        <v>102489.4597923918</v>
      </c>
      <c r="BG404" s="11"/>
      <c r="BH404" s="11">
        <v>104657.90685786158</v>
      </c>
      <c r="BI404" s="11">
        <v>128.860646065065</v>
      </c>
      <c r="BJ404" s="11">
        <v>0</v>
      </c>
      <c r="BK404" s="11">
        <v>20723.304645282293</v>
      </c>
      <c r="BL404" s="11">
        <v>91333.816465926124</v>
      </c>
      <c r="BM404" s="11"/>
      <c r="BN404" s="11">
        <v>295640.22656015342</v>
      </c>
      <c r="BO404" s="11">
        <v>86.591194998305198</v>
      </c>
      <c r="BP404" s="11">
        <v>0</v>
      </c>
      <c r="BQ404" s="11">
        <v>49180.467368553553</v>
      </c>
      <c r="BR404" s="11">
        <v>123529.35684391941</v>
      </c>
      <c r="BS404" s="11"/>
      <c r="BT404" s="11">
        <v>182344.93978098728</v>
      </c>
      <c r="BU404" s="11">
        <v>2384.6539604172681</v>
      </c>
      <c r="BV404" s="11">
        <v>143.75263077634</v>
      </c>
      <c r="BW404" s="11">
        <v>97063.191156056637</v>
      </c>
      <c r="BX404" s="11">
        <v>244311.82483870856</v>
      </c>
      <c r="BY404" s="11"/>
      <c r="BZ404" s="11">
        <v>73477.528216265549</v>
      </c>
      <c r="CA404" s="11">
        <v>16033.723721757693</v>
      </c>
      <c r="CB404" s="11">
        <v>0</v>
      </c>
      <c r="CC404" s="11">
        <v>236776.74421694098</v>
      </c>
      <c r="CD404" s="11">
        <v>231880.28088943328</v>
      </c>
      <c r="CE404" s="11"/>
      <c r="CF404" s="11">
        <v>13099.709631495791</v>
      </c>
      <c r="CG404" s="11">
        <v>20484.345458505395</v>
      </c>
      <c r="CH404" s="11">
        <v>0</v>
      </c>
      <c r="CI404" s="11">
        <v>0</v>
      </c>
      <c r="CJ404" s="11">
        <v>251.03980938127501</v>
      </c>
      <c r="CK404" s="11"/>
      <c r="CL404" s="11">
        <v>2357.7723448486281</v>
      </c>
      <c r="CM404" s="11">
        <v>0</v>
      </c>
      <c r="CN404" s="11">
        <v>0</v>
      </c>
      <c r="CO404" s="11">
        <v>37196.582685261128</v>
      </c>
      <c r="CP404" s="11">
        <v>35316.568292581105</v>
      </c>
      <c r="CQ404" s="11"/>
      <c r="CR404" s="11">
        <v>28941.56047375828</v>
      </c>
      <c r="CS404" s="11">
        <v>13101.37458370981</v>
      </c>
    </row>
    <row r="405" spans="1:97" x14ac:dyDescent="0.25">
      <c r="A405" s="35">
        <v>37865</v>
      </c>
      <c r="B405" s="11">
        <v>0</v>
      </c>
      <c r="C405" s="11">
        <v>5443.8090541693173</v>
      </c>
      <c r="D405" s="11">
        <v>4749.3458714357357</v>
      </c>
      <c r="E405" s="11"/>
      <c r="F405" s="11">
        <v>11773.747454781238</v>
      </c>
      <c r="G405" s="11">
        <v>699.33414543550805</v>
      </c>
      <c r="H405" s="11">
        <v>0</v>
      </c>
      <c r="I405" s="11">
        <v>282406.84854926646</v>
      </c>
      <c r="J405" s="11">
        <v>850394.7517243881</v>
      </c>
      <c r="K405" s="11"/>
      <c r="L405" s="11">
        <v>301721.58360515308</v>
      </c>
      <c r="M405" s="11">
        <v>12020.085659360388</v>
      </c>
      <c r="N405" s="11"/>
      <c r="O405" s="11"/>
      <c r="P405" s="11"/>
      <c r="Q405" s="11"/>
      <c r="R405" s="11"/>
      <c r="S405" s="11"/>
      <c r="T405" s="11">
        <v>0</v>
      </c>
      <c r="U405" s="11">
        <v>146116.81046446218</v>
      </c>
      <c r="V405" s="11">
        <v>185005.91700122302</v>
      </c>
      <c r="W405" s="11"/>
      <c r="X405" s="11">
        <v>61223.786712759211</v>
      </c>
      <c r="Y405" s="11">
        <v>14738.059116094288</v>
      </c>
      <c r="Z405" s="11">
        <v>0</v>
      </c>
      <c r="AA405" s="11">
        <v>503396.4124296853</v>
      </c>
      <c r="AB405" s="11">
        <v>1038550.770436143</v>
      </c>
      <c r="AC405" s="11"/>
      <c r="AD405" s="11">
        <v>347372.92796421843</v>
      </c>
      <c r="AE405" s="11">
        <v>51584.175780562262</v>
      </c>
      <c r="AF405" s="11">
        <v>0</v>
      </c>
      <c r="AG405" s="11">
        <v>90553.453857121873</v>
      </c>
      <c r="AH405" s="11">
        <v>205516.90756274082</v>
      </c>
      <c r="AI405" s="11"/>
      <c r="AJ405" s="11">
        <v>53577.524575340096</v>
      </c>
      <c r="AK405" s="11">
        <v>7742.1365368000206</v>
      </c>
      <c r="AL405" s="11">
        <v>0</v>
      </c>
      <c r="AM405" s="11">
        <v>147448.58054431324</v>
      </c>
      <c r="AN405" s="11">
        <v>401948.92858715879</v>
      </c>
      <c r="AO405" s="11"/>
      <c r="AP405" s="11">
        <v>110442.98232433813</v>
      </c>
      <c r="AQ405" s="11">
        <v>10304.151322622562</v>
      </c>
      <c r="AR405" s="11">
        <v>0</v>
      </c>
      <c r="AS405" s="11">
        <v>8121.06353984814</v>
      </c>
      <c r="AT405" s="11">
        <v>36249.834201428821</v>
      </c>
      <c r="AU405" s="11"/>
      <c r="AV405" s="11">
        <v>107585.32926328588</v>
      </c>
      <c r="AW405" s="11">
        <v>0</v>
      </c>
      <c r="AX405" s="11"/>
      <c r="AY405" s="11"/>
      <c r="AZ405" s="11"/>
      <c r="BA405" s="11"/>
      <c r="BB405" s="11"/>
      <c r="BC405" s="11"/>
      <c r="BD405" s="11">
        <v>0</v>
      </c>
      <c r="BE405" s="11">
        <v>5608.4861914986159</v>
      </c>
      <c r="BF405" s="11">
        <v>99697.126834955779</v>
      </c>
      <c r="BG405" s="11"/>
      <c r="BH405" s="11">
        <v>133287.24899277318</v>
      </c>
      <c r="BI405" s="11">
        <v>264.209922938744</v>
      </c>
      <c r="BJ405" s="11">
        <v>0</v>
      </c>
      <c r="BK405" s="11">
        <v>14506.905170068185</v>
      </c>
      <c r="BL405" s="11">
        <v>87868.464239649678</v>
      </c>
      <c r="BM405" s="11"/>
      <c r="BN405" s="11">
        <v>319495.06150319631</v>
      </c>
      <c r="BO405" s="11">
        <v>1008.6260411481339</v>
      </c>
      <c r="BP405" s="11">
        <v>0</v>
      </c>
      <c r="BQ405" s="11">
        <v>18536.976538782234</v>
      </c>
      <c r="BR405" s="11">
        <v>132501.87835641997</v>
      </c>
      <c r="BS405" s="11"/>
      <c r="BT405" s="11">
        <v>189318.24996000787</v>
      </c>
      <c r="BU405" s="11">
        <v>1659.9457415218251</v>
      </c>
      <c r="BV405" s="11">
        <v>0</v>
      </c>
      <c r="BW405" s="11">
        <v>92924.052105389637</v>
      </c>
      <c r="BX405" s="11">
        <v>240727.55756375199</v>
      </c>
      <c r="BY405" s="11"/>
      <c r="BZ405" s="11">
        <v>93244.486290910994</v>
      </c>
      <c r="CA405" s="11">
        <v>12675.042417931791</v>
      </c>
      <c r="CB405" s="11">
        <v>0</v>
      </c>
      <c r="CC405" s="11">
        <v>224171.17976280596</v>
      </c>
      <c r="CD405" s="11">
        <v>248705.25340164598</v>
      </c>
      <c r="CE405" s="11"/>
      <c r="CF405" s="11">
        <v>4034.7070718852247</v>
      </c>
      <c r="CG405" s="11">
        <v>26052.865543546246</v>
      </c>
      <c r="CH405" s="11">
        <v>0</v>
      </c>
      <c r="CI405" s="11">
        <v>0</v>
      </c>
      <c r="CJ405" s="11">
        <v>2491.51988998257</v>
      </c>
      <c r="CK405" s="11"/>
      <c r="CL405" s="11">
        <v>2673.6738019973968</v>
      </c>
      <c r="CM405" s="11">
        <v>0</v>
      </c>
      <c r="CN405" s="11">
        <v>0</v>
      </c>
      <c r="CO405" s="11">
        <v>43410.632929708139</v>
      </c>
      <c r="CP405" s="11">
        <v>48589.393318365517</v>
      </c>
      <c r="CQ405" s="11"/>
      <c r="CR405" s="11">
        <v>15647.9049853498</v>
      </c>
      <c r="CS405" s="11">
        <v>6347.5367701550385</v>
      </c>
    </row>
    <row r="406" spans="1:97" x14ac:dyDescent="0.25">
      <c r="A406" s="35">
        <v>37895</v>
      </c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</row>
    <row r="407" spans="1:97" x14ac:dyDescent="0.25">
      <c r="A407" s="35">
        <v>37926</v>
      </c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  <c r="CC407" s="11"/>
      <c r="CD407" s="11"/>
      <c r="CE407" s="11"/>
      <c r="CF407" s="11"/>
      <c r="CG407" s="11"/>
      <c r="CH407" s="11"/>
      <c r="CI407" s="11"/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</row>
    <row r="408" spans="1:97" x14ac:dyDescent="0.25">
      <c r="A408" s="35">
        <v>37956</v>
      </c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1"/>
      <c r="CA408" s="11"/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</row>
    <row r="409" spans="1:97" x14ac:dyDescent="0.25">
      <c r="A409" s="35">
        <v>37987</v>
      </c>
      <c r="B409" s="11">
        <v>0</v>
      </c>
      <c r="C409" s="11">
        <v>2854.1360618185417</v>
      </c>
      <c r="D409" s="11">
        <v>2428.5732492849406</v>
      </c>
      <c r="E409" s="11"/>
      <c r="F409" s="11">
        <v>11393.086917424898</v>
      </c>
      <c r="G409" s="11">
        <v>3861.0299225672347</v>
      </c>
      <c r="H409" s="11">
        <v>0</v>
      </c>
      <c r="I409" s="11">
        <v>283832.02561705338</v>
      </c>
      <c r="J409" s="11">
        <v>814154.74457461084</v>
      </c>
      <c r="K409" s="11"/>
      <c r="L409" s="11">
        <v>307967.23775812954</v>
      </c>
      <c r="M409" s="11">
        <v>15358.917838562886</v>
      </c>
      <c r="N409" s="11"/>
      <c r="O409" s="11"/>
      <c r="P409" s="11"/>
      <c r="Q409" s="11"/>
      <c r="R409" s="11"/>
      <c r="S409" s="11"/>
      <c r="T409" s="11">
        <v>0</v>
      </c>
      <c r="U409" s="11">
        <v>164057.09040218391</v>
      </c>
      <c r="V409" s="11">
        <v>155961.63321747509</v>
      </c>
      <c r="W409" s="11"/>
      <c r="X409" s="11">
        <v>85901.654151831201</v>
      </c>
      <c r="Y409" s="11">
        <v>17936.861006969386</v>
      </c>
      <c r="Z409" s="11">
        <v>0</v>
      </c>
      <c r="AA409" s="11">
        <v>481474.87396547024</v>
      </c>
      <c r="AB409" s="11">
        <v>1015241.089663939</v>
      </c>
      <c r="AC409" s="11"/>
      <c r="AD409" s="11">
        <v>400913.87100325385</v>
      </c>
      <c r="AE409" s="11">
        <v>43304.184355149329</v>
      </c>
      <c r="AF409" s="11">
        <v>0</v>
      </c>
      <c r="AG409" s="11">
        <v>90309.733080952283</v>
      </c>
      <c r="AH409" s="11">
        <v>216602.12111436075</v>
      </c>
      <c r="AI409" s="11"/>
      <c r="AJ409" s="11">
        <v>41593.107673203303</v>
      </c>
      <c r="AK409" s="11">
        <v>10628.364360622107</v>
      </c>
      <c r="AL409" s="11">
        <v>0</v>
      </c>
      <c r="AM409" s="11">
        <v>136701.70513722551</v>
      </c>
      <c r="AN409" s="11">
        <v>317522.55565557728</v>
      </c>
      <c r="AO409" s="11"/>
      <c r="AP409" s="11">
        <v>130337.40624254737</v>
      </c>
      <c r="AQ409" s="11">
        <v>7963.5389019012619</v>
      </c>
      <c r="AR409" s="11">
        <v>0</v>
      </c>
      <c r="AS409" s="11">
        <v>4504.5991749316354</v>
      </c>
      <c r="AT409" s="11">
        <v>43340.584087128707</v>
      </c>
      <c r="AU409" s="11"/>
      <c r="AV409" s="11">
        <v>91287.556266615211</v>
      </c>
      <c r="AW409" s="11">
        <v>0</v>
      </c>
      <c r="AX409" s="11"/>
      <c r="AY409" s="11"/>
      <c r="AZ409" s="11"/>
      <c r="BA409" s="11"/>
      <c r="BB409" s="11"/>
      <c r="BC409" s="11"/>
      <c r="BD409" s="11">
        <v>0</v>
      </c>
      <c r="BE409" s="11">
        <v>5308.3219784784042</v>
      </c>
      <c r="BF409" s="11">
        <v>83601.076656635822</v>
      </c>
      <c r="BG409" s="11"/>
      <c r="BH409" s="11">
        <v>138015.44347339749</v>
      </c>
      <c r="BI409" s="11">
        <v>0</v>
      </c>
      <c r="BJ409" s="11">
        <v>0</v>
      </c>
      <c r="BK409" s="11">
        <v>7294.2986367959575</v>
      </c>
      <c r="BL409" s="11">
        <v>77283.508878800101</v>
      </c>
      <c r="BM409" s="11"/>
      <c r="BN409" s="11">
        <v>281279.96333080233</v>
      </c>
      <c r="BO409" s="11">
        <v>503.07429145919002</v>
      </c>
      <c r="BP409" s="11">
        <v>0</v>
      </c>
      <c r="BQ409" s="11">
        <v>29984.684592192058</v>
      </c>
      <c r="BR409" s="11">
        <v>108225.23259027883</v>
      </c>
      <c r="BS409" s="11"/>
      <c r="BT409" s="11">
        <v>185451.94984248595</v>
      </c>
      <c r="BU409" s="11">
        <v>526.85786804889096</v>
      </c>
      <c r="BV409" s="11">
        <v>0</v>
      </c>
      <c r="BW409" s="11">
        <v>119034.54839057474</v>
      </c>
      <c r="BX409" s="11">
        <v>239816.20402959434</v>
      </c>
      <c r="BY409" s="11"/>
      <c r="BZ409" s="11">
        <v>96888.457204138089</v>
      </c>
      <c r="CA409" s="11">
        <v>10489.22997123218</v>
      </c>
      <c r="CB409" s="11">
        <v>0</v>
      </c>
      <c r="CC409" s="11">
        <v>233989.40903607607</v>
      </c>
      <c r="CD409" s="11">
        <v>213886.19087204133</v>
      </c>
      <c r="CE409" s="11"/>
      <c r="CF409" s="11">
        <v>5765.6886054851211</v>
      </c>
      <c r="CG409" s="11">
        <v>22461.871464072887</v>
      </c>
      <c r="CH409" s="11">
        <v>0</v>
      </c>
      <c r="CI409" s="11">
        <v>0</v>
      </c>
      <c r="CJ409" s="11">
        <v>0</v>
      </c>
      <c r="CK409" s="11"/>
      <c r="CL409" s="11">
        <v>7144.4099096520604</v>
      </c>
      <c r="CM409" s="11">
        <v>60.077531647363401</v>
      </c>
      <c r="CN409" s="11">
        <v>0</v>
      </c>
      <c r="CO409" s="11">
        <v>41907.348687491096</v>
      </c>
      <c r="CP409" s="11">
        <v>40046.001044174787</v>
      </c>
      <c r="CQ409" s="11"/>
      <c r="CR409" s="11">
        <v>30948.636439230548</v>
      </c>
      <c r="CS409" s="11">
        <v>9317.0459591736471</v>
      </c>
    </row>
    <row r="410" spans="1:97" x14ac:dyDescent="0.25">
      <c r="A410" s="35">
        <v>38018</v>
      </c>
      <c r="B410" s="11">
        <v>0</v>
      </c>
      <c r="C410" s="11">
        <v>3105.5313542317804</v>
      </c>
      <c r="D410" s="11">
        <v>3986.8991354773639</v>
      </c>
      <c r="E410" s="11"/>
      <c r="F410" s="11">
        <v>5274.4475203090342</v>
      </c>
      <c r="G410" s="11">
        <v>553.362608452676</v>
      </c>
      <c r="H410" s="11">
        <v>0</v>
      </c>
      <c r="I410" s="11">
        <v>310432.53988185473</v>
      </c>
      <c r="J410" s="11">
        <v>800038.01554911782</v>
      </c>
      <c r="K410" s="11"/>
      <c r="L410" s="11">
        <v>307828.73717407009</v>
      </c>
      <c r="M410" s="11">
        <v>14067.732110925383</v>
      </c>
      <c r="N410" s="11"/>
      <c r="O410" s="11"/>
      <c r="P410" s="11"/>
      <c r="Q410" s="11"/>
      <c r="R410" s="11"/>
      <c r="S410" s="11"/>
      <c r="T410" s="11">
        <v>0</v>
      </c>
      <c r="U410" s="11">
        <v>143392.62380426555</v>
      </c>
      <c r="V410" s="11">
        <v>166086.16918890196</v>
      </c>
      <c r="W410" s="11"/>
      <c r="X410" s="11">
        <v>59675.896244208256</v>
      </c>
      <c r="Y410" s="11">
        <v>12788.862329048601</v>
      </c>
      <c r="Z410" s="11">
        <v>0</v>
      </c>
      <c r="AA410" s="11">
        <v>502364.33976986218</v>
      </c>
      <c r="AB410" s="11">
        <v>970957.28664411732</v>
      </c>
      <c r="AC410" s="11"/>
      <c r="AD410" s="11">
        <v>355714.95232589665</v>
      </c>
      <c r="AE410" s="11">
        <v>48491.022671312188</v>
      </c>
      <c r="AF410" s="11">
        <v>0</v>
      </c>
      <c r="AG410" s="11">
        <v>113103.11694198052</v>
      </c>
      <c r="AH410" s="11">
        <v>213408.94419833907</v>
      </c>
      <c r="AI410" s="11"/>
      <c r="AJ410" s="11">
        <v>52261.477652505353</v>
      </c>
      <c r="AK410" s="11">
        <v>13827.843070620056</v>
      </c>
      <c r="AL410" s="11">
        <v>0</v>
      </c>
      <c r="AM410" s="11">
        <v>142816.36995328029</v>
      </c>
      <c r="AN410" s="11">
        <v>396018.31622768822</v>
      </c>
      <c r="AO410" s="11"/>
      <c r="AP410" s="11">
        <v>153550.90548529211</v>
      </c>
      <c r="AQ410" s="11">
        <v>10188.305865412434</v>
      </c>
      <c r="AR410" s="11">
        <v>0</v>
      </c>
      <c r="AS410" s="11">
        <v>3815.9015981931502</v>
      </c>
      <c r="AT410" s="11">
        <v>44454.591742372832</v>
      </c>
      <c r="AU410" s="11"/>
      <c r="AV410" s="11">
        <v>148466.02874819338</v>
      </c>
      <c r="AW410" s="11">
        <v>0</v>
      </c>
      <c r="AX410" s="11"/>
      <c r="AY410" s="11"/>
      <c r="AZ410" s="11"/>
      <c r="BA410" s="11"/>
      <c r="BB410" s="11"/>
      <c r="BC410" s="11"/>
      <c r="BD410" s="11">
        <v>0</v>
      </c>
      <c r="BE410" s="11">
        <v>5806.9186557848634</v>
      </c>
      <c r="BF410" s="11">
        <v>100273.56169072229</v>
      </c>
      <c r="BG410" s="11"/>
      <c r="BH410" s="11">
        <v>101323.34800857959</v>
      </c>
      <c r="BI410" s="11">
        <v>0</v>
      </c>
      <c r="BJ410" s="11">
        <v>0</v>
      </c>
      <c r="BK410" s="11">
        <v>13809.399543956306</v>
      </c>
      <c r="BL410" s="11">
        <v>62430.975779359302</v>
      </c>
      <c r="BM410" s="11"/>
      <c r="BN410" s="11">
        <v>305013.31189961056</v>
      </c>
      <c r="BO410" s="11">
        <v>1161.3953076288569</v>
      </c>
      <c r="BP410" s="11">
        <v>0</v>
      </c>
      <c r="BQ410" s="11">
        <v>25515.15159002785</v>
      </c>
      <c r="BR410" s="11">
        <v>140478.81970689257</v>
      </c>
      <c r="BS410" s="11"/>
      <c r="BT410" s="11">
        <v>232818.43635462094</v>
      </c>
      <c r="BU410" s="11">
        <v>1590.780640541142</v>
      </c>
      <c r="BV410" s="11">
        <v>0</v>
      </c>
      <c r="BW410" s="11">
        <v>104609.03687704069</v>
      </c>
      <c r="BX410" s="11">
        <v>206338.62523091986</v>
      </c>
      <c r="BY410" s="11"/>
      <c r="BZ410" s="11">
        <v>82123.193436199537</v>
      </c>
      <c r="CA410" s="11">
        <v>10123.059948284443</v>
      </c>
      <c r="CB410" s="11">
        <v>0</v>
      </c>
      <c r="CC410" s="11">
        <v>205889.84976959278</v>
      </c>
      <c r="CD410" s="11">
        <v>219578.44900422846</v>
      </c>
      <c r="CE410" s="11"/>
      <c r="CF410" s="11">
        <v>16898.616373916229</v>
      </c>
      <c r="CG410" s="11">
        <v>18604.781339156798</v>
      </c>
      <c r="CH410" s="11">
        <v>0</v>
      </c>
      <c r="CI410" s="11">
        <v>0</v>
      </c>
      <c r="CJ410" s="11">
        <v>4963.3111758925979</v>
      </c>
      <c r="CK410" s="11"/>
      <c r="CL410" s="11">
        <v>528.04356579608498</v>
      </c>
      <c r="CM410" s="11">
        <v>0</v>
      </c>
      <c r="CN410" s="11">
        <v>0</v>
      </c>
      <c r="CO410" s="11">
        <v>46508.685939595896</v>
      </c>
      <c r="CP410" s="11">
        <v>50793.612998894336</v>
      </c>
      <c r="CQ410" s="11"/>
      <c r="CR410" s="11">
        <v>38563.409193952772</v>
      </c>
      <c r="CS410" s="11">
        <v>7079.3134997561465</v>
      </c>
    </row>
    <row r="411" spans="1:97" x14ac:dyDescent="0.25">
      <c r="A411" s="35">
        <v>38047</v>
      </c>
      <c r="B411" s="11">
        <v>0</v>
      </c>
      <c r="C411" s="11">
        <v>10208.65130481234</v>
      </c>
      <c r="D411" s="11">
        <v>8499.068733881395</v>
      </c>
      <c r="E411" s="11"/>
      <c r="F411" s="11">
        <v>8153.4174053645202</v>
      </c>
      <c r="G411" s="11">
        <v>1848.630410867863</v>
      </c>
      <c r="H411" s="11">
        <v>0</v>
      </c>
      <c r="I411" s="11">
        <v>302982.2926238731</v>
      </c>
      <c r="J411" s="11">
        <v>809519.45187518746</v>
      </c>
      <c r="K411" s="11"/>
      <c r="L411" s="11">
        <v>298598.29903622146</v>
      </c>
      <c r="M411" s="11">
        <v>14012.678109660441</v>
      </c>
      <c r="N411" s="11"/>
      <c r="O411" s="11"/>
      <c r="P411" s="11"/>
      <c r="Q411" s="11"/>
      <c r="R411" s="11"/>
      <c r="S411" s="11"/>
      <c r="T411" s="11">
        <v>0</v>
      </c>
      <c r="U411" s="11">
        <v>150053.47101855848</v>
      </c>
      <c r="V411" s="11">
        <v>171605.49744065525</v>
      </c>
      <c r="W411" s="11"/>
      <c r="X411" s="11">
        <v>37806.487310403973</v>
      </c>
      <c r="Y411" s="11">
        <v>7504.266196902553</v>
      </c>
      <c r="Z411" s="11">
        <v>0</v>
      </c>
      <c r="AA411" s="11">
        <v>477711.8230413057</v>
      </c>
      <c r="AB411" s="11">
        <v>1060055.0321024049</v>
      </c>
      <c r="AC411" s="11"/>
      <c r="AD411" s="11">
        <v>311559.45956681867</v>
      </c>
      <c r="AE411" s="11">
        <v>40524.985645704648</v>
      </c>
      <c r="AF411" s="11">
        <v>0</v>
      </c>
      <c r="AG411" s="11">
        <v>105988.54653666854</v>
      </c>
      <c r="AH411" s="11">
        <v>210158.46628505242</v>
      </c>
      <c r="AI411" s="11"/>
      <c r="AJ411" s="11">
        <v>62814.405360963705</v>
      </c>
      <c r="AK411" s="11">
        <v>7033.818673753819</v>
      </c>
      <c r="AL411" s="11">
        <v>0</v>
      </c>
      <c r="AM411" s="11">
        <v>156834.56839845952</v>
      </c>
      <c r="AN411" s="11">
        <v>353681.09110328404</v>
      </c>
      <c r="AO411" s="11"/>
      <c r="AP411" s="11">
        <v>121423.17928941701</v>
      </c>
      <c r="AQ411" s="11">
        <v>6535.0209792045162</v>
      </c>
      <c r="AR411" s="11">
        <v>0</v>
      </c>
      <c r="AS411" s="11">
        <v>4783.4543172531676</v>
      </c>
      <c r="AT411" s="11">
        <v>36939.740794009231</v>
      </c>
      <c r="AU411" s="11"/>
      <c r="AV411" s="11">
        <v>120876.88123575501</v>
      </c>
      <c r="AW411" s="11">
        <v>0</v>
      </c>
      <c r="AX411" s="11"/>
      <c r="AY411" s="11"/>
      <c r="AZ411" s="11"/>
      <c r="BA411" s="11"/>
      <c r="BB411" s="11"/>
      <c r="BC411" s="11"/>
      <c r="BD411" s="11">
        <v>0</v>
      </c>
      <c r="BE411" s="11">
        <v>6272.7994857752992</v>
      </c>
      <c r="BF411" s="11">
        <v>117252.07975438115</v>
      </c>
      <c r="BG411" s="11"/>
      <c r="BH411" s="11">
        <v>144038.85309596566</v>
      </c>
      <c r="BI411" s="11">
        <v>0</v>
      </c>
      <c r="BJ411" s="11">
        <v>0</v>
      </c>
      <c r="BK411" s="11">
        <v>11442.500373583773</v>
      </c>
      <c r="BL411" s="11">
        <v>57978.347951519951</v>
      </c>
      <c r="BM411" s="11"/>
      <c r="BN411" s="11">
        <v>317109.16275175742</v>
      </c>
      <c r="BO411" s="11">
        <v>2780.0160427559626</v>
      </c>
      <c r="BP411" s="11">
        <v>0</v>
      </c>
      <c r="BQ411" s="11">
        <v>37118.845427667009</v>
      </c>
      <c r="BR411" s="11">
        <v>156285.91812935748</v>
      </c>
      <c r="BS411" s="11"/>
      <c r="BT411" s="11">
        <v>225466.02709889752</v>
      </c>
      <c r="BU411" s="11">
        <v>3932.2768725091</v>
      </c>
      <c r="BV411" s="11">
        <v>438.21163760859901</v>
      </c>
      <c r="BW411" s="11">
        <v>90247.136440646442</v>
      </c>
      <c r="BX411" s="11">
        <v>225260.35982392915</v>
      </c>
      <c r="BY411" s="11"/>
      <c r="BZ411" s="11">
        <v>103660.02390691488</v>
      </c>
      <c r="CA411" s="11">
        <v>8036.258319160158</v>
      </c>
      <c r="CB411" s="11">
        <v>0</v>
      </c>
      <c r="CC411" s="11">
        <v>233927.98864439316</v>
      </c>
      <c r="CD411" s="11">
        <v>227187.68387282145</v>
      </c>
      <c r="CE411" s="11"/>
      <c r="CF411" s="11">
        <v>13246.839795045345</v>
      </c>
      <c r="CG411" s="11">
        <v>10624.091774475746</v>
      </c>
      <c r="CH411" s="11">
        <v>0</v>
      </c>
      <c r="CI411" s="11">
        <v>0</v>
      </c>
      <c r="CJ411" s="11">
        <v>2429.4828673354991</v>
      </c>
      <c r="CK411" s="11"/>
      <c r="CL411" s="11">
        <v>8784.5720851405349</v>
      </c>
      <c r="CM411" s="11">
        <v>0</v>
      </c>
      <c r="CN411" s="11">
        <v>0</v>
      </c>
      <c r="CO411" s="11">
        <v>32637.077566530741</v>
      </c>
      <c r="CP411" s="11">
        <v>35105.828498417024</v>
      </c>
      <c r="CQ411" s="11"/>
      <c r="CR411" s="11">
        <v>21451.178123896148</v>
      </c>
      <c r="CS411" s="11">
        <v>4297.9954967232816</v>
      </c>
    </row>
    <row r="412" spans="1:97" x14ac:dyDescent="0.25">
      <c r="A412" s="35">
        <v>38078</v>
      </c>
      <c r="B412" s="11">
        <v>0</v>
      </c>
      <c r="C412" s="11">
        <v>5128.9453733800719</v>
      </c>
      <c r="D412" s="11">
        <v>5394.0191777030395</v>
      </c>
      <c r="E412" s="11"/>
      <c r="F412" s="11">
        <v>24410.640657711898</v>
      </c>
      <c r="G412" s="11">
        <v>911.95008814474193</v>
      </c>
      <c r="H412" s="11">
        <v>0</v>
      </c>
      <c r="I412" s="11">
        <v>317496.05545636732</v>
      </c>
      <c r="J412" s="11">
        <v>849503.3724194807</v>
      </c>
      <c r="K412" s="11"/>
      <c r="L412" s="11">
        <v>310317.51657595363</v>
      </c>
      <c r="M412" s="11">
        <v>13623.880842723092</v>
      </c>
      <c r="N412" s="11"/>
      <c r="O412" s="11"/>
      <c r="P412" s="11"/>
      <c r="Q412" s="11"/>
      <c r="R412" s="11"/>
      <c r="S412" s="11"/>
      <c r="T412" s="11">
        <v>0</v>
      </c>
      <c r="U412" s="11">
        <v>149153.4994247646</v>
      </c>
      <c r="V412" s="11">
        <v>148934.2080202509</v>
      </c>
      <c r="W412" s="11"/>
      <c r="X412" s="11">
        <v>72103.632550987211</v>
      </c>
      <c r="Y412" s="11">
        <v>12143.529144718435</v>
      </c>
      <c r="Z412" s="11">
        <v>0</v>
      </c>
      <c r="AA412" s="11">
        <v>443710.90829849249</v>
      </c>
      <c r="AB412" s="11">
        <v>963084.84940986522</v>
      </c>
      <c r="AC412" s="11"/>
      <c r="AD412" s="11">
        <v>314961.37186980137</v>
      </c>
      <c r="AE412" s="11">
        <v>37850.437163922383</v>
      </c>
      <c r="AF412" s="11">
        <v>0</v>
      </c>
      <c r="AG412" s="11">
        <v>112940.60216776824</v>
      </c>
      <c r="AH412" s="11">
        <v>219848.58834408017</v>
      </c>
      <c r="AI412" s="11"/>
      <c r="AJ412" s="11">
        <v>55345.806854068323</v>
      </c>
      <c r="AK412" s="11">
        <v>11067.604698592986</v>
      </c>
      <c r="AL412" s="11">
        <v>0</v>
      </c>
      <c r="AM412" s="11">
        <v>134617.52149282244</v>
      </c>
      <c r="AN412" s="11">
        <v>313504.03735088737</v>
      </c>
      <c r="AO412" s="11"/>
      <c r="AP412" s="11">
        <v>147883.443755744</v>
      </c>
      <c r="AQ412" s="11">
        <v>5764.30521856828</v>
      </c>
      <c r="AR412" s="11">
        <v>0</v>
      </c>
      <c r="AS412" s="11">
        <v>3345.2497783437307</v>
      </c>
      <c r="AT412" s="11">
        <v>63360.001754885969</v>
      </c>
      <c r="AU412" s="11"/>
      <c r="AV412" s="11">
        <v>152084.1103028683</v>
      </c>
      <c r="AW412" s="11">
        <v>0</v>
      </c>
      <c r="AX412" s="11"/>
      <c r="AY412" s="11"/>
      <c r="AZ412" s="11"/>
      <c r="BA412" s="11"/>
      <c r="BB412" s="11"/>
      <c r="BC412" s="11"/>
      <c r="BD412" s="11">
        <v>0</v>
      </c>
      <c r="BE412" s="11">
        <v>5629.9240913036247</v>
      </c>
      <c r="BF412" s="11">
        <v>106267.3511024469</v>
      </c>
      <c r="BG412" s="11"/>
      <c r="BH412" s="11">
        <v>124149.17646105657</v>
      </c>
      <c r="BI412" s="11">
        <v>0</v>
      </c>
      <c r="BJ412" s="11">
        <v>0</v>
      </c>
      <c r="BK412" s="11">
        <v>15496.724647004077</v>
      </c>
      <c r="BL412" s="11">
        <v>74696.852642778133</v>
      </c>
      <c r="BM412" s="11"/>
      <c r="BN412" s="11">
        <v>330810.4644829795</v>
      </c>
      <c r="BO412" s="11">
        <v>773.44268011184204</v>
      </c>
      <c r="BP412" s="11">
        <v>0</v>
      </c>
      <c r="BQ412" s="11">
        <v>26635.118082473677</v>
      </c>
      <c r="BR412" s="11">
        <v>128796.5558865073</v>
      </c>
      <c r="BS412" s="11"/>
      <c r="BT412" s="11">
        <v>192614.47088435738</v>
      </c>
      <c r="BU412" s="11">
        <v>1645.522093784627</v>
      </c>
      <c r="BV412" s="11">
        <v>0</v>
      </c>
      <c r="BW412" s="11">
        <v>91330.95293457825</v>
      </c>
      <c r="BX412" s="11">
        <v>229681.06779822754</v>
      </c>
      <c r="BY412" s="11"/>
      <c r="BZ412" s="11">
        <v>80301.064614119721</v>
      </c>
      <c r="CA412" s="11">
        <v>8652.603404476582</v>
      </c>
      <c r="CB412" s="11">
        <v>0</v>
      </c>
      <c r="CC412" s="11">
        <v>194930.05301997188</v>
      </c>
      <c r="CD412" s="11">
        <v>220099.80530935479</v>
      </c>
      <c r="CE412" s="11"/>
      <c r="CF412" s="11">
        <v>10435.048833064415</v>
      </c>
      <c r="CG412" s="11">
        <v>17909.989756495568</v>
      </c>
      <c r="CH412" s="11">
        <v>0</v>
      </c>
      <c r="CI412" s="11">
        <v>0</v>
      </c>
      <c r="CJ412" s="11">
        <v>1460.56400456542</v>
      </c>
      <c r="CK412" s="11"/>
      <c r="CL412" s="11">
        <v>8585.1883531431158</v>
      </c>
      <c r="CM412" s="11">
        <v>0</v>
      </c>
      <c r="CN412" s="11">
        <v>0</v>
      </c>
      <c r="CO412" s="11">
        <v>34341.518353624211</v>
      </c>
      <c r="CP412" s="11">
        <v>46960.868935167309</v>
      </c>
      <c r="CQ412" s="11"/>
      <c r="CR412" s="11">
        <v>18159.573393897768</v>
      </c>
      <c r="CS412" s="11">
        <v>4464.543245906385</v>
      </c>
    </row>
    <row r="413" spans="1:97" x14ac:dyDescent="0.25">
      <c r="A413" s="35">
        <v>38108</v>
      </c>
      <c r="B413" s="11">
        <v>0</v>
      </c>
      <c r="C413" s="11">
        <v>4412.6849700919493</v>
      </c>
      <c r="D413" s="11">
        <v>2425.112591876391</v>
      </c>
      <c r="E413" s="11"/>
      <c r="F413" s="11">
        <v>11873.837544204707</v>
      </c>
      <c r="G413" s="11">
        <v>842.48999233251504</v>
      </c>
      <c r="H413" s="11">
        <v>0</v>
      </c>
      <c r="I413" s="11">
        <v>314580.5893391862</v>
      </c>
      <c r="J413" s="11">
        <v>864084.71360210644</v>
      </c>
      <c r="K413" s="11"/>
      <c r="L413" s="11">
        <v>340193.26261658926</v>
      </c>
      <c r="M413" s="11">
        <v>18149.569386458716</v>
      </c>
      <c r="N413" s="11"/>
      <c r="O413" s="11"/>
      <c r="P413" s="11"/>
      <c r="Q413" s="11"/>
      <c r="R413" s="11"/>
      <c r="S413" s="11"/>
      <c r="T413" s="11">
        <v>0</v>
      </c>
      <c r="U413" s="11">
        <v>152650.76273266991</v>
      </c>
      <c r="V413" s="11">
        <v>155378.30305298767</v>
      </c>
      <c r="W413" s="11"/>
      <c r="X413" s="11">
        <v>63275.929282522462</v>
      </c>
      <c r="Y413" s="11">
        <v>6027.7845653856984</v>
      </c>
      <c r="Z413" s="11">
        <v>0</v>
      </c>
      <c r="AA413" s="11">
        <v>475740.89314313018</v>
      </c>
      <c r="AB413" s="11">
        <v>984192.87991799042</v>
      </c>
      <c r="AC413" s="11"/>
      <c r="AD413" s="11">
        <v>336189.99816987454</v>
      </c>
      <c r="AE413" s="11">
        <v>37632.229192165003</v>
      </c>
      <c r="AF413" s="11">
        <v>0</v>
      </c>
      <c r="AG413" s="11">
        <v>95479.031672054814</v>
      </c>
      <c r="AH413" s="11">
        <v>200248.32610637689</v>
      </c>
      <c r="AI413" s="11"/>
      <c r="AJ413" s="11">
        <v>36284.975085531332</v>
      </c>
      <c r="AK413" s="11">
        <v>11219.629784402161</v>
      </c>
      <c r="AL413" s="11">
        <v>0</v>
      </c>
      <c r="AM413" s="11">
        <v>134919.67884866914</v>
      </c>
      <c r="AN413" s="11">
        <v>351533.19610777288</v>
      </c>
      <c r="AO413" s="11"/>
      <c r="AP413" s="11">
        <v>154472.09984793211</v>
      </c>
      <c r="AQ413" s="11">
        <v>5609.865800835456</v>
      </c>
      <c r="AR413" s="11">
        <v>0</v>
      </c>
      <c r="AS413" s="11">
        <v>3665.1453959700148</v>
      </c>
      <c r="AT413" s="11">
        <v>41804.066896579083</v>
      </c>
      <c r="AU413" s="11"/>
      <c r="AV413" s="11">
        <v>126794.22181546883</v>
      </c>
      <c r="AW413" s="11">
        <v>0</v>
      </c>
      <c r="AX413" s="11"/>
      <c r="AY413" s="11"/>
      <c r="AZ413" s="11"/>
      <c r="BA413" s="11"/>
      <c r="BB413" s="11"/>
      <c r="BC413" s="11"/>
      <c r="BD413" s="11">
        <v>0</v>
      </c>
      <c r="BE413" s="11">
        <v>3900.4048706486387</v>
      </c>
      <c r="BF413" s="11">
        <v>116740.58320925492</v>
      </c>
      <c r="BG413" s="11"/>
      <c r="BH413" s="11">
        <v>114822.08132615835</v>
      </c>
      <c r="BI413" s="11">
        <v>0</v>
      </c>
      <c r="BJ413" s="11">
        <v>0</v>
      </c>
      <c r="BK413" s="11">
        <v>16457.078563772149</v>
      </c>
      <c r="BL413" s="11">
        <v>78999.453118933074</v>
      </c>
      <c r="BM413" s="11"/>
      <c r="BN413" s="11">
        <v>336456.70723816456</v>
      </c>
      <c r="BO413" s="11">
        <v>806.92712321622196</v>
      </c>
      <c r="BP413" s="11">
        <v>0</v>
      </c>
      <c r="BQ413" s="11">
        <v>23141.3401606224</v>
      </c>
      <c r="BR413" s="11">
        <v>93083.467102832918</v>
      </c>
      <c r="BS413" s="11"/>
      <c r="BT413" s="11">
        <v>222674.28081315692</v>
      </c>
      <c r="BU413" s="11">
        <v>2273.5077122439316</v>
      </c>
      <c r="BV413" s="11">
        <v>0</v>
      </c>
      <c r="BW413" s="11">
        <v>106454.86996823519</v>
      </c>
      <c r="BX413" s="11">
        <v>203327.71751458966</v>
      </c>
      <c r="BY413" s="11"/>
      <c r="BZ413" s="11">
        <v>160033.68182101694</v>
      </c>
      <c r="CA413" s="11">
        <v>11573.984869653535</v>
      </c>
      <c r="CB413" s="11">
        <v>0</v>
      </c>
      <c r="CC413" s="11">
        <v>251639.8897168673</v>
      </c>
      <c r="CD413" s="11">
        <v>212797.66486258226</v>
      </c>
      <c r="CE413" s="11"/>
      <c r="CF413" s="11">
        <v>14116.124857856228</v>
      </c>
      <c r="CG413" s="11">
        <v>21972.908858281116</v>
      </c>
      <c r="CH413" s="11">
        <v>0</v>
      </c>
      <c r="CI413" s="11">
        <v>0</v>
      </c>
      <c r="CJ413" s="11">
        <v>0</v>
      </c>
      <c r="CK413" s="11"/>
      <c r="CL413" s="11">
        <v>1977.1597340379849</v>
      </c>
      <c r="CM413" s="11">
        <v>0</v>
      </c>
      <c r="CN413" s="11">
        <v>0</v>
      </c>
      <c r="CO413" s="11">
        <v>35419.893934361869</v>
      </c>
      <c r="CP413" s="11">
        <v>40261.620542843651</v>
      </c>
      <c r="CQ413" s="11"/>
      <c r="CR413" s="11">
        <v>22160.126588601444</v>
      </c>
      <c r="CS413" s="11">
        <v>9696.817611055918</v>
      </c>
    </row>
    <row r="414" spans="1:97" x14ac:dyDescent="0.25">
      <c r="A414" s="35">
        <v>38139</v>
      </c>
      <c r="B414" s="11">
        <v>0</v>
      </c>
      <c r="C414" s="11">
        <v>3128.48904514992</v>
      </c>
      <c r="D414" s="11">
        <v>6834.3363150004689</v>
      </c>
      <c r="E414" s="11"/>
      <c r="F414" s="11">
        <v>18990.821632014908</v>
      </c>
      <c r="G414" s="11">
        <v>0</v>
      </c>
      <c r="H414" s="11">
        <v>0</v>
      </c>
      <c r="I414" s="11">
        <v>290063.45039356756</v>
      </c>
      <c r="J414" s="11">
        <v>827456.11240196321</v>
      </c>
      <c r="K414" s="11"/>
      <c r="L414" s="11">
        <v>308821.62754935899</v>
      </c>
      <c r="M414" s="11">
        <v>16521.635709283186</v>
      </c>
      <c r="N414" s="11"/>
      <c r="O414" s="11"/>
      <c r="P414" s="11"/>
      <c r="Q414" s="11"/>
      <c r="R414" s="11"/>
      <c r="S414" s="11"/>
      <c r="T414" s="11">
        <v>0</v>
      </c>
      <c r="U414" s="11">
        <v>163743.38630240271</v>
      </c>
      <c r="V414" s="11">
        <v>176685.24547529145</v>
      </c>
      <c r="W414" s="11"/>
      <c r="X414" s="11">
        <v>55930.941825481699</v>
      </c>
      <c r="Y414" s="11">
        <v>13972.886163471205</v>
      </c>
      <c r="Z414" s="11">
        <v>0</v>
      </c>
      <c r="AA414" s="11">
        <v>411386.09596487996</v>
      </c>
      <c r="AB414" s="11">
        <v>982061.47295457427</v>
      </c>
      <c r="AC414" s="11"/>
      <c r="AD414" s="11">
        <v>328636.87414969673</v>
      </c>
      <c r="AE414" s="11">
        <v>49531.476780997196</v>
      </c>
      <c r="AF414" s="11">
        <v>0</v>
      </c>
      <c r="AG414" s="11">
        <v>95556.301396365539</v>
      </c>
      <c r="AH414" s="11">
        <v>187963.97150255329</v>
      </c>
      <c r="AI414" s="11"/>
      <c r="AJ414" s="11">
        <v>49984.406270640866</v>
      </c>
      <c r="AK414" s="11">
        <v>6669.1776275682132</v>
      </c>
      <c r="AL414" s="11">
        <v>0</v>
      </c>
      <c r="AM414" s="11">
        <v>143446.17531364562</v>
      </c>
      <c r="AN414" s="11">
        <v>395273.55253777857</v>
      </c>
      <c r="AO414" s="11"/>
      <c r="AP414" s="11">
        <v>146769.19446562219</v>
      </c>
      <c r="AQ414" s="11">
        <v>7707.2774642851309</v>
      </c>
      <c r="AR414" s="11">
        <v>0</v>
      </c>
      <c r="AS414" s="11">
        <v>966.05861047250551</v>
      </c>
      <c r="AT414" s="11">
        <v>36055.061955777819</v>
      </c>
      <c r="AU414" s="11"/>
      <c r="AV414" s="11">
        <v>106400.33274760313</v>
      </c>
      <c r="AW414" s="11">
        <v>2743.9111051780201</v>
      </c>
      <c r="AX414" s="11"/>
      <c r="AY414" s="11"/>
      <c r="AZ414" s="11"/>
      <c r="BA414" s="11"/>
      <c r="BB414" s="11"/>
      <c r="BC414" s="11"/>
      <c r="BD414" s="11">
        <v>0</v>
      </c>
      <c r="BE414" s="11">
        <v>3518.5140661154651</v>
      </c>
      <c r="BF414" s="11">
        <v>109270.59621838765</v>
      </c>
      <c r="BG414" s="11"/>
      <c r="BH414" s="11">
        <v>125592.52614436035</v>
      </c>
      <c r="BI414" s="11">
        <v>0</v>
      </c>
      <c r="BJ414" s="11">
        <v>0</v>
      </c>
      <c r="BK414" s="11">
        <v>6751.6109453090785</v>
      </c>
      <c r="BL414" s="11">
        <v>79787.632062385412</v>
      </c>
      <c r="BM414" s="11"/>
      <c r="BN414" s="11">
        <v>326976.48417133064</v>
      </c>
      <c r="BO414" s="11">
        <v>422.02330424620197</v>
      </c>
      <c r="BP414" s="11">
        <v>0</v>
      </c>
      <c r="BQ414" s="11">
        <v>24319.124719131505</v>
      </c>
      <c r="BR414" s="11">
        <v>124582.30453444821</v>
      </c>
      <c r="BS414" s="11"/>
      <c r="BT414" s="11">
        <v>182742.55891696797</v>
      </c>
      <c r="BU414" s="11">
        <v>1826.6162906827499</v>
      </c>
      <c r="BV414" s="11">
        <v>0</v>
      </c>
      <c r="BW414" s="11">
        <v>87224.93544899179</v>
      </c>
      <c r="BX414" s="11">
        <v>218990.79308698629</v>
      </c>
      <c r="BY414" s="11"/>
      <c r="BZ414" s="11">
        <v>90551.181436798579</v>
      </c>
      <c r="CA414" s="11">
        <v>13891.827016263227</v>
      </c>
      <c r="CB414" s="11">
        <v>0</v>
      </c>
      <c r="CC414" s="11">
        <v>207194.02886040357</v>
      </c>
      <c r="CD414" s="11">
        <v>245059.87429355431</v>
      </c>
      <c r="CE414" s="11"/>
      <c r="CF414" s="11">
        <v>15539.150774593405</v>
      </c>
      <c r="CG414" s="11">
        <v>15288.896234634638</v>
      </c>
      <c r="CH414" s="11">
        <v>0</v>
      </c>
      <c r="CI414" s="11">
        <v>0</v>
      </c>
      <c r="CJ414" s="11">
        <v>3479.8758545917021</v>
      </c>
      <c r="CK414" s="11"/>
      <c r="CL414" s="11">
        <v>5518.68392378304</v>
      </c>
      <c r="CM414" s="11">
        <v>0</v>
      </c>
      <c r="CN414" s="11">
        <v>0</v>
      </c>
      <c r="CO414" s="11">
        <v>30150.034981681169</v>
      </c>
      <c r="CP414" s="11">
        <v>36015.722901295288</v>
      </c>
      <c r="CQ414" s="11"/>
      <c r="CR414" s="11">
        <v>25184.938220366239</v>
      </c>
      <c r="CS414" s="11">
        <v>6331.5327434896499</v>
      </c>
    </row>
    <row r="415" spans="1:97" x14ac:dyDescent="0.25">
      <c r="A415" s="35">
        <v>38169</v>
      </c>
      <c r="B415" s="11">
        <v>0</v>
      </c>
      <c r="C415" s="11">
        <v>5364.917418378348</v>
      </c>
      <c r="D415" s="11">
        <v>6700.0791572277949</v>
      </c>
      <c r="E415" s="11"/>
      <c r="F415" s="11">
        <v>14472.123867244061</v>
      </c>
      <c r="G415" s="11">
        <v>960.71657222609701</v>
      </c>
      <c r="H415" s="11">
        <v>0</v>
      </c>
      <c r="I415" s="11">
        <v>331097.98878561048</v>
      </c>
      <c r="J415" s="11">
        <v>871037.1818890468</v>
      </c>
      <c r="K415" s="11"/>
      <c r="L415" s="11">
        <v>308068.69339641655</v>
      </c>
      <c r="M415" s="11">
        <v>16102.042137782326</v>
      </c>
      <c r="N415" s="11"/>
      <c r="O415" s="11"/>
      <c r="P415" s="11"/>
      <c r="Q415" s="11"/>
      <c r="R415" s="11"/>
      <c r="S415" s="11"/>
      <c r="T415" s="11">
        <v>0</v>
      </c>
      <c r="U415" s="11">
        <v>175522.9593405929</v>
      </c>
      <c r="V415" s="11">
        <v>207771.26787461044</v>
      </c>
      <c r="W415" s="11"/>
      <c r="X415" s="11">
        <v>42391.11556636497</v>
      </c>
      <c r="Y415" s="11">
        <v>15265.479340775053</v>
      </c>
      <c r="Z415" s="11">
        <v>0</v>
      </c>
      <c r="AA415" s="11">
        <v>466574.41027372482</v>
      </c>
      <c r="AB415" s="11">
        <v>957541.6907502251</v>
      </c>
      <c r="AC415" s="11"/>
      <c r="AD415" s="11">
        <v>358482.04035588331</v>
      </c>
      <c r="AE415" s="11">
        <v>43630.680093042152</v>
      </c>
      <c r="AF415" s="11">
        <v>0</v>
      </c>
      <c r="AG415" s="11">
        <v>128294.26944441206</v>
      </c>
      <c r="AH415" s="11">
        <v>213675.24810452183</v>
      </c>
      <c r="AI415" s="11"/>
      <c r="AJ415" s="11">
        <v>51913.757337767471</v>
      </c>
      <c r="AK415" s="11">
        <v>9780.3197189271559</v>
      </c>
      <c r="AL415" s="11">
        <v>1039.61996180814</v>
      </c>
      <c r="AM415" s="11">
        <v>145709.29724597503</v>
      </c>
      <c r="AN415" s="11">
        <v>354153.55257042212</v>
      </c>
      <c r="AO415" s="11"/>
      <c r="AP415" s="11">
        <v>134258.17000620946</v>
      </c>
      <c r="AQ415" s="11">
        <v>10905.218903178418</v>
      </c>
      <c r="AR415" s="11">
        <v>0</v>
      </c>
      <c r="AS415" s="11">
        <v>2916.5683422216671</v>
      </c>
      <c r="AT415" s="11">
        <v>53714.302237473814</v>
      </c>
      <c r="AU415" s="11"/>
      <c r="AV415" s="11">
        <v>138541.0803064873</v>
      </c>
      <c r="AW415" s="11">
        <v>0</v>
      </c>
      <c r="AX415" s="11"/>
      <c r="AY415" s="11"/>
      <c r="AZ415" s="11"/>
      <c r="BA415" s="11"/>
      <c r="BB415" s="11"/>
      <c r="BC415" s="11"/>
      <c r="BD415" s="11">
        <v>0</v>
      </c>
      <c r="BE415" s="11">
        <v>4108.4864795698822</v>
      </c>
      <c r="BF415" s="11">
        <v>94108.546009724407</v>
      </c>
      <c r="BG415" s="11"/>
      <c r="BH415" s="11">
        <v>106330.66501635338</v>
      </c>
      <c r="BI415" s="11">
        <v>0</v>
      </c>
      <c r="BJ415" s="11">
        <v>0</v>
      </c>
      <c r="BK415" s="11">
        <v>15441.569085501724</v>
      </c>
      <c r="BL415" s="11">
        <v>82335.275605203118</v>
      </c>
      <c r="BM415" s="11"/>
      <c r="BN415" s="11">
        <v>308106.9036421589</v>
      </c>
      <c r="BO415" s="11">
        <v>0</v>
      </c>
      <c r="BP415" s="11">
        <v>0</v>
      </c>
      <c r="BQ415" s="11">
        <v>30037.877157463838</v>
      </c>
      <c r="BR415" s="11">
        <v>131453.21930151034</v>
      </c>
      <c r="BS415" s="11"/>
      <c r="BT415" s="11">
        <v>188690.05449973707</v>
      </c>
      <c r="BU415" s="11">
        <v>832.03662016316002</v>
      </c>
      <c r="BV415" s="11">
        <v>0</v>
      </c>
      <c r="BW415" s="11">
        <v>99219.974189968518</v>
      </c>
      <c r="BX415" s="11">
        <v>204220.90988517372</v>
      </c>
      <c r="BY415" s="11"/>
      <c r="BZ415" s="11">
        <v>104159.17758263118</v>
      </c>
      <c r="CA415" s="11">
        <v>11594.862670795126</v>
      </c>
      <c r="CB415" s="11">
        <v>0</v>
      </c>
      <c r="CC415" s="11">
        <v>229311.64947626757</v>
      </c>
      <c r="CD415" s="11">
        <v>228127.26902547313</v>
      </c>
      <c r="CE415" s="11"/>
      <c r="CF415" s="11">
        <v>22245.534099318382</v>
      </c>
      <c r="CG415" s="11">
        <v>24779.085969208987</v>
      </c>
      <c r="CH415" s="11">
        <v>0</v>
      </c>
      <c r="CI415" s="11">
        <v>0</v>
      </c>
      <c r="CJ415" s="11">
        <v>270.76740572674299</v>
      </c>
      <c r="CK415" s="11"/>
      <c r="CL415" s="11">
        <v>2678.5396414583593</v>
      </c>
      <c r="CM415" s="11">
        <v>114.441510369059</v>
      </c>
      <c r="CN415" s="11">
        <v>0</v>
      </c>
      <c r="CO415" s="11">
        <v>41966.88672922679</v>
      </c>
      <c r="CP415" s="11">
        <v>40311.160357307985</v>
      </c>
      <c r="CQ415" s="11"/>
      <c r="CR415" s="11">
        <v>12741.676152586639</v>
      </c>
      <c r="CS415" s="11">
        <v>4355.1716902405469</v>
      </c>
    </row>
    <row r="416" spans="1:97" x14ac:dyDescent="0.25">
      <c r="A416" s="35">
        <v>38200</v>
      </c>
      <c r="B416" s="11">
        <v>0</v>
      </c>
      <c r="C416" s="11">
        <v>7737.8586737878832</v>
      </c>
      <c r="D416" s="11">
        <v>2545.8169974160373</v>
      </c>
      <c r="E416" s="11"/>
      <c r="F416" s="11">
        <v>11083.013203682001</v>
      </c>
      <c r="G416" s="11">
        <v>0</v>
      </c>
      <c r="H416" s="11">
        <v>0</v>
      </c>
      <c r="I416" s="11">
        <v>308904.75501455029</v>
      </c>
      <c r="J416" s="11">
        <v>803489.3107974414</v>
      </c>
      <c r="K416" s="11"/>
      <c r="L416" s="11">
        <v>318925.47575366357</v>
      </c>
      <c r="M416" s="11">
        <v>17116.711652526141</v>
      </c>
      <c r="N416" s="11"/>
      <c r="O416" s="11"/>
      <c r="P416" s="11"/>
      <c r="Q416" s="11"/>
      <c r="R416" s="11"/>
      <c r="S416" s="11"/>
      <c r="T416" s="11">
        <v>0</v>
      </c>
      <c r="U416" s="11">
        <v>152684.68912839534</v>
      </c>
      <c r="V416" s="11">
        <v>167875.99877970014</v>
      </c>
      <c r="W416" s="11"/>
      <c r="X416" s="11">
        <v>58139.455375765341</v>
      </c>
      <c r="Y416" s="11">
        <v>15177.909653892872</v>
      </c>
      <c r="Z416" s="11">
        <v>0</v>
      </c>
      <c r="AA416" s="11">
        <v>441512.34257641621</v>
      </c>
      <c r="AB416" s="11">
        <v>1023882.1236778951</v>
      </c>
      <c r="AC416" s="11"/>
      <c r="AD416" s="11">
        <v>342975.07275446516</v>
      </c>
      <c r="AE416" s="11">
        <v>40689.466078538724</v>
      </c>
      <c r="AF416" s="11">
        <v>0</v>
      </c>
      <c r="AG416" s="11">
        <v>111913.03861867212</v>
      </c>
      <c r="AH416" s="11">
        <v>227223.19705970658</v>
      </c>
      <c r="AI416" s="11"/>
      <c r="AJ416" s="11">
        <v>76355.496733616659</v>
      </c>
      <c r="AK416" s="11">
        <v>13817.289730619501</v>
      </c>
      <c r="AL416" s="11">
        <v>0</v>
      </c>
      <c r="AM416" s="11">
        <v>180724.49973719532</v>
      </c>
      <c r="AN416" s="11">
        <v>377431.77101037436</v>
      </c>
      <c r="AO416" s="11"/>
      <c r="AP416" s="11">
        <v>141660.43422284865</v>
      </c>
      <c r="AQ416" s="11">
        <v>7751.3527126228519</v>
      </c>
      <c r="AR416" s="11">
        <v>0</v>
      </c>
      <c r="AS416" s="11">
        <v>4974.2635752116703</v>
      </c>
      <c r="AT416" s="11">
        <v>36354.845242114265</v>
      </c>
      <c r="AU416" s="11"/>
      <c r="AV416" s="11">
        <v>138075.25990075618</v>
      </c>
      <c r="AW416" s="11">
        <v>0</v>
      </c>
      <c r="AX416" s="11"/>
      <c r="AY416" s="11"/>
      <c r="AZ416" s="11"/>
      <c r="BA416" s="11"/>
      <c r="BB416" s="11"/>
      <c r="BC416" s="11"/>
      <c r="BD416" s="11">
        <v>0</v>
      </c>
      <c r="BE416" s="11">
        <v>7852.2710835524822</v>
      </c>
      <c r="BF416" s="11">
        <v>95402.462260801069</v>
      </c>
      <c r="BG416" s="11"/>
      <c r="BH416" s="11">
        <v>121879.35848503117</v>
      </c>
      <c r="BI416" s="11">
        <v>2788.6042759267589</v>
      </c>
      <c r="BJ416" s="11">
        <v>0</v>
      </c>
      <c r="BK416" s="11">
        <v>23497.171887851979</v>
      </c>
      <c r="BL416" s="11">
        <v>68795.231709809552</v>
      </c>
      <c r="BM416" s="11"/>
      <c r="BN416" s="11">
        <v>330961.4162592924</v>
      </c>
      <c r="BO416" s="11">
        <v>0</v>
      </c>
      <c r="BP416" s="11">
        <v>0</v>
      </c>
      <c r="BQ416" s="11">
        <v>19219.321791024355</v>
      </c>
      <c r="BR416" s="11">
        <v>138410.13808304848</v>
      </c>
      <c r="BS416" s="11"/>
      <c r="BT416" s="11">
        <v>231294.2203276224</v>
      </c>
      <c r="BU416" s="11">
        <v>648.10874177932544</v>
      </c>
      <c r="BV416" s="11">
        <v>0</v>
      </c>
      <c r="BW416" s="11">
        <v>91536.762540128038</v>
      </c>
      <c r="BX416" s="11">
        <v>229596.44968266279</v>
      </c>
      <c r="BY416" s="11"/>
      <c r="BZ416" s="11">
        <v>72963.350070685323</v>
      </c>
      <c r="CA416" s="11">
        <v>11743.195949948225</v>
      </c>
      <c r="CB416" s="11">
        <v>0</v>
      </c>
      <c r="CC416" s="11">
        <v>205897.63286346744</v>
      </c>
      <c r="CD416" s="11">
        <v>208273.1163021712</v>
      </c>
      <c r="CE416" s="11"/>
      <c r="CF416" s="11">
        <v>23728.25002355158</v>
      </c>
      <c r="CG416" s="11">
        <v>20963.111432005786</v>
      </c>
      <c r="CH416" s="11">
        <v>0</v>
      </c>
      <c r="CI416" s="11">
        <v>0</v>
      </c>
      <c r="CJ416" s="11">
        <v>0</v>
      </c>
      <c r="CK416" s="11"/>
      <c r="CL416" s="11">
        <v>103.152272198834</v>
      </c>
      <c r="CM416" s="11">
        <v>0</v>
      </c>
      <c r="CN416" s="11">
        <v>0</v>
      </c>
      <c r="CO416" s="11">
        <v>30129.577269334179</v>
      </c>
      <c r="CP416" s="11">
        <v>46068.328227169288</v>
      </c>
      <c r="CQ416" s="11"/>
      <c r="CR416" s="11">
        <v>23719.562564442338</v>
      </c>
      <c r="CS416" s="11">
        <v>10097.820824307733</v>
      </c>
    </row>
    <row r="417" spans="1:97" x14ac:dyDescent="0.25">
      <c r="A417" s="35">
        <v>38231</v>
      </c>
      <c r="B417" s="11">
        <v>0</v>
      </c>
      <c r="C417" s="11">
        <v>6499.8656575915657</v>
      </c>
      <c r="D417" s="11">
        <v>5381.9710353658002</v>
      </c>
      <c r="E417" s="11"/>
      <c r="F417" s="11">
        <v>11212.419699920012</v>
      </c>
      <c r="G417" s="11">
        <v>230.58145972299201</v>
      </c>
      <c r="H417" s="11">
        <v>101.189453884758</v>
      </c>
      <c r="I417" s="11">
        <v>264829.22062266513</v>
      </c>
      <c r="J417" s="11">
        <v>820423.94124542677</v>
      </c>
      <c r="K417" s="11"/>
      <c r="L417" s="11">
        <v>333078.86218374985</v>
      </c>
      <c r="M417" s="11">
        <v>22969.950168838655</v>
      </c>
      <c r="N417" s="11"/>
      <c r="O417" s="11"/>
      <c r="P417" s="11"/>
      <c r="Q417" s="11"/>
      <c r="R417" s="11"/>
      <c r="S417" s="11"/>
      <c r="T417" s="11">
        <v>0</v>
      </c>
      <c r="U417" s="11">
        <v>143425.19491452409</v>
      </c>
      <c r="V417" s="11">
        <v>173981.18450380329</v>
      </c>
      <c r="W417" s="11"/>
      <c r="X417" s="11">
        <v>57852.98173439307</v>
      </c>
      <c r="Y417" s="11">
        <v>10235.823836659525</v>
      </c>
      <c r="Z417" s="11">
        <v>0</v>
      </c>
      <c r="AA417" s="11">
        <v>456660.69582184538</v>
      </c>
      <c r="AB417" s="11">
        <v>1062721.1824158255</v>
      </c>
      <c r="AC417" s="11"/>
      <c r="AD417" s="11">
        <v>390848.8728362699</v>
      </c>
      <c r="AE417" s="11">
        <v>43588.467281038938</v>
      </c>
      <c r="AF417" s="11">
        <v>0</v>
      </c>
      <c r="AG417" s="11">
        <v>101109.78103762199</v>
      </c>
      <c r="AH417" s="11">
        <v>211948.81223410452</v>
      </c>
      <c r="AI417" s="11"/>
      <c r="AJ417" s="11">
        <v>54718.348970062609</v>
      </c>
      <c r="AK417" s="11">
        <v>5728.6229223925866</v>
      </c>
      <c r="AL417" s="11">
        <v>0</v>
      </c>
      <c r="AM417" s="11">
        <v>163211.13579605444</v>
      </c>
      <c r="AN417" s="11">
        <v>412913.78275628685</v>
      </c>
      <c r="AO417" s="11"/>
      <c r="AP417" s="11">
        <v>153079.05849582152</v>
      </c>
      <c r="AQ417" s="11">
        <v>10211.851604968882</v>
      </c>
      <c r="AR417" s="11">
        <v>0</v>
      </c>
      <c r="AS417" s="11">
        <v>8413.4943767385339</v>
      </c>
      <c r="AT417" s="11">
        <v>39326.242518781568</v>
      </c>
      <c r="AU417" s="11"/>
      <c r="AV417" s="11">
        <v>86885.874430572629</v>
      </c>
      <c r="AW417" s="11">
        <v>0</v>
      </c>
      <c r="AX417" s="11"/>
      <c r="AY417" s="11"/>
      <c r="AZ417" s="11"/>
      <c r="BA417" s="11"/>
      <c r="BB417" s="11"/>
      <c r="BC417" s="11"/>
      <c r="BD417" s="11">
        <v>0</v>
      </c>
      <c r="BE417" s="11">
        <v>6512.2953775915466</v>
      </c>
      <c r="BF417" s="11">
        <v>102473.81903766617</v>
      </c>
      <c r="BG417" s="11"/>
      <c r="BH417" s="11">
        <v>134017.52720579886</v>
      </c>
      <c r="BI417" s="11">
        <v>0</v>
      </c>
      <c r="BJ417" s="11">
        <v>0</v>
      </c>
      <c r="BK417" s="11">
        <v>10966.645020424907</v>
      </c>
      <c r="BL417" s="11">
        <v>62726.141420568958</v>
      </c>
      <c r="BM417" s="11"/>
      <c r="BN417" s="11">
        <v>288870.62480908353</v>
      </c>
      <c r="BO417" s="11">
        <v>0</v>
      </c>
      <c r="BP417" s="11">
        <v>0</v>
      </c>
      <c r="BQ417" s="11">
        <v>33447.030376368319</v>
      </c>
      <c r="BR417" s="11">
        <v>133736.03080326482</v>
      </c>
      <c r="BS417" s="11"/>
      <c r="BT417" s="11">
        <v>209223.73563036678</v>
      </c>
      <c r="BU417" s="11">
        <v>946.76660470356001</v>
      </c>
      <c r="BV417" s="11">
        <v>0</v>
      </c>
      <c r="BW417" s="11">
        <v>113383.79669001153</v>
      </c>
      <c r="BX417" s="11">
        <v>222910.87688302295</v>
      </c>
      <c r="BY417" s="11"/>
      <c r="BZ417" s="11">
        <v>110327.70600141304</v>
      </c>
      <c r="CA417" s="11">
        <v>6053.4195843230982</v>
      </c>
      <c r="CB417" s="11">
        <v>0</v>
      </c>
      <c r="CC417" s="11">
        <v>238130.03777465373</v>
      </c>
      <c r="CD417" s="11">
        <v>231399.51592392602</v>
      </c>
      <c r="CE417" s="11"/>
      <c r="CF417" s="11">
        <v>12071.231564236748</v>
      </c>
      <c r="CG417" s="11">
        <v>23942.890467833913</v>
      </c>
      <c r="CH417" s="11">
        <v>0</v>
      </c>
      <c r="CI417" s="11">
        <v>1214.47682991237</v>
      </c>
      <c r="CJ417" s="11">
        <v>2540.8608591426582</v>
      </c>
      <c r="CK417" s="11"/>
      <c r="CL417" s="11">
        <v>3353.2877736021642</v>
      </c>
      <c r="CM417" s="11">
        <v>0</v>
      </c>
      <c r="CN417" s="11">
        <v>0</v>
      </c>
      <c r="CO417" s="11">
        <v>32617.420604050843</v>
      </c>
      <c r="CP417" s="11">
        <v>39929.173985890113</v>
      </c>
      <c r="CQ417" s="11"/>
      <c r="CR417" s="11">
        <v>16262.045205383351</v>
      </c>
      <c r="CS417" s="11">
        <v>8499.7979595170091</v>
      </c>
    </row>
    <row r="418" spans="1:97" x14ac:dyDescent="0.25">
      <c r="A418" s="35">
        <v>38261</v>
      </c>
      <c r="B418" s="11">
        <v>0</v>
      </c>
      <c r="C418" s="11">
        <v>6022.6636239153686</v>
      </c>
      <c r="D418" s="11">
        <v>4325.8662830497906</v>
      </c>
      <c r="E418" s="11"/>
      <c r="F418" s="11">
        <v>10514.448003040259</v>
      </c>
      <c r="G418" s="11">
        <v>900.13953177513599</v>
      </c>
      <c r="H418" s="11">
        <v>0</v>
      </c>
      <c r="I418" s="11">
        <v>366094.12010096083</v>
      </c>
      <c r="J418" s="11">
        <v>840491.92439379555</v>
      </c>
      <c r="K418" s="11"/>
      <c r="L418" s="11">
        <v>334950.99832670746</v>
      </c>
      <c r="M418" s="11">
        <v>17675.139726143243</v>
      </c>
      <c r="N418" s="11"/>
      <c r="O418" s="11"/>
      <c r="P418" s="11"/>
      <c r="Q418" s="11"/>
      <c r="R418" s="11"/>
      <c r="S418" s="11"/>
      <c r="T418" s="11">
        <v>0</v>
      </c>
      <c r="U418" s="11">
        <v>163958.24155338024</v>
      </c>
      <c r="V418" s="11">
        <v>167346.85279611364</v>
      </c>
      <c r="W418" s="11"/>
      <c r="X418" s="11">
        <v>49042.303267181873</v>
      </c>
      <c r="Y418" s="11">
        <v>11931.372816375542</v>
      </c>
      <c r="Z418" s="11">
        <v>78.148164505909705</v>
      </c>
      <c r="AA418" s="11">
        <v>481584.86744148569</v>
      </c>
      <c r="AB418" s="11">
        <v>999891.9059421852</v>
      </c>
      <c r="AC418" s="11"/>
      <c r="AD418" s="11">
        <v>306441.46948556026</v>
      </c>
      <c r="AE418" s="11">
        <v>43530.236965373108</v>
      </c>
      <c r="AF418" s="11">
        <v>0</v>
      </c>
      <c r="AG418" s="11">
        <v>112630.63306151651</v>
      </c>
      <c r="AH418" s="11">
        <v>214820.94505076358</v>
      </c>
      <c r="AI418" s="11"/>
      <c r="AJ418" s="11">
        <v>54585.19822756877</v>
      </c>
      <c r="AK418" s="11">
        <v>10794.756846052884</v>
      </c>
      <c r="AL418" s="11">
        <v>0</v>
      </c>
      <c r="AM418" s="11">
        <v>160334.01257741451</v>
      </c>
      <c r="AN418" s="11">
        <v>356837.74565641594</v>
      </c>
      <c r="AO418" s="11"/>
      <c r="AP418" s="11">
        <v>170436.52737945504</v>
      </c>
      <c r="AQ418" s="11">
        <v>6252.4178325410739</v>
      </c>
      <c r="AR418" s="11">
        <v>0</v>
      </c>
      <c r="AS418" s="11">
        <v>4781.5496949502267</v>
      </c>
      <c r="AT418" s="11">
        <v>39097.959258971794</v>
      </c>
      <c r="AU418" s="11"/>
      <c r="AV418" s="11">
        <v>105216.15812860962</v>
      </c>
      <c r="AW418" s="11">
        <v>0</v>
      </c>
      <c r="AX418" s="11"/>
      <c r="AY418" s="11"/>
      <c r="AZ418" s="11"/>
      <c r="BA418" s="11"/>
      <c r="BB418" s="11"/>
      <c r="BC418" s="11"/>
      <c r="BD418" s="11">
        <v>0</v>
      </c>
      <c r="BE418" s="11">
        <v>7275.6002266912938</v>
      </c>
      <c r="BF418" s="11">
        <v>96594.230270920205</v>
      </c>
      <c r="BG418" s="11"/>
      <c r="BH418" s="11">
        <v>187828.78868511421</v>
      </c>
      <c r="BI418" s="11">
        <v>651.17847360863698</v>
      </c>
      <c r="BJ418" s="11">
        <v>0</v>
      </c>
      <c r="BK418" s="11">
        <v>16578.249041668609</v>
      </c>
      <c r="BL418" s="11">
        <v>90268.291592605674</v>
      </c>
      <c r="BM418" s="11"/>
      <c r="BN418" s="11">
        <v>321987.58281749563</v>
      </c>
      <c r="BO418" s="11">
        <v>1370.7374775843889</v>
      </c>
      <c r="BP418" s="11">
        <v>0</v>
      </c>
      <c r="BQ418" s="11">
        <v>45367.524956999427</v>
      </c>
      <c r="BR418" s="11">
        <v>141411.76485132781</v>
      </c>
      <c r="BS418" s="11"/>
      <c r="BT418" s="11">
        <v>223692.98216155902</v>
      </c>
      <c r="BU418" s="11">
        <v>61.461399447016497</v>
      </c>
      <c r="BV418" s="11">
        <v>0</v>
      </c>
      <c r="BW418" s="11">
        <v>93390.706681149924</v>
      </c>
      <c r="BX418" s="11">
        <v>254343.27808817118</v>
      </c>
      <c r="BY418" s="11"/>
      <c r="BZ418" s="11">
        <v>103354.68679531425</v>
      </c>
      <c r="CA418" s="11">
        <v>11156.872470621931</v>
      </c>
      <c r="CB418" s="11">
        <v>0</v>
      </c>
      <c r="CC418" s="11">
        <v>235854.81957219131</v>
      </c>
      <c r="CD418" s="11">
        <v>219918.67895669947</v>
      </c>
      <c r="CE418" s="11"/>
      <c r="CF418" s="11">
        <v>11551.052718706162</v>
      </c>
      <c r="CG418" s="11">
        <v>25686.617208526633</v>
      </c>
      <c r="CH418" s="11">
        <v>0</v>
      </c>
      <c r="CI418" s="11">
        <v>100.17281266415</v>
      </c>
      <c r="CJ418" s="11">
        <v>2279.6050974160253</v>
      </c>
      <c r="CK418" s="11"/>
      <c r="CL418" s="11">
        <v>251.37146642761098</v>
      </c>
      <c r="CM418" s="11">
        <v>0</v>
      </c>
      <c r="CN418" s="11">
        <v>0</v>
      </c>
      <c r="CO418" s="11">
        <v>33724.9282514265</v>
      </c>
      <c r="CP418" s="11">
        <v>39595.49003689878</v>
      </c>
      <c r="CQ418" s="11"/>
      <c r="CR418" s="11">
        <v>18035.934282935843</v>
      </c>
      <c r="CS418" s="11">
        <v>10519.69630761597</v>
      </c>
    </row>
    <row r="419" spans="1:97" x14ac:dyDescent="0.25">
      <c r="A419" s="35">
        <v>38292</v>
      </c>
      <c r="B419" s="11">
        <v>0</v>
      </c>
      <c r="C419" s="11">
        <v>3072.3041111085695</v>
      </c>
      <c r="D419" s="11">
        <v>5249.8334476118353</v>
      </c>
      <c r="E419" s="11"/>
      <c r="F419" s="11">
        <v>13478.32153588338</v>
      </c>
      <c r="G419" s="11">
        <v>347.80145324829698</v>
      </c>
      <c r="H419" s="11">
        <v>0</v>
      </c>
      <c r="I419" s="11">
        <v>289919.26344167051</v>
      </c>
      <c r="J419" s="11">
        <v>987786.71676199534</v>
      </c>
      <c r="K419" s="11"/>
      <c r="L419" s="11">
        <v>320942.17137722147</v>
      </c>
      <c r="M419" s="11">
        <v>14269.653327503653</v>
      </c>
      <c r="N419" s="11"/>
      <c r="O419" s="11"/>
      <c r="P419" s="11"/>
      <c r="Q419" s="11"/>
      <c r="R419" s="11"/>
      <c r="S419" s="11"/>
      <c r="T419" s="11">
        <v>0</v>
      </c>
      <c r="U419" s="11">
        <v>151204.60540963785</v>
      </c>
      <c r="V419" s="11">
        <v>210499.58808520928</v>
      </c>
      <c r="W419" s="11"/>
      <c r="X419" s="11">
        <v>67605.626142126406</v>
      </c>
      <c r="Y419" s="11">
        <v>11888.738076236701</v>
      </c>
      <c r="Z419" s="11">
        <v>0</v>
      </c>
      <c r="AA419" s="11">
        <v>412073.1009920229</v>
      </c>
      <c r="AB419" s="11">
        <v>1007802.8088804005</v>
      </c>
      <c r="AC419" s="11"/>
      <c r="AD419" s="11">
        <v>373309.83079555753</v>
      </c>
      <c r="AE419" s="11">
        <v>41958.788407718923</v>
      </c>
      <c r="AF419" s="11">
        <v>0</v>
      </c>
      <c r="AG419" s="11">
        <v>139560.01180555296</v>
      </c>
      <c r="AH419" s="11">
        <v>263567.07713906764</v>
      </c>
      <c r="AI419" s="11"/>
      <c r="AJ419" s="11">
        <v>40717.301043481159</v>
      </c>
      <c r="AK419" s="11">
        <v>14211.983664425898</v>
      </c>
      <c r="AL419" s="11">
        <v>0</v>
      </c>
      <c r="AM419" s="11">
        <v>134438.01872759702</v>
      </c>
      <c r="AN419" s="11">
        <v>373288.33351261442</v>
      </c>
      <c r="AO419" s="11"/>
      <c r="AP419" s="11">
        <v>148705.85403516254</v>
      </c>
      <c r="AQ419" s="11">
        <v>7555.0910426104283</v>
      </c>
      <c r="AR419" s="11">
        <v>0</v>
      </c>
      <c r="AS419" s="11">
        <v>8593.7843269919831</v>
      </c>
      <c r="AT419" s="11">
        <v>35354.288781568808</v>
      </c>
      <c r="AU419" s="11"/>
      <c r="AV419" s="11">
        <v>116910.20845903359</v>
      </c>
      <c r="AW419" s="11">
        <v>0</v>
      </c>
      <c r="AX419" s="11"/>
      <c r="AY419" s="11"/>
      <c r="AZ419" s="11"/>
      <c r="BA419" s="11"/>
      <c r="BB419" s="11"/>
      <c r="BC419" s="11"/>
      <c r="BD419" s="11">
        <v>0</v>
      </c>
      <c r="BE419" s="11">
        <v>9851.8368463458282</v>
      </c>
      <c r="BF419" s="11">
        <v>96488.774344275342</v>
      </c>
      <c r="BG419" s="11"/>
      <c r="BH419" s="11">
        <v>173134.82963457491</v>
      </c>
      <c r="BI419" s="11">
        <v>0</v>
      </c>
      <c r="BJ419" s="11">
        <v>0</v>
      </c>
      <c r="BK419" s="11">
        <v>20102.835807205644</v>
      </c>
      <c r="BL419" s="11">
        <v>60837.775838827365</v>
      </c>
      <c r="BM419" s="11"/>
      <c r="BN419" s="11">
        <v>310036.41570632206</v>
      </c>
      <c r="BO419" s="11">
        <v>0</v>
      </c>
      <c r="BP419" s="11">
        <v>0</v>
      </c>
      <c r="BQ419" s="11">
        <v>42082.808375910092</v>
      </c>
      <c r="BR419" s="11">
        <v>127637.14178276315</v>
      </c>
      <c r="BS419" s="11"/>
      <c r="BT419" s="11">
        <v>175031.12361217159</v>
      </c>
      <c r="BU419" s="11">
        <v>1905.7743764982879</v>
      </c>
      <c r="BV419" s="11">
        <v>0</v>
      </c>
      <c r="BW419" s="11">
        <v>107656.41633184678</v>
      </c>
      <c r="BX419" s="11">
        <v>222860.58174879901</v>
      </c>
      <c r="BY419" s="11"/>
      <c r="BZ419" s="11">
        <v>104673.30159009578</v>
      </c>
      <c r="CA419" s="11">
        <v>7626.4606211257396</v>
      </c>
      <c r="CB419" s="11">
        <v>0</v>
      </c>
      <c r="CC419" s="11">
        <v>238301.6086897894</v>
      </c>
      <c r="CD419" s="11">
        <v>187531.75566185836</v>
      </c>
      <c r="CE419" s="11"/>
      <c r="CF419" s="11">
        <v>14039.45454684606</v>
      </c>
      <c r="CG419" s="11">
        <v>18256.276715955926</v>
      </c>
      <c r="CH419" s="11">
        <v>0</v>
      </c>
      <c r="CI419" s="11">
        <v>0</v>
      </c>
      <c r="CJ419" s="11">
        <v>0</v>
      </c>
      <c r="CK419" s="11"/>
      <c r="CL419" s="11">
        <v>873.16236177688813</v>
      </c>
      <c r="CM419" s="11">
        <v>0</v>
      </c>
      <c r="CN419" s="11">
        <v>0</v>
      </c>
      <c r="CO419" s="11">
        <v>40565.73603447598</v>
      </c>
      <c r="CP419" s="11">
        <v>38002.258604657327</v>
      </c>
      <c r="CQ419" s="11"/>
      <c r="CR419" s="11">
        <v>21605.181606605718</v>
      </c>
      <c r="CS419" s="11">
        <v>8950.0748443974862</v>
      </c>
    </row>
    <row r="420" spans="1:97" x14ac:dyDescent="0.25">
      <c r="A420" s="35">
        <v>38322</v>
      </c>
      <c r="B420" s="11">
        <v>0</v>
      </c>
      <c r="C420" s="11">
        <v>1728.316045658047</v>
      </c>
      <c r="D420" s="11">
        <v>5600.3421559927328</v>
      </c>
      <c r="E420" s="11"/>
      <c r="F420" s="11">
        <v>8501.890638754403</v>
      </c>
      <c r="G420" s="11">
        <v>1123.90890323186</v>
      </c>
      <c r="H420" s="11">
        <v>0</v>
      </c>
      <c r="I420" s="11">
        <v>354878.64821385738</v>
      </c>
      <c r="J420" s="11">
        <v>951013.76114463236</v>
      </c>
      <c r="K420" s="11"/>
      <c r="L420" s="11">
        <v>368859.43566581549</v>
      </c>
      <c r="M420" s="11">
        <v>15846.535205793363</v>
      </c>
      <c r="N420" s="11"/>
      <c r="O420" s="11"/>
      <c r="P420" s="11"/>
      <c r="Q420" s="11"/>
      <c r="R420" s="11"/>
      <c r="S420" s="11"/>
      <c r="T420" s="11">
        <v>248.60265744304601</v>
      </c>
      <c r="U420" s="11">
        <v>153257.98496286961</v>
      </c>
      <c r="V420" s="11">
        <v>215655.16197659224</v>
      </c>
      <c r="W420" s="11"/>
      <c r="X420" s="11">
        <v>66649.637575729997</v>
      </c>
      <c r="Y420" s="11">
        <v>12002.322561871262</v>
      </c>
      <c r="Z420" s="11">
        <v>0</v>
      </c>
      <c r="AA420" s="11">
        <v>447725.06413443625</v>
      </c>
      <c r="AB420" s="11">
        <v>1045616.2913303179</v>
      </c>
      <c r="AC420" s="11"/>
      <c r="AD420" s="11">
        <v>386018.00408884085</v>
      </c>
      <c r="AE420" s="11">
        <v>45419.064840813531</v>
      </c>
      <c r="AF420" s="11">
        <v>0</v>
      </c>
      <c r="AG420" s="11">
        <v>112780.83745682667</v>
      </c>
      <c r="AH420" s="11">
        <v>270603.83968316263</v>
      </c>
      <c r="AI420" s="11"/>
      <c r="AJ420" s="11">
        <v>60450.378068068079</v>
      </c>
      <c r="AK420" s="11">
        <v>16038.327178192321</v>
      </c>
      <c r="AL420" s="11">
        <v>0</v>
      </c>
      <c r="AM420" s="11">
        <v>165817.64715965549</v>
      </c>
      <c r="AN420" s="11">
        <v>336549.62172653363</v>
      </c>
      <c r="AO420" s="11"/>
      <c r="AP420" s="11">
        <v>146608.10279602284</v>
      </c>
      <c r="AQ420" s="11">
        <v>10768.373659249028</v>
      </c>
      <c r="AR420" s="11">
        <v>0</v>
      </c>
      <c r="AS420" s="11">
        <v>4476.1084998643928</v>
      </c>
      <c r="AT420" s="11">
        <v>61561.923356288724</v>
      </c>
      <c r="AU420" s="11"/>
      <c r="AV420" s="11">
        <v>120749.5670638509</v>
      </c>
      <c r="AW420" s="11">
        <v>0</v>
      </c>
      <c r="AX420" s="11"/>
      <c r="AY420" s="11"/>
      <c r="AZ420" s="11"/>
      <c r="BA420" s="11"/>
      <c r="BB420" s="11"/>
      <c r="BC420" s="11"/>
      <c r="BD420" s="11">
        <v>0</v>
      </c>
      <c r="BE420" s="11">
        <v>9039.9056658497775</v>
      </c>
      <c r="BF420" s="11">
        <v>124303.88570613341</v>
      </c>
      <c r="BG420" s="11"/>
      <c r="BH420" s="11">
        <v>128572.640382461</v>
      </c>
      <c r="BI420" s="11">
        <v>0</v>
      </c>
      <c r="BJ420" s="11">
        <v>0</v>
      </c>
      <c r="BK420" s="11">
        <v>19001.578370584761</v>
      </c>
      <c r="BL420" s="11">
        <v>68415.333265947425</v>
      </c>
      <c r="BM420" s="11"/>
      <c r="BN420" s="11">
        <v>277157.53445624351</v>
      </c>
      <c r="BO420" s="11">
        <v>827.20878751425698</v>
      </c>
      <c r="BP420" s="11">
        <v>0</v>
      </c>
      <c r="BQ420" s="11">
        <v>22518.168065918318</v>
      </c>
      <c r="BR420" s="11">
        <v>121852.14371297968</v>
      </c>
      <c r="BS420" s="11"/>
      <c r="BT420" s="11">
        <v>200105.91834970633</v>
      </c>
      <c r="BU420" s="11">
        <v>1106.9528023256421</v>
      </c>
      <c r="BV420" s="11">
        <v>0</v>
      </c>
      <c r="BW420" s="11">
        <v>95497.304851924971</v>
      </c>
      <c r="BX420" s="11">
        <v>242245.66647160845</v>
      </c>
      <c r="BY420" s="11"/>
      <c r="BZ420" s="11">
        <v>89254.250018069797</v>
      </c>
      <c r="CA420" s="11">
        <v>11457.269151160061</v>
      </c>
      <c r="CB420" s="11">
        <v>0</v>
      </c>
      <c r="CC420" s="11">
        <v>192919.01111131907</v>
      </c>
      <c r="CD420" s="11">
        <v>240703.68190653197</v>
      </c>
      <c r="CE420" s="11"/>
      <c r="CF420" s="11">
        <v>19065.475829289269</v>
      </c>
      <c r="CG420" s="11">
        <v>23829.080998483983</v>
      </c>
      <c r="CH420" s="11">
        <v>0</v>
      </c>
      <c r="CI420" s="11">
        <v>237.61174636058342</v>
      </c>
      <c r="CJ420" s="11">
        <v>1877.9326525582501</v>
      </c>
      <c r="CK420" s="11"/>
      <c r="CL420" s="11">
        <v>1616.0858995188621</v>
      </c>
      <c r="CM420" s="11">
        <v>0</v>
      </c>
      <c r="CN420" s="11">
        <v>0</v>
      </c>
      <c r="CO420" s="11">
        <v>43807.366446127598</v>
      </c>
      <c r="CP420" s="11">
        <v>35130.495435000121</v>
      </c>
      <c r="CQ420" s="11"/>
      <c r="CR420" s="11">
        <v>23754.542305351162</v>
      </c>
      <c r="CS420" s="11">
        <v>5419.5658861824204</v>
      </c>
    </row>
    <row r="421" spans="1:97" x14ac:dyDescent="0.25">
      <c r="A421" s="35">
        <v>38353</v>
      </c>
      <c r="B421" s="11">
        <v>0</v>
      </c>
      <c r="C421" s="11">
        <v>8330.6569882119256</v>
      </c>
      <c r="D421" s="11">
        <v>864.53265742791405</v>
      </c>
      <c r="E421" s="11">
        <v>3404.9768193675291</v>
      </c>
      <c r="F421" s="11">
        <v>6827.5429491026034</v>
      </c>
      <c r="G421" s="11">
        <v>2149.1002447892288</v>
      </c>
      <c r="H421" s="11">
        <v>0</v>
      </c>
      <c r="I421" s="11">
        <v>304984.32759247982</v>
      </c>
      <c r="J421" s="11">
        <v>318375.52859860891</v>
      </c>
      <c r="K421" s="11">
        <v>523603.71135447122</v>
      </c>
      <c r="L421" s="11">
        <v>335182.68527219247</v>
      </c>
      <c r="M421" s="11">
        <v>16818.399714970816</v>
      </c>
      <c r="N421" s="11"/>
      <c r="O421" s="11"/>
      <c r="P421" s="11"/>
      <c r="Q421" s="11"/>
      <c r="R421" s="11"/>
      <c r="S421" s="11"/>
      <c r="T421" s="11">
        <v>0</v>
      </c>
      <c r="U421" s="11">
        <v>172014.23991415501</v>
      </c>
      <c r="V421" s="11">
        <v>94227.094480349464</v>
      </c>
      <c r="W421" s="11">
        <v>86429.346056807262</v>
      </c>
      <c r="X421" s="11">
        <v>59428.415634905585</v>
      </c>
      <c r="Y421" s="11">
        <v>9397.252898242421</v>
      </c>
      <c r="Z421" s="11">
        <v>0</v>
      </c>
      <c r="AA421" s="11">
        <v>464972.86691072176</v>
      </c>
      <c r="AB421" s="11">
        <v>395808.61245665979</v>
      </c>
      <c r="AC421" s="11">
        <v>586988.22580677469</v>
      </c>
      <c r="AD421" s="11">
        <v>363270.34770787775</v>
      </c>
      <c r="AE421" s="11">
        <v>30815.835910300433</v>
      </c>
      <c r="AF421" s="11">
        <v>0</v>
      </c>
      <c r="AG421" s="11">
        <v>122191.93536250015</v>
      </c>
      <c r="AH421" s="11">
        <v>95817.079143967698</v>
      </c>
      <c r="AI421" s="11">
        <v>118524.31107195844</v>
      </c>
      <c r="AJ421" s="11">
        <v>66759.740488889569</v>
      </c>
      <c r="AK421" s="11">
        <v>12507.011359295493</v>
      </c>
      <c r="AL421" s="11">
        <v>0</v>
      </c>
      <c r="AM421" s="11">
        <v>138596.59314847531</v>
      </c>
      <c r="AN421" s="11">
        <v>143437.53562699092</v>
      </c>
      <c r="AO421" s="11">
        <v>184356.02408759296</v>
      </c>
      <c r="AP421" s="11">
        <v>138243.05076784978</v>
      </c>
      <c r="AQ421" s="11">
        <v>15114.665590787385</v>
      </c>
      <c r="AR421" s="11">
        <v>0</v>
      </c>
      <c r="AS421" s="11">
        <v>5364.8845253596101</v>
      </c>
      <c r="AT421" s="11">
        <v>7354.7180031039761</v>
      </c>
      <c r="AU421" s="11">
        <v>17345.754291465913</v>
      </c>
      <c r="AV421" s="11">
        <v>129974.37522057883</v>
      </c>
      <c r="AW421" s="11">
        <v>733.05448427719898</v>
      </c>
      <c r="AX421" s="11"/>
      <c r="AY421" s="11"/>
      <c r="AZ421" s="11"/>
      <c r="BA421" s="11"/>
      <c r="BB421" s="11"/>
      <c r="BC421" s="11"/>
      <c r="BD421" s="11">
        <v>0</v>
      </c>
      <c r="BE421" s="11">
        <v>8743.8365030407331</v>
      </c>
      <c r="BF421" s="11">
        <v>21872.430674823281</v>
      </c>
      <c r="BG421" s="11">
        <v>91224.114739086421</v>
      </c>
      <c r="BH421" s="11">
        <v>127974.19339994637</v>
      </c>
      <c r="BI421" s="11">
        <v>132.576825624403</v>
      </c>
      <c r="BJ421" s="11">
        <v>0</v>
      </c>
      <c r="BK421" s="11">
        <v>13128.098941628288</v>
      </c>
      <c r="BL421" s="11">
        <v>13168.380432859691</v>
      </c>
      <c r="BM421" s="11">
        <v>35467.272306821207</v>
      </c>
      <c r="BN421" s="11">
        <v>268325.86553177517</v>
      </c>
      <c r="BO421" s="11">
        <v>0</v>
      </c>
      <c r="BP421" s="11">
        <v>0</v>
      </c>
      <c r="BQ421" s="11">
        <v>17397.939604158197</v>
      </c>
      <c r="BR421" s="11">
        <v>23813.664243439773</v>
      </c>
      <c r="BS421" s="11">
        <v>66542.332388538649</v>
      </c>
      <c r="BT421" s="11">
        <v>238688.59614947977</v>
      </c>
      <c r="BU421" s="11">
        <v>4067.1821783110227</v>
      </c>
      <c r="BV421" s="11">
        <v>0</v>
      </c>
      <c r="BW421" s="11">
        <v>122038.10274944801</v>
      </c>
      <c r="BX421" s="11">
        <v>100674.9476261003</v>
      </c>
      <c r="BY421" s="11">
        <v>149712.04484089056</v>
      </c>
      <c r="BZ421" s="11">
        <v>103056.61122214497</v>
      </c>
      <c r="CA421" s="11">
        <v>10704.756389347383</v>
      </c>
      <c r="CB421" s="11">
        <v>0</v>
      </c>
      <c r="CC421" s="11">
        <v>242936.81370018757</v>
      </c>
      <c r="CD421" s="11">
        <v>132042.77393897835</v>
      </c>
      <c r="CE421" s="11">
        <v>83312.012615191401</v>
      </c>
      <c r="CF421" s="11">
        <v>13724.374694950056</v>
      </c>
      <c r="CG421" s="11">
        <v>21876.352302362218</v>
      </c>
      <c r="CH421" s="11">
        <v>0</v>
      </c>
      <c r="CI421" s="11">
        <v>114.275815033483</v>
      </c>
      <c r="CJ421" s="11">
        <v>0</v>
      </c>
      <c r="CK421" s="11">
        <v>7981.9750011051501</v>
      </c>
      <c r="CL421" s="11">
        <v>1599.3046493827619</v>
      </c>
      <c r="CM421" s="11">
        <v>0</v>
      </c>
      <c r="CN421" s="11">
        <v>0</v>
      </c>
      <c r="CO421" s="11">
        <v>34138.625236890206</v>
      </c>
      <c r="CP421" s="11">
        <v>16258.994396740436</v>
      </c>
      <c r="CQ421" s="11">
        <v>33017.328625804701</v>
      </c>
      <c r="CR421" s="11">
        <v>27065.9285203119</v>
      </c>
      <c r="CS421" s="11">
        <v>5021.5760159070205</v>
      </c>
    </row>
    <row r="422" spans="1:97" x14ac:dyDescent="0.25">
      <c r="A422" s="35">
        <v>38384</v>
      </c>
      <c r="B422" s="11">
        <v>0</v>
      </c>
      <c r="C422" s="11">
        <v>2034.097577754118</v>
      </c>
      <c r="D422" s="11">
        <v>1822.7818996623839</v>
      </c>
      <c r="E422" s="11">
        <v>8665.1694399813005</v>
      </c>
      <c r="F422" s="11">
        <v>8717.464920595372</v>
      </c>
      <c r="G422" s="11">
        <v>465.929591657895</v>
      </c>
      <c r="H422" s="11">
        <v>0</v>
      </c>
      <c r="I422" s="11">
        <v>324214.4110755783</v>
      </c>
      <c r="J422" s="11">
        <v>350058.94585315755</v>
      </c>
      <c r="K422" s="11">
        <v>471006.63786078105</v>
      </c>
      <c r="L422" s="11">
        <v>318640.43243925367</v>
      </c>
      <c r="M422" s="11">
        <v>17138.904799469758</v>
      </c>
      <c r="N422" s="11"/>
      <c r="O422" s="11"/>
      <c r="P422" s="11"/>
      <c r="Q422" s="11"/>
      <c r="R422" s="11"/>
      <c r="S422" s="11"/>
      <c r="T422" s="11">
        <v>0</v>
      </c>
      <c r="U422" s="11">
        <v>157104.20974076877</v>
      </c>
      <c r="V422" s="11">
        <v>112993.25629149526</v>
      </c>
      <c r="W422" s="11">
        <v>66523.017527691511</v>
      </c>
      <c r="X422" s="11">
        <v>42357.76823990811</v>
      </c>
      <c r="Y422" s="11">
        <v>10513.568339310601</v>
      </c>
      <c r="Z422" s="11">
        <v>0</v>
      </c>
      <c r="AA422" s="11">
        <v>428214.17751628131</v>
      </c>
      <c r="AB422" s="11">
        <v>374040.8839671624</v>
      </c>
      <c r="AC422" s="11">
        <v>586235.29765632586</v>
      </c>
      <c r="AD422" s="11">
        <v>356079.85343755718</v>
      </c>
      <c r="AE422" s="11">
        <v>45111.369321788676</v>
      </c>
      <c r="AF422" s="11">
        <v>0</v>
      </c>
      <c r="AG422" s="11">
        <v>116870.0977863468</v>
      </c>
      <c r="AH422" s="11">
        <v>123781.45246653524</v>
      </c>
      <c r="AI422" s="11">
        <v>123319.43027246717</v>
      </c>
      <c r="AJ422" s="11">
        <v>67367.899370128609</v>
      </c>
      <c r="AK422" s="11">
        <v>11802.164211569991</v>
      </c>
      <c r="AL422" s="11">
        <v>0</v>
      </c>
      <c r="AM422" s="11">
        <v>123359.07581758856</v>
      </c>
      <c r="AN422" s="11">
        <v>128774.56054656005</v>
      </c>
      <c r="AO422" s="11">
        <v>207125.95559304228</v>
      </c>
      <c r="AP422" s="11">
        <v>178155.04553251242</v>
      </c>
      <c r="AQ422" s="11">
        <v>6686.3148941854415</v>
      </c>
      <c r="AR422" s="11">
        <v>0</v>
      </c>
      <c r="AS422" s="11">
        <v>2311.8367142924353</v>
      </c>
      <c r="AT422" s="11">
        <v>3456.100952583402</v>
      </c>
      <c r="AU422" s="11">
        <v>30332.787849548309</v>
      </c>
      <c r="AV422" s="11">
        <v>113872.73861047026</v>
      </c>
      <c r="AW422" s="11">
        <v>428.97083954272102</v>
      </c>
      <c r="AX422" s="11"/>
      <c r="AY422" s="11"/>
      <c r="AZ422" s="11"/>
      <c r="BA422" s="11"/>
      <c r="BB422" s="11"/>
      <c r="BC422" s="11"/>
      <c r="BD422" s="11">
        <v>0</v>
      </c>
      <c r="BE422" s="11">
        <v>5306.5909738998434</v>
      </c>
      <c r="BF422" s="11">
        <v>9245.5888509621418</v>
      </c>
      <c r="BG422" s="11">
        <v>82873.917142042206</v>
      </c>
      <c r="BH422" s="11">
        <v>123497.52446360735</v>
      </c>
      <c r="BI422" s="11">
        <v>1563.8236547164779</v>
      </c>
      <c r="BJ422" s="11">
        <v>0</v>
      </c>
      <c r="BK422" s="11">
        <v>14516.079485047991</v>
      </c>
      <c r="BL422" s="11">
        <v>18291.070307002869</v>
      </c>
      <c r="BM422" s="11">
        <v>63649.64733163573</v>
      </c>
      <c r="BN422" s="11">
        <v>341777.10862662183</v>
      </c>
      <c r="BO422" s="11">
        <v>0</v>
      </c>
      <c r="BP422" s="11">
        <v>0</v>
      </c>
      <c r="BQ422" s="11">
        <v>24979.899545286327</v>
      </c>
      <c r="BR422" s="11">
        <v>32673.418820971448</v>
      </c>
      <c r="BS422" s="11">
        <v>113691.71388901056</v>
      </c>
      <c r="BT422" s="11">
        <v>189393.93743719789</v>
      </c>
      <c r="BU422" s="11">
        <v>382.70653420408701</v>
      </c>
      <c r="BV422" s="11">
        <v>0</v>
      </c>
      <c r="BW422" s="11">
        <v>95098.547544538917</v>
      </c>
      <c r="BX422" s="11">
        <v>101290.00377441372</v>
      </c>
      <c r="BY422" s="11">
        <v>135992.79627188976</v>
      </c>
      <c r="BZ422" s="11">
        <v>111128.50076273951</v>
      </c>
      <c r="CA422" s="11">
        <v>9229.0381293212467</v>
      </c>
      <c r="CB422" s="11">
        <v>0</v>
      </c>
      <c r="CC422" s="11">
        <v>211937.89312196584</v>
      </c>
      <c r="CD422" s="11">
        <v>98682.931411660684</v>
      </c>
      <c r="CE422" s="11">
        <v>97199.145344067525</v>
      </c>
      <c r="CF422" s="11">
        <v>13529.058242500987</v>
      </c>
      <c r="CG422" s="11">
        <v>21301.270915509227</v>
      </c>
      <c r="CH422" s="11">
        <v>0</v>
      </c>
      <c r="CI422" s="11">
        <v>0</v>
      </c>
      <c r="CJ422" s="11">
        <v>0</v>
      </c>
      <c r="CK422" s="11">
        <v>199.58246571235131</v>
      </c>
      <c r="CL422" s="11">
        <v>1042.0782415320029</v>
      </c>
      <c r="CM422" s="11">
        <v>0</v>
      </c>
      <c r="CN422" s="11">
        <v>0</v>
      </c>
      <c r="CO422" s="11">
        <v>43430.383052827354</v>
      </c>
      <c r="CP422" s="11">
        <v>22350.882154436254</v>
      </c>
      <c r="CQ422" s="11">
        <v>23106.674973045207</v>
      </c>
      <c r="CR422" s="11">
        <v>26215.643352054576</v>
      </c>
      <c r="CS422" s="11">
        <v>4897.1762683513407</v>
      </c>
    </row>
    <row r="423" spans="1:97" x14ac:dyDescent="0.25">
      <c r="A423" s="35">
        <v>38412</v>
      </c>
      <c r="B423" s="11">
        <v>0</v>
      </c>
      <c r="C423" s="11">
        <v>10002.402111107285</v>
      </c>
      <c r="D423" s="11">
        <v>1002.912445711378</v>
      </c>
      <c r="E423" s="11">
        <v>1676.0070269255525</v>
      </c>
      <c r="F423" s="11">
        <v>1669.8484679671019</v>
      </c>
      <c r="G423" s="11">
        <v>830.40644842648703</v>
      </c>
      <c r="H423" s="11">
        <v>0</v>
      </c>
      <c r="I423" s="11">
        <v>329601.80851822649</v>
      </c>
      <c r="J423" s="11">
        <v>349737.59418520442</v>
      </c>
      <c r="K423" s="11">
        <v>486785.85716806538</v>
      </c>
      <c r="L423" s="11">
        <v>349785.97150994232</v>
      </c>
      <c r="M423" s="11">
        <v>23999.895068207639</v>
      </c>
      <c r="N423" s="11"/>
      <c r="O423" s="11"/>
      <c r="P423" s="11"/>
      <c r="Q423" s="11"/>
      <c r="R423" s="11"/>
      <c r="S423" s="11"/>
      <c r="T423" s="11">
        <v>0</v>
      </c>
      <c r="U423" s="11">
        <v>188325.8617784158</v>
      </c>
      <c r="V423" s="11">
        <v>102280.00243908595</v>
      </c>
      <c r="W423" s="11">
        <v>95389.413566342148</v>
      </c>
      <c r="X423" s="11">
        <v>39694.976066241441</v>
      </c>
      <c r="Y423" s="11">
        <v>9366.4267789580481</v>
      </c>
      <c r="Z423" s="11">
        <v>0</v>
      </c>
      <c r="AA423" s="11">
        <v>483970.73370855884</v>
      </c>
      <c r="AB423" s="11">
        <v>402003.12535094639</v>
      </c>
      <c r="AC423" s="11">
        <v>559532.48628017935</v>
      </c>
      <c r="AD423" s="11">
        <v>355204.24608847179</v>
      </c>
      <c r="AE423" s="11">
        <v>42778.577196606704</v>
      </c>
      <c r="AF423" s="11">
        <v>0</v>
      </c>
      <c r="AG423" s="11">
        <v>120779.21386463608</v>
      </c>
      <c r="AH423" s="11">
        <v>134120.9961212537</v>
      </c>
      <c r="AI423" s="11">
        <v>120079.7197168807</v>
      </c>
      <c r="AJ423" s="11">
        <v>42012.432010134544</v>
      </c>
      <c r="AK423" s="11">
        <v>6190.2913356004747</v>
      </c>
      <c r="AL423" s="11">
        <v>0</v>
      </c>
      <c r="AM423" s="11">
        <v>146052.84553268031</v>
      </c>
      <c r="AN423" s="11">
        <v>153988.50693000271</v>
      </c>
      <c r="AO423" s="11">
        <v>240398.32719736212</v>
      </c>
      <c r="AP423" s="11">
        <v>150563.69764877128</v>
      </c>
      <c r="AQ423" s="11">
        <v>6783.2409234409361</v>
      </c>
      <c r="AR423" s="11">
        <v>0</v>
      </c>
      <c r="AS423" s="11">
        <v>2340.1274783940389</v>
      </c>
      <c r="AT423" s="11">
        <v>3950.5785478217249</v>
      </c>
      <c r="AU423" s="11">
        <v>42965.428803573857</v>
      </c>
      <c r="AV423" s="11">
        <v>115164.60899329781</v>
      </c>
      <c r="AW423" s="11">
        <v>0</v>
      </c>
      <c r="AX423" s="11"/>
      <c r="AY423" s="11"/>
      <c r="AZ423" s="11"/>
      <c r="BA423" s="11"/>
      <c r="BB423" s="11"/>
      <c r="BC423" s="11"/>
      <c r="BD423" s="11">
        <v>0</v>
      </c>
      <c r="BE423" s="11">
        <v>5615.5372651525358</v>
      </c>
      <c r="BF423" s="11">
        <v>5350.0138778368109</v>
      </c>
      <c r="BG423" s="11">
        <v>80853.02009981568</v>
      </c>
      <c r="BH423" s="11">
        <v>130750.516514815</v>
      </c>
      <c r="BI423" s="11">
        <v>225.04428397107799</v>
      </c>
      <c r="BJ423" s="11">
        <v>0</v>
      </c>
      <c r="BK423" s="11">
        <v>19043.331998656395</v>
      </c>
      <c r="BL423" s="11">
        <v>20329.598611030204</v>
      </c>
      <c r="BM423" s="11">
        <v>55156.122391113531</v>
      </c>
      <c r="BN423" s="11">
        <v>331278.38206791878</v>
      </c>
      <c r="BO423" s="11">
        <v>118.88205838486201</v>
      </c>
      <c r="BP423" s="11">
        <v>0</v>
      </c>
      <c r="BQ423" s="11">
        <v>38328.053732619635</v>
      </c>
      <c r="BR423" s="11">
        <v>25723.450554196723</v>
      </c>
      <c r="BS423" s="11">
        <v>100756.59403471847</v>
      </c>
      <c r="BT423" s="11">
        <v>169292.34044556419</v>
      </c>
      <c r="BU423" s="11">
        <v>1099.7824396960818</v>
      </c>
      <c r="BV423" s="11">
        <v>0</v>
      </c>
      <c r="BW423" s="11">
        <v>85263.358977454292</v>
      </c>
      <c r="BX423" s="11">
        <v>101371.25521405047</v>
      </c>
      <c r="BY423" s="11">
        <v>126420.68048754601</v>
      </c>
      <c r="BZ423" s="11">
        <v>95943.535348341626</v>
      </c>
      <c r="CA423" s="11">
        <v>14586.917018842345</v>
      </c>
      <c r="CB423" s="11">
        <v>2312.6936827237901</v>
      </c>
      <c r="CC423" s="11">
        <v>245143.19600685197</v>
      </c>
      <c r="CD423" s="11">
        <v>104080.67182352422</v>
      </c>
      <c r="CE423" s="11">
        <v>98527.619003077387</v>
      </c>
      <c r="CF423" s="11">
        <v>14830.768637561298</v>
      </c>
      <c r="CG423" s="11">
        <v>18384.212736969799</v>
      </c>
      <c r="CH423" s="11">
        <v>0</v>
      </c>
      <c r="CI423" s="11">
        <v>379.478419451126</v>
      </c>
      <c r="CJ423" s="11">
        <v>105.739387568588</v>
      </c>
      <c r="CK423" s="11">
        <v>3910.8329235911142</v>
      </c>
      <c r="CL423" s="11">
        <v>12055.854508563425</v>
      </c>
      <c r="CM423" s="11">
        <v>0</v>
      </c>
      <c r="CN423" s="11">
        <v>0</v>
      </c>
      <c r="CO423" s="11">
        <v>44144.773799059229</v>
      </c>
      <c r="CP423" s="11">
        <v>9872.3828079786763</v>
      </c>
      <c r="CQ423" s="11">
        <v>27369.964901194555</v>
      </c>
      <c r="CR423" s="11">
        <v>39481.190568841848</v>
      </c>
      <c r="CS423" s="11">
        <v>3470.6976762086047</v>
      </c>
    </row>
    <row r="424" spans="1:97" x14ac:dyDescent="0.25">
      <c r="A424" s="35">
        <v>38443</v>
      </c>
      <c r="B424" s="11">
        <v>0</v>
      </c>
      <c r="C424" s="11">
        <v>8015.7734529471036</v>
      </c>
      <c r="D424" s="11">
        <v>974.16073545785503</v>
      </c>
      <c r="E424" s="11">
        <v>1257.4822687184392</v>
      </c>
      <c r="F424" s="11">
        <v>3622.8390370395527</v>
      </c>
      <c r="G424" s="11">
        <v>941.09780728653936</v>
      </c>
      <c r="H424" s="11">
        <v>0</v>
      </c>
      <c r="I424" s="11">
        <v>307393.17979694501</v>
      </c>
      <c r="J424" s="11">
        <v>311817.75666915852</v>
      </c>
      <c r="K424" s="11">
        <v>487955.1218645536</v>
      </c>
      <c r="L424" s="11">
        <v>320018.66973690077</v>
      </c>
      <c r="M424" s="11">
        <v>11765.615933939762</v>
      </c>
      <c r="N424" s="11"/>
      <c r="O424" s="11"/>
      <c r="P424" s="11"/>
      <c r="Q424" s="11"/>
      <c r="R424" s="11"/>
      <c r="S424" s="11"/>
      <c r="T424" s="11">
        <v>0</v>
      </c>
      <c r="U424" s="11">
        <v>175720.54620332376</v>
      </c>
      <c r="V424" s="11">
        <v>85531.5598960223</v>
      </c>
      <c r="W424" s="11">
        <v>89984.036432527369</v>
      </c>
      <c r="X424" s="11">
        <v>45185.533930490659</v>
      </c>
      <c r="Y424" s="11">
        <v>15234.701760713671</v>
      </c>
      <c r="Z424" s="11">
        <v>0</v>
      </c>
      <c r="AA424" s="11">
        <v>414057.59791886306</v>
      </c>
      <c r="AB424" s="11">
        <v>369760.95251670212</v>
      </c>
      <c r="AC424" s="11">
        <v>652557.88200102421</v>
      </c>
      <c r="AD424" s="11">
        <v>360059.67548168154</v>
      </c>
      <c r="AE424" s="11">
        <v>36768.211384824717</v>
      </c>
      <c r="AF424" s="11">
        <v>0</v>
      </c>
      <c r="AG424" s="11">
        <v>120318.73082519668</v>
      </c>
      <c r="AH424" s="11">
        <v>107728.43759699949</v>
      </c>
      <c r="AI424" s="11">
        <v>110358.6224413626</v>
      </c>
      <c r="AJ424" s="11">
        <v>45926.601274034627</v>
      </c>
      <c r="AK424" s="11">
        <v>9329.0850752185524</v>
      </c>
      <c r="AL424" s="11">
        <v>0</v>
      </c>
      <c r="AM424" s="11">
        <v>150303.49807490694</v>
      </c>
      <c r="AN424" s="11">
        <v>131022.90908961438</v>
      </c>
      <c r="AO424" s="11">
        <v>226414.42572266428</v>
      </c>
      <c r="AP424" s="11">
        <v>131420.66936363702</v>
      </c>
      <c r="AQ424" s="11">
        <v>13851.185894820888</v>
      </c>
      <c r="AR424" s="11">
        <v>0</v>
      </c>
      <c r="AS424" s="11">
        <v>6368.3768694381379</v>
      </c>
      <c r="AT424" s="11">
        <v>5252.0914578365955</v>
      </c>
      <c r="AU424" s="11">
        <v>24141.403842635191</v>
      </c>
      <c r="AV424" s="11">
        <v>135616.61658896238</v>
      </c>
      <c r="AW424" s="11">
        <v>0</v>
      </c>
      <c r="AX424" s="11"/>
      <c r="AY424" s="11"/>
      <c r="AZ424" s="11"/>
      <c r="BA424" s="11"/>
      <c r="BB424" s="11"/>
      <c r="BC424" s="11"/>
      <c r="BD424" s="11">
        <v>0</v>
      </c>
      <c r="BE424" s="11">
        <v>6475.1388034687943</v>
      </c>
      <c r="BF424" s="11">
        <v>6582.3266341236858</v>
      </c>
      <c r="BG424" s="11">
        <v>108861.8350908134</v>
      </c>
      <c r="BH424" s="11">
        <v>128584.66756592915</v>
      </c>
      <c r="BI424" s="11">
        <v>0</v>
      </c>
      <c r="BJ424" s="11">
        <v>0</v>
      </c>
      <c r="BK424" s="11">
        <v>9469.9852887659163</v>
      </c>
      <c r="BL424" s="11">
        <v>18294.709247772043</v>
      </c>
      <c r="BM424" s="11">
        <v>59176.993478813849</v>
      </c>
      <c r="BN424" s="11">
        <v>330325.04468328529</v>
      </c>
      <c r="BO424" s="11">
        <v>0</v>
      </c>
      <c r="BP424" s="11">
        <v>0</v>
      </c>
      <c r="BQ424" s="11">
        <v>31494.392000437194</v>
      </c>
      <c r="BR424" s="11">
        <v>34771.471905113111</v>
      </c>
      <c r="BS424" s="11">
        <v>100897.97621860434</v>
      </c>
      <c r="BT424" s="11">
        <v>199639.97719511687</v>
      </c>
      <c r="BU424" s="11">
        <v>3491.5679784385875</v>
      </c>
      <c r="BV424" s="11">
        <v>0</v>
      </c>
      <c r="BW424" s="11">
        <v>97339.322196740352</v>
      </c>
      <c r="BX424" s="11">
        <v>84277.829182667847</v>
      </c>
      <c r="BY424" s="11">
        <v>176047.07030085911</v>
      </c>
      <c r="BZ424" s="11">
        <v>103919.87589490424</v>
      </c>
      <c r="CA424" s="11">
        <v>11534.037487732568</v>
      </c>
      <c r="CB424" s="11">
        <v>0</v>
      </c>
      <c r="CC424" s="11">
        <v>258297.11622048248</v>
      </c>
      <c r="CD424" s="11">
        <v>128558.30910293447</v>
      </c>
      <c r="CE424" s="11">
        <v>111685.26920304909</v>
      </c>
      <c r="CF424" s="11">
        <v>15841.089841546982</v>
      </c>
      <c r="CG424" s="11">
        <v>15770.238303488697</v>
      </c>
      <c r="CH424" s="11">
        <v>0</v>
      </c>
      <c r="CI424" s="11">
        <v>0</v>
      </c>
      <c r="CJ424" s="11">
        <v>2580.2254411255099</v>
      </c>
      <c r="CK424" s="11">
        <v>81.8062219615137</v>
      </c>
      <c r="CL424" s="11">
        <v>3905.6505882168203</v>
      </c>
      <c r="CM424" s="11">
        <v>0</v>
      </c>
      <c r="CN424" s="11">
        <v>0</v>
      </c>
      <c r="CO424" s="11">
        <v>36876.060553201183</v>
      </c>
      <c r="CP424" s="11">
        <v>17651.128903777233</v>
      </c>
      <c r="CQ424" s="11">
        <v>34850.067461940009</v>
      </c>
      <c r="CR424" s="11">
        <v>39983.516251296263</v>
      </c>
      <c r="CS424" s="11">
        <v>4783.4752415954654</v>
      </c>
    </row>
    <row r="425" spans="1:97" x14ac:dyDescent="0.25">
      <c r="A425" s="35">
        <v>38473</v>
      </c>
      <c r="B425" s="11">
        <v>0</v>
      </c>
      <c r="C425" s="11">
        <v>9993.6610410630128</v>
      </c>
      <c r="D425" s="11">
        <v>557.71161094320496</v>
      </c>
      <c r="E425" s="11">
        <v>3608.7236886559863</v>
      </c>
      <c r="F425" s="11">
        <v>18844.595766687999</v>
      </c>
      <c r="G425" s="11">
        <v>744.48174519994996</v>
      </c>
      <c r="H425" s="11">
        <v>0</v>
      </c>
      <c r="I425" s="11">
        <v>277766.82132623403</v>
      </c>
      <c r="J425" s="11">
        <v>338028.99855461385</v>
      </c>
      <c r="K425" s="11">
        <v>562236.90786714561</v>
      </c>
      <c r="L425" s="11">
        <v>299123.44062116783</v>
      </c>
      <c r="M425" s="11">
        <v>13711.91847994723</v>
      </c>
      <c r="N425" s="11"/>
      <c r="O425" s="11"/>
      <c r="P425" s="11"/>
      <c r="Q425" s="11"/>
      <c r="R425" s="11"/>
      <c r="S425" s="11"/>
      <c r="T425" s="11">
        <v>0</v>
      </c>
      <c r="U425" s="11">
        <v>151039.27121477862</v>
      </c>
      <c r="V425" s="11">
        <v>111136.28308897428</v>
      </c>
      <c r="W425" s="11">
        <v>93413.889648184151</v>
      </c>
      <c r="X425" s="11">
        <v>65242.838071723425</v>
      </c>
      <c r="Y425" s="11">
        <v>10527.342570804385</v>
      </c>
      <c r="Z425" s="11">
        <v>289.45362173214301</v>
      </c>
      <c r="AA425" s="11">
        <v>463269.82300664386</v>
      </c>
      <c r="AB425" s="11">
        <v>386849.74936518277</v>
      </c>
      <c r="AC425" s="11">
        <v>664851.96649636817</v>
      </c>
      <c r="AD425" s="11">
        <v>378309.80796135555</v>
      </c>
      <c r="AE425" s="11">
        <v>34476.278669687934</v>
      </c>
      <c r="AF425" s="11">
        <v>0</v>
      </c>
      <c r="AG425" s="11">
        <v>116156.66750917381</v>
      </c>
      <c r="AH425" s="11">
        <v>81818.458448651974</v>
      </c>
      <c r="AI425" s="11">
        <v>131727.31510168305</v>
      </c>
      <c r="AJ425" s="11">
        <v>49676.330037475447</v>
      </c>
      <c r="AK425" s="11">
        <v>9981.4194191358529</v>
      </c>
      <c r="AL425" s="11">
        <v>0</v>
      </c>
      <c r="AM425" s="11">
        <v>161873.24871506731</v>
      </c>
      <c r="AN425" s="11">
        <v>138289.92445837249</v>
      </c>
      <c r="AO425" s="11">
        <v>249609.40071003861</v>
      </c>
      <c r="AP425" s="11">
        <v>154595.13686820117</v>
      </c>
      <c r="AQ425" s="11">
        <v>7695.2591954202098</v>
      </c>
      <c r="AR425" s="11">
        <v>0</v>
      </c>
      <c r="AS425" s="11">
        <v>4334.3269778060439</v>
      </c>
      <c r="AT425" s="11">
        <v>8252.3517842588553</v>
      </c>
      <c r="AU425" s="11">
        <v>33630.314765975942</v>
      </c>
      <c r="AV425" s="11">
        <v>105208.06056969838</v>
      </c>
      <c r="AW425" s="11">
        <v>277.71255273166298</v>
      </c>
      <c r="AX425" s="11"/>
      <c r="AY425" s="11"/>
      <c r="AZ425" s="11"/>
      <c r="BA425" s="11"/>
      <c r="BB425" s="11"/>
      <c r="BC425" s="11"/>
      <c r="BD425" s="11">
        <v>0</v>
      </c>
      <c r="BE425" s="11">
        <v>9028.1785929944963</v>
      </c>
      <c r="BF425" s="11">
        <v>5930.7880708384073</v>
      </c>
      <c r="BG425" s="11">
        <v>81294.733455878042</v>
      </c>
      <c r="BH425" s="11">
        <v>157557.66893454856</v>
      </c>
      <c r="BI425" s="11">
        <v>0</v>
      </c>
      <c r="BJ425" s="11">
        <v>0</v>
      </c>
      <c r="BK425" s="11">
        <v>19296.499503449533</v>
      </c>
      <c r="BL425" s="11">
        <v>17687.56573825371</v>
      </c>
      <c r="BM425" s="11">
        <v>60682.674541478729</v>
      </c>
      <c r="BN425" s="11">
        <v>326655.20652511402</v>
      </c>
      <c r="BO425" s="11">
        <v>428.79689534717897</v>
      </c>
      <c r="BP425" s="11">
        <v>0</v>
      </c>
      <c r="BQ425" s="11">
        <v>23955.544417809466</v>
      </c>
      <c r="BR425" s="11">
        <v>25271.849152879106</v>
      </c>
      <c r="BS425" s="11">
        <v>84948.008669910239</v>
      </c>
      <c r="BT425" s="11">
        <v>178187.07777283655</v>
      </c>
      <c r="BU425" s="11">
        <v>806.15623637908197</v>
      </c>
      <c r="BV425" s="11">
        <v>0</v>
      </c>
      <c r="BW425" s="11">
        <v>82909.168718227578</v>
      </c>
      <c r="BX425" s="11">
        <v>95054.527711157425</v>
      </c>
      <c r="BY425" s="11">
        <v>155431.83104156048</v>
      </c>
      <c r="BZ425" s="11">
        <v>69056.52736079575</v>
      </c>
      <c r="CA425" s="11">
        <v>19816.726933594451</v>
      </c>
      <c r="CB425" s="11">
        <v>0</v>
      </c>
      <c r="CC425" s="11">
        <v>216257.73505712312</v>
      </c>
      <c r="CD425" s="11">
        <v>139394.29060389436</v>
      </c>
      <c r="CE425" s="11">
        <v>105511.65896594674</v>
      </c>
      <c r="CF425" s="11">
        <v>10251.37893147768</v>
      </c>
      <c r="CG425" s="11">
        <v>16548.17828618929</v>
      </c>
      <c r="CH425" s="11">
        <v>0</v>
      </c>
      <c r="CI425" s="11">
        <v>0</v>
      </c>
      <c r="CJ425" s="11">
        <v>0</v>
      </c>
      <c r="CK425" s="11">
        <v>582.73670483455908</v>
      </c>
      <c r="CL425" s="11">
        <v>4778.8930067268884</v>
      </c>
      <c r="CM425" s="11">
        <v>0</v>
      </c>
      <c r="CN425" s="11">
        <v>0</v>
      </c>
      <c r="CO425" s="11">
        <v>24662.301704885249</v>
      </c>
      <c r="CP425" s="11">
        <v>17638.179636174686</v>
      </c>
      <c r="CQ425" s="11">
        <v>22940.775941466814</v>
      </c>
      <c r="CR425" s="11">
        <v>31001.897966090088</v>
      </c>
      <c r="CS425" s="11">
        <v>6798.9677050026512</v>
      </c>
    </row>
    <row r="426" spans="1:97" x14ac:dyDescent="0.25">
      <c r="A426" s="35">
        <v>38504</v>
      </c>
      <c r="B426" s="11">
        <v>0</v>
      </c>
      <c r="C426" s="11">
        <v>3573.6532964360485</v>
      </c>
      <c r="D426" s="11">
        <v>5866.1053221747497</v>
      </c>
      <c r="E426" s="11">
        <v>2318.622524746896</v>
      </c>
      <c r="F426" s="11">
        <v>9175.8118594395237</v>
      </c>
      <c r="G426" s="11">
        <v>1236.262940300559</v>
      </c>
      <c r="H426" s="11">
        <v>2271.47714218596</v>
      </c>
      <c r="I426" s="11">
        <v>329473.43169222528</v>
      </c>
      <c r="J426" s="11">
        <v>336497.08057729166</v>
      </c>
      <c r="K426" s="11">
        <v>616467.58275601023</v>
      </c>
      <c r="L426" s="11">
        <v>300387.86503655324</v>
      </c>
      <c r="M426" s="11">
        <v>15281.770421842248</v>
      </c>
      <c r="N426" s="11"/>
      <c r="O426" s="11"/>
      <c r="P426" s="11"/>
      <c r="Q426" s="11"/>
      <c r="R426" s="11"/>
      <c r="S426" s="11"/>
      <c r="T426" s="11">
        <v>0</v>
      </c>
      <c r="U426" s="11">
        <v>179136.91847808482</v>
      </c>
      <c r="V426" s="11">
        <v>100607.71359170752</v>
      </c>
      <c r="W426" s="11">
        <v>92947.699937698402</v>
      </c>
      <c r="X426" s="11">
        <v>46063.900047064926</v>
      </c>
      <c r="Y426" s="11">
        <v>8980.7909232067232</v>
      </c>
      <c r="Z426" s="11">
        <v>0</v>
      </c>
      <c r="AA426" s="11">
        <v>438250.27229387203</v>
      </c>
      <c r="AB426" s="11">
        <v>346407.63631551224</v>
      </c>
      <c r="AC426" s="11">
        <v>582309.94897252473</v>
      </c>
      <c r="AD426" s="11">
        <v>351210.8440480124</v>
      </c>
      <c r="AE426" s="11">
        <v>35148.233894478297</v>
      </c>
      <c r="AF426" s="11">
        <v>0</v>
      </c>
      <c r="AG426" s="11">
        <v>128888.49785683323</v>
      </c>
      <c r="AH426" s="11">
        <v>119869.81128199554</v>
      </c>
      <c r="AI426" s="11">
        <v>134872.33576820581</v>
      </c>
      <c r="AJ426" s="11">
        <v>45294.026722781913</v>
      </c>
      <c r="AK426" s="11">
        <v>7902.7083255651178</v>
      </c>
      <c r="AL426" s="11">
        <v>0</v>
      </c>
      <c r="AM426" s="11">
        <v>143642.44086097443</v>
      </c>
      <c r="AN426" s="11">
        <v>136960.5957075776</v>
      </c>
      <c r="AO426" s="11">
        <v>246680.45150056088</v>
      </c>
      <c r="AP426" s="11">
        <v>142939.57932507066</v>
      </c>
      <c r="AQ426" s="11">
        <v>8240.4783530534405</v>
      </c>
      <c r="AR426" s="11">
        <v>0</v>
      </c>
      <c r="AS426" s="11">
        <v>8361.0978947018175</v>
      </c>
      <c r="AT426" s="11">
        <v>5801.2679299840647</v>
      </c>
      <c r="AU426" s="11">
        <v>34901.223997096735</v>
      </c>
      <c r="AV426" s="11">
        <v>108814.58877832745</v>
      </c>
      <c r="AW426" s="11">
        <v>348.76959543746898</v>
      </c>
      <c r="AX426" s="11"/>
      <c r="AY426" s="11"/>
      <c r="AZ426" s="11"/>
      <c r="BA426" s="11"/>
      <c r="BB426" s="11"/>
      <c r="BC426" s="11"/>
      <c r="BD426" s="11">
        <v>0</v>
      </c>
      <c r="BE426" s="11">
        <v>4738.6395450343962</v>
      </c>
      <c r="BF426" s="11">
        <v>18287.843936480811</v>
      </c>
      <c r="BG426" s="11">
        <v>110967.18214308511</v>
      </c>
      <c r="BH426" s="11">
        <v>149495.23118322383</v>
      </c>
      <c r="BI426" s="11">
        <v>0</v>
      </c>
      <c r="BJ426" s="11">
        <v>0</v>
      </c>
      <c r="BK426" s="11">
        <v>10444.796762405254</v>
      </c>
      <c r="BL426" s="11">
        <v>29542.805824911549</v>
      </c>
      <c r="BM426" s="11">
        <v>43871.11960837926</v>
      </c>
      <c r="BN426" s="11">
        <v>328672.9849249486</v>
      </c>
      <c r="BO426" s="11">
        <v>693.01938962337863</v>
      </c>
      <c r="BP426" s="11">
        <v>0</v>
      </c>
      <c r="BQ426" s="11">
        <v>31645.611864896946</v>
      </c>
      <c r="BR426" s="11">
        <v>34935.683025252249</v>
      </c>
      <c r="BS426" s="11">
        <v>102425.9396929505</v>
      </c>
      <c r="BT426" s="11">
        <v>178053.38920754852</v>
      </c>
      <c r="BU426" s="11">
        <v>4320.9314901540411</v>
      </c>
      <c r="BV426" s="11">
        <v>0</v>
      </c>
      <c r="BW426" s="11">
        <v>86099.486818489648</v>
      </c>
      <c r="BX426" s="11">
        <v>75343.158231389345</v>
      </c>
      <c r="BY426" s="11">
        <v>145242.75356270003</v>
      </c>
      <c r="BZ426" s="11">
        <v>105054.92700003125</v>
      </c>
      <c r="CA426" s="11">
        <v>9437.8365816914793</v>
      </c>
      <c r="CB426" s="11">
        <v>0</v>
      </c>
      <c r="CC426" s="11">
        <v>224362.54538256407</v>
      </c>
      <c r="CD426" s="11">
        <v>111122.12182045057</v>
      </c>
      <c r="CE426" s="11">
        <v>112096.6071277701</v>
      </c>
      <c r="CF426" s="11">
        <v>10801.409173415686</v>
      </c>
      <c r="CG426" s="11">
        <v>25822.357697546002</v>
      </c>
      <c r="CH426" s="11">
        <v>0</v>
      </c>
      <c r="CI426" s="11">
        <v>0</v>
      </c>
      <c r="CJ426" s="11">
        <v>146.31633503046001</v>
      </c>
      <c r="CK426" s="11">
        <v>1411.7218041734661</v>
      </c>
      <c r="CL426" s="11">
        <v>2330.0438926369402</v>
      </c>
      <c r="CM426" s="11">
        <v>0</v>
      </c>
      <c r="CN426" s="11">
        <v>0</v>
      </c>
      <c r="CO426" s="11">
        <v>28235.726374903243</v>
      </c>
      <c r="CP426" s="11">
        <v>12246.08314173448</v>
      </c>
      <c r="CQ426" s="11">
        <v>20504.483344930846</v>
      </c>
      <c r="CR426" s="11">
        <v>22410.809629932563</v>
      </c>
      <c r="CS426" s="11">
        <v>4391.560333959078</v>
      </c>
    </row>
    <row r="427" spans="1:97" x14ac:dyDescent="0.25">
      <c r="A427" s="35">
        <v>38534</v>
      </c>
      <c r="B427" s="11">
        <v>0</v>
      </c>
      <c r="C427" s="11">
        <v>11348.046493760477</v>
      </c>
      <c r="D427" s="11">
        <v>1651.5582224059899</v>
      </c>
      <c r="E427" s="11">
        <v>1369.2473942115303</v>
      </c>
      <c r="F427" s="11">
        <v>4117.8444655859421</v>
      </c>
      <c r="G427" s="11">
        <v>876.01678587621041</v>
      </c>
      <c r="H427" s="11">
        <v>0</v>
      </c>
      <c r="I427" s="11">
        <v>297809.4906546101</v>
      </c>
      <c r="J427" s="11">
        <v>323207.38146257645</v>
      </c>
      <c r="K427" s="11">
        <v>586340.3755615399</v>
      </c>
      <c r="L427" s="11">
        <v>359108.28379687743</v>
      </c>
      <c r="M427" s="11">
        <v>11976.605597709546</v>
      </c>
      <c r="N427" s="11"/>
      <c r="O427" s="11"/>
      <c r="P427" s="11"/>
      <c r="Q427" s="11"/>
      <c r="R427" s="11"/>
      <c r="S427" s="11"/>
      <c r="T427" s="11">
        <v>0</v>
      </c>
      <c r="U427" s="11">
        <v>148420.21735489462</v>
      </c>
      <c r="V427" s="11">
        <v>133288.73872471403</v>
      </c>
      <c r="W427" s="11">
        <v>112753.11386717699</v>
      </c>
      <c r="X427" s="11">
        <v>44282.033955614475</v>
      </c>
      <c r="Y427" s="11">
        <v>14178.417682061561</v>
      </c>
      <c r="Z427" s="11">
        <v>0</v>
      </c>
      <c r="AA427" s="11">
        <v>439465.63041008817</v>
      </c>
      <c r="AB427" s="11">
        <v>404493.8898634169</v>
      </c>
      <c r="AC427" s="11">
        <v>680433.03209790669</v>
      </c>
      <c r="AD427" s="11">
        <v>401513.50408316631</v>
      </c>
      <c r="AE427" s="11">
        <v>42085.021440741592</v>
      </c>
      <c r="AF427" s="11">
        <v>0</v>
      </c>
      <c r="AG427" s="11">
        <v>116904.3032261363</v>
      </c>
      <c r="AH427" s="11">
        <v>93564.11729811228</v>
      </c>
      <c r="AI427" s="11">
        <v>120460.45054438706</v>
      </c>
      <c r="AJ427" s="11">
        <v>57296.999879179988</v>
      </c>
      <c r="AK427" s="11">
        <v>15585.054121487119</v>
      </c>
      <c r="AL427" s="11">
        <v>0</v>
      </c>
      <c r="AM427" s="11">
        <v>134271.31474742846</v>
      </c>
      <c r="AN427" s="11">
        <v>135935.03449206741</v>
      </c>
      <c r="AO427" s="11">
        <v>240922.71449998478</v>
      </c>
      <c r="AP427" s="11">
        <v>145334.83912402208</v>
      </c>
      <c r="AQ427" s="11">
        <v>14291.608516416954</v>
      </c>
      <c r="AR427" s="11">
        <v>0</v>
      </c>
      <c r="AS427" s="11">
        <v>1599.0010562368279</v>
      </c>
      <c r="AT427" s="11">
        <v>4376.8783442716403</v>
      </c>
      <c r="AU427" s="11">
        <v>25847.663047937833</v>
      </c>
      <c r="AV427" s="11">
        <v>149056.92445609113</v>
      </c>
      <c r="AW427" s="11">
        <v>675.94072478752992</v>
      </c>
      <c r="AX427" s="11"/>
      <c r="AY427" s="11"/>
      <c r="AZ427" s="11"/>
      <c r="BA427" s="11"/>
      <c r="BB427" s="11"/>
      <c r="BC427" s="11"/>
      <c r="BD427" s="11">
        <v>0</v>
      </c>
      <c r="BE427" s="11">
        <v>8180.1812406528898</v>
      </c>
      <c r="BF427" s="11">
        <v>4603.466412708849</v>
      </c>
      <c r="BG427" s="11">
        <v>91953.042388646078</v>
      </c>
      <c r="BH427" s="11">
        <v>150349.22529483345</v>
      </c>
      <c r="BI427" s="11">
        <v>199.95358045331901</v>
      </c>
      <c r="BJ427" s="11">
        <v>0</v>
      </c>
      <c r="BK427" s="11">
        <v>11366.002213189166</v>
      </c>
      <c r="BL427" s="11">
        <v>11987.181123321398</v>
      </c>
      <c r="BM427" s="11">
        <v>63468.592350576757</v>
      </c>
      <c r="BN427" s="11">
        <v>304208.20788249315</v>
      </c>
      <c r="BO427" s="11">
        <v>0</v>
      </c>
      <c r="BP427" s="11">
        <v>0</v>
      </c>
      <c r="BQ427" s="11">
        <v>25552.16597862104</v>
      </c>
      <c r="BR427" s="11">
        <v>29109.685159636087</v>
      </c>
      <c r="BS427" s="11">
        <v>100585.3820072446</v>
      </c>
      <c r="BT427" s="11">
        <v>210685.73902704151</v>
      </c>
      <c r="BU427" s="11">
        <v>4201.5779741313618</v>
      </c>
      <c r="BV427" s="11">
        <v>0</v>
      </c>
      <c r="BW427" s="11">
        <v>87528.494267962582</v>
      </c>
      <c r="BX427" s="11">
        <v>86146.151388153987</v>
      </c>
      <c r="BY427" s="11">
        <v>122725.79394797674</v>
      </c>
      <c r="BZ427" s="11">
        <v>122771.87712300883</v>
      </c>
      <c r="CA427" s="11">
        <v>10775.687878163053</v>
      </c>
      <c r="CB427" s="11">
        <v>0</v>
      </c>
      <c r="CC427" s="11">
        <v>216047.50246131228</v>
      </c>
      <c r="CD427" s="11">
        <v>125566.28202421583</v>
      </c>
      <c r="CE427" s="11">
        <v>83850.737482733413</v>
      </c>
      <c r="CF427" s="11">
        <v>8326.7017633541</v>
      </c>
      <c r="CG427" s="11">
        <v>12980.010285125445</v>
      </c>
      <c r="CH427" s="11">
        <v>0</v>
      </c>
      <c r="CI427" s="11">
        <v>0</v>
      </c>
      <c r="CJ427" s="11">
        <v>0</v>
      </c>
      <c r="CK427" s="11">
        <v>0</v>
      </c>
      <c r="CL427" s="11">
        <v>145.30075084105101</v>
      </c>
      <c r="CM427" s="11">
        <v>0</v>
      </c>
      <c r="CN427" s="11">
        <v>0</v>
      </c>
      <c r="CO427" s="11">
        <v>32158.81264537602</v>
      </c>
      <c r="CP427" s="11">
        <v>18082.450148711039</v>
      </c>
      <c r="CQ427" s="11">
        <v>21797.030074240687</v>
      </c>
      <c r="CR427" s="11">
        <v>29091.437690291859</v>
      </c>
      <c r="CS427" s="11">
        <v>5694.5226499248611</v>
      </c>
    </row>
    <row r="428" spans="1:97" x14ac:dyDescent="0.25">
      <c r="A428" s="35">
        <v>38565</v>
      </c>
      <c r="B428" s="11">
        <v>0</v>
      </c>
      <c r="C428" s="11">
        <v>5166.5213926547658</v>
      </c>
      <c r="D428" s="11">
        <v>5161.4006276571508</v>
      </c>
      <c r="E428" s="11">
        <v>2863.8314754374292</v>
      </c>
      <c r="F428" s="11">
        <v>10785.321051151164</v>
      </c>
      <c r="G428" s="11">
        <v>1130.151926657019</v>
      </c>
      <c r="H428" s="11">
        <v>0</v>
      </c>
      <c r="I428" s="11">
        <v>304367.85980679165</v>
      </c>
      <c r="J428" s="11">
        <v>326697.30699929455</v>
      </c>
      <c r="K428" s="11">
        <v>574914.56620585162</v>
      </c>
      <c r="L428" s="11">
        <v>331404.14457489463</v>
      </c>
      <c r="M428" s="11">
        <v>14517.972818772487</v>
      </c>
      <c r="N428" s="11"/>
      <c r="O428" s="11"/>
      <c r="P428" s="11"/>
      <c r="Q428" s="11"/>
      <c r="R428" s="11"/>
      <c r="S428" s="11"/>
      <c r="T428" s="11">
        <v>0</v>
      </c>
      <c r="U428" s="11">
        <v>165048.36237455302</v>
      </c>
      <c r="V428" s="11">
        <v>126355.82613955178</v>
      </c>
      <c r="W428" s="11">
        <v>100575.61434601127</v>
      </c>
      <c r="X428" s="11">
        <v>60682.860550221289</v>
      </c>
      <c r="Y428" s="11">
        <v>9635.0578502156986</v>
      </c>
      <c r="Z428" s="11">
        <v>0</v>
      </c>
      <c r="AA428" s="11">
        <v>477863.36104728241</v>
      </c>
      <c r="AB428" s="11">
        <v>409225.99130897626</v>
      </c>
      <c r="AC428" s="11">
        <v>678345.19511030836</v>
      </c>
      <c r="AD428" s="11">
        <v>367280.01089523797</v>
      </c>
      <c r="AE428" s="11">
        <v>39872.245788448461</v>
      </c>
      <c r="AF428" s="11">
        <v>0</v>
      </c>
      <c r="AG428" s="11">
        <v>151653.5036805502</v>
      </c>
      <c r="AH428" s="11">
        <v>89485.634741853137</v>
      </c>
      <c r="AI428" s="11">
        <v>113499.63974439896</v>
      </c>
      <c r="AJ428" s="11">
        <v>60110.471937103597</v>
      </c>
      <c r="AK428" s="11">
        <v>12819.683838543311</v>
      </c>
      <c r="AL428" s="11">
        <v>0</v>
      </c>
      <c r="AM428" s="11">
        <v>158794.55182974867</v>
      </c>
      <c r="AN428" s="11">
        <v>105332.18687720534</v>
      </c>
      <c r="AO428" s="11">
        <v>252406.23534836588</v>
      </c>
      <c r="AP428" s="11">
        <v>137572.94596858544</v>
      </c>
      <c r="AQ428" s="11">
        <v>9886.2531889539096</v>
      </c>
      <c r="AR428" s="11">
        <v>0</v>
      </c>
      <c r="AS428" s="11">
        <v>1524.8731166430657</v>
      </c>
      <c r="AT428" s="11">
        <v>6147.9456076043298</v>
      </c>
      <c r="AU428" s="11">
        <v>28705.955655703969</v>
      </c>
      <c r="AV428" s="11">
        <v>108176.47699001143</v>
      </c>
      <c r="AW428" s="11">
        <v>0</v>
      </c>
      <c r="AX428" s="11"/>
      <c r="AY428" s="11"/>
      <c r="AZ428" s="11"/>
      <c r="BA428" s="11"/>
      <c r="BB428" s="11"/>
      <c r="BC428" s="11"/>
      <c r="BD428" s="11">
        <v>0</v>
      </c>
      <c r="BE428" s="11">
        <v>11075.411489816237</v>
      </c>
      <c r="BF428" s="11">
        <v>9158.5376080362621</v>
      </c>
      <c r="BG428" s="11">
        <v>89908.756709012596</v>
      </c>
      <c r="BH428" s="11">
        <v>143237.67533181829</v>
      </c>
      <c r="BI428" s="11">
        <v>217.988350404898</v>
      </c>
      <c r="BJ428" s="11">
        <v>0</v>
      </c>
      <c r="BK428" s="11">
        <v>11080.411700884424</v>
      </c>
      <c r="BL428" s="11">
        <v>25827.521222569951</v>
      </c>
      <c r="BM428" s="11">
        <v>62159.880607554391</v>
      </c>
      <c r="BN428" s="11">
        <v>327617.42989377386</v>
      </c>
      <c r="BO428" s="11">
        <v>3257.5073860632911</v>
      </c>
      <c r="BP428" s="11">
        <v>0</v>
      </c>
      <c r="BQ428" s="11">
        <v>37490.269993620735</v>
      </c>
      <c r="BR428" s="11">
        <v>39878.234608200182</v>
      </c>
      <c r="BS428" s="11">
        <v>99769.188523758727</v>
      </c>
      <c r="BT428" s="11">
        <v>210954.66375041922</v>
      </c>
      <c r="BU428" s="11">
        <v>556.07752484591106</v>
      </c>
      <c r="BV428" s="11">
        <v>0</v>
      </c>
      <c r="BW428" s="11">
        <v>85571.495173195726</v>
      </c>
      <c r="BX428" s="11">
        <v>96778.847847781071</v>
      </c>
      <c r="BY428" s="11">
        <v>162264.20373897097</v>
      </c>
      <c r="BZ428" s="11">
        <v>108248.50365606911</v>
      </c>
      <c r="CA428" s="11">
        <v>13178.762728801621</v>
      </c>
      <c r="CB428" s="11">
        <v>0</v>
      </c>
      <c r="CC428" s="11">
        <v>233553.05272397242</v>
      </c>
      <c r="CD428" s="11">
        <v>113247.63129862805</v>
      </c>
      <c r="CE428" s="11">
        <v>104162.31509787457</v>
      </c>
      <c r="CF428" s="11">
        <v>4973.7548814606835</v>
      </c>
      <c r="CG428" s="11">
        <v>30409.664573914459</v>
      </c>
      <c r="CH428" s="11">
        <v>0</v>
      </c>
      <c r="CI428" s="11">
        <v>0</v>
      </c>
      <c r="CJ428" s="11">
        <v>0</v>
      </c>
      <c r="CK428" s="11">
        <v>0</v>
      </c>
      <c r="CL428" s="11">
        <v>3911.2912774611145</v>
      </c>
      <c r="CM428" s="11">
        <v>0</v>
      </c>
      <c r="CN428" s="11">
        <v>0</v>
      </c>
      <c r="CO428" s="11">
        <v>28535.833924096572</v>
      </c>
      <c r="CP428" s="11">
        <v>14315.98859180908</v>
      </c>
      <c r="CQ428" s="11">
        <v>11273.313241526204</v>
      </c>
      <c r="CR428" s="11">
        <v>24733.770160839656</v>
      </c>
      <c r="CS428" s="11">
        <v>4388.87379684398</v>
      </c>
    </row>
    <row r="429" spans="1:97" x14ac:dyDescent="0.25">
      <c r="A429" s="35">
        <v>38596</v>
      </c>
      <c r="B429" s="11">
        <v>0</v>
      </c>
      <c r="C429" s="11">
        <v>4300.0977240227112</v>
      </c>
      <c r="D429" s="11">
        <v>1666.7228540595431</v>
      </c>
      <c r="E429" s="11">
        <v>2654.0953624403573</v>
      </c>
      <c r="F429" s="11">
        <v>9668.290491836935</v>
      </c>
      <c r="G429" s="11">
        <v>0</v>
      </c>
      <c r="H429" s="11">
        <v>0</v>
      </c>
      <c r="I429" s="11">
        <v>306307.09989528358</v>
      </c>
      <c r="J429" s="11">
        <v>345991.41882101877</v>
      </c>
      <c r="K429" s="11">
        <v>539888.90279262722</v>
      </c>
      <c r="L429" s="11">
        <v>318375.45805364329</v>
      </c>
      <c r="M429" s="11">
        <v>13763.131507603761</v>
      </c>
      <c r="N429" s="11"/>
      <c r="O429" s="11"/>
      <c r="P429" s="11"/>
      <c r="Q429" s="11"/>
      <c r="R429" s="11"/>
      <c r="S429" s="11"/>
      <c r="T429" s="11">
        <v>0</v>
      </c>
      <c r="U429" s="11">
        <v>196351.42983509472</v>
      </c>
      <c r="V429" s="11">
        <v>97686.915236741057</v>
      </c>
      <c r="W429" s="11">
        <v>114949.07152136364</v>
      </c>
      <c r="X429" s="11">
        <v>61496.008289564306</v>
      </c>
      <c r="Y429" s="11">
        <v>19978.987834758209</v>
      </c>
      <c r="Z429" s="11">
        <v>0</v>
      </c>
      <c r="AA429" s="11">
        <v>466591.3073371012</v>
      </c>
      <c r="AB429" s="11">
        <v>389702.90970379551</v>
      </c>
      <c r="AC429" s="11">
        <v>639890.07235374721</v>
      </c>
      <c r="AD429" s="11">
        <v>392290.00249941187</v>
      </c>
      <c r="AE429" s="11">
        <v>47935.631987377164</v>
      </c>
      <c r="AF429" s="11">
        <v>0</v>
      </c>
      <c r="AG429" s="11">
        <v>108604.99784907974</v>
      </c>
      <c r="AH429" s="11">
        <v>82443.203947888396</v>
      </c>
      <c r="AI429" s="11">
        <v>110144.61625112672</v>
      </c>
      <c r="AJ429" s="11">
        <v>50082.482318263239</v>
      </c>
      <c r="AK429" s="11">
        <v>6773.0467873329371</v>
      </c>
      <c r="AL429" s="11">
        <v>0</v>
      </c>
      <c r="AM429" s="11">
        <v>127724.22890002026</v>
      </c>
      <c r="AN429" s="11">
        <v>159869.64189655785</v>
      </c>
      <c r="AO429" s="11">
        <v>257633.52119306382</v>
      </c>
      <c r="AP429" s="11">
        <v>170967.04598158473</v>
      </c>
      <c r="AQ429" s="11">
        <v>9825.3680402597238</v>
      </c>
      <c r="AR429" s="11">
        <v>0</v>
      </c>
      <c r="AS429" s="11">
        <v>2396.9367315733216</v>
      </c>
      <c r="AT429" s="11">
        <v>8254.8714364315183</v>
      </c>
      <c r="AU429" s="11">
        <v>40531.166706709075</v>
      </c>
      <c r="AV429" s="11">
        <v>151586.83788261408</v>
      </c>
      <c r="AW429" s="11">
        <v>113.69199922901301</v>
      </c>
      <c r="AX429" s="11"/>
      <c r="AY429" s="11"/>
      <c r="AZ429" s="11"/>
      <c r="BA429" s="11"/>
      <c r="BB429" s="11"/>
      <c r="BC429" s="11"/>
      <c r="BD429" s="11">
        <v>0</v>
      </c>
      <c r="BE429" s="11">
        <v>6922.9524756500778</v>
      </c>
      <c r="BF429" s="11">
        <v>13126.781039196068</v>
      </c>
      <c r="BG429" s="11">
        <v>78683.593232442538</v>
      </c>
      <c r="BH429" s="11">
        <v>134877.95593040535</v>
      </c>
      <c r="BI429" s="11">
        <v>0</v>
      </c>
      <c r="BJ429" s="11">
        <v>0</v>
      </c>
      <c r="BK429" s="11">
        <v>19352.071829638258</v>
      </c>
      <c r="BL429" s="11">
        <v>20301.62586200568</v>
      </c>
      <c r="BM429" s="11">
        <v>60403.398984886189</v>
      </c>
      <c r="BN429" s="11">
        <v>360719.93443346221</v>
      </c>
      <c r="BO429" s="11">
        <v>228.040615558524</v>
      </c>
      <c r="BP429" s="11">
        <v>0</v>
      </c>
      <c r="BQ429" s="11">
        <v>26030.534117189723</v>
      </c>
      <c r="BR429" s="11">
        <v>34892.613327945386</v>
      </c>
      <c r="BS429" s="11">
        <v>97034.756585259995</v>
      </c>
      <c r="BT429" s="11">
        <v>208720.29282896823</v>
      </c>
      <c r="BU429" s="11">
        <v>287.98689595603003</v>
      </c>
      <c r="BV429" s="11">
        <v>0</v>
      </c>
      <c r="BW429" s="11">
        <v>92508.37208279605</v>
      </c>
      <c r="BX429" s="11">
        <v>79176.029392954923</v>
      </c>
      <c r="BY429" s="11">
        <v>138722.07708435599</v>
      </c>
      <c r="BZ429" s="11">
        <v>85764.79394141183</v>
      </c>
      <c r="CA429" s="11">
        <v>10304.652114416018</v>
      </c>
      <c r="CB429" s="11">
        <v>0</v>
      </c>
      <c r="CC429" s="11">
        <v>218762.61310218906</v>
      </c>
      <c r="CD429" s="11">
        <v>156670.92018157916</v>
      </c>
      <c r="CE429" s="11">
        <v>103811.41487978672</v>
      </c>
      <c r="CF429" s="11">
        <v>23334.420085698122</v>
      </c>
      <c r="CG429" s="11">
        <v>16986.466281401656</v>
      </c>
      <c r="CH429" s="11">
        <v>0</v>
      </c>
      <c r="CI429" s="11">
        <v>0</v>
      </c>
      <c r="CJ429" s="11">
        <v>0</v>
      </c>
      <c r="CK429" s="11">
        <v>2147.51902443987</v>
      </c>
      <c r="CL429" s="11">
        <v>12548.421776568475</v>
      </c>
      <c r="CM429" s="11">
        <v>0</v>
      </c>
      <c r="CN429" s="11">
        <v>0</v>
      </c>
      <c r="CO429" s="11">
        <v>35560.011281472558</v>
      </c>
      <c r="CP429" s="11">
        <v>14878.979830278175</v>
      </c>
      <c r="CQ429" s="11">
        <v>26568.838006901729</v>
      </c>
      <c r="CR429" s="11">
        <v>31575.356494114065</v>
      </c>
      <c r="CS429" s="11">
        <v>7059.3723195557741</v>
      </c>
    </row>
    <row r="430" spans="1:97" x14ac:dyDescent="0.25">
      <c r="A430" s="35">
        <v>38626</v>
      </c>
      <c r="B430" s="11">
        <v>0</v>
      </c>
      <c r="C430" s="11">
        <v>5689.2704151413036</v>
      </c>
      <c r="D430" s="11">
        <v>2685.2600064612307</v>
      </c>
      <c r="E430" s="11">
        <v>3295.4262526339166</v>
      </c>
      <c r="F430" s="11">
        <v>9738.7325595806615</v>
      </c>
      <c r="G430" s="11">
        <v>1026.562999174894</v>
      </c>
      <c r="H430" s="11">
        <v>0</v>
      </c>
      <c r="I430" s="11">
        <v>377156.23508837761</v>
      </c>
      <c r="J430" s="11">
        <v>363927.04730562709</v>
      </c>
      <c r="K430" s="11">
        <v>554816.76455519639</v>
      </c>
      <c r="L430" s="11">
        <v>337147.68441704696</v>
      </c>
      <c r="M430" s="11">
        <v>17486.013762063412</v>
      </c>
      <c r="N430" s="11"/>
      <c r="O430" s="11"/>
      <c r="P430" s="11"/>
      <c r="Q430" s="11"/>
      <c r="R430" s="11"/>
      <c r="S430" s="11"/>
      <c r="T430" s="11">
        <v>0</v>
      </c>
      <c r="U430" s="11">
        <v>198074.41657040612</v>
      </c>
      <c r="V430" s="11">
        <v>129283.62125840789</v>
      </c>
      <c r="W430" s="11">
        <v>86641.044780217198</v>
      </c>
      <c r="X430" s="11">
        <v>45621.263565015732</v>
      </c>
      <c r="Y430" s="11">
        <v>17650.748267121933</v>
      </c>
      <c r="Z430" s="11">
        <v>0</v>
      </c>
      <c r="AA430" s="11">
        <v>445761.590976807</v>
      </c>
      <c r="AB430" s="11">
        <v>422204.01252179989</v>
      </c>
      <c r="AC430" s="11">
        <v>608983.10547789221</v>
      </c>
      <c r="AD430" s="11">
        <v>356420.30187308911</v>
      </c>
      <c r="AE430" s="11">
        <v>55691.523056404927</v>
      </c>
      <c r="AF430" s="11">
        <v>0</v>
      </c>
      <c r="AG430" s="11">
        <v>138687.08740629355</v>
      </c>
      <c r="AH430" s="11">
        <v>115080.55194974571</v>
      </c>
      <c r="AI430" s="11">
        <v>134546.12804276249</v>
      </c>
      <c r="AJ430" s="11">
        <v>60147.607431831188</v>
      </c>
      <c r="AK430" s="11">
        <v>13452.885257292945</v>
      </c>
      <c r="AL430" s="11">
        <v>0</v>
      </c>
      <c r="AM430" s="11">
        <v>170505.61084895831</v>
      </c>
      <c r="AN430" s="11">
        <v>181887.06871770151</v>
      </c>
      <c r="AO430" s="11">
        <v>265222.2896546775</v>
      </c>
      <c r="AP430" s="11">
        <v>173281.01526153559</v>
      </c>
      <c r="AQ430" s="11">
        <v>7689.3442193762257</v>
      </c>
      <c r="AR430" s="11">
        <v>0</v>
      </c>
      <c r="AS430" s="11">
        <v>9569.3965892891429</v>
      </c>
      <c r="AT430" s="11">
        <v>10239.29950797104</v>
      </c>
      <c r="AU430" s="11">
        <v>24688.521104830786</v>
      </c>
      <c r="AV430" s="11">
        <v>115989.11908504216</v>
      </c>
      <c r="AW430" s="11">
        <v>199.105268409475</v>
      </c>
      <c r="AX430" s="11"/>
      <c r="AY430" s="11"/>
      <c r="AZ430" s="11"/>
      <c r="BA430" s="11"/>
      <c r="BB430" s="11"/>
      <c r="BC430" s="11"/>
      <c r="BD430" s="11">
        <v>0</v>
      </c>
      <c r="BE430" s="11">
        <v>7425.018004550242</v>
      </c>
      <c r="BF430" s="11">
        <v>6713.9533230871621</v>
      </c>
      <c r="BG430" s="11">
        <v>94766.943986146798</v>
      </c>
      <c r="BH430" s="11">
        <v>166710.25732986178</v>
      </c>
      <c r="BI430" s="11">
        <v>0</v>
      </c>
      <c r="BJ430" s="11">
        <v>0</v>
      </c>
      <c r="BK430" s="11">
        <v>11625.185604222434</v>
      </c>
      <c r="BL430" s="11">
        <v>28202.968465599359</v>
      </c>
      <c r="BM430" s="11">
        <v>56122.471804396686</v>
      </c>
      <c r="BN430" s="11">
        <v>302116.63779636257</v>
      </c>
      <c r="BO430" s="11">
        <v>105.77578829801</v>
      </c>
      <c r="BP430" s="11">
        <v>0</v>
      </c>
      <c r="BQ430" s="11">
        <v>24208.28591849704</v>
      </c>
      <c r="BR430" s="11">
        <v>20095.023440284262</v>
      </c>
      <c r="BS430" s="11">
        <v>107581.66312701187</v>
      </c>
      <c r="BT430" s="11">
        <v>188961.64787824484</v>
      </c>
      <c r="BU430" s="11">
        <v>3393.8008334821807</v>
      </c>
      <c r="BV430" s="11">
        <v>799.73354275616305</v>
      </c>
      <c r="BW430" s="11">
        <v>92116.164511751398</v>
      </c>
      <c r="BX430" s="11">
        <v>98977.660334242595</v>
      </c>
      <c r="BY430" s="11">
        <v>152457.70139722645</v>
      </c>
      <c r="BZ430" s="11">
        <v>111025.95771381124</v>
      </c>
      <c r="CA430" s="11">
        <v>9387.4082770211462</v>
      </c>
      <c r="CB430" s="11">
        <v>0</v>
      </c>
      <c r="CC430" s="11">
        <v>227898.80584747833</v>
      </c>
      <c r="CD430" s="11">
        <v>152400.37638061331</v>
      </c>
      <c r="CE430" s="11">
        <v>115336.33808478137</v>
      </c>
      <c r="CF430" s="11">
        <v>6236.9770281939773</v>
      </c>
      <c r="CG430" s="11">
        <v>28015.866756612391</v>
      </c>
      <c r="CH430" s="11">
        <v>0</v>
      </c>
      <c r="CI430" s="11">
        <v>0</v>
      </c>
      <c r="CJ430" s="11">
        <v>0</v>
      </c>
      <c r="CK430" s="11">
        <v>141.37973863301801</v>
      </c>
      <c r="CL430" s="11">
        <v>11562.703685974388</v>
      </c>
      <c r="CM430" s="11">
        <v>0</v>
      </c>
      <c r="CN430" s="11">
        <v>0</v>
      </c>
      <c r="CO430" s="11">
        <v>53739.118608669763</v>
      </c>
      <c r="CP430" s="11">
        <v>16946.173771385387</v>
      </c>
      <c r="CQ430" s="11">
        <v>25560.381991819559</v>
      </c>
      <c r="CR430" s="11">
        <v>32313.110522060226</v>
      </c>
      <c r="CS430" s="11">
        <v>8843.4851579140814</v>
      </c>
    </row>
    <row r="431" spans="1:97" x14ac:dyDescent="0.25">
      <c r="A431" s="35">
        <v>38657</v>
      </c>
      <c r="B431" s="11">
        <v>767.69281222156394</v>
      </c>
      <c r="C431" s="11">
        <v>0</v>
      </c>
      <c r="D431" s="11">
        <v>50.912907674755303</v>
      </c>
      <c r="E431" s="11">
        <v>693.56265628059691</v>
      </c>
      <c r="F431" s="11">
        <v>0</v>
      </c>
      <c r="G431" s="11">
        <v>8985.4965147786716</v>
      </c>
      <c r="H431" s="11">
        <v>307870.00367848092</v>
      </c>
      <c r="I431" s="11">
        <v>666.36847477969297</v>
      </c>
      <c r="J431" s="11">
        <v>2063.1825085772111</v>
      </c>
      <c r="K431" s="11">
        <v>75904.491023583803</v>
      </c>
      <c r="L431" s="11">
        <v>0</v>
      </c>
      <c r="M431" s="11">
        <v>976521.36136093666</v>
      </c>
      <c r="N431" s="11"/>
      <c r="O431" s="11"/>
      <c r="P431" s="11"/>
      <c r="Q431" s="11"/>
      <c r="R431" s="11"/>
      <c r="S431" s="11"/>
      <c r="T431" s="11">
        <v>57742.116538803792</v>
      </c>
      <c r="U431" s="11">
        <v>0</v>
      </c>
      <c r="V431" s="11">
        <v>170.74473140121401</v>
      </c>
      <c r="W431" s="11">
        <v>29807.753948302176</v>
      </c>
      <c r="X431" s="11">
        <v>279.62361120887601</v>
      </c>
      <c r="Y431" s="11">
        <v>264532.91743078572</v>
      </c>
      <c r="Z431" s="11">
        <v>388348.82605533284</v>
      </c>
      <c r="AA431" s="11">
        <v>456.12427063743502</v>
      </c>
      <c r="AB431" s="11">
        <v>347.42804230829898</v>
      </c>
      <c r="AC431" s="11">
        <v>109593.88235653171</v>
      </c>
      <c r="AD431" s="11">
        <v>0</v>
      </c>
      <c r="AE431" s="11">
        <v>957954.93683491414</v>
      </c>
      <c r="AF431" s="11">
        <v>67502.895059978546</v>
      </c>
      <c r="AG431" s="11">
        <v>491.01837067615702</v>
      </c>
      <c r="AH431" s="11">
        <v>3549.8553159128101</v>
      </c>
      <c r="AI431" s="11">
        <v>20442.127331916487</v>
      </c>
      <c r="AJ431" s="11">
        <v>0</v>
      </c>
      <c r="AK431" s="11">
        <v>207411.01973428042</v>
      </c>
      <c r="AL431" s="11">
        <v>116648.69098080952</v>
      </c>
      <c r="AM431" s="11">
        <v>0</v>
      </c>
      <c r="AN431" s="11">
        <v>324.91590930175698</v>
      </c>
      <c r="AO431" s="11">
        <v>31526.900633039033</v>
      </c>
      <c r="AP431" s="11">
        <v>0</v>
      </c>
      <c r="AQ431" s="11">
        <v>431223.05224168987</v>
      </c>
      <c r="AR431" s="11">
        <v>19955.119780837413</v>
      </c>
      <c r="AS431" s="11">
        <v>197.76591783533101</v>
      </c>
      <c r="AT431" s="11">
        <v>0</v>
      </c>
      <c r="AU431" s="11">
        <v>5625.5613367443748</v>
      </c>
      <c r="AV431" s="11">
        <v>0</v>
      </c>
      <c r="AW431" s="11">
        <v>68909.989277275949</v>
      </c>
      <c r="AX431" s="11"/>
      <c r="AY431" s="11"/>
      <c r="AZ431" s="11"/>
      <c r="BA431" s="11"/>
      <c r="BB431" s="11"/>
      <c r="BC431" s="11"/>
      <c r="BD431" s="11">
        <v>24251.674965256581</v>
      </c>
      <c r="BE431" s="11">
        <v>0</v>
      </c>
      <c r="BF431" s="11">
        <v>1769.90136185608</v>
      </c>
      <c r="BG431" s="11">
        <v>5037.9850404628578</v>
      </c>
      <c r="BH431" s="11">
        <v>0</v>
      </c>
      <c r="BI431" s="11">
        <v>169794.76718302415</v>
      </c>
      <c r="BJ431" s="11">
        <v>33064.318658898839</v>
      </c>
      <c r="BK431" s="11">
        <v>0</v>
      </c>
      <c r="BL431" s="11">
        <v>2233.8845825101239</v>
      </c>
      <c r="BM431" s="11">
        <v>4807.5292462461821</v>
      </c>
      <c r="BN431" s="11">
        <v>0</v>
      </c>
      <c r="BO431" s="11">
        <v>188008.21287147515</v>
      </c>
      <c r="BP431" s="11">
        <v>54607.115392924934</v>
      </c>
      <c r="BQ431" s="11">
        <v>0</v>
      </c>
      <c r="BR431" s="11">
        <v>0</v>
      </c>
      <c r="BS431" s="11">
        <v>2047.6125660825908</v>
      </c>
      <c r="BT431" s="11">
        <v>0</v>
      </c>
      <c r="BU431" s="11">
        <v>139430.27208358297</v>
      </c>
      <c r="BV431" s="11">
        <v>85906.24709314658</v>
      </c>
      <c r="BW431" s="11">
        <v>280.744650916171</v>
      </c>
      <c r="BX431" s="11">
        <v>808.09884812071402</v>
      </c>
      <c r="BY431" s="11">
        <v>13457.846723198403</v>
      </c>
      <c r="BZ431" s="11">
        <v>0</v>
      </c>
      <c r="CA431" s="11">
        <v>201598.2333467975</v>
      </c>
      <c r="CB431" s="11">
        <v>121283.0452109375</v>
      </c>
      <c r="CC431" s="11">
        <v>221.86856453671999</v>
      </c>
      <c r="CD431" s="11">
        <v>0</v>
      </c>
      <c r="CE431" s="11">
        <v>31599.98340159114</v>
      </c>
      <c r="CF431" s="11">
        <v>310.58173753636402</v>
      </c>
      <c r="CG431" s="11">
        <v>225975.81017560995</v>
      </c>
      <c r="CH431" s="11">
        <v>162.407232627441</v>
      </c>
      <c r="CI431" s="11">
        <v>0</v>
      </c>
      <c r="CJ431" s="11">
        <v>0</v>
      </c>
      <c r="CK431" s="11">
        <v>0</v>
      </c>
      <c r="CL431" s="11">
        <v>0</v>
      </c>
      <c r="CM431" s="11">
        <v>4180.3069130009098</v>
      </c>
      <c r="CN431" s="11">
        <v>21654.321271445202</v>
      </c>
      <c r="CO431" s="11">
        <v>0</v>
      </c>
      <c r="CP431" s="11">
        <v>176.844158245432</v>
      </c>
      <c r="CQ431" s="11">
        <v>3656.3558631173673</v>
      </c>
      <c r="CR431" s="11">
        <v>0</v>
      </c>
      <c r="CS431" s="11">
        <v>63528.257801007792</v>
      </c>
    </row>
    <row r="432" spans="1:97" x14ac:dyDescent="0.25">
      <c r="A432" s="35">
        <v>38687</v>
      </c>
      <c r="B432" s="11">
        <v>0</v>
      </c>
      <c r="C432" s="11">
        <v>6291.2796083831381</v>
      </c>
      <c r="D432" s="11">
        <v>607.03258423723003</v>
      </c>
      <c r="E432" s="11">
        <v>772.13903782416696</v>
      </c>
      <c r="F432" s="11">
        <v>2049.9185842555253</v>
      </c>
      <c r="G432" s="11">
        <v>308.06475480996198</v>
      </c>
      <c r="H432" s="11">
        <v>0</v>
      </c>
      <c r="I432" s="11">
        <v>374586.06843428808</v>
      </c>
      <c r="J432" s="11">
        <v>356299.63165748236</v>
      </c>
      <c r="K432" s="11">
        <v>582773.41874779656</v>
      </c>
      <c r="L432" s="11">
        <v>337784.14190071466</v>
      </c>
      <c r="M432" s="11">
        <v>11281.246400740154</v>
      </c>
      <c r="N432" s="11"/>
      <c r="O432" s="11"/>
      <c r="P432" s="11"/>
      <c r="Q432" s="11"/>
      <c r="R432" s="11"/>
      <c r="S432" s="11"/>
      <c r="T432" s="11">
        <v>0</v>
      </c>
      <c r="U432" s="11">
        <v>192405.73424954878</v>
      </c>
      <c r="V432" s="11">
        <v>127949.82099687016</v>
      </c>
      <c r="W432" s="11">
        <v>91168.942895832763</v>
      </c>
      <c r="X432" s="11">
        <v>60027.022170268603</v>
      </c>
      <c r="Y432" s="11">
        <v>13360.992808664285</v>
      </c>
      <c r="Z432" s="11">
        <v>0</v>
      </c>
      <c r="AA432" s="11">
        <v>481798.3202957465</v>
      </c>
      <c r="AB432" s="11">
        <v>494356.28806605417</v>
      </c>
      <c r="AC432" s="11">
        <v>676939.90917547385</v>
      </c>
      <c r="AD432" s="11">
        <v>386148.19646121451</v>
      </c>
      <c r="AE432" s="11">
        <v>53938.832719058482</v>
      </c>
      <c r="AF432" s="11">
        <v>0</v>
      </c>
      <c r="AG432" s="11">
        <v>131525.73411940786</v>
      </c>
      <c r="AH432" s="11">
        <v>92645.920676412905</v>
      </c>
      <c r="AI432" s="11">
        <v>134470.57768326622</v>
      </c>
      <c r="AJ432" s="11">
        <v>39855.320963781378</v>
      </c>
      <c r="AK432" s="11">
        <v>10811.249400013936</v>
      </c>
      <c r="AL432" s="11">
        <v>0</v>
      </c>
      <c r="AM432" s="11">
        <v>170561.35348065922</v>
      </c>
      <c r="AN432" s="11">
        <v>153351.63206769762</v>
      </c>
      <c r="AO432" s="11">
        <v>251840.25727486896</v>
      </c>
      <c r="AP432" s="11">
        <v>153103.16911011026</v>
      </c>
      <c r="AQ432" s="11">
        <v>11320.923055798725</v>
      </c>
      <c r="AR432" s="11">
        <v>0</v>
      </c>
      <c r="AS432" s="11">
        <v>4207.5607211588331</v>
      </c>
      <c r="AT432" s="11">
        <v>2603.935308896981</v>
      </c>
      <c r="AU432" s="11">
        <v>32515.118958130806</v>
      </c>
      <c r="AV432" s="11">
        <v>104082.30080929818</v>
      </c>
      <c r="AW432" s="11">
        <v>321.37070225676598</v>
      </c>
      <c r="AX432" s="11"/>
      <c r="AY432" s="11"/>
      <c r="AZ432" s="11"/>
      <c r="BA432" s="11"/>
      <c r="BB432" s="11"/>
      <c r="BC432" s="11"/>
      <c r="BD432" s="11">
        <v>0</v>
      </c>
      <c r="BE432" s="11">
        <v>7363.6346046470098</v>
      </c>
      <c r="BF432" s="11">
        <v>8971.9228402989538</v>
      </c>
      <c r="BG432" s="11">
        <v>99410.28747024358</v>
      </c>
      <c r="BH432" s="11">
        <v>169842.56011482677</v>
      </c>
      <c r="BI432" s="11">
        <v>332.17041111802598</v>
      </c>
      <c r="BJ432" s="11">
        <v>0</v>
      </c>
      <c r="BK432" s="11">
        <v>15133.511960983942</v>
      </c>
      <c r="BL432" s="11">
        <v>19118.354770727859</v>
      </c>
      <c r="BM432" s="11">
        <v>60049.859741559274</v>
      </c>
      <c r="BN432" s="11">
        <v>316123.31026166037</v>
      </c>
      <c r="BO432" s="11">
        <v>469.94136838287898</v>
      </c>
      <c r="BP432" s="11">
        <v>0</v>
      </c>
      <c r="BQ432" s="11">
        <v>22533.944707408125</v>
      </c>
      <c r="BR432" s="11">
        <v>35310.503215643723</v>
      </c>
      <c r="BS432" s="11">
        <v>113407.02724812426</v>
      </c>
      <c r="BT432" s="11">
        <v>177875.18240226767</v>
      </c>
      <c r="BU432" s="11">
        <v>602.98907484061715</v>
      </c>
      <c r="BV432" s="11">
        <v>0</v>
      </c>
      <c r="BW432" s="11">
        <v>89316.716235995409</v>
      </c>
      <c r="BX432" s="11">
        <v>94504.527625285351</v>
      </c>
      <c r="BY432" s="11">
        <v>149097.82563498153</v>
      </c>
      <c r="BZ432" s="11">
        <v>108492.50941990169</v>
      </c>
      <c r="CA432" s="11">
        <v>10674.56057280455</v>
      </c>
      <c r="CB432" s="11">
        <v>0</v>
      </c>
      <c r="CC432" s="11">
        <v>235555.16061277836</v>
      </c>
      <c r="CD432" s="11">
        <v>157093.05886072485</v>
      </c>
      <c r="CE432" s="11">
        <v>107957.9003180283</v>
      </c>
      <c r="CF432" s="11">
        <v>10500.991748126859</v>
      </c>
      <c r="CG432" s="11">
        <v>26310.710479735877</v>
      </c>
      <c r="CH432" s="11">
        <v>0</v>
      </c>
      <c r="CI432" s="11">
        <v>0</v>
      </c>
      <c r="CJ432" s="11">
        <v>1970.62227009607</v>
      </c>
      <c r="CK432" s="11">
        <v>0</v>
      </c>
      <c r="CL432" s="11">
        <v>8603.3319329158894</v>
      </c>
      <c r="CM432" s="11">
        <v>0</v>
      </c>
      <c r="CN432" s="11">
        <v>0</v>
      </c>
      <c r="CO432" s="11">
        <v>29367.211557815317</v>
      </c>
      <c r="CP432" s="11">
        <v>20196.28215019693</v>
      </c>
      <c r="CQ432" s="11">
        <v>16676.366009548081</v>
      </c>
      <c r="CR432" s="11">
        <v>32363.174784427356</v>
      </c>
      <c r="CS432" s="11">
        <v>3721.8180518463168</v>
      </c>
    </row>
    <row r="433" spans="1:97" x14ac:dyDescent="0.25">
      <c r="A433" s="35">
        <v>38718</v>
      </c>
      <c r="B433" s="11">
        <v>0</v>
      </c>
      <c r="C433" s="11">
        <v>7702.4240930339529</v>
      </c>
      <c r="D433" s="11">
        <v>2643.1657565065648</v>
      </c>
      <c r="E433" s="11">
        <v>2115.567259344783</v>
      </c>
      <c r="F433" s="11">
        <v>5041.0281699624902</v>
      </c>
      <c r="G433" s="11">
        <v>623.26200818319899</v>
      </c>
      <c r="H433" s="11">
        <v>0</v>
      </c>
      <c r="I433" s="11">
        <v>228901.55262183555</v>
      </c>
      <c r="J433" s="11">
        <v>283149.93829857651</v>
      </c>
      <c r="K433" s="11">
        <v>479116.93659002858</v>
      </c>
      <c r="L433" s="11">
        <v>300336.05624861555</v>
      </c>
      <c r="M433" s="11">
        <v>10842.201067012347</v>
      </c>
      <c r="N433" s="11"/>
      <c r="O433" s="11"/>
      <c r="P433" s="11"/>
      <c r="Q433" s="11"/>
      <c r="R433" s="11"/>
      <c r="S433" s="11"/>
      <c r="T433" s="11">
        <v>673.24338978842502</v>
      </c>
      <c r="U433" s="11">
        <v>178578.35453819649</v>
      </c>
      <c r="V433" s="11">
        <v>121268.82836713977</v>
      </c>
      <c r="W433" s="11">
        <v>93800.865506722446</v>
      </c>
      <c r="X433" s="11">
        <v>47708.875259421249</v>
      </c>
      <c r="Y433" s="11">
        <v>18280.496977604726</v>
      </c>
      <c r="Z433" s="11">
        <v>574.75230428988004</v>
      </c>
      <c r="AA433" s="11">
        <v>480789.09888068348</v>
      </c>
      <c r="AB433" s="11">
        <v>401017.25419402902</v>
      </c>
      <c r="AC433" s="11">
        <v>626093.06241027825</v>
      </c>
      <c r="AD433" s="11">
        <v>339709.40850092348</v>
      </c>
      <c r="AE433" s="11">
        <v>38036.717222938925</v>
      </c>
      <c r="AF433" s="11">
        <v>0</v>
      </c>
      <c r="AG433" s="11">
        <v>135193.78346696691</v>
      </c>
      <c r="AH433" s="11">
        <v>99468.262700254054</v>
      </c>
      <c r="AI433" s="11">
        <v>138268.64040992063</v>
      </c>
      <c r="AJ433" s="11">
        <v>51815.680091533621</v>
      </c>
      <c r="AK433" s="11">
        <v>14065.569943152448</v>
      </c>
      <c r="AL433" s="11">
        <v>0</v>
      </c>
      <c r="AM433" s="11">
        <v>174659.14321066131</v>
      </c>
      <c r="AN433" s="11">
        <v>146704.04184930309</v>
      </c>
      <c r="AO433" s="11">
        <v>257691.27900364948</v>
      </c>
      <c r="AP433" s="11">
        <v>187613.43555960644</v>
      </c>
      <c r="AQ433" s="11">
        <v>10956.773806216785</v>
      </c>
      <c r="AR433" s="11">
        <v>0</v>
      </c>
      <c r="AS433" s="11">
        <v>9558.5921130015886</v>
      </c>
      <c r="AT433" s="11">
        <v>3482.6020394471384</v>
      </c>
      <c r="AU433" s="11">
        <v>41546.931782018757</v>
      </c>
      <c r="AV433" s="11">
        <v>117318.98099821829</v>
      </c>
      <c r="AW433" s="11">
        <v>0</v>
      </c>
      <c r="AX433" s="11"/>
      <c r="AY433" s="11"/>
      <c r="AZ433" s="11"/>
      <c r="BA433" s="11"/>
      <c r="BB433" s="11"/>
      <c r="BC433" s="11"/>
      <c r="BD433" s="11">
        <v>0</v>
      </c>
      <c r="BE433" s="11">
        <v>6933.6159753970023</v>
      </c>
      <c r="BF433" s="11">
        <v>3886.5933184330524</v>
      </c>
      <c r="BG433" s="11">
        <v>81008.542020899782</v>
      </c>
      <c r="BH433" s="11">
        <v>153706.76939002663</v>
      </c>
      <c r="BI433" s="11">
        <v>0</v>
      </c>
      <c r="BJ433" s="11">
        <v>0</v>
      </c>
      <c r="BK433" s="11">
        <v>10575.668425145186</v>
      </c>
      <c r="BL433" s="11">
        <v>7559.4109688996341</v>
      </c>
      <c r="BM433" s="11">
        <v>44374.471570483591</v>
      </c>
      <c r="BN433" s="11">
        <v>334837.71846421348</v>
      </c>
      <c r="BO433" s="11">
        <v>0</v>
      </c>
      <c r="BP433" s="11">
        <v>0</v>
      </c>
      <c r="BQ433" s="11">
        <v>25718.160255364455</v>
      </c>
      <c r="BR433" s="11">
        <v>27721.61101809733</v>
      </c>
      <c r="BS433" s="11">
        <v>80573.4744618517</v>
      </c>
      <c r="BT433" s="11">
        <v>228157.36577834078</v>
      </c>
      <c r="BU433" s="11">
        <v>2953.7321328701</v>
      </c>
      <c r="BV433" s="11">
        <v>0</v>
      </c>
      <c r="BW433" s="11">
        <v>72223.282588457238</v>
      </c>
      <c r="BX433" s="11">
        <v>89766.091100904276</v>
      </c>
      <c r="BY433" s="11">
        <v>139817.02585826852</v>
      </c>
      <c r="BZ433" s="11">
        <v>91791.986981142545</v>
      </c>
      <c r="CA433" s="11">
        <v>10106.926657994887</v>
      </c>
      <c r="CB433" s="11">
        <v>0</v>
      </c>
      <c r="CC433" s="11">
        <v>202896.17196697646</v>
      </c>
      <c r="CD433" s="11">
        <v>141472.74935459296</v>
      </c>
      <c r="CE433" s="11">
        <v>119768.29093487887</v>
      </c>
      <c r="CF433" s="11">
        <v>10590.558048793255</v>
      </c>
      <c r="CG433" s="11">
        <v>28471.824294232993</v>
      </c>
      <c r="CH433" s="11">
        <v>0</v>
      </c>
      <c r="CI433" s="11">
        <v>2085.1909750134701</v>
      </c>
      <c r="CJ433" s="11">
        <v>0</v>
      </c>
      <c r="CK433" s="11">
        <v>603.98616720469499</v>
      </c>
      <c r="CL433" s="11">
        <v>0</v>
      </c>
      <c r="CM433" s="11">
        <v>0</v>
      </c>
      <c r="CN433" s="11">
        <v>0</v>
      </c>
      <c r="CO433" s="11">
        <v>27033.522189937015</v>
      </c>
      <c r="CP433" s="11">
        <v>11792.675790119762</v>
      </c>
      <c r="CQ433" s="11">
        <v>26235.568484665906</v>
      </c>
      <c r="CR433" s="11">
        <v>30577.221686545476</v>
      </c>
      <c r="CS433" s="11">
        <v>2615.252317617334</v>
      </c>
    </row>
    <row r="434" spans="1:97" x14ac:dyDescent="0.25">
      <c r="A434" s="35">
        <v>38749</v>
      </c>
      <c r="B434" s="11">
        <v>0</v>
      </c>
      <c r="C434" s="11">
        <v>9185.3743441297975</v>
      </c>
      <c r="D434" s="11">
        <v>280.24638481295</v>
      </c>
      <c r="E434" s="11">
        <v>8247.9547048392942</v>
      </c>
      <c r="F434" s="11">
        <v>15685.660225798405</v>
      </c>
      <c r="G434" s="11">
        <v>1282.78432732489</v>
      </c>
      <c r="H434" s="11">
        <v>0</v>
      </c>
      <c r="I434" s="11">
        <v>277784.97776397644</v>
      </c>
      <c r="J434" s="11">
        <v>334688.2804215725</v>
      </c>
      <c r="K434" s="11">
        <v>537162.87404974562</v>
      </c>
      <c r="L434" s="11">
        <v>320905.13089606381</v>
      </c>
      <c r="M434" s="11">
        <v>12409.086451905339</v>
      </c>
      <c r="N434" s="11"/>
      <c r="O434" s="11"/>
      <c r="P434" s="11"/>
      <c r="Q434" s="11"/>
      <c r="R434" s="11"/>
      <c r="S434" s="11"/>
      <c r="T434" s="11">
        <v>0</v>
      </c>
      <c r="U434" s="11">
        <v>183129.37427978724</v>
      </c>
      <c r="V434" s="11">
        <v>118451.62235350964</v>
      </c>
      <c r="W434" s="11">
        <v>84669.067626950477</v>
      </c>
      <c r="X434" s="11">
        <v>74924.746208014578</v>
      </c>
      <c r="Y434" s="11">
        <v>20128.038984894989</v>
      </c>
      <c r="Z434" s="11">
        <v>0</v>
      </c>
      <c r="AA434" s="11">
        <v>475114.91512878507</v>
      </c>
      <c r="AB434" s="11">
        <v>375988.40267462406</v>
      </c>
      <c r="AC434" s="11">
        <v>657246.62155548297</v>
      </c>
      <c r="AD434" s="11">
        <v>352350.98147944093</v>
      </c>
      <c r="AE434" s="11">
        <v>41372.457421527732</v>
      </c>
      <c r="AF434" s="11">
        <v>0</v>
      </c>
      <c r="AG434" s="11">
        <v>126784.62311044738</v>
      </c>
      <c r="AH434" s="11">
        <v>104417.11508953646</v>
      </c>
      <c r="AI434" s="11">
        <v>128873.00968963128</v>
      </c>
      <c r="AJ434" s="11">
        <v>54907.017229287914</v>
      </c>
      <c r="AK434" s="11">
        <v>8094.3156004401599</v>
      </c>
      <c r="AL434" s="11">
        <v>0</v>
      </c>
      <c r="AM434" s="11">
        <v>168434.17912733278</v>
      </c>
      <c r="AN434" s="11">
        <v>146051.15914119294</v>
      </c>
      <c r="AO434" s="11">
        <v>249970.8196430236</v>
      </c>
      <c r="AP434" s="11">
        <v>159100.47439085614</v>
      </c>
      <c r="AQ434" s="11">
        <v>10124.040594470564</v>
      </c>
      <c r="AR434" s="11">
        <v>0</v>
      </c>
      <c r="AS434" s="11">
        <v>6519.2655663587175</v>
      </c>
      <c r="AT434" s="11">
        <v>8758.6219768551364</v>
      </c>
      <c r="AU434" s="11">
        <v>25102.131057365223</v>
      </c>
      <c r="AV434" s="11">
        <v>126478.79954904164</v>
      </c>
      <c r="AW434" s="11">
        <v>0</v>
      </c>
      <c r="AX434" s="11"/>
      <c r="AY434" s="11"/>
      <c r="AZ434" s="11"/>
      <c r="BA434" s="11"/>
      <c r="BB434" s="11"/>
      <c r="BC434" s="11"/>
      <c r="BD434" s="11">
        <v>0</v>
      </c>
      <c r="BE434" s="11">
        <v>2641.5364133924331</v>
      </c>
      <c r="BF434" s="11">
        <v>8474.4155875815413</v>
      </c>
      <c r="BG434" s="11">
        <v>95186.74029119841</v>
      </c>
      <c r="BH434" s="11">
        <v>184694.54998809446</v>
      </c>
      <c r="BI434" s="11">
        <v>0</v>
      </c>
      <c r="BJ434" s="11">
        <v>0</v>
      </c>
      <c r="BK434" s="11">
        <v>20119.651710603954</v>
      </c>
      <c r="BL434" s="11">
        <v>26113.191904040428</v>
      </c>
      <c r="BM434" s="11">
        <v>55445.479118309049</v>
      </c>
      <c r="BN434" s="11">
        <v>368538.02295268694</v>
      </c>
      <c r="BO434" s="11">
        <v>149.26916506905701</v>
      </c>
      <c r="BP434" s="11">
        <v>0</v>
      </c>
      <c r="BQ434" s="11">
        <v>35995.106069039946</v>
      </c>
      <c r="BR434" s="11">
        <v>26617.107365267464</v>
      </c>
      <c r="BS434" s="11">
        <v>114691.98963140015</v>
      </c>
      <c r="BT434" s="11">
        <v>202638.68506451059</v>
      </c>
      <c r="BU434" s="11">
        <v>2246.0610564761841</v>
      </c>
      <c r="BV434" s="11">
        <v>0</v>
      </c>
      <c r="BW434" s="11">
        <v>97450.579365239057</v>
      </c>
      <c r="BX434" s="11">
        <v>82440.563515901333</v>
      </c>
      <c r="BY434" s="11">
        <v>155943.67221648406</v>
      </c>
      <c r="BZ434" s="11">
        <v>111820.47565170621</v>
      </c>
      <c r="CA434" s="11">
        <v>13876.658784889309</v>
      </c>
      <c r="CB434" s="11">
        <v>0</v>
      </c>
      <c r="CC434" s="11">
        <v>205666.97380323603</v>
      </c>
      <c r="CD434" s="11">
        <v>105285.06966001522</v>
      </c>
      <c r="CE434" s="11">
        <v>133599.31440678556</v>
      </c>
      <c r="CF434" s="11">
        <v>19392.202481227236</v>
      </c>
      <c r="CG434" s="11">
        <v>18467.120927595446</v>
      </c>
      <c r="CH434" s="11">
        <v>0</v>
      </c>
      <c r="CI434" s="11">
        <v>0</v>
      </c>
      <c r="CJ434" s="11">
        <v>0</v>
      </c>
      <c r="CK434" s="11">
        <v>0</v>
      </c>
      <c r="CL434" s="11">
        <v>2716.8596615243673</v>
      </c>
      <c r="CM434" s="11">
        <v>0</v>
      </c>
      <c r="CN434" s="11">
        <v>0</v>
      </c>
      <c r="CO434" s="11">
        <v>28675.945066267919</v>
      </c>
      <c r="CP434" s="11">
        <v>11072.332253108545</v>
      </c>
      <c r="CQ434" s="11">
        <v>28254.681587806106</v>
      </c>
      <c r="CR434" s="11">
        <v>24410.165226250007</v>
      </c>
      <c r="CS434" s="11">
        <v>4141.1615916702658</v>
      </c>
    </row>
    <row r="435" spans="1:97" x14ac:dyDescent="0.25">
      <c r="A435" s="35">
        <v>38777</v>
      </c>
      <c r="B435" s="11">
        <v>0</v>
      </c>
      <c r="C435" s="11">
        <v>6789.9530889051503</v>
      </c>
      <c r="D435" s="11">
        <v>2933.3829688994488</v>
      </c>
      <c r="E435" s="11">
        <v>1336.7535101124449</v>
      </c>
      <c r="F435" s="11">
        <v>19136.346722673108</v>
      </c>
      <c r="G435" s="11">
        <v>249.85805295219598</v>
      </c>
      <c r="H435" s="11">
        <v>0</v>
      </c>
      <c r="I435" s="11">
        <v>307456.58239535126</v>
      </c>
      <c r="J435" s="11">
        <v>360726.61532074143</v>
      </c>
      <c r="K435" s="11">
        <v>587995.37294072285</v>
      </c>
      <c r="L435" s="11">
        <v>351848.19014848478</v>
      </c>
      <c r="M435" s="11">
        <v>11037.07376890006</v>
      </c>
      <c r="N435" s="11"/>
      <c r="O435" s="11"/>
      <c r="P435" s="11"/>
      <c r="Q435" s="11"/>
      <c r="R435" s="11"/>
      <c r="S435" s="11"/>
      <c r="T435" s="11">
        <v>0</v>
      </c>
      <c r="U435" s="11">
        <v>180035.73197929256</v>
      </c>
      <c r="V435" s="11">
        <v>123786.17845237782</v>
      </c>
      <c r="W435" s="11">
        <v>111636.08480576209</v>
      </c>
      <c r="X435" s="11">
        <v>70684.039565574552</v>
      </c>
      <c r="Y435" s="11">
        <v>12180.780288376211</v>
      </c>
      <c r="Z435" s="11">
        <v>0</v>
      </c>
      <c r="AA435" s="11">
        <v>427501.50339840614</v>
      </c>
      <c r="AB435" s="11">
        <v>350984.14055815095</v>
      </c>
      <c r="AC435" s="11">
        <v>662658.90567783674</v>
      </c>
      <c r="AD435" s="11">
        <v>397956.97198906168</v>
      </c>
      <c r="AE435" s="11">
        <v>54029.182835362459</v>
      </c>
      <c r="AF435" s="11">
        <v>0</v>
      </c>
      <c r="AG435" s="11">
        <v>116576.0805051764</v>
      </c>
      <c r="AH435" s="11">
        <v>96303.909098180608</v>
      </c>
      <c r="AI435" s="11">
        <v>145063.4778154683</v>
      </c>
      <c r="AJ435" s="11">
        <v>55659.628987018827</v>
      </c>
      <c r="AK435" s="11">
        <v>11833.434600824534</v>
      </c>
      <c r="AL435" s="11">
        <v>441.444681467566</v>
      </c>
      <c r="AM435" s="11">
        <v>156013.32390119837</v>
      </c>
      <c r="AN435" s="11">
        <v>145252.06180221349</v>
      </c>
      <c r="AO435" s="11">
        <v>259314.97726175754</v>
      </c>
      <c r="AP435" s="11">
        <v>167343.72921952355</v>
      </c>
      <c r="AQ435" s="11">
        <v>19978.355461343308</v>
      </c>
      <c r="AR435" s="11">
        <v>0</v>
      </c>
      <c r="AS435" s="11">
        <v>1975.892852256907</v>
      </c>
      <c r="AT435" s="11">
        <v>2766.7940195510482</v>
      </c>
      <c r="AU435" s="11">
        <v>25740.599728525129</v>
      </c>
      <c r="AV435" s="11">
        <v>162785.0055711157</v>
      </c>
      <c r="AW435" s="11">
        <v>96.401507585932805</v>
      </c>
      <c r="AX435" s="11"/>
      <c r="AY435" s="11"/>
      <c r="AZ435" s="11"/>
      <c r="BA435" s="11"/>
      <c r="BB435" s="11"/>
      <c r="BC435" s="11"/>
      <c r="BD435" s="11">
        <v>418.09422654493801</v>
      </c>
      <c r="BE435" s="11">
        <v>8674.7949407272554</v>
      </c>
      <c r="BF435" s="11">
        <v>8978.0532805208913</v>
      </c>
      <c r="BG435" s="11">
        <v>109011.93740480207</v>
      </c>
      <c r="BH435" s="11">
        <v>143430.12566658517</v>
      </c>
      <c r="BI435" s="11">
        <v>257.79672651965302</v>
      </c>
      <c r="BJ435" s="11">
        <v>0</v>
      </c>
      <c r="BK435" s="11">
        <v>11156.210823093545</v>
      </c>
      <c r="BL435" s="11">
        <v>15504.046365346263</v>
      </c>
      <c r="BM435" s="11">
        <v>50146.685311961592</v>
      </c>
      <c r="BN435" s="11">
        <v>342977.53549367317</v>
      </c>
      <c r="BO435" s="11">
        <v>385.173934192822</v>
      </c>
      <c r="BP435" s="11">
        <v>0</v>
      </c>
      <c r="BQ435" s="11">
        <v>42209.258072568809</v>
      </c>
      <c r="BR435" s="11">
        <v>40254.935582634513</v>
      </c>
      <c r="BS435" s="11">
        <v>102564.46781204606</v>
      </c>
      <c r="BT435" s="11">
        <v>199502.73618347265</v>
      </c>
      <c r="BU435" s="11">
        <v>441.58614761015718</v>
      </c>
      <c r="BV435" s="11">
        <v>0</v>
      </c>
      <c r="BW435" s="11">
        <v>88956.106347598281</v>
      </c>
      <c r="BX435" s="11">
        <v>85830.931493809956</v>
      </c>
      <c r="BY435" s="11">
        <v>142852.05649077814</v>
      </c>
      <c r="BZ435" s="11">
        <v>94188.833602516184</v>
      </c>
      <c r="CA435" s="11">
        <v>7459.4366334158385</v>
      </c>
      <c r="CB435" s="11">
        <v>0</v>
      </c>
      <c r="CC435" s="11">
        <v>221377.72601722667</v>
      </c>
      <c r="CD435" s="11">
        <v>150615.70313026747</v>
      </c>
      <c r="CE435" s="11">
        <v>109531.81423520965</v>
      </c>
      <c r="CF435" s="11">
        <v>29611.038834472689</v>
      </c>
      <c r="CG435" s="11">
        <v>25042.113151873411</v>
      </c>
      <c r="CH435" s="11">
        <v>0</v>
      </c>
      <c r="CI435" s="11">
        <v>0</v>
      </c>
      <c r="CJ435" s="11">
        <v>2281.3114785051998</v>
      </c>
      <c r="CK435" s="11">
        <v>2464.8608125446499</v>
      </c>
      <c r="CL435" s="11">
        <v>2625.5206178397302</v>
      </c>
      <c r="CM435" s="11">
        <v>0</v>
      </c>
      <c r="CN435" s="11">
        <v>0</v>
      </c>
      <c r="CO435" s="11">
        <v>45859.553075398973</v>
      </c>
      <c r="CP435" s="11">
        <v>7777.5470417287661</v>
      </c>
      <c r="CQ435" s="11">
        <v>16184.331370090364</v>
      </c>
      <c r="CR435" s="11">
        <v>36588.325762905122</v>
      </c>
      <c r="CS435" s="11">
        <v>6470.129266819923</v>
      </c>
    </row>
    <row r="436" spans="1:97" x14ac:dyDescent="0.25">
      <c r="A436" s="35">
        <v>38808</v>
      </c>
      <c r="B436" s="11">
        <v>0</v>
      </c>
      <c r="C436" s="11">
        <v>4083.1785777695577</v>
      </c>
      <c r="D436" s="11">
        <v>635.88158129761905</v>
      </c>
      <c r="E436" s="11">
        <v>9056.0387347086853</v>
      </c>
      <c r="F436" s="11">
        <v>3336.1672895579327</v>
      </c>
      <c r="G436" s="11">
        <v>1326.030239456245</v>
      </c>
      <c r="H436" s="11">
        <v>0</v>
      </c>
      <c r="I436" s="11">
        <v>300773.24457455892</v>
      </c>
      <c r="J436" s="11">
        <v>304136.53673397045</v>
      </c>
      <c r="K436" s="11">
        <v>312286.10709325818</v>
      </c>
      <c r="L436" s="11">
        <v>590399.69856699824</v>
      </c>
      <c r="M436" s="11">
        <v>10870.457669535512</v>
      </c>
      <c r="N436" s="11"/>
      <c r="O436" s="11"/>
      <c r="P436" s="11"/>
      <c r="Q436" s="11"/>
      <c r="R436" s="11"/>
      <c r="S436" s="11"/>
      <c r="T436" s="11">
        <v>0</v>
      </c>
      <c r="U436" s="11">
        <v>171502.14497843178</v>
      </c>
      <c r="V436" s="11">
        <v>94518.135139722173</v>
      </c>
      <c r="W436" s="11">
        <v>85202.568809883582</v>
      </c>
      <c r="X436" s="11">
        <v>102636.91901701433</v>
      </c>
      <c r="Y436" s="11">
        <v>12800.354935064957</v>
      </c>
      <c r="Z436" s="11">
        <v>0</v>
      </c>
      <c r="AA436" s="11">
        <v>488696.64236004208</v>
      </c>
      <c r="AB436" s="11">
        <v>351814.71590877557</v>
      </c>
      <c r="AC436" s="11">
        <v>335306.85915066127</v>
      </c>
      <c r="AD436" s="11">
        <v>669237.89222962048</v>
      </c>
      <c r="AE436" s="11">
        <v>49043.173139006525</v>
      </c>
      <c r="AF436" s="11">
        <v>0</v>
      </c>
      <c r="AG436" s="11">
        <v>111454.46229854522</v>
      </c>
      <c r="AH436" s="11">
        <v>91420.411412859248</v>
      </c>
      <c r="AI436" s="11">
        <v>70343.85518774738</v>
      </c>
      <c r="AJ436" s="11">
        <v>112036.39576837969</v>
      </c>
      <c r="AK436" s="11">
        <v>14399.200439119577</v>
      </c>
      <c r="AL436" s="11">
        <v>0</v>
      </c>
      <c r="AM436" s="11">
        <v>144393.51861494957</v>
      </c>
      <c r="AN436" s="11">
        <v>132411.36625316669</v>
      </c>
      <c r="AO436" s="11">
        <v>195965.34307252287</v>
      </c>
      <c r="AP436" s="11">
        <v>283148.77513494529</v>
      </c>
      <c r="AQ436" s="11">
        <v>6809.1267438359046</v>
      </c>
      <c r="AR436" s="11">
        <v>0</v>
      </c>
      <c r="AS436" s="11">
        <v>1158.568374497678</v>
      </c>
      <c r="AT436" s="11">
        <v>3924.5745905939125</v>
      </c>
      <c r="AU436" s="11">
        <v>108302.38910192535</v>
      </c>
      <c r="AV436" s="11">
        <v>25709.342932097494</v>
      </c>
      <c r="AW436" s="11">
        <v>0</v>
      </c>
      <c r="AX436" s="11"/>
      <c r="AY436" s="11"/>
      <c r="AZ436" s="11"/>
      <c r="BA436" s="11"/>
      <c r="BB436" s="11"/>
      <c r="BC436" s="11"/>
      <c r="BD436" s="11">
        <v>0</v>
      </c>
      <c r="BE436" s="11">
        <v>6583.3103152543645</v>
      </c>
      <c r="BF436" s="11">
        <v>10915.069759460561</v>
      </c>
      <c r="BG436" s="11">
        <v>143105.14153796385</v>
      </c>
      <c r="BH436" s="11">
        <v>98442.580066612005</v>
      </c>
      <c r="BI436" s="11">
        <v>0</v>
      </c>
      <c r="BJ436" s="11">
        <v>0</v>
      </c>
      <c r="BK436" s="11">
        <v>20859.374665270308</v>
      </c>
      <c r="BL436" s="11">
        <v>20176.718760833137</v>
      </c>
      <c r="BM436" s="11">
        <v>293576.02398861642</v>
      </c>
      <c r="BN436" s="11">
        <v>56150.793812611017</v>
      </c>
      <c r="BO436" s="11">
        <v>0</v>
      </c>
      <c r="BP436" s="11">
        <v>0</v>
      </c>
      <c r="BQ436" s="11">
        <v>29883.658359057568</v>
      </c>
      <c r="BR436" s="11">
        <v>35867.387896447952</v>
      </c>
      <c r="BS436" s="11">
        <v>211913.27675825698</v>
      </c>
      <c r="BT436" s="11">
        <v>100319.4231962402</v>
      </c>
      <c r="BU436" s="11">
        <v>3867.1140220533466</v>
      </c>
      <c r="BV436" s="11">
        <v>0</v>
      </c>
      <c r="BW436" s="11">
        <v>97101.665593543323</v>
      </c>
      <c r="BX436" s="11">
        <v>77845.371732044077</v>
      </c>
      <c r="BY436" s="11">
        <v>104283.87020322219</v>
      </c>
      <c r="BZ436" s="11">
        <v>135123.17244543351</v>
      </c>
      <c r="CA436" s="11">
        <v>8566.6103072244878</v>
      </c>
      <c r="CB436" s="11">
        <v>0</v>
      </c>
      <c r="CC436" s="11">
        <v>232208.37031242216</v>
      </c>
      <c r="CD436" s="11">
        <v>148411.82859004498</v>
      </c>
      <c r="CE436" s="11">
        <v>10965.163580322935</v>
      </c>
      <c r="CF436" s="11">
        <v>124709.43486418038</v>
      </c>
      <c r="CG436" s="11">
        <v>28235.58796873473</v>
      </c>
      <c r="CH436" s="11">
        <v>0</v>
      </c>
      <c r="CI436" s="11">
        <v>0</v>
      </c>
      <c r="CJ436" s="11">
        <v>0</v>
      </c>
      <c r="CK436" s="11">
        <v>2081.8465598459502</v>
      </c>
      <c r="CL436" s="11">
        <v>217.87216286830699</v>
      </c>
      <c r="CM436" s="11">
        <v>0</v>
      </c>
      <c r="CN436" s="11">
        <v>0</v>
      </c>
      <c r="CO436" s="11">
        <v>36096.692388490148</v>
      </c>
      <c r="CP436" s="11">
        <v>21826.901682853961</v>
      </c>
      <c r="CQ436" s="11">
        <v>29249.986536791614</v>
      </c>
      <c r="CR436" s="11">
        <v>20764.810367514339</v>
      </c>
      <c r="CS436" s="11">
        <v>4735.6615284376503</v>
      </c>
    </row>
    <row r="437" spans="1:97" x14ac:dyDescent="0.25">
      <c r="A437" s="35">
        <v>38838</v>
      </c>
      <c r="B437" s="11">
        <v>0</v>
      </c>
      <c r="C437" s="11">
        <v>5223.3462097606625</v>
      </c>
      <c r="D437" s="11">
        <v>3919.5213613159553</v>
      </c>
      <c r="E437" s="11">
        <v>13693.515833963102</v>
      </c>
      <c r="F437" s="11">
        <v>3814.895917996872</v>
      </c>
      <c r="G437" s="11">
        <v>1441.5858007637612</v>
      </c>
      <c r="H437" s="11">
        <v>1300.80706982742</v>
      </c>
      <c r="I437" s="11">
        <v>304660.63712545577</v>
      </c>
      <c r="J437" s="11">
        <v>331279.9688367077</v>
      </c>
      <c r="K437" s="11">
        <v>361177.33860084083</v>
      </c>
      <c r="L437" s="11">
        <v>555459.65131922916</v>
      </c>
      <c r="M437" s="11">
        <v>20715.713367589768</v>
      </c>
      <c r="N437" s="11"/>
      <c r="O437" s="11"/>
      <c r="P437" s="11"/>
      <c r="Q437" s="11"/>
      <c r="R437" s="11"/>
      <c r="S437" s="11"/>
      <c r="T437" s="11">
        <v>0</v>
      </c>
      <c r="U437" s="11">
        <v>181170.0917787574</v>
      </c>
      <c r="V437" s="11">
        <v>118852.12809569303</v>
      </c>
      <c r="W437" s="11">
        <v>73390.363566200511</v>
      </c>
      <c r="X437" s="11">
        <v>104567.6676984267</v>
      </c>
      <c r="Y437" s="11">
        <v>13527.808121172517</v>
      </c>
      <c r="Z437" s="11">
        <v>785.78934401687104</v>
      </c>
      <c r="AA437" s="11">
        <v>441292.16944714135</v>
      </c>
      <c r="AB437" s="11">
        <v>350833.66044142778</v>
      </c>
      <c r="AC437" s="11">
        <v>391528.00122147286</v>
      </c>
      <c r="AD437" s="11">
        <v>662872.55934176489</v>
      </c>
      <c r="AE437" s="11">
        <v>35856.887392310739</v>
      </c>
      <c r="AF437" s="11">
        <v>0</v>
      </c>
      <c r="AG437" s="11">
        <v>117545.10682060116</v>
      </c>
      <c r="AH437" s="11">
        <v>92993.038740454169</v>
      </c>
      <c r="AI437" s="11">
        <v>59177.413448363048</v>
      </c>
      <c r="AJ437" s="11">
        <v>125260.46543544001</v>
      </c>
      <c r="AK437" s="11">
        <v>10247.200688343482</v>
      </c>
      <c r="AL437" s="11">
        <v>0</v>
      </c>
      <c r="AM437" s="11">
        <v>149914.20773459401</v>
      </c>
      <c r="AN437" s="11">
        <v>143309.3040449098</v>
      </c>
      <c r="AO437" s="11">
        <v>201572.95846904279</v>
      </c>
      <c r="AP437" s="11">
        <v>263267.32119375386</v>
      </c>
      <c r="AQ437" s="11">
        <v>7565.2310075628347</v>
      </c>
      <c r="AR437" s="11">
        <v>0</v>
      </c>
      <c r="AS437" s="11">
        <v>7229.9692410763992</v>
      </c>
      <c r="AT437" s="11">
        <v>3423.9089811227304</v>
      </c>
      <c r="AU437" s="11">
        <v>109834.2804733099</v>
      </c>
      <c r="AV437" s="11">
        <v>33010.660892958258</v>
      </c>
      <c r="AW437" s="11">
        <v>0</v>
      </c>
      <c r="AX437" s="11"/>
      <c r="AY437" s="11"/>
      <c r="AZ437" s="11"/>
      <c r="BA437" s="11"/>
      <c r="BB437" s="11"/>
      <c r="BC437" s="11"/>
      <c r="BD437" s="11">
        <v>0</v>
      </c>
      <c r="BE437" s="11">
        <v>6686.664608221341</v>
      </c>
      <c r="BF437" s="11">
        <v>9388.5946826259824</v>
      </c>
      <c r="BG437" s="11">
        <v>132783.43091346626</v>
      </c>
      <c r="BH437" s="11">
        <v>89997.492483296199</v>
      </c>
      <c r="BI437" s="11">
        <v>311.931765167908</v>
      </c>
      <c r="BJ437" s="11">
        <v>0</v>
      </c>
      <c r="BK437" s="11">
        <v>12595.591971141399</v>
      </c>
      <c r="BL437" s="11">
        <v>21485.573726211667</v>
      </c>
      <c r="BM437" s="11">
        <v>366177.66127342085</v>
      </c>
      <c r="BN437" s="11">
        <v>77935.551975874841</v>
      </c>
      <c r="BO437" s="11">
        <v>0</v>
      </c>
      <c r="BP437" s="11">
        <v>0</v>
      </c>
      <c r="BQ437" s="11">
        <v>31861.022566196687</v>
      </c>
      <c r="BR437" s="11">
        <v>33567.428148026549</v>
      </c>
      <c r="BS437" s="11">
        <v>209108.8816194323</v>
      </c>
      <c r="BT437" s="11">
        <v>95173.130836207682</v>
      </c>
      <c r="BU437" s="11">
        <v>3382.2232547625958</v>
      </c>
      <c r="BV437" s="11">
        <v>0</v>
      </c>
      <c r="BW437" s="11">
        <v>86990.782246463146</v>
      </c>
      <c r="BX437" s="11">
        <v>80839.576329087096</v>
      </c>
      <c r="BY437" s="11">
        <v>101977.10699329617</v>
      </c>
      <c r="BZ437" s="11">
        <v>181007.37567587441</v>
      </c>
      <c r="CA437" s="11">
        <v>8778.8703627192408</v>
      </c>
      <c r="CB437" s="11">
        <v>0</v>
      </c>
      <c r="CC437" s="11">
        <v>243567.13223782289</v>
      </c>
      <c r="CD437" s="11">
        <v>128698.47059566833</v>
      </c>
      <c r="CE437" s="11">
        <v>18094.119733959462</v>
      </c>
      <c r="CF437" s="11">
        <v>109991.93526528636</v>
      </c>
      <c r="CG437" s="11">
        <v>13919.183016478875</v>
      </c>
      <c r="CH437" s="11">
        <v>0</v>
      </c>
      <c r="CI437" s="11">
        <v>0</v>
      </c>
      <c r="CJ437" s="11">
        <v>0</v>
      </c>
      <c r="CK437" s="11">
        <v>830.47863748919895</v>
      </c>
      <c r="CL437" s="11">
        <v>5704.1748181839603</v>
      </c>
      <c r="CM437" s="11">
        <v>0</v>
      </c>
      <c r="CN437" s="11">
        <v>0</v>
      </c>
      <c r="CO437" s="11">
        <v>38185.59895968889</v>
      </c>
      <c r="CP437" s="11">
        <v>10431.669344759232</v>
      </c>
      <c r="CQ437" s="11">
        <v>20636.897192350159</v>
      </c>
      <c r="CR437" s="11">
        <v>24738.593997623957</v>
      </c>
      <c r="CS437" s="11">
        <v>4083.9286812774831</v>
      </c>
    </row>
    <row r="438" spans="1:97" x14ac:dyDescent="0.25">
      <c r="A438" s="35">
        <v>38869</v>
      </c>
      <c r="B438" s="11">
        <v>0</v>
      </c>
      <c r="C438" s="11">
        <v>3250.9938939790613</v>
      </c>
      <c r="D438" s="11">
        <v>3023.8831082350175</v>
      </c>
      <c r="E438" s="11">
        <v>8049.4999882271441</v>
      </c>
      <c r="F438" s="11">
        <v>1940.2454103969092</v>
      </c>
      <c r="G438" s="11">
        <v>1024.2202931719164</v>
      </c>
      <c r="H438" s="11">
        <v>0</v>
      </c>
      <c r="I438" s="11">
        <v>303619.07886391389</v>
      </c>
      <c r="J438" s="11">
        <v>333508.33373641397</v>
      </c>
      <c r="K438" s="11">
        <v>378377.68233130901</v>
      </c>
      <c r="L438" s="11">
        <v>526227.8189021782</v>
      </c>
      <c r="M438" s="11">
        <v>11015.774825116843</v>
      </c>
      <c r="N438" s="11"/>
      <c r="O438" s="11"/>
      <c r="P438" s="11"/>
      <c r="Q438" s="11"/>
      <c r="R438" s="11"/>
      <c r="S438" s="11"/>
      <c r="T438" s="11">
        <v>0</v>
      </c>
      <c r="U438" s="11">
        <v>182143.38094756415</v>
      </c>
      <c r="V438" s="11">
        <v>117584.31559322739</v>
      </c>
      <c r="W438" s="11">
        <v>52676.442472888521</v>
      </c>
      <c r="X438" s="11">
        <v>88973.669530223924</v>
      </c>
      <c r="Y438" s="11">
        <v>17049.9765721535</v>
      </c>
      <c r="Z438" s="11">
        <v>0</v>
      </c>
      <c r="AA438" s="11">
        <v>438482.09517786256</v>
      </c>
      <c r="AB438" s="11">
        <v>370951.17778048804</v>
      </c>
      <c r="AC438" s="11">
        <v>339660.81586917635</v>
      </c>
      <c r="AD438" s="11">
        <v>622713.91450453259</v>
      </c>
      <c r="AE438" s="11">
        <v>42801.787380160953</v>
      </c>
      <c r="AF438" s="11">
        <v>0</v>
      </c>
      <c r="AG438" s="11">
        <v>107205.21726446164</v>
      </c>
      <c r="AH438" s="11">
        <v>118123.82421167493</v>
      </c>
      <c r="AI438" s="11">
        <v>55352.01410638677</v>
      </c>
      <c r="AJ438" s="11">
        <v>165380.94387646575</v>
      </c>
      <c r="AK438" s="11">
        <v>8170.4964813179831</v>
      </c>
      <c r="AL438" s="11">
        <v>0</v>
      </c>
      <c r="AM438" s="11">
        <v>138830.43840094056</v>
      </c>
      <c r="AN438" s="11">
        <v>164655.87629957829</v>
      </c>
      <c r="AO438" s="11">
        <v>176919.44425495988</v>
      </c>
      <c r="AP438" s="11">
        <v>276253.13056014874</v>
      </c>
      <c r="AQ438" s="11">
        <v>7439.7786734838883</v>
      </c>
      <c r="AR438" s="11">
        <v>0</v>
      </c>
      <c r="AS438" s="11">
        <v>3582.9359189515903</v>
      </c>
      <c r="AT438" s="11">
        <v>7646.4056572601967</v>
      </c>
      <c r="AU438" s="11">
        <v>132237.63421498545</v>
      </c>
      <c r="AV438" s="11">
        <v>38281.202650516687</v>
      </c>
      <c r="AW438" s="11">
        <v>0</v>
      </c>
      <c r="AX438" s="11"/>
      <c r="AY438" s="11"/>
      <c r="AZ438" s="11"/>
      <c r="BA438" s="11"/>
      <c r="BB438" s="11"/>
      <c r="BC438" s="11"/>
      <c r="BD438" s="11">
        <v>0</v>
      </c>
      <c r="BE438" s="11">
        <v>9656.0125023894507</v>
      </c>
      <c r="BF438" s="11">
        <v>8554.470194429181</v>
      </c>
      <c r="BG438" s="11">
        <v>173397.82155454921</v>
      </c>
      <c r="BH438" s="11">
        <v>108678.7074075019</v>
      </c>
      <c r="BI438" s="11">
        <v>123.04876166476301</v>
      </c>
      <c r="BJ438" s="11">
        <v>0</v>
      </c>
      <c r="BK438" s="11">
        <v>13004.654567998845</v>
      </c>
      <c r="BL438" s="11">
        <v>16450.164956896977</v>
      </c>
      <c r="BM438" s="11">
        <v>373530.53894773248</v>
      </c>
      <c r="BN438" s="11">
        <v>57772.19443509524</v>
      </c>
      <c r="BO438" s="11">
        <v>71.450915205491796</v>
      </c>
      <c r="BP438" s="11">
        <v>0</v>
      </c>
      <c r="BQ438" s="11">
        <v>26902.358080172449</v>
      </c>
      <c r="BR438" s="11">
        <v>47210.522668086145</v>
      </c>
      <c r="BS438" s="11">
        <v>215072.00057125528</v>
      </c>
      <c r="BT438" s="11">
        <v>107470.33091358397</v>
      </c>
      <c r="BU438" s="11">
        <v>5989.4493022954011</v>
      </c>
      <c r="BV438" s="11">
        <v>0</v>
      </c>
      <c r="BW438" s="11">
        <v>73867.636061090991</v>
      </c>
      <c r="BX438" s="11">
        <v>99775.027485293976</v>
      </c>
      <c r="BY438" s="11">
        <v>136402.22543082072</v>
      </c>
      <c r="BZ438" s="11">
        <v>142104.79807238121</v>
      </c>
      <c r="CA438" s="11">
        <v>6299.3412478577393</v>
      </c>
      <c r="CB438" s="11">
        <v>0</v>
      </c>
      <c r="CC438" s="11">
        <v>249985.42547924642</v>
      </c>
      <c r="CD438" s="11">
        <v>139555.78476232011</v>
      </c>
      <c r="CE438" s="11">
        <v>10550.825940267237</v>
      </c>
      <c r="CF438" s="11">
        <v>115394.93338238898</v>
      </c>
      <c r="CG438" s="11">
        <v>23317.175811523481</v>
      </c>
      <c r="CH438" s="11">
        <v>0</v>
      </c>
      <c r="CI438" s="11">
        <v>0</v>
      </c>
      <c r="CJ438" s="11">
        <v>0</v>
      </c>
      <c r="CK438" s="11">
        <v>3779.690348217292</v>
      </c>
      <c r="CL438" s="11">
        <v>0</v>
      </c>
      <c r="CM438" s="11">
        <v>0</v>
      </c>
      <c r="CN438" s="11">
        <v>94.120365836719898</v>
      </c>
      <c r="CO438" s="11">
        <v>37470.858924504137</v>
      </c>
      <c r="CP438" s="11">
        <v>15227.221058166138</v>
      </c>
      <c r="CQ438" s="11">
        <v>14854.77944598652</v>
      </c>
      <c r="CR438" s="11">
        <v>25112.190301127503</v>
      </c>
      <c r="CS438" s="11">
        <v>5219.2715929115011</v>
      </c>
    </row>
    <row r="439" spans="1:97" x14ac:dyDescent="0.25">
      <c r="A439" s="35">
        <v>38899</v>
      </c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  <c r="BM439" s="11"/>
      <c r="BN439" s="11"/>
      <c r="BO439" s="11"/>
      <c r="BP439" s="11"/>
      <c r="BQ439" s="11"/>
      <c r="BR439" s="11"/>
      <c r="BS439" s="11"/>
      <c r="BT439" s="11"/>
      <c r="BU439" s="11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1"/>
      <c r="CH439" s="11"/>
      <c r="CI439" s="11"/>
      <c r="CJ439" s="11"/>
      <c r="CK439" s="11"/>
      <c r="CL439" s="11"/>
      <c r="CM439" s="11"/>
      <c r="CN439" s="11"/>
      <c r="CO439" s="11"/>
      <c r="CP439" s="11"/>
      <c r="CQ439" s="11"/>
      <c r="CR439" s="11"/>
      <c r="CS439" s="11"/>
    </row>
    <row r="440" spans="1:97" x14ac:dyDescent="0.25">
      <c r="A440" s="35">
        <v>38930</v>
      </c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  <c r="BM440" s="11"/>
      <c r="BN440" s="11"/>
      <c r="BO440" s="11"/>
      <c r="BP440" s="11"/>
      <c r="BQ440" s="11"/>
      <c r="BR440" s="11"/>
      <c r="BS440" s="11"/>
      <c r="BT440" s="11"/>
      <c r="BU440" s="11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1"/>
      <c r="CH440" s="11"/>
      <c r="CI440" s="11"/>
      <c r="CJ440" s="11"/>
      <c r="CK440" s="11"/>
      <c r="CL440" s="11"/>
      <c r="CM440" s="11"/>
      <c r="CN440" s="11"/>
      <c r="CO440" s="11"/>
      <c r="CP440" s="11"/>
      <c r="CQ440" s="11"/>
      <c r="CR440" s="11"/>
      <c r="CS440" s="11"/>
    </row>
    <row r="441" spans="1:97" x14ac:dyDescent="0.25">
      <c r="A441" s="35">
        <v>38961</v>
      </c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  <c r="BM441" s="11"/>
      <c r="BN441" s="11"/>
      <c r="BO441" s="11"/>
      <c r="BP441" s="11"/>
      <c r="BQ441" s="11"/>
      <c r="BR441" s="11"/>
      <c r="BS441" s="11"/>
      <c r="BT441" s="11"/>
      <c r="BU441" s="11"/>
      <c r="BV441" s="11"/>
      <c r="BW441" s="11"/>
      <c r="BX441" s="11"/>
      <c r="BY441" s="11"/>
      <c r="BZ441" s="11"/>
      <c r="CA441" s="11"/>
      <c r="CB441" s="11"/>
      <c r="CC441" s="11"/>
      <c r="CD441" s="11"/>
      <c r="CE441" s="11"/>
      <c r="CF441" s="11"/>
      <c r="CG441" s="11"/>
      <c r="CH441" s="11"/>
      <c r="CI441" s="11"/>
      <c r="CJ441" s="11"/>
      <c r="CK441" s="11"/>
      <c r="CL441" s="11"/>
      <c r="CM441" s="11"/>
      <c r="CN441" s="11"/>
      <c r="CO441" s="11"/>
      <c r="CP441" s="11"/>
      <c r="CQ441" s="11"/>
      <c r="CR441" s="11"/>
      <c r="CS441" s="11"/>
    </row>
    <row r="442" spans="1:97" x14ac:dyDescent="0.25">
      <c r="A442" s="35">
        <v>38991</v>
      </c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  <c r="BM442" s="11"/>
      <c r="BN442" s="11"/>
      <c r="BO442" s="11"/>
      <c r="BP442" s="11"/>
      <c r="BQ442" s="11"/>
      <c r="BR442" s="11"/>
      <c r="BS442" s="11"/>
      <c r="BT442" s="11"/>
      <c r="BU442" s="11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1"/>
      <c r="CH442" s="11"/>
      <c r="CI442" s="11"/>
      <c r="CJ442" s="11"/>
      <c r="CK442" s="11"/>
      <c r="CL442" s="11"/>
      <c r="CM442" s="11"/>
      <c r="CN442" s="11"/>
      <c r="CO442" s="11"/>
      <c r="CP442" s="11"/>
      <c r="CQ442" s="11"/>
      <c r="CR442" s="11"/>
      <c r="CS442" s="11"/>
    </row>
    <row r="443" spans="1:97" x14ac:dyDescent="0.25">
      <c r="A443" s="35">
        <v>39022</v>
      </c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  <c r="BM443" s="11"/>
      <c r="BN443" s="11"/>
      <c r="BO443" s="11"/>
      <c r="BP443" s="11"/>
      <c r="BQ443" s="11"/>
      <c r="BR443" s="11"/>
      <c r="BS443" s="11"/>
      <c r="BT443" s="11"/>
      <c r="BU443" s="11"/>
      <c r="BV443" s="11"/>
      <c r="BW443" s="11"/>
      <c r="BX443" s="11"/>
      <c r="BY443" s="11"/>
      <c r="BZ443" s="11"/>
      <c r="CA443" s="11"/>
      <c r="CB443" s="11"/>
      <c r="CC443" s="11"/>
      <c r="CD443" s="11"/>
      <c r="CE443" s="11"/>
      <c r="CF443" s="11"/>
      <c r="CG443" s="11"/>
      <c r="CH443" s="11"/>
      <c r="CI443" s="11"/>
      <c r="CJ443" s="11"/>
      <c r="CK443" s="11"/>
      <c r="CL443" s="11"/>
      <c r="CM443" s="11"/>
      <c r="CN443" s="11"/>
      <c r="CO443" s="11"/>
      <c r="CP443" s="11"/>
      <c r="CQ443" s="11"/>
      <c r="CR443" s="11"/>
      <c r="CS443" s="11"/>
    </row>
    <row r="444" spans="1:97" x14ac:dyDescent="0.25">
      <c r="A444" s="35">
        <v>39052</v>
      </c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  <c r="BM444" s="11"/>
      <c r="BN444" s="11"/>
      <c r="BO444" s="11"/>
      <c r="BP444" s="11"/>
      <c r="BQ444" s="11"/>
      <c r="BR444" s="11"/>
      <c r="BS444" s="11"/>
      <c r="BT444" s="11"/>
      <c r="BU444" s="11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1"/>
      <c r="CH444" s="11"/>
      <c r="CI444" s="11"/>
      <c r="CJ444" s="11"/>
      <c r="CK444" s="11"/>
      <c r="CL444" s="11"/>
      <c r="CM444" s="11"/>
      <c r="CN444" s="11"/>
      <c r="CO444" s="11"/>
      <c r="CP444" s="11"/>
      <c r="CQ444" s="11"/>
      <c r="CR444" s="11"/>
      <c r="CS444" s="11"/>
    </row>
    <row r="445" spans="1:97" x14ac:dyDescent="0.25">
      <c r="A445" s="35">
        <v>39083</v>
      </c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  <c r="BS445" s="11"/>
      <c r="BT445" s="11"/>
      <c r="BU445" s="11"/>
      <c r="BV445" s="11"/>
      <c r="BW445" s="11"/>
      <c r="BX445" s="11"/>
      <c r="BY445" s="11"/>
      <c r="BZ445" s="11"/>
      <c r="CA445" s="11"/>
      <c r="CB445" s="11"/>
      <c r="CC445" s="11"/>
      <c r="CD445" s="11"/>
      <c r="CE445" s="11"/>
      <c r="CF445" s="11"/>
      <c r="CG445" s="11"/>
      <c r="CH445" s="11"/>
      <c r="CI445" s="11"/>
      <c r="CJ445" s="11"/>
      <c r="CK445" s="11"/>
      <c r="CL445" s="11"/>
      <c r="CM445" s="11"/>
      <c r="CN445" s="11"/>
      <c r="CO445" s="11"/>
      <c r="CP445" s="11"/>
      <c r="CQ445" s="11"/>
      <c r="CR445" s="11"/>
      <c r="CS445" s="11"/>
    </row>
    <row r="446" spans="1:97" x14ac:dyDescent="0.25">
      <c r="A446" s="35">
        <v>39114</v>
      </c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  <c r="BM446" s="11"/>
      <c r="BN446" s="11"/>
      <c r="BO446" s="11"/>
      <c r="BP446" s="11"/>
      <c r="BQ446" s="11"/>
      <c r="BR446" s="11"/>
      <c r="BS446" s="11"/>
      <c r="BT446" s="11"/>
      <c r="BU446" s="11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1"/>
      <c r="CH446" s="11"/>
      <c r="CI446" s="11"/>
      <c r="CJ446" s="11"/>
      <c r="CK446" s="11"/>
      <c r="CL446" s="11"/>
      <c r="CM446" s="11"/>
      <c r="CN446" s="11"/>
      <c r="CO446" s="11"/>
      <c r="CP446" s="11"/>
      <c r="CQ446" s="11"/>
      <c r="CR446" s="11"/>
      <c r="CS446" s="11"/>
    </row>
    <row r="447" spans="1:97" x14ac:dyDescent="0.25">
      <c r="A447" s="35">
        <v>39142</v>
      </c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  <c r="BM447" s="11"/>
      <c r="BN447" s="11"/>
      <c r="BO447" s="11"/>
      <c r="BP447" s="11"/>
      <c r="BQ447" s="11"/>
      <c r="BR447" s="11"/>
      <c r="BS447" s="11"/>
      <c r="BT447" s="11"/>
      <c r="BU447" s="11"/>
      <c r="BV447" s="11"/>
      <c r="BW447" s="11"/>
      <c r="BX447" s="11"/>
      <c r="BY447" s="11"/>
      <c r="BZ447" s="11"/>
      <c r="CA447" s="11"/>
      <c r="CB447" s="11"/>
      <c r="CC447" s="11"/>
      <c r="CD447" s="11"/>
      <c r="CE447" s="11"/>
      <c r="CF447" s="11"/>
      <c r="CG447" s="11"/>
      <c r="CH447" s="11"/>
      <c r="CI447" s="11"/>
      <c r="CJ447" s="11"/>
      <c r="CK447" s="11"/>
      <c r="CL447" s="11"/>
      <c r="CM447" s="11"/>
      <c r="CN447" s="11"/>
      <c r="CO447" s="11"/>
      <c r="CP447" s="11"/>
      <c r="CQ447" s="11"/>
      <c r="CR447" s="11"/>
      <c r="CS447" s="11"/>
    </row>
    <row r="448" spans="1:97" x14ac:dyDescent="0.25">
      <c r="A448" s="35">
        <v>39173</v>
      </c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1"/>
      <c r="BL448" s="11"/>
      <c r="BM448" s="11"/>
      <c r="BN448" s="11"/>
      <c r="BO448" s="11"/>
      <c r="BP448" s="11"/>
      <c r="BQ448" s="11"/>
      <c r="BR448" s="11"/>
      <c r="BS448" s="11"/>
      <c r="BT448" s="11"/>
      <c r="BU448" s="11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1"/>
      <c r="CH448" s="11"/>
      <c r="CI448" s="11"/>
      <c r="CJ448" s="11"/>
      <c r="CK448" s="11"/>
      <c r="CL448" s="11"/>
      <c r="CM448" s="11"/>
      <c r="CN448" s="11"/>
      <c r="CO448" s="11"/>
      <c r="CP448" s="11"/>
      <c r="CQ448" s="11"/>
      <c r="CR448" s="11"/>
      <c r="CS448" s="11"/>
    </row>
    <row r="449" spans="1:97" x14ac:dyDescent="0.25">
      <c r="A449" s="35">
        <v>39203</v>
      </c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1"/>
      <c r="BL449" s="11"/>
      <c r="BM449" s="11"/>
      <c r="BN449" s="11"/>
      <c r="BO449" s="11"/>
      <c r="BP449" s="11"/>
      <c r="BQ449" s="11"/>
      <c r="BR449" s="11"/>
      <c r="BS449" s="11"/>
      <c r="BT449" s="11"/>
      <c r="BU449" s="11"/>
      <c r="BV449" s="11"/>
      <c r="BW449" s="11"/>
      <c r="BX449" s="11"/>
      <c r="BY449" s="11"/>
      <c r="BZ449" s="11"/>
      <c r="CA449" s="11"/>
      <c r="CB449" s="11"/>
      <c r="CC449" s="11"/>
      <c r="CD449" s="11"/>
      <c r="CE449" s="11"/>
      <c r="CF449" s="11"/>
      <c r="CG449" s="11"/>
      <c r="CH449" s="11"/>
      <c r="CI449" s="11"/>
      <c r="CJ449" s="11"/>
      <c r="CK449" s="11"/>
      <c r="CL449" s="11"/>
      <c r="CM449" s="11"/>
      <c r="CN449" s="11"/>
      <c r="CO449" s="11"/>
      <c r="CP449" s="11"/>
      <c r="CQ449" s="11"/>
      <c r="CR449" s="11"/>
      <c r="CS449" s="11"/>
    </row>
    <row r="450" spans="1:97" x14ac:dyDescent="0.25">
      <c r="A450" s="35">
        <v>39234</v>
      </c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1"/>
      <c r="BL450" s="11"/>
      <c r="BM450" s="11"/>
      <c r="BN450" s="11"/>
      <c r="BO450" s="11"/>
      <c r="BP450" s="11"/>
      <c r="BQ450" s="11"/>
      <c r="BR450" s="11"/>
      <c r="BS450" s="11"/>
      <c r="BT450" s="11"/>
      <c r="BU450" s="11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1"/>
      <c r="CH450" s="11"/>
      <c r="CI450" s="11"/>
      <c r="CJ450" s="11"/>
      <c r="CK450" s="11"/>
      <c r="CL450" s="11"/>
      <c r="CM450" s="11"/>
      <c r="CN450" s="11"/>
      <c r="CO450" s="11"/>
      <c r="CP450" s="11"/>
      <c r="CQ450" s="11"/>
      <c r="CR450" s="11"/>
      <c r="CS450" s="11"/>
    </row>
    <row r="451" spans="1:97" x14ac:dyDescent="0.25">
      <c r="A451" s="35">
        <v>39264</v>
      </c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1"/>
      <c r="BL451" s="11"/>
      <c r="BM451" s="11"/>
      <c r="BN451" s="11"/>
      <c r="BO451" s="11"/>
      <c r="BP451" s="11"/>
      <c r="BQ451" s="11"/>
      <c r="BR451" s="11"/>
      <c r="BS451" s="11"/>
      <c r="BT451" s="11"/>
      <c r="BU451" s="11"/>
      <c r="BV451" s="11"/>
      <c r="BW451" s="11"/>
      <c r="BX451" s="11"/>
      <c r="BY451" s="11"/>
      <c r="BZ451" s="11"/>
      <c r="CA451" s="11"/>
      <c r="CB451" s="11"/>
      <c r="CC451" s="11"/>
      <c r="CD451" s="11"/>
      <c r="CE451" s="11"/>
      <c r="CF451" s="11"/>
      <c r="CG451" s="11"/>
      <c r="CH451" s="11"/>
      <c r="CI451" s="11"/>
      <c r="CJ451" s="11"/>
      <c r="CK451" s="11"/>
      <c r="CL451" s="11"/>
      <c r="CM451" s="11"/>
      <c r="CN451" s="11"/>
      <c r="CO451" s="11"/>
      <c r="CP451" s="11"/>
      <c r="CQ451" s="11"/>
      <c r="CR451" s="11"/>
      <c r="CS451" s="11"/>
    </row>
    <row r="452" spans="1:97" x14ac:dyDescent="0.25">
      <c r="A452" s="35">
        <v>39295</v>
      </c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1"/>
      <c r="BL452" s="11"/>
      <c r="BM452" s="11"/>
      <c r="BN452" s="11"/>
      <c r="BO452" s="11"/>
      <c r="BP452" s="11"/>
      <c r="BQ452" s="11"/>
      <c r="BR452" s="11"/>
      <c r="BS452" s="11"/>
      <c r="BT452" s="11"/>
      <c r="BU452" s="11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1"/>
      <c r="CH452" s="11"/>
      <c r="CI452" s="11"/>
      <c r="CJ452" s="11"/>
      <c r="CK452" s="11"/>
      <c r="CL452" s="11"/>
      <c r="CM452" s="11"/>
      <c r="CN452" s="11"/>
      <c r="CO452" s="11"/>
      <c r="CP452" s="11"/>
      <c r="CQ452" s="11"/>
      <c r="CR452" s="11"/>
      <c r="CS452" s="11"/>
    </row>
    <row r="453" spans="1:97" x14ac:dyDescent="0.25">
      <c r="A453" s="35">
        <v>39326</v>
      </c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  <c r="BJ453" s="11"/>
      <c r="BK453" s="11"/>
      <c r="BL453" s="11"/>
      <c r="BM453" s="11"/>
      <c r="BN453" s="11"/>
      <c r="BO453" s="11"/>
      <c r="BP453" s="11"/>
      <c r="BQ453" s="11"/>
      <c r="BR453" s="11"/>
      <c r="BS453" s="11"/>
      <c r="BT453" s="11"/>
      <c r="BU453" s="11"/>
      <c r="BV453" s="11"/>
      <c r="BW453" s="11"/>
      <c r="BX453" s="11"/>
      <c r="BY453" s="11"/>
      <c r="BZ453" s="11"/>
      <c r="CA453" s="11"/>
      <c r="CB453" s="11"/>
      <c r="CC453" s="11"/>
      <c r="CD453" s="11"/>
      <c r="CE453" s="11"/>
      <c r="CF453" s="11"/>
      <c r="CG453" s="11"/>
      <c r="CH453" s="11"/>
      <c r="CI453" s="11"/>
      <c r="CJ453" s="11"/>
      <c r="CK453" s="11"/>
      <c r="CL453" s="11"/>
      <c r="CM453" s="11"/>
      <c r="CN453" s="11"/>
      <c r="CO453" s="11"/>
      <c r="CP453" s="11"/>
      <c r="CQ453" s="11"/>
      <c r="CR453" s="11"/>
      <c r="CS453" s="11"/>
    </row>
    <row r="454" spans="1:97" x14ac:dyDescent="0.25">
      <c r="A454" s="35">
        <v>39356</v>
      </c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  <c r="BJ454" s="11"/>
      <c r="BK454" s="11"/>
      <c r="BL454" s="11"/>
      <c r="BM454" s="11"/>
      <c r="BN454" s="11"/>
      <c r="BO454" s="11"/>
      <c r="BP454" s="11"/>
      <c r="BQ454" s="11"/>
      <c r="BR454" s="11"/>
      <c r="BS454" s="11"/>
      <c r="BT454" s="11"/>
      <c r="BU454" s="11"/>
      <c r="BV454" s="11"/>
      <c r="BW454" s="11"/>
      <c r="BX454" s="11"/>
      <c r="BY454" s="11"/>
      <c r="BZ454" s="11"/>
      <c r="CA454" s="11"/>
      <c r="CB454" s="11"/>
      <c r="CC454" s="11"/>
      <c r="CD454" s="11"/>
      <c r="CE454" s="11"/>
      <c r="CF454" s="11"/>
      <c r="CG454" s="11"/>
      <c r="CH454" s="11"/>
      <c r="CI454" s="11"/>
      <c r="CJ454" s="11"/>
      <c r="CK454" s="11"/>
      <c r="CL454" s="11"/>
      <c r="CM454" s="11"/>
      <c r="CN454" s="11"/>
      <c r="CO454" s="11"/>
      <c r="CP454" s="11"/>
      <c r="CQ454" s="11"/>
      <c r="CR454" s="11"/>
      <c r="CS454" s="11"/>
    </row>
    <row r="455" spans="1:97" x14ac:dyDescent="0.25">
      <c r="A455" s="35">
        <v>39387</v>
      </c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  <c r="BJ455" s="11"/>
      <c r="BK455" s="11"/>
      <c r="BL455" s="11"/>
      <c r="BM455" s="11"/>
      <c r="BN455" s="11"/>
      <c r="BO455" s="11"/>
      <c r="BP455" s="11"/>
      <c r="BQ455" s="11"/>
      <c r="BR455" s="11"/>
      <c r="BS455" s="11"/>
      <c r="BT455" s="11"/>
      <c r="BU455" s="11"/>
      <c r="BV455" s="11"/>
      <c r="BW455" s="11"/>
      <c r="BX455" s="11"/>
      <c r="BY455" s="11"/>
      <c r="BZ455" s="11"/>
      <c r="CA455" s="11"/>
      <c r="CB455" s="11"/>
      <c r="CC455" s="11"/>
      <c r="CD455" s="11"/>
      <c r="CE455" s="11"/>
      <c r="CF455" s="11"/>
      <c r="CG455" s="11"/>
      <c r="CH455" s="11"/>
      <c r="CI455" s="11"/>
      <c r="CJ455" s="11"/>
      <c r="CK455" s="11"/>
      <c r="CL455" s="11"/>
      <c r="CM455" s="11"/>
      <c r="CN455" s="11"/>
      <c r="CO455" s="11"/>
      <c r="CP455" s="11"/>
      <c r="CQ455" s="11"/>
      <c r="CR455" s="11"/>
      <c r="CS455" s="11"/>
    </row>
    <row r="456" spans="1:97" x14ac:dyDescent="0.25">
      <c r="A456" s="35">
        <v>39417</v>
      </c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</row>
    <row r="457" spans="1:97" x14ac:dyDescent="0.25">
      <c r="A457" s="35">
        <v>39448</v>
      </c>
      <c r="B457" s="11">
        <v>0</v>
      </c>
      <c r="C457" s="11">
        <v>2990.8757405383121</v>
      </c>
      <c r="D457" s="11">
        <v>2075.7112261366237</v>
      </c>
      <c r="E457" s="11">
        <v>8061.0523396509325</v>
      </c>
      <c r="F457" s="11">
        <v>15804.110674147752</v>
      </c>
      <c r="G457" s="11">
        <v>0</v>
      </c>
      <c r="H457" s="11">
        <v>0</v>
      </c>
      <c r="I457" s="11">
        <v>286195.12028149399</v>
      </c>
      <c r="J457" s="11">
        <v>282206.15546946839</v>
      </c>
      <c r="K457" s="11">
        <v>559431.27139344031</v>
      </c>
      <c r="L457" s="11">
        <v>391107.58419805061</v>
      </c>
      <c r="M457" s="11">
        <v>15059.819081674499</v>
      </c>
      <c r="N457" s="11">
        <v>0</v>
      </c>
      <c r="O457" s="11">
        <v>3819.362824446117</v>
      </c>
      <c r="P457" s="11">
        <v>1157.593214923284</v>
      </c>
      <c r="Q457" s="11">
        <v>8717.3016068490069</v>
      </c>
      <c r="R457" s="11">
        <v>21049.961399318265</v>
      </c>
      <c r="S457" s="11">
        <v>753.71753825290898</v>
      </c>
      <c r="T457" s="11">
        <v>0</v>
      </c>
      <c r="U457" s="11">
        <v>175744.79088714105</v>
      </c>
      <c r="V457" s="11">
        <v>114162.16622167236</v>
      </c>
      <c r="W457" s="11">
        <v>103995.62313962204</v>
      </c>
      <c r="X457" s="11">
        <v>55486.708949629421</v>
      </c>
      <c r="Y457" s="11">
        <v>11281.676303728756</v>
      </c>
      <c r="Z457" s="11">
        <v>0</v>
      </c>
      <c r="AA457" s="11">
        <v>447956.69651156501</v>
      </c>
      <c r="AB457" s="11">
        <v>380303.87670520198</v>
      </c>
      <c r="AC457" s="11">
        <v>696314.2098357419</v>
      </c>
      <c r="AD457" s="11">
        <v>482393.16310165968</v>
      </c>
      <c r="AE457" s="11">
        <v>28260.542866110736</v>
      </c>
      <c r="AF457" s="11">
        <v>0</v>
      </c>
      <c r="AG457" s="11">
        <v>102352.71986137384</v>
      </c>
      <c r="AH457" s="11">
        <v>82028.857004073681</v>
      </c>
      <c r="AI457" s="11">
        <v>139392.52507324243</v>
      </c>
      <c r="AJ457" s="11">
        <v>65757.33389753013</v>
      </c>
      <c r="AK457" s="11">
        <v>13880.503214351695</v>
      </c>
      <c r="AL457" s="11">
        <v>0</v>
      </c>
      <c r="AM457" s="11">
        <v>168069.88860507277</v>
      </c>
      <c r="AN457" s="11">
        <v>149759.06373727147</v>
      </c>
      <c r="AO457" s="11">
        <v>264447.62993277994</v>
      </c>
      <c r="AP457" s="11">
        <v>204332.26405800728</v>
      </c>
      <c r="AQ457" s="11">
        <v>11853.567970126027</v>
      </c>
      <c r="AR457" s="11">
        <v>0</v>
      </c>
      <c r="AS457" s="11">
        <v>4363.2509358629932</v>
      </c>
      <c r="AT457" s="11">
        <v>7338.1665618005172</v>
      </c>
      <c r="AU457" s="11">
        <v>23844.589661924503</v>
      </c>
      <c r="AV457" s="11">
        <v>174234.12696022913</v>
      </c>
      <c r="AW457" s="11">
        <v>0</v>
      </c>
      <c r="AX457" s="11">
        <v>0</v>
      </c>
      <c r="AY457" s="11">
        <v>101607.83417283594</v>
      </c>
      <c r="AZ457" s="11">
        <v>112622.34959899116</v>
      </c>
      <c r="BA457" s="11">
        <v>178557.46372377244</v>
      </c>
      <c r="BB457" s="11">
        <v>435047.6297159791</v>
      </c>
      <c r="BC457" s="11">
        <v>4555.4379857962085</v>
      </c>
      <c r="BD457" s="11">
        <v>0</v>
      </c>
      <c r="BE457" s="11">
        <v>10704.879217031208</v>
      </c>
      <c r="BF457" s="11">
        <v>6521.7936275712937</v>
      </c>
      <c r="BG457" s="11">
        <v>71365.026863935229</v>
      </c>
      <c r="BH457" s="11">
        <v>170166.56447909286</v>
      </c>
      <c r="BI457" s="11">
        <v>0</v>
      </c>
      <c r="BJ457" s="11">
        <v>0</v>
      </c>
      <c r="BK457" s="11">
        <v>21070.676796885011</v>
      </c>
      <c r="BL457" s="11">
        <v>15820.47649259337</v>
      </c>
      <c r="BM457" s="11">
        <v>33167.502289047217</v>
      </c>
      <c r="BN457" s="11">
        <v>318361.97573696694</v>
      </c>
      <c r="BO457" s="11">
        <v>285.51746450670299</v>
      </c>
      <c r="BP457" s="11">
        <v>0</v>
      </c>
      <c r="BQ457" s="11">
        <v>35343.785080789443</v>
      </c>
      <c r="BR457" s="11">
        <v>33588.334282521362</v>
      </c>
      <c r="BS457" s="11">
        <v>67550.832371366472</v>
      </c>
      <c r="BT457" s="11">
        <v>262902.86491840164</v>
      </c>
      <c r="BU457" s="11">
        <v>577.29351025969004</v>
      </c>
      <c r="BV457" s="11">
        <v>0</v>
      </c>
      <c r="BW457" s="11">
        <v>100725.72748858844</v>
      </c>
      <c r="BX457" s="11">
        <v>78204.190953238722</v>
      </c>
      <c r="BY457" s="11">
        <v>177241.06920570796</v>
      </c>
      <c r="BZ457" s="11">
        <v>139087.12732421383</v>
      </c>
      <c r="CA457" s="11">
        <v>13181.756270545906</v>
      </c>
      <c r="CB457" s="11">
        <v>0</v>
      </c>
      <c r="CC457" s="11">
        <v>183694.21235918842</v>
      </c>
      <c r="CD457" s="11">
        <v>72565.440857045745</v>
      </c>
      <c r="CE457" s="11">
        <v>108069.52674323496</v>
      </c>
      <c r="CF457" s="11">
        <v>17925.703061211294</v>
      </c>
      <c r="CG457" s="11">
        <v>13485.402755422874</v>
      </c>
      <c r="CH457" s="11">
        <v>0</v>
      </c>
      <c r="CI457" s="11">
        <v>0</v>
      </c>
      <c r="CJ457" s="11">
        <v>0</v>
      </c>
      <c r="CK457" s="11">
        <v>3994.930695442345</v>
      </c>
      <c r="CL457" s="11">
        <v>3237.7161471839022</v>
      </c>
      <c r="CM457" s="11">
        <v>0</v>
      </c>
      <c r="CN457" s="11">
        <v>496.22566625728501</v>
      </c>
      <c r="CO457" s="11">
        <v>31638.367413978289</v>
      </c>
      <c r="CP457" s="11">
        <v>13407.3494150469</v>
      </c>
      <c r="CQ457" s="11">
        <v>15487.584164552542</v>
      </c>
      <c r="CR457" s="11">
        <v>24717.884648180305</v>
      </c>
      <c r="CS457" s="11">
        <v>3847.4757315735806</v>
      </c>
    </row>
    <row r="458" spans="1:97" x14ac:dyDescent="0.25">
      <c r="A458" s="35">
        <v>39479</v>
      </c>
      <c r="B458" s="11">
        <v>0</v>
      </c>
      <c r="C458" s="11">
        <v>1999.6550290834298</v>
      </c>
      <c r="D458" s="11">
        <v>574.39828313233102</v>
      </c>
      <c r="E458" s="11">
        <v>9598.0872964189839</v>
      </c>
      <c r="F458" s="11">
        <v>15572.509742700553</v>
      </c>
      <c r="G458" s="11">
        <v>114.57673720227599</v>
      </c>
      <c r="H458" s="11">
        <v>0</v>
      </c>
      <c r="I458" s="11">
        <v>277147.05411735596</v>
      </c>
      <c r="J458" s="11">
        <v>274276.94428171962</v>
      </c>
      <c r="K458" s="11">
        <v>416735.12336016551</v>
      </c>
      <c r="L458" s="11">
        <v>307657.67306703347</v>
      </c>
      <c r="M458" s="11">
        <v>7146.2090725318185</v>
      </c>
      <c r="N458" s="11">
        <v>0</v>
      </c>
      <c r="O458" s="11">
        <v>1622.867733879433</v>
      </c>
      <c r="P458" s="11">
        <v>2225.9739704761041</v>
      </c>
      <c r="Q458" s="11">
        <v>10799.849054923085</v>
      </c>
      <c r="R458" s="11">
        <v>12487.798918099692</v>
      </c>
      <c r="S458" s="11">
        <v>757.81444422403501</v>
      </c>
      <c r="T458" s="11">
        <v>0</v>
      </c>
      <c r="U458" s="11">
        <v>211773.13547602663</v>
      </c>
      <c r="V458" s="11">
        <v>105506.7611388682</v>
      </c>
      <c r="W458" s="11">
        <v>108948.59305081013</v>
      </c>
      <c r="X458" s="11">
        <v>79340.306425927236</v>
      </c>
      <c r="Y458" s="11">
        <v>8537.2456235826921</v>
      </c>
      <c r="Z458" s="11">
        <v>862.81192739171297</v>
      </c>
      <c r="AA458" s="11">
        <v>431626.79973527539</v>
      </c>
      <c r="AB458" s="11">
        <v>315451.95538487186</v>
      </c>
      <c r="AC458" s="11">
        <v>590992.27333078615</v>
      </c>
      <c r="AD458" s="11">
        <v>384006.91427786235</v>
      </c>
      <c r="AE458" s="11">
        <v>33603.948566060215</v>
      </c>
      <c r="AF458" s="11">
        <v>0</v>
      </c>
      <c r="AG458" s="11">
        <v>113803.16039593592</v>
      </c>
      <c r="AH458" s="11">
        <v>64061.546045305477</v>
      </c>
      <c r="AI458" s="11">
        <v>126750.56310083535</v>
      </c>
      <c r="AJ458" s="11">
        <v>60152.708490000841</v>
      </c>
      <c r="AK458" s="11">
        <v>6939.5954065912902</v>
      </c>
      <c r="AL458" s="11">
        <v>0</v>
      </c>
      <c r="AM458" s="11">
        <v>154219.80112150361</v>
      </c>
      <c r="AN458" s="11">
        <v>180370.41608932285</v>
      </c>
      <c r="AO458" s="11">
        <v>266646.2944224219</v>
      </c>
      <c r="AP458" s="11">
        <v>190935.40517926897</v>
      </c>
      <c r="AQ458" s="11">
        <v>7866.2018641710883</v>
      </c>
      <c r="AR458" s="11">
        <v>0</v>
      </c>
      <c r="AS458" s="11">
        <v>1289.5021604864039</v>
      </c>
      <c r="AT458" s="11">
        <v>3519.2515178875187</v>
      </c>
      <c r="AU458" s="11">
        <v>28487.732506606579</v>
      </c>
      <c r="AV458" s="11">
        <v>120635.64354968598</v>
      </c>
      <c r="AW458" s="11">
        <v>0</v>
      </c>
      <c r="AX458" s="11">
        <v>0</v>
      </c>
      <c r="AY458" s="11">
        <v>116345.11788603151</v>
      </c>
      <c r="AZ458" s="11">
        <v>82433.547471124548</v>
      </c>
      <c r="BA458" s="11">
        <v>151390.14940649454</v>
      </c>
      <c r="BB458" s="11">
        <v>394720.03941049171</v>
      </c>
      <c r="BC458" s="11">
        <v>7194.5538505398717</v>
      </c>
      <c r="BD458" s="11">
        <v>0</v>
      </c>
      <c r="BE458" s="11">
        <v>6378.1384576450537</v>
      </c>
      <c r="BF458" s="11">
        <v>8213.8945925798998</v>
      </c>
      <c r="BG458" s="11">
        <v>69750.369273015735</v>
      </c>
      <c r="BH458" s="11">
        <v>150994.80326258886</v>
      </c>
      <c r="BI458" s="11">
        <v>0</v>
      </c>
      <c r="BJ458" s="11">
        <v>0</v>
      </c>
      <c r="BK458" s="11">
        <v>13053.082126200907</v>
      </c>
      <c r="BL458" s="11">
        <v>20024.243480929272</v>
      </c>
      <c r="BM458" s="11">
        <v>46221.072197173962</v>
      </c>
      <c r="BN458" s="11">
        <v>299727.62708258739</v>
      </c>
      <c r="BO458" s="11">
        <v>285.87539890925899</v>
      </c>
      <c r="BP458" s="11">
        <v>0</v>
      </c>
      <c r="BQ458" s="11">
        <v>26624.584925794275</v>
      </c>
      <c r="BR458" s="11">
        <v>29434.171421170056</v>
      </c>
      <c r="BS458" s="11">
        <v>63531.576864985</v>
      </c>
      <c r="BT458" s="11">
        <v>162582.15134975172</v>
      </c>
      <c r="BU458" s="11">
        <v>128.39057749553601</v>
      </c>
      <c r="BV458" s="11">
        <v>0</v>
      </c>
      <c r="BW458" s="11">
        <v>97961.942518059135</v>
      </c>
      <c r="BX458" s="11">
        <v>76087.415312862198</v>
      </c>
      <c r="BY458" s="11">
        <v>156424.78943476174</v>
      </c>
      <c r="BZ458" s="11">
        <v>131704.48502009994</v>
      </c>
      <c r="CA458" s="11">
        <v>12663.221523078806</v>
      </c>
      <c r="CB458" s="11">
        <v>0</v>
      </c>
      <c r="CC458" s="11">
        <v>181945.87474055373</v>
      </c>
      <c r="CD458" s="11">
        <v>71042.408102027926</v>
      </c>
      <c r="CE458" s="11">
        <v>73848.121615383541</v>
      </c>
      <c r="CF458" s="11">
        <v>19351.227637402553</v>
      </c>
      <c r="CG458" s="11">
        <v>13739.80960770399</v>
      </c>
      <c r="CH458" s="11">
        <v>0</v>
      </c>
      <c r="CI458" s="11">
        <v>0</v>
      </c>
      <c r="CJ458" s="11">
        <v>0</v>
      </c>
      <c r="CK458" s="11">
        <v>0</v>
      </c>
      <c r="CL458" s="11">
        <v>2686.2236490189598</v>
      </c>
      <c r="CM458" s="11">
        <v>0</v>
      </c>
      <c r="CN458" s="11">
        <v>0</v>
      </c>
      <c r="CO458" s="11">
        <v>25046.165535391861</v>
      </c>
      <c r="CP458" s="11">
        <v>11693.091397665234</v>
      </c>
      <c r="CQ458" s="11">
        <v>14251.735098124795</v>
      </c>
      <c r="CR458" s="11">
        <v>10889.920821395628</v>
      </c>
      <c r="CS458" s="11">
        <v>7371.4109916492071</v>
      </c>
    </row>
    <row r="459" spans="1:97" x14ac:dyDescent="0.25">
      <c r="A459" s="35">
        <v>39508</v>
      </c>
      <c r="B459" s="11">
        <v>0</v>
      </c>
      <c r="C459" s="11">
        <v>2029.5140295056972</v>
      </c>
      <c r="D459" s="11">
        <v>372.573402193726</v>
      </c>
      <c r="E459" s="11">
        <v>1142.7629469096159</v>
      </c>
      <c r="F459" s="11">
        <v>11979.91443937156</v>
      </c>
      <c r="G459" s="11">
        <v>1400.7120034117108</v>
      </c>
      <c r="H459" s="11">
        <v>0</v>
      </c>
      <c r="I459" s="11">
        <v>344019.13596212328</v>
      </c>
      <c r="J459" s="11">
        <v>324688.56997911673</v>
      </c>
      <c r="K459" s="11">
        <v>512700.80203388532</v>
      </c>
      <c r="L459" s="11">
        <v>411067.57648935984</v>
      </c>
      <c r="M459" s="11">
        <v>16011.616010733427</v>
      </c>
      <c r="N459" s="11">
        <v>0</v>
      </c>
      <c r="O459" s="11">
        <v>15994.143125894672</v>
      </c>
      <c r="P459" s="11">
        <v>11470.275050902304</v>
      </c>
      <c r="Q459" s="11">
        <v>13547.322809176147</v>
      </c>
      <c r="R459" s="11">
        <v>13576.924427404641</v>
      </c>
      <c r="S459" s="11">
        <v>204.235259677594</v>
      </c>
      <c r="T459" s="11">
        <v>0</v>
      </c>
      <c r="U459" s="11">
        <v>178239.94818889085</v>
      </c>
      <c r="V459" s="11">
        <v>144668.53207599328</v>
      </c>
      <c r="W459" s="11">
        <v>113176.79419401722</v>
      </c>
      <c r="X459" s="11">
        <v>56856.77385749427</v>
      </c>
      <c r="Y459" s="11">
        <v>8849.8807454555536</v>
      </c>
      <c r="Z459" s="11">
        <v>0</v>
      </c>
      <c r="AA459" s="11">
        <v>482453.05415259756</v>
      </c>
      <c r="AB459" s="11">
        <v>360838.13332317362</v>
      </c>
      <c r="AC459" s="11">
        <v>665387.20697465283</v>
      </c>
      <c r="AD459" s="11">
        <v>442523.04485366994</v>
      </c>
      <c r="AE459" s="11">
        <v>37222.026277654928</v>
      </c>
      <c r="AF459" s="11">
        <v>0</v>
      </c>
      <c r="AG459" s="11">
        <v>98995.718122213904</v>
      </c>
      <c r="AH459" s="11">
        <v>101635.30841733654</v>
      </c>
      <c r="AI459" s="11">
        <v>135034.54574473415</v>
      </c>
      <c r="AJ459" s="11">
        <v>70517.861415219406</v>
      </c>
      <c r="AK459" s="11">
        <v>8234.7390211933343</v>
      </c>
      <c r="AL459" s="11">
        <v>0</v>
      </c>
      <c r="AM459" s="11">
        <v>197099.63760914162</v>
      </c>
      <c r="AN459" s="11">
        <v>174038.10454750701</v>
      </c>
      <c r="AO459" s="11">
        <v>260229.29380926726</v>
      </c>
      <c r="AP459" s="11">
        <v>214133.91040780258</v>
      </c>
      <c r="AQ459" s="11">
        <v>9499.4105883856064</v>
      </c>
      <c r="AR459" s="11">
        <v>0</v>
      </c>
      <c r="AS459" s="11">
        <v>11400.854033351319</v>
      </c>
      <c r="AT459" s="11">
        <v>8219.1999924310567</v>
      </c>
      <c r="AU459" s="11">
        <v>21782.479142287077</v>
      </c>
      <c r="AV459" s="11">
        <v>135034.84122196003</v>
      </c>
      <c r="AW459" s="11">
        <v>0</v>
      </c>
      <c r="AX459" s="11">
        <v>0</v>
      </c>
      <c r="AY459" s="11">
        <v>120844.03582004677</v>
      </c>
      <c r="AZ459" s="11">
        <v>82807.069855607144</v>
      </c>
      <c r="BA459" s="11">
        <v>176601.28188534704</v>
      </c>
      <c r="BB459" s="11">
        <v>447596.2552462928</v>
      </c>
      <c r="BC459" s="11">
        <v>11123.220789412739</v>
      </c>
      <c r="BD459" s="11">
        <v>0</v>
      </c>
      <c r="BE459" s="11">
        <v>2510.4679359610027</v>
      </c>
      <c r="BF459" s="11">
        <v>6257.451642907623</v>
      </c>
      <c r="BG459" s="11">
        <v>71096.352663465193</v>
      </c>
      <c r="BH459" s="11">
        <v>168902.97336859428</v>
      </c>
      <c r="BI459" s="11">
        <v>229.607130021834</v>
      </c>
      <c r="BJ459" s="11">
        <v>0</v>
      </c>
      <c r="BK459" s="11">
        <v>8276.1682378090463</v>
      </c>
      <c r="BL459" s="11">
        <v>15034.980256759976</v>
      </c>
      <c r="BM459" s="11">
        <v>39306.57170456068</v>
      </c>
      <c r="BN459" s="11">
        <v>337072.07740318676</v>
      </c>
      <c r="BO459" s="11">
        <v>0</v>
      </c>
      <c r="BP459" s="11">
        <v>0</v>
      </c>
      <c r="BQ459" s="11">
        <v>32782.051149744169</v>
      </c>
      <c r="BR459" s="11">
        <v>33725.983354688658</v>
      </c>
      <c r="BS459" s="11">
        <v>95653.560522664033</v>
      </c>
      <c r="BT459" s="11">
        <v>237695.63937883679</v>
      </c>
      <c r="BU459" s="11">
        <v>1811.6228268684981</v>
      </c>
      <c r="BV459" s="11">
        <v>0</v>
      </c>
      <c r="BW459" s="11">
        <v>120080.57947440668</v>
      </c>
      <c r="BX459" s="11">
        <v>115272.27133673412</v>
      </c>
      <c r="BY459" s="11">
        <v>159208.64931322163</v>
      </c>
      <c r="BZ459" s="11">
        <v>134211.95782891908</v>
      </c>
      <c r="CA459" s="11">
        <v>9912.0272689336834</v>
      </c>
      <c r="CB459" s="11">
        <v>0</v>
      </c>
      <c r="CC459" s="11">
        <v>160497.43789699112</v>
      </c>
      <c r="CD459" s="11">
        <v>97144.695389089684</v>
      </c>
      <c r="CE459" s="11">
        <v>64934.805543609837</v>
      </c>
      <c r="CF459" s="11">
        <v>10762.339738310375</v>
      </c>
      <c r="CG459" s="11">
        <v>12674.390007368118</v>
      </c>
      <c r="CH459" s="11">
        <v>0</v>
      </c>
      <c r="CI459" s="11">
        <v>0</v>
      </c>
      <c r="CJ459" s="11">
        <v>0</v>
      </c>
      <c r="CK459" s="11">
        <v>0</v>
      </c>
      <c r="CL459" s="11">
        <v>1913.7296314754501</v>
      </c>
      <c r="CM459" s="11">
        <v>0</v>
      </c>
      <c r="CN459" s="11">
        <v>0</v>
      </c>
      <c r="CO459" s="11">
        <v>35696.026017311815</v>
      </c>
      <c r="CP459" s="11">
        <v>11300.262958791398</v>
      </c>
      <c r="CQ459" s="11">
        <v>18803.202531920691</v>
      </c>
      <c r="CR459" s="11">
        <v>27676.810684175325</v>
      </c>
      <c r="CS459" s="11">
        <v>8923.8243222412384</v>
      </c>
    </row>
    <row r="460" spans="1:97" x14ac:dyDescent="0.25">
      <c r="A460" s="35">
        <v>39539</v>
      </c>
      <c r="B460" s="11">
        <v>0</v>
      </c>
      <c r="C460" s="11">
        <v>5999.1155690747319</v>
      </c>
      <c r="D460" s="11">
        <v>1622.9983153468493</v>
      </c>
      <c r="E460" s="11">
        <v>7414.7906456072733</v>
      </c>
      <c r="F460" s="11">
        <v>13461.091899831867</v>
      </c>
      <c r="G460" s="11">
        <v>354.08429425667299</v>
      </c>
      <c r="H460" s="11">
        <v>0</v>
      </c>
      <c r="I460" s="11">
        <v>331859.55264686019</v>
      </c>
      <c r="J460" s="11">
        <v>351233.41001365276</v>
      </c>
      <c r="K460" s="11">
        <v>554429.61931102828</v>
      </c>
      <c r="L460" s="11">
        <v>370662.19865185313</v>
      </c>
      <c r="M460" s="11">
        <v>9356.7011701025895</v>
      </c>
      <c r="N460" s="11">
        <v>0</v>
      </c>
      <c r="O460" s="11">
        <v>162.60725834829501</v>
      </c>
      <c r="P460" s="11">
        <v>1581.31884368481</v>
      </c>
      <c r="Q460" s="11">
        <v>9510.6919215951748</v>
      </c>
      <c r="R460" s="11">
        <v>21714.800176149005</v>
      </c>
      <c r="S460" s="11">
        <v>0</v>
      </c>
      <c r="T460" s="11">
        <v>0</v>
      </c>
      <c r="U460" s="11">
        <v>199551.98049019338</v>
      </c>
      <c r="V460" s="11">
        <v>107488.57965909716</v>
      </c>
      <c r="W460" s="11">
        <v>108097.93584537</v>
      </c>
      <c r="X460" s="11">
        <v>65739.181614024143</v>
      </c>
      <c r="Y460" s="11">
        <v>14970.984798648004</v>
      </c>
      <c r="Z460" s="11">
        <v>0</v>
      </c>
      <c r="AA460" s="11">
        <v>518593.06054150307</v>
      </c>
      <c r="AB460" s="11">
        <v>360333.66486336634</v>
      </c>
      <c r="AC460" s="11">
        <v>644422.31786657404</v>
      </c>
      <c r="AD460" s="11">
        <v>446462.32606476918</v>
      </c>
      <c r="AE460" s="11">
        <v>45436.266139029387</v>
      </c>
      <c r="AF460" s="11">
        <v>0</v>
      </c>
      <c r="AG460" s="11">
        <v>111739.68457481089</v>
      </c>
      <c r="AH460" s="11">
        <v>78113.181786686764</v>
      </c>
      <c r="AI460" s="11">
        <v>121105.73845922697</v>
      </c>
      <c r="AJ460" s="11">
        <v>75531.232395840401</v>
      </c>
      <c r="AK460" s="11">
        <v>9042.811339756081</v>
      </c>
      <c r="AL460" s="11">
        <v>0</v>
      </c>
      <c r="AM460" s="11">
        <v>165532.68562146131</v>
      </c>
      <c r="AN460" s="11">
        <v>164743.1456452705</v>
      </c>
      <c r="AO460" s="11">
        <v>317564.13700906222</v>
      </c>
      <c r="AP460" s="11">
        <v>194500.33319958588</v>
      </c>
      <c r="AQ460" s="11">
        <v>9693.4458977973391</v>
      </c>
      <c r="AR460" s="11">
        <v>0</v>
      </c>
      <c r="AS460" s="11">
        <v>4276.1318476042552</v>
      </c>
      <c r="AT460" s="11">
        <v>9659.0108812531234</v>
      </c>
      <c r="AU460" s="11">
        <v>32528.87405593579</v>
      </c>
      <c r="AV460" s="11">
        <v>125219.819731435</v>
      </c>
      <c r="AW460" s="11">
        <v>238.09396900533801</v>
      </c>
      <c r="AX460" s="11">
        <v>0</v>
      </c>
      <c r="AY460" s="11">
        <v>162381.35797304433</v>
      </c>
      <c r="AZ460" s="11">
        <v>100693.91800512461</v>
      </c>
      <c r="BA460" s="11">
        <v>162763.66082519811</v>
      </c>
      <c r="BB460" s="11">
        <v>461619.50613882026</v>
      </c>
      <c r="BC460" s="11">
        <v>6671.4606417494606</v>
      </c>
      <c r="BD460" s="11">
        <v>0</v>
      </c>
      <c r="BE460" s="11">
        <v>1153.688614325114</v>
      </c>
      <c r="BF460" s="11">
        <v>6963.1511152479789</v>
      </c>
      <c r="BG460" s="11">
        <v>85669.929090102756</v>
      </c>
      <c r="BH460" s="11">
        <v>159112.55386526347</v>
      </c>
      <c r="BI460" s="11">
        <v>151.09308676040601</v>
      </c>
      <c r="BJ460" s="11">
        <v>0</v>
      </c>
      <c r="BK460" s="11">
        <v>22850.667661559994</v>
      </c>
      <c r="BL460" s="11">
        <v>15095.521080267939</v>
      </c>
      <c r="BM460" s="11">
        <v>38298.217877499032</v>
      </c>
      <c r="BN460" s="11">
        <v>399047.88605292945</v>
      </c>
      <c r="BO460" s="11">
        <v>2076.2114600151399</v>
      </c>
      <c r="BP460" s="11">
        <v>0</v>
      </c>
      <c r="BQ460" s="11">
        <v>29726.977754089927</v>
      </c>
      <c r="BR460" s="11">
        <v>32064.762700726991</v>
      </c>
      <c r="BS460" s="11">
        <v>77834.480685468152</v>
      </c>
      <c r="BT460" s="11">
        <v>279382.32113562542</v>
      </c>
      <c r="BU460" s="11">
        <v>3687.8932338643899</v>
      </c>
      <c r="BV460" s="11">
        <v>0</v>
      </c>
      <c r="BW460" s="11">
        <v>103977.77379189138</v>
      </c>
      <c r="BX460" s="11">
        <v>108133.98015486162</v>
      </c>
      <c r="BY460" s="11">
        <v>159411.89759671272</v>
      </c>
      <c r="BZ460" s="11">
        <v>104462.90592971942</v>
      </c>
      <c r="CA460" s="11">
        <v>13983.993748555602</v>
      </c>
      <c r="CB460" s="11">
        <v>0</v>
      </c>
      <c r="CC460" s="11">
        <v>193658.60331021971</v>
      </c>
      <c r="CD460" s="11">
        <v>83319.409255994775</v>
      </c>
      <c r="CE460" s="11">
        <v>92839.334465077132</v>
      </c>
      <c r="CF460" s="11">
        <v>6992.0561645296339</v>
      </c>
      <c r="CG460" s="11">
        <v>12869.308749614695</v>
      </c>
      <c r="CH460" s="11">
        <v>0</v>
      </c>
      <c r="CI460" s="11">
        <v>0</v>
      </c>
      <c r="CJ460" s="11">
        <v>5059.2252840564097</v>
      </c>
      <c r="CK460" s="11">
        <v>0</v>
      </c>
      <c r="CL460" s="11">
        <v>627.57568527175795</v>
      </c>
      <c r="CM460" s="11">
        <v>0</v>
      </c>
      <c r="CN460" s="11">
        <v>0</v>
      </c>
      <c r="CO460" s="11">
        <v>25764.927660252346</v>
      </c>
      <c r="CP460" s="11">
        <v>17633.263281674615</v>
      </c>
      <c r="CQ460" s="11">
        <v>20901.74326078406</v>
      </c>
      <c r="CR460" s="11">
        <v>27421.502528110952</v>
      </c>
      <c r="CS460" s="11">
        <v>4566.1548965577704</v>
      </c>
    </row>
    <row r="461" spans="1:97" x14ac:dyDescent="0.25">
      <c r="A461" s="35">
        <v>39569</v>
      </c>
      <c r="B461" s="11">
        <v>0</v>
      </c>
      <c r="C461" s="11">
        <v>2199.6869281372265</v>
      </c>
      <c r="D461" s="11">
        <v>2152.6545776910898</v>
      </c>
      <c r="E461" s="11">
        <v>2578.1283260575628</v>
      </c>
      <c r="F461" s="11">
        <v>9691.8899656336089</v>
      </c>
      <c r="G461" s="11">
        <v>0</v>
      </c>
      <c r="H461" s="11">
        <v>885.58357393113897</v>
      </c>
      <c r="I461" s="11">
        <v>260906.98430790374</v>
      </c>
      <c r="J461" s="11">
        <v>310739.23101399955</v>
      </c>
      <c r="K461" s="11">
        <v>547296.87214376661</v>
      </c>
      <c r="L461" s="11">
        <v>399113.24950106553</v>
      </c>
      <c r="M461" s="11">
        <v>9515.0253645487137</v>
      </c>
      <c r="N461" s="11">
        <v>0</v>
      </c>
      <c r="O461" s="11">
        <v>1485.533917241549</v>
      </c>
      <c r="P461" s="11">
        <v>4336.5202410640914</v>
      </c>
      <c r="Q461" s="11">
        <v>15753.556857760137</v>
      </c>
      <c r="R461" s="11">
        <v>19657.096355924841</v>
      </c>
      <c r="S461" s="11">
        <v>0</v>
      </c>
      <c r="T461" s="11">
        <v>0</v>
      </c>
      <c r="U461" s="11">
        <v>169449.21138546552</v>
      </c>
      <c r="V461" s="11">
        <v>112970.87732058881</v>
      </c>
      <c r="W461" s="11">
        <v>98134.451163128164</v>
      </c>
      <c r="X461" s="11">
        <v>60254.164916085792</v>
      </c>
      <c r="Y461" s="11">
        <v>15885.541962702728</v>
      </c>
      <c r="Z461" s="11">
        <v>0</v>
      </c>
      <c r="AA461" s="11">
        <v>449600.32243216847</v>
      </c>
      <c r="AB461" s="11">
        <v>361233.25303899328</v>
      </c>
      <c r="AC461" s="11">
        <v>636960.62575883034</v>
      </c>
      <c r="AD461" s="11">
        <v>558530.69438573823</v>
      </c>
      <c r="AE461" s="11">
        <v>42258.408240644843</v>
      </c>
      <c r="AF461" s="11">
        <v>0</v>
      </c>
      <c r="AG461" s="11">
        <v>117418.33417402062</v>
      </c>
      <c r="AH461" s="11">
        <v>109909.92400845037</v>
      </c>
      <c r="AI461" s="11">
        <v>144707.73835965563</v>
      </c>
      <c r="AJ461" s="11">
        <v>73297.287919166061</v>
      </c>
      <c r="AK461" s="11">
        <v>6363.9230416969531</v>
      </c>
      <c r="AL461" s="11">
        <v>0</v>
      </c>
      <c r="AM461" s="11">
        <v>134032.24333351507</v>
      </c>
      <c r="AN461" s="11">
        <v>151492.52281857049</v>
      </c>
      <c r="AO461" s="11">
        <v>330859.72356568126</v>
      </c>
      <c r="AP461" s="11">
        <v>238974.69125934795</v>
      </c>
      <c r="AQ461" s="11">
        <v>7693.7181642385331</v>
      </c>
      <c r="AR461" s="11">
        <v>0</v>
      </c>
      <c r="AS461" s="11">
        <v>3812.3390428334842</v>
      </c>
      <c r="AT461" s="11">
        <v>4133.5450614116007</v>
      </c>
      <c r="AU461" s="11">
        <v>28628.721893003385</v>
      </c>
      <c r="AV461" s="11">
        <v>141709.38322181921</v>
      </c>
      <c r="AW461" s="11">
        <v>649.34623114569001</v>
      </c>
      <c r="AX461" s="11">
        <v>0</v>
      </c>
      <c r="AY461" s="11">
        <v>117169.54285781502</v>
      </c>
      <c r="AZ461" s="11">
        <v>112823.60911324904</v>
      </c>
      <c r="BA461" s="11">
        <v>178105.61187895588</v>
      </c>
      <c r="BB461" s="11">
        <v>481860.53007204592</v>
      </c>
      <c r="BC461" s="11">
        <v>6105.5253015758626</v>
      </c>
      <c r="BD461" s="11">
        <v>0</v>
      </c>
      <c r="BE461" s="11">
        <v>4583.2963490383054</v>
      </c>
      <c r="BF461" s="11">
        <v>10956.816226842371</v>
      </c>
      <c r="BG461" s="11">
        <v>76908.611908046631</v>
      </c>
      <c r="BH461" s="11">
        <v>184051.57202129299</v>
      </c>
      <c r="BI461" s="11">
        <v>316.67071555495801</v>
      </c>
      <c r="BJ461" s="11">
        <v>0</v>
      </c>
      <c r="BK461" s="11">
        <v>14400.431187654851</v>
      </c>
      <c r="BL461" s="11">
        <v>15269.648125695445</v>
      </c>
      <c r="BM461" s="11">
        <v>49810.88682459246</v>
      </c>
      <c r="BN461" s="11">
        <v>341230.18970091367</v>
      </c>
      <c r="BO461" s="11">
        <v>241.914427230922</v>
      </c>
      <c r="BP461" s="11">
        <v>0</v>
      </c>
      <c r="BQ461" s="11">
        <v>22150.605739222203</v>
      </c>
      <c r="BR461" s="11">
        <v>49768.897283129663</v>
      </c>
      <c r="BS461" s="11">
        <v>97978.80594870841</v>
      </c>
      <c r="BT461" s="11">
        <v>263115.7638017743</v>
      </c>
      <c r="BU461" s="11">
        <v>982.61051461732097</v>
      </c>
      <c r="BV461" s="11">
        <v>0</v>
      </c>
      <c r="BW461" s="11">
        <v>134338.47512504805</v>
      </c>
      <c r="BX461" s="11">
        <v>103153.36171147331</v>
      </c>
      <c r="BY461" s="11">
        <v>142668.13698894632</v>
      </c>
      <c r="BZ461" s="11">
        <v>146311.72322716351</v>
      </c>
      <c r="CA461" s="11">
        <v>10578.498436693963</v>
      </c>
      <c r="CB461" s="11">
        <v>0</v>
      </c>
      <c r="CC461" s="11">
        <v>150829.03313926599</v>
      </c>
      <c r="CD461" s="11">
        <v>66241.651081053133</v>
      </c>
      <c r="CE461" s="11">
        <v>75387.509850791655</v>
      </c>
      <c r="CF461" s="11">
        <v>20630.189606853641</v>
      </c>
      <c r="CG461" s="11">
        <v>10769.03616139382</v>
      </c>
      <c r="CH461" s="11">
        <v>0</v>
      </c>
      <c r="CI461" s="11">
        <v>0</v>
      </c>
      <c r="CJ461" s="11">
        <v>0</v>
      </c>
      <c r="CK461" s="11">
        <v>0</v>
      </c>
      <c r="CL461" s="11">
        <v>0</v>
      </c>
      <c r="CM461" s="11">
        <v>0</v>
      </c>
      <c r="CN461" s="11">
        <v>0</v>
      </c>
      <c r="CO461" s="11">
        <v>24210.633253553216</v>
      </c>
      <c r="CP461" s="11">
        <v>13638.977368732707</v>
      </c>
      <c r="CQ461" s="11">
        <v>12381.01199327852</v>
      </c>
      <c r="CR461" s="11">
        <v>32066.162602573433</v>
      </c>
      <c r="CS461" s="11">
        <v>4323.0600569421113</v>
      </c>
    </row>
    <row r="462" spans="1:97" x14ac:dyDescent="0.25">
      <c r="A462" s="35">
        <v>39600</v>
      </c>
      <c r="B462" s="11">
        <v>0</v>
      </c>
      <c r="C462" s="11">
        <v>2028.4276768799034</v>
      </c>
      <c r="D462" s="11">
        <v>829.05783026366294</v>
      </c>
      <c r="E462" s="11">
        <v>5430.5853341696493</v>
      </c>
      <c r="F462" s="11">
        <v>15547.518708974625</v>
      </c>
      <c r="G462" s="11">
        <v>0</v>
      </c>
      <c r="H462" s="11">
        <v>0</v>
      </c>
      <c r="I462" s="11">
        <v>257294.46174698771</v>
      </c>
      <c r="J462" s="11">
        <v>311569.78556621156</v>
      </c>
      <c r="K462" s="11">
        <v>595010.09677838488</v>
      </c>
      <c r="L462" s="11">
        <v>431611.50938910892</v>
      </c>
      <c r="M462" s="11">
        <v>11557.006569144962</v>
      </c>
      <c r="N462" s="11">
        <v>0</v>
      </c>
      <c r="O462" s="11">
        <v>6964.6977889196933</v>
      </c>
      <c r="P462" s="11">
        <v>1602.180317834717</v>
      </c>
      <c r="Q462" s="11">
        <v>13724.34095964986</v>
      </c>
      <c r="R462" s="11">
        <v>24965.43612122491</v>
      </c>
      <c r="S462" s="11">
        <v>468.89498285025599</v>
      </c>
      <c r="T462" s="11">
        <v>0</v>
      </c>
      <c r="U462" s="11">
        <v>185448.51901993155</v>
      </c>
      <c r="V462" s="11">
        <v>119464.86163266949</v>
      </c>
      <c r="W462" s="11">
        <v>109495.09650128707</v>
      </c>
      <c r="X462" s="11">
        <v>55626.984819206242</v>
      </c>
      <c r="Y462" s="11">
        <v>10901.412978210992</v>
      </c>
      <c r="Z462" s="11">
        <v>0</v>
      </c>
      <c r="AA462" s="11">
        <v>403444.70766474621</v>
      </c>
      <c r="AB462" s="11">
        <v>361630.5587818044</v>
      </c>
      <c r="AC462" s="11">
        <v>670920.76114724204</v>
      </c>
      <c r="AD462" s="11">
        <v>483767.44798898074</v>
      </c>
      <c r="AE462" s="11">
        <v>35259.610314382742</v>
      </c>
      <c r="AF462" s="11">
        <v>0</v>
      </c>
      <c r="AG462" s="11">
        <v>99118.505182021458</v>
      </c>
      <c r="AH462" s="11">
        <v>96383.727935311064</v>
      </c>
      <c r="AI462" s="11">
        <v>136846.26183753504</v>
      </c>
      <c r="AJ462" s="11">
        <v>74269.825593180038</v>
      </c>
      <c r="AK462" s="11">
        <v>7227.8031971402543</v>
      </c>
      <c r="AL462" s="11">
        <v>0</v>
      </c>
      <c r="AM462" s="11">
        <v>163907.29723104005</v>
      </c>
      <c r="AN462" s="11">
        <v>152723.62357395436</v>
      </c>
      <c r="AO462" s="11">
        <v>278452.92888866586</v>
      </c>
      <c r="AP462" s="11">
        <v>223058.14035759337</v>
      </c>
      <c r="AQ462" s="11">
        <v>6501.1763769452336</v>
      </c>
      <c r="AR462" s="11">
        <v>0</v>
      </c>
      <c r="AS462" s="11">
        <v>11409.699988431512</v>
      </c>
      <c r="AT462" s="11">
        <v>11607.398872885255</v>
      </c>
      <c r="AU462" s="11">
        <v>36534.472844593096</v>
      </c>
      <c r="AV462" s="11">
        <v>166821.9570400207</v>
      </c>
      <c r="AW462" s="11">
        <v>0</v>
      </c>
      <c r="AX462" s="11">
        <v>0</v>
      </c>
      <c r="AY462" s="11">
        <v>109236.44084294596</v>
      </c>
      <c r="AZ462" s="11">
        <v>78295.911228814934</v>
      </c>
      <c r="BA462" s="11">
        <v>186154.40000898286</v>
      </c>
      <c r="BB462" s="11">
        <v>428416.73221796652</v>
      </c>
      <c r="BC462" s="11">
        <v>4630.2737856332096</v>
      </c>
      <c r="BD462" s="11">
        <v>0</v>
      </c>
      <c r="BE462" s="11">
        <v>7297.2318523803096</v>
      </c>
      <c r="BF462" s="11">
        <v>3723.8179009775458</v>
      </c>
      <c r="BG462" s="11">
        <v>91228.940966947353</v>
      </c>
      <c r="BH462" s="11">
        <v>190534.5990561826</v>
      </c>
      <c r="BI462" s="11">
        <v>0</v>
      </c>
      <c r="BJ462" s="11">
        <v>0</v>
      </c>
      <c r="BK462" s="11">
        <v>9854.7755598994627</v>
      </c>
      <c r="BL462" s="11">
        <v>10517.494475019754</v>
      </c>
      <c r="BM462" s="11">
        <v>37861.66365761745</v>
      </c>
      <c r="BN462" s="11">
        <v>318480.32163786597</v>
      </c>
      <c r="BO462" s="11">
        <v>4068.2478152622807</v>
      </c>
      <c r="BP462" s="11">
        <v>0</v>
      </c>
      <c r="BQ462" s="11">
        <v>23889.53785619335</v>
      </c>
      <c r="BR462" s="11">
        <v>34777.410423999972</v>
      </c>
      <c r="BS462" s="11">
        <v>86417.185861431542</v>
      </c>
      <c r="BT462" s="11">
        <v>234687.71070914168</v>
      </c>
      <c r="BU462" s="11">
        <v>1715.6997400352939</v>
      </c>
      <c r="BV462" s="11">
        <v>0</v>
      </c>
      <c r="BW462" s="11">
        <v>107843.29087934368</v>
      </c>
      <c r="BX462" s="11">
        <v>82469.111387505822</v>
      </c>
      <c r="BY462" s="11">
        <v>142066.92767587141</v>
      </c>
      <c r="BZ462" s="11">
        <v>132700.26086379471</v>
      </c>
      <c r="CA462" s="11">
        <v>9168.41905670706</v>
      </c>
      <c r="CB462" s="11">
        <v>0</v>
      </c>
      <c r="CC462" s="11">
        <v>162064.44916215178</v>
      </c>
      <c r="CD462" s="11">
        <v>84614.941622654034</v>
      </c>
      <c r="CE462" s="11">
        <v>79637.515607707479</v>
      </c>
      <c r="CF462" s="11">
        <v>29552.370689397114</v>
      </c>
      <c r="CG462" s="11">
        <v>16943.466158176972</v>
      </c>
      <c r="CH462" s="11">
        <v>0</v>
      </c>
      <c r="CI462" s="11">
        <v>0</v>
      </c>
      <c r="CJ462" s="11">
        <v>0</v>
      </c>
      <c r="CK462" s="11">
        <v>3148.6755316664062</v>
      </c>
      <c r="CL462" s="11">
        <v>0</v>
      </c>
      <c r="CM462" s="11">
        <v>0</v>
      </c>
      <c r="CN462" s="11">
        <v>0</v>
      </c>
      <c r="CO462" s="11">
        <v>24163.990946464455</v>
      </c>
      <c r="CP462" s="11">
        <v>12729.011618280289</v>
      </c>
      <c r="CQ462" s="11">
        <v>26522.46854337613</v>
      </c>
      <c r="CR462" s="11">
        <v>22791.943888302107</v>
      </c>
      <c r="CS462" s="11">
        <v>5775.941896116311</v>
      </c>
    </row>
    <row r="463" spans="1:97" x14ac:dyDescent="0.25">
      <c r="A463" s="35">
        <v>39630</v>
      </c>
      <c r="B463" s="11">
        <v>0</v>
      </c>
      <c r="C463" s="11">
        <v>2434.5271668054652</v>
      </c>
      <c r="D463" s="11">
        <v>1702.9186269238098</v>
      </c>
      <c r="E463" s="11">
        <v>5076.1995208321396</v>
      </c>
      <c r="F463" s="11">
        <v>10152.264628118695</v>
      </c>
      <c r="G463" s="11">
        <v>515.276698535116</v>
      </c>
      <c r="H463" s="11">
        <v>0</v>
      </c>
      <c r="I463" s="11">
        <v>321063.91459200083</v>
      </c>
      <c r="J463" s="11">
        <v>340447.91608414007</v>
      </c>
      <c r="K463" s="11">
        <v>541259.55996640341</v>
      </c>
      <c r="L463" s="11">
        <v>402759.71935044671</v>
      </c>
      <c r="M463" s="11">
        <v>16867.971645527257</v>
      </c>
      <c r="N463" s="11">
        <v>0</v>
      </c>
      <c r="O463" s="11">
        <v>1302.7575664761544</v>
      </c>
      <c r="P463" s="11">
        <v>3937.467892895625</v>
      </c>
      <c r="Q463" s="11">
        <v>6538.2955207326959</v>
      </c>
      <c r="R463" s="11">
        <v>24602.903350775297</v>
      </c>
      <c r="S463" s="11">
        <v>0</v>
      </c>
      <c r="T463" s="11">
        <v>0</v>
      </c>
      <c r="U463" s="11">
        <v>191142.0948032598</v>
      </c>
      <c r="V463" s="11">
        <v>145257.19936291323</v>
      </c>
      <c r="W463" s="11">
        <v>105860.61800848032</v>
      </c>
      <c r="X463" s="11">
        <v>64698.794497096882</v>
      </c>
      <c r="Y463" s="11">
        <v>10243.141204600845</v>
      </c>
      <c r="Z463" s="11">
        <v>0</v>
      </c>
      <c r="AA463" s="11">
        <v>504147.25282360706</v>
      </c>
      <c r="AB463" s="11">
        <v>381942.36973042646</v>
      </c>
      <c r="AC463" s="11">
        <v>712744.87551946123</v>
      </c>
      <c r="AD463" s="11">
        <v>517029.02415359276</v>
      </c>
      <c r="AE463" s="11">
        <v>24792.698218539575</v>
      </c>
      <c r="AF463" s="11">
        <v>0</v>
      </c>
      <c r="AG463" s="11">
        <v>108070.80730239094</v>
      </c>
      <c r="AH463" s="11">
        <v>86843.486944352684</v>
      </c>
      <c r="AI463" s="11">
        <v>131258.74634831343</v>
      </c>
      <c r="AJ463" s="11">
        <v>79435.908153608776</v>
      </c>
      <c r="AK463" s="11">
        <v>7858.3892787887426</v>
      </c>
      <c r="AL463" s="11">
        <v>0</v>
      </c>
      <c r="AM463" s="11">
        <v>160528.50372065796</v>
      </c>
      <c r="AN463" s="11">
        <v>154642.41246354437</v>
      </c>
      <c r="AO463" s="11">
        <v>278657.89849050384</v>
      </c>
      <c r="AP463" s="11">
        <v>173651.28344062631</v>
      </c>
      <c r="AQ463" s="11">
        <v>8811.2407267962444</v>
      </c>
      <c r="AR463" s="11">
        <v>0</v>
      </c>
      <c r="AS463" s="11">
        <v>3375.0581468506934</v>
      </c>
      <c r="AT463" s="11">
        <v>1472.6999457221241</v>
      </c>
      <c r="AU463" s="11">
        <v>34593.309766718121</v>
      </c>
      <c r="AV463" s="11">
        <v>111837.43368218694</v>
      </c>
      <c r="AW463" s="11">
        <v>0</v>
      </c>
      <c r="AX463" s="11">
        <v>0</v>
      </c>
      <c r="AY463" s="11">
        <v>117238.08256894197</v>
      </c>
      <c r="AZ463" s="11">
        <v>100216.02719349164</v>
      </c>
      <c r="BA463" s="11">
        <v>189615.34857121058</v>
      </c>
      <c r="BB463" s="11">
        <v>490934.01241499535</v>
      </c>
      <c r="BC463" s="11">
        <v>4245.8279262834612</v>
      </c>
      <c r="BD463" s="11">
        <v>0</v>
      </c>
      <c r="BE463" s="11">
        <v>6381.6227989422741</v>
      </c>
      <c r="BF463" s="11">
        <v>7908.5194648351498</v>
      </c>
      <c r="BG463" s="11">
        <v>98189.478891181818</v>
      </c>
      <c r="BH463" s="11">
        <v>182846.46128149424</v>
      </c>
      <c r="BI463" s="11">
        <v>0</v>
      </c>
      <c r="BJ463" s="11">
        <v>0</v>
      </c>
      <c r="BK463" s="11">
        <v>8090.3126090745645</v>
      </c>
      <c r="BL463" s="11">
        <v>12307.116735399157</v>
      </c>
      <c r="BM463" s="11">
        <v>70883.123096043404</v>
      </c>
      <c r="BN463" s="11">
        <v>337692.98193929403</v>
      </c>
      <c r="BO463" s="11">
        <v>1500.2406975366921</v>
      </c>
      <c r="BP463" s="11">
        <v>0</v>
      </c>
      <c r="BQ463" s="11">
        <v>29663.188040299669</v>
      </c>
      <c r="BR463" s="11">
        <v>30947.305884110065</v>
      </c>
      <c r="BS463" s="11">
        <v>78981.411120626406</v>
      </c>
      <c r="BT463" s="11">
        <v>250909.62249891</v>
      </c>
      <c r="BU463" s="11">
        <v>926.24713141275299</v>
      </c>
      <c r="BV463" s="11">
        <v>0</v>
      </c>
      <c r="BW463" s="11">
        <v>114856.23968391371</v>
      </c>
      <c r="BX463" s="11">
        <v>79198.791277889584</v>
      </c>
      <c r="BY463" s="11">
        <v>178791.99686804187</v>
      </c>
      <c r="BZ463" s="11">
        <v>130787.86740861183</v>
      </c>
      <c r="CA463" s="11">
        <v>12118.078718411825</v>
      </c>
      <c r="CB463" s="11">
        <v>0</v>
      </c>
      <c r="CC463" s="11">
        <v>180207.19257598356</v>
      </c>
      <c r="CD463" s="11">
        <v>87716.07580809221</v>
      </c>
      <c r="CE463" s="11">
        <v>76433.197886244365</v>
      </c>
      <c r="CF463" s="11">
        <v>18147.192909490324</v>
      </c>
      <c r="CG463" s="11">
        <v>13698.171232689294</v>
      </c>
      <c r="CH463" s="11">
        <v>0</v>
      </c>
      <c r="CI463" s="11">
        <v>0</v>
      </c>
      <c r="CJ463" s="11">
        <v>0</v>
      </c>
      <c r="CK463" s="11">
        <v>0</v>
      </c>
      <c r="CL463" s="11">
        <v>4507.5301855568996</v>
      </c>
      <c r="CM463" s="11">
        <v>0</v>
      </c>
      <c r="CN463" s="11">
        <v>0</v>
      </c>
      <c r="CO463" s="11">
        <v>30304.645406622662</v>
      </c>
      <c r="CP463" s="11">
        <v>12941.012423402501</v>
      </c>
      <c r="CQ463" s="11">
        <v>44485.845364226123</v>
      </c>
      <c r="CR463" s="11">
        <v>28828.111652600106</v>
      </c>
      <c r="CS463" s="11">
        <v>2292.0294584977692</v>
      </c>
    </row>
    <row r="464" spans="1:97" x14ac:dyDescent="0.25">
      <c r="A464" s="35">
        <v>39661</v>
      </c>
      <c r="B464" s="11">
        <v>0</v>
      </c>
      <c r="C464" s="11">
        <v>3065.9945704737238</v>
      </c>
      <c r="D464" s="11">
        <v>2059.6545549818993</v>
      </c>
      <c r="E464" s="11">
        <v>3458.1479117778154</v>
      </c>
      <c r="F464" s="11">
        <v>13695.139218797682</v>
      </c>
      <c r="G464" s="11">
        <v>0</v>
      </c>
      <c r="H464" s="11">
        <v>0</v>
      </c>
      <c r="I464" s="11">
        <v>303235.08706457942</v>
      </c>
      <c r="J464" s="11">
        <v>302309.5051037852</v>
      </c>
      <c r="K464" s="11">
        <v>518687.96723532875</v>
      </c>
      <c r="L464" s="11">
        <v>387344.0602552566</v>
      </c>
      <c r="M464" s="11">
        <v>13467.926892341844</v>
      </c>
      <c r="N464" s="11">
        <v>0</v>
      </c>
      <c r="O464" s="11">
        <v>1503.997669680735</v>
      </c>
      <c r="P464" s="11">
        <v>4370.6263133466555</v>
      </c>
      <c r="Q464" s="11">
        <v>7913.3290933621511</v>
      </c>
      <c r="R464" s="11">
        <v>30511.147668545156</v>
      </c>
      <c r="S464" s="11">
        <v>0</v>
      </c>
      <c r="T464" s="11">
        <v>0</v>
      </c>
      <c r="U464" s="11">
        <v>177754.72194707242</v>
      </c>
      <c r="V464" s="11">
        <v>142568.30911164527</v>
      </c>
      <c r="W464" s="11">
        <v>112524.06471142634</v>
      </c>
      <c r="X464" s="11">
        <v>61909.380018341566</v>
      </c>
      <c r="Y464" s="11">
        <v>11131.687856470571</v>
      </c>
      <c r="Z464" s="11">
        <v>0</v>
      </c>
      <c r="AA464" s="11">
        <v>474477.24690157105</v>
      </c>
      <c r="AB464" s="11">
        <v>385603.67534842476</v>
      </c>
      <c r="AC464" s="11">
        <v>734329.52229198115</v>
      </c>
      <c r="AD464" s="11">
        <v>489490.55700694741</v>
      </c>
      <c r="AE464" s="11">
        <v>39373.813700788181</v>
      </c>
      <c r="AF464" s="11">
        <v>0</v>
      </c>
      <c r="AG464" s="11">
        <v>96856.565501491961</v>
      </c>
      <c r="AH464" s="11">
        <v>113499.12219984969</v>
      </c>
      <c r="AI464" s="11">
        <v>167975.43207259214</v>
      </c>
      <c r="AJ464" s="11">
        <v>76538.743681040607</v>
      </c>
      <c r="AK464" s="11">
        <v>10088.428681525766</v>
      </c>
      <c r="AL464" s="11">
        <v>0</v>
      </c>
      <c r="AM464" s="11">
        <v>154780.08253782048</v>
      </c>
      <c r="AN464" s="11">
        <v>159416.22546324576</v>
      </c>
      <c r="AO464" s="11">
        <v>335315.30999041087</v>
      </c>
      <c r="AP464" s="11">
        <v>166181.22481066614</v>
      </c>
      <c r="AQ464" s="11">
        <v>10033.057249503825</v>
      </c>
      <c r="AR464" s="11">
        <v>0</v>
      </c>
      <c r="AS464" s="11">
        <v>2580.2987450989053</v>
      </c>
      <c r="AT464" s="11">
        <v>9302.6183226831999</v>
      </c>
      <c r="AU464" s="11">
        <v>45291.744326959582</v>
      </c>
      <c r="AV464" s="11">
        <v>142200.22802956362</v>
      </c>
      <c r="AW464" s="11">
        <v>85.317172034732096</v>
      </c>
      <c r="AX464" s="11">
        <v>0</v>
      </c>
      <c r="AY464" s="11">
        <v>154407.90794599423</v>
      </c>
      <c r="AZ464" s="11">
        <v>96396.915284468851</v>
      </c>
      <c r="BA464" s="11">
        <v>198190.35541413285</v>
      </c>
      <c r="BB464" s="11">
        <v>413186.8968340967</v>
      </c>
      <c r="BC464" s="11">
        <v>3196.3277373136552</v>
      </c>
      <c r="BD464" s="11">
        <v>0</v>
      </c>
      <c r="BE464" s="11">
        <v>7278.925633715683</v>
      </c>
      <c r="BF464" s="11">
        <v>13190.083831343065</v>
      </c>
      <c r="BG464" s="11">
        <v>90418.465650134633</v>
      </c>
      <c r="BH464" s="11">
        <v>190387.62095298717</v>
      </c>
      <c r="BI464" s="11">
        <v>0</v>
      </c>
      <c r="BJ464" s="11">
        <v>0</v>
      </c>
      <c r="BK464" s="11">
        <v>5393.18691044146</v>
      </c>
      <c r="BL464" s="11">
        <v>18418.250907440543</v>
      </c>
      <c r="BM464" s="11">
        <v>49949.159950494213</v>
      </c>
      <c r="BN464" s="11">
        <v>372914.48458303808</v>
      </c>
      <c r="BO464" s="11">
        <v>365.27046514851202</v>
      </c>
      <c r="BP464" s="11">
        <v>0</v>
      </c>
      <c r="BQ464" s="11">
        <v>18770.193743649932</v>
      </c>
      <c r="BR464" s="11">
        <v>25843.046973638917</v>
      </c>
      <c r="BS464" s="11">
        <v>101109.3635385509</v>
      </c>
      <c r="BT464" s="11">
        <v>233911.9212827736</v>
      </c>
      <c r="BU464" s="11">
        <v>1195.3224037262319</v>
      </c>
      <c r="BV464" s="11">
        <v>0</v>
      </c>
      <c r="BW464" s="11">
        <v>134563.58029646263</v>
      </c>
      <c r="BX464" s="11">
        <v>87533.846269737303</v>
      </c>
      <c r="BY464" s="11">
        <v>136453.10760469467</v>
      </c>
      <c r="BZ464" s="11">
        <v>111303.28320384838</v>
      </c>
      <c r="CA464" s="11">
        <v>5602.4963155833029</v>
      </c>
      <c r="CB464" s="11">
        <v>0</v>
      </c>
      <c r="CC464" s="11">
        <v>163479.64519999307</v>
      </c>
      <c r="CD464" s="11">
        <v>89656.767840856337</v>
      </c>
      <c r="CE464" s="11">
        <v>77511.351306346158</v>
      </c>
      <c r="CF464" s="11">
        <v>12720.743337777625</v>
      </c>
      <c r="CG464" s="11">
        <v>13608.03373389936</v>
      </c>
      <c r="CH464" s="11">
        <v>0</v>
      </c>
      <c r="CI464" s="11">
        <v>0</v>
      </c>
      <c r="CJ464" s="11">
        <v>0</v>
      </c>
      <c r="CK464" s="11">
        <v>0</v>
      </c>
      <c r="CL464" s="11">
        <v>159.61538713042199</v>
      </c>
      <c r="CM464" s="11">
        <v>0</v>
      </c>
      <c r="CN464" s="11">
        <v>0</v>
      </c>
      <c r="CO464" s="11">
        <v>34332.969118366178</v>
      </c>
      <c r="CP464" s="11">
        <v>10381.269984422579</v>
      </c>
      <c r="CQ464" s="11">
        <v>24731.962260573768</v>
      </c>
      <c r="CR464" s="11">
        <v>37985.055863689544</v>
      </c>
      <c r="CS464" s="11">
        <v>8378.5515563502777</v>
      </c>
    </row>
    <row r="465" spans="1:97" x14ac:dyDescent="0.25">
      <c r="A465" s="35">
        <v>39692</v>
      </c>
      <c r="B465" s="11">
        <v>0</v>
      </c>
      <c r="C465" s="11">
        <v>1128.2278623799361</v>
      </c>
      <c r="D465" s="11">
        <v>515.70564212080603</v>
      </c>
      <c r="E465" s="11">
        <v>1431.0562364136799</v>
      </c>
      <c r="F465" s="11">
        <v>18116.671951086391</v>
      </c>
      <c r="G465" s="11">
        <v>0</v>
      </c>
      <c r="H465" s="11">
        <v>0</v>
      </c>
      <c r="I465" s="11">
        <v>298094.17261744553</v>
      </c>
      <c r="J465" s="11">
        <v>326765.33741972939</v>
      </c>
      <c r="K465" s="11">
        <v>553028.92387848883</v>
      </c>
      <c r="L465" s="11">
        <v>351565.67010910687</v>
      </c>
      <c r="M465" s="11">
        <v>16963.055601601071</v>
      </c>
      <c r="N465" s="11">
        <v>0</v>
      </c>
      <c r="O465" s="11">
        <v>4163.9345565259964</v>
      </c>
      <c r="P465" s="11">
        <v>1004.3643925812789</v>
      </c>
      <c r="Q465" s="11">
        <v>2693.389775836346</v>
      </c>
      <c r="R465" s="11">
        <v>23518.175492717804</v>
      </c>
      <c r="S465" s="11">
        <v>0</v>
      </c>
      <c r="T465" s="11">
        <v>0</v>
      </c>
      <c r="U465" s="11">
        <v>194802.07479691273</v>
      </c>
      <c r="V465" s="11">
        <v>129576.65715811662</v>
      </c>
      <c r="W465" s="11">
        <v>110940.65295672313</v>
      </c>
      <c r="X465" s="11">
        <v>59689.28389814416</v>
      </c>
      <c r="Y465" s="11">
        <v>8296.4005660331259</v>
      </c>
      <c r="Z465" s="11">
        <v>0</v>
      </c>
      <c r="AA465" s="11">
        <v>484347.71718119713</v>
      </c>
      <c r="AB465" s="11">
        <v>375818.54594036523</v>
      </c>
      <c r="AC465" s="11">
        <v>731193.05180786748</v>
      </c>
      <c r="AD465" s="11">
        <v>531204.69537065539</v>
      </c>
      <c r="AE465" s="11">
        <v>43306.39251646521</v>
      </c>
      <c r="AF465" s="11">
        <v>0</v>
      </c>
      <c r="AG465" s="11">
        <v>117611.8039573358</v>
      </c>
      <c r="AH465" s="11">
        <v>97723.111404591909</v>
      </c>
      <c r="AI465" s="11">
        <v>144393.78695185645</v>
      </c>
      <c r="AJ465" s="11">
        <v>95119.853526343941</v>
      </c>
      <c r="AK465" s="11">
        <v>4710.7431768586675</v>
      </c>
      <c r="AL465" s="11">
        <v>0</v>
      </c>
      <c r="AM465" s="11">
        <v>172051.33138645298</v>
      </c>
      <c r="AN465" s="11">
        <v>161953.35633545468</v>
      </c>
      <c r="AO465" s="11">
        <v>286317.73679924919</v>
      </c>
      <c r="AP465" s="11">
        <v>190814.53018349822</v>
      </c>
      <c r="AQ465" s="11">
        <v>8141.9021401831769</v>
      </c>
      <c r="AR465" s="11">
        <v>0</v>
      </c>
      <c r="AS465" s="11">
        <v>2813.4611451203659</v>
      </c>
      <c r="AT465" s="11">
        <v>9261.4656215041541</v>
      </c>
      <c r="AU465" s="11">
        <v>46914.066412416672</v>
      </c>
      <c r="AV465" s="11">
        <v>137362.51621886162</v>
      </c>
      <c r="AW465" s="11">
        <v>0</v>
      </c>
      <c r="AX465" s="11">
        <v>0</v>
      </c>
      <c r="AY465" s="11">
        <v>120641.34386020876</v>
      </c>
      <c r="AZ465" s="11">
        <v>85271.542850156693</v>
      </c>
      <c r="BA465" s="11">
        <v>186369.15388662255</v>
      </c>
      <c r="BB465" s="11">
        <v>418375.86656075006</v>
      </c>
      <c r="BC465" s="11">
        <v>8508.8899290250883</v>
      </c>
      <c r="BD465" s="11">
        <v>0</v>
      </c>
      <c r="BE465" s="11">
        <v>5630.78100801646</v>
      </c>
      <c r="BF465" s="11">
        <v>4491.2951599825228</v>
      </c>
      <c r="BG465" s="11">
        <v>96326.611635053894</v>
      </c>
      <c r="BH465" s="11">
        <v>181805.06802586978</v>
      </c>
      <c r="BI465" s="11">
        <v>0</v>
      </c>
      <c r="BJ465" s="11">
        <v>0</v>
      </c>
      <c r="BK465" s="11">
        <v>8844.091684805855</v>
      </c>
      <c r="BL465" s="11">
        <v>19057.675481031889</v>
      </c>
      <c r="BM465" s="11">
        <v>31090.435094524601</v>
      </c>
      <c r="BN465" s="11">
        <v>370997.19750007719</v>
      </c>
      <c r="BO465" s="11">
        <v>0</v>
      </c>
      <c r="BP465" s="11">
        <v>0</v>
      </c>
      <c r="BQ465" s="11">
        <v>28449.622561480654</v>
      </c>
      <c r="BR465" s="11">
        <v>25012.207869991002</v>
      </c>
      <c r="BS465" s="11">
        <v>93135.639521357807</v>
      </c>
      <c r="BT465" s="11">
        <v>224681.64429776705</v>
      </c>
      <c r="BU465" s="11">
        <v>2606.0963478207009</v>
      </c>
      <c r="BV465" s="11">
        <v>0</v>
      </c>
      <c r="BW465" s="11">
        <v>101502.8506496037</v>
      </c>
      <c r="BX465" s="11">
        <v>71645.700849212008</v>
      </c>
      <c r="BY465" s="11">
        <v>158354.11747972819</v>
      </c>
      <c r="BZ465" s="11">
        <v>144460.65571923193</v>
      </c>
      <c r="CA465" s="11">
        <v>7778.1058391071783</v>
      </c>
      <c r="CB465" s="11">
        <v>0</v>
      </c>
      <c r="CC465" s="11">
        <v>150931.99375790541</v>
      </c>
      <c r="CD465" s="11">
        <v>88431.062696252673</v>
      </c>
      <c r="CE465" s="11">
        <v>72078.280922574588</v>
      </c>
      <c r="CF465" s="11">
        <v>23764.489355974089</v>
      </c>
      <c r="CG465" s="11">
        <v>19351.877834808427</v>
      </c>
      <c r="CH465" s="11">
        <v>0</v>
      </c>
      <c r="CI465" s="11">
        <v>0</v>
      </c>
      <c r="CJ465" s="11">
        <v>0</v>
      </c>
      <c r="CK465" s="11">
        <v>0</v>
      </c>
      <c r="CL465" s="11">
        <v>3005.2674732251207</v>
      </c>
      <c r="CM465" s="11">
        <v>0</v>
      </c>
      <c r="CN465" s="11">
        <v>0</v>
      </c>
      <c r="CO465" s="11">
        <v>24982.601121749743</v>
      </c>
      <c r="CP465" s="11">
        <v>14563.228902060731</v>
      </c>
      <c r="CQ465" s="11">
        <v>29794.672908824581</v>
      </c>
      <c r="CR465" s="11">
        <v>37900.290301835572</v>
      </c>
      <c r="CS465" s="11">
        <v>4464.5454904992384</v>
      </c>
    </row>
    <row r="466" spans="1:97" x14ac:dyDescent="0.25">
      <c r="A466" s="35">
        <v>39722</v>
      </c>
      <c r="B466" s="11">
        <v>0</v>
      </c>
      <c r="C466" s="11">
        <v>1883.9235102614748</v>
      </c>
      <c r="D466" s="11">
        <v>1305.2086525910161</v>
      </c>
      <c r="E466" s="11">
        <v>6421.0386811186127</v>
      </c>
      <c r="F466" s="11">
        <v>17753.199381220216</v>
      </c>
      <c r="G466" s="11">
        <v>672.86595125132794</v>
      </c>
      <c r="H466" s="11">
        <v>0</v>
      </c>
      <c r="I466" s="11">
        <v>260404.49908864094</v>
      </c>
      <c r="J466" s="11">
        <v>314115.01265276544</v>
      </c>
      <c r="K466" s="11">
        <v>581058.21462555905</v>
      </c>
      <c r="L466" s="11">
        <v>488315.83279545256</v>
      </c>
      <c r="M466" s="11">
        <v>17311.871101863559</v>
      </c>
      <c r="N466" s="11">
        <v>0</v>
      </c>
      <c r="O466" s="11">
        <v>1033.118989314901</v>
      </c>
      <c r="P466" s="11">
        <v>4129.5825625546995</v>
      </c>
      <c r="Q466" s="11">
        <v>9943.7663961401813</v>
      </c>
      <c r="R466" s="11">
        <v>22371.497788352983</v>
      </c>
      <c r="S466" s="11">
        <v>0</v>
      </c>
      <c r="T466" s="11">
        <v>0</v>
      </c>
      <c r="U466" s="11">
        <v>174540.55025626786</v>
      </c>
      <c r="V466" s="11">
        <v>123266.31034214042</v>
      </c>
      <c r="W466" s="11">
        <v>99234.90099188179</v>
      </c>
      <c r="X466" s="11">
        <v>53955.266415172329</v>
      </c>
      <c r="Y466" s="11">
        <v>16524.891260936489</v>
      </c>
      <c r="Z466" s="11">
        <v>0</v>
      </c>
      <c r="AA466" s="11">
        <v>438740.71872042597</v>
      </c>
      <c r="AB466" s="11">
        <v>372000.16775295505</v>
      </c>
      <c r="AC466" s="11">
        <v>665890.90900834452</v>
      </c>
      <c r="AD466" s="11">
        <v>544930.10005821823</v>
      </c>
      <c r="AE466" s="11">
        <v>39739.130082915872</v>
      </c>
      <c r="AF466" s="11">
        <v>94.326631273744397</v>
      </c>
      <c r="AG466" s="11">
        <v>116370.47034738986</v>
      </c>
      <c r="AH466" s="11">
        <v>84175.562449741745</v>
      </c>
      <c r="AI466" s="11">
        <v>168000.59886156165</v>
      </c>
      <c r="AJ466" s="11">
        <v>101735.9455889673</v>
      </c>
      <c r="AK466" s="11">
        <v>10373.003001144543</v>
      </c>
      <c r="AL466" s="11">
        <v>0</v>
      </c>
      <c r="AM466" s="11">
        <v>162877.15377106331</v>
      </c>
      <c r="AN466" s="11">
        <v>174738.01914193234</v>
      </c>
      <c r="AO466" s="11">
        <v>286969.58448315598</v>
      </c>
      <c r="AP466" s="11">
        <v>232887.75404191858</v>
      </c>
      <c r="AQ466" s="11">
        <v>9141.8344973550556</v>
      </c>
      <c r="AR466" s="11">
        <v>0</v>
      </c>
      <c r="AS466" s="11">
        <v>2652.1122624846794</v>
      </c>
      <c r="AT466" s="11">
        <v>10059.460008249367</v>
      </c>
      <c r="AU466" s="11">
        <v>22054.87564380324</v>
      </c>
      <c r="AV466" s="11">
        <v>131156.6901592002</v>
      </c>
      <c r="AW466" s="11">
        <v>0</v>
      </c>
      <c r="AX466" s="11">
        <v>0</v>
      </c>
      <c r="AY466" s="11">
        <v>121386.32583719048</v>
      </c>
      <c r="AZ466" s="11">
        <v>115563.01334243809</v>
      </c>
      <c r="BA466" s="11">
        <v>185658.69659182953</v>
      </c>
      <c r="BB466" s="11">
        <v>447266.72103339125</v>
      </c>
      <c r="BC466" s="11">
        <v>9189.8763894252297</v>
      </c>
      <c r="BD466" s="11">
        <v>0</v>
      </c>
      <c r="BE466" s="11">
        <v>2678.0275356682778</v>
      </c>
      <c r="BF466" s="11">
        <v>5574.0123532733433</v>
      </c>
      <c r="BG466" s="11">
        <v>79481.244764540039</v>
      </c>
      <c r="BH466" s="11">
        <v>216649.83774764626</v>
      </c>
      <c r="BI466" s="11">
        <v>234.89797459693801</v>
      </c>
      <c r="BJ466" s="11">
        <v>0</v>
      </c>
      <c r="BK466" s="11">
        <v>16475.500365188007</v>
      </c>
      <c r="BL466" s="11">
        <v>11135.438049366194</v>
      </c>
      <c r="BM466" s="11">
        <v>53755.468954974218</v>
      </c>
      <c r="BN466" s="11">
        <v>360445.11166455568</v>
      </c>
      <c r="BO466" s="11">
        <v>280.66475077310002</v>
      </c>
      <c r="BP466" s="11">
        <v>0</v>
      </c>
      <c r="BQ466" s="11">
        <v>19086.292768044299</v>
      </c>
      <c r="BR466" s="11">
        <v>41613.645653591382</v>
      </c>
      <c r="BS466" s="11">
        <v>72814.02146973717</v>
      </c>
      <c r="BT466" s="11">
        <v>270080.96300532407</v>
      </c>
      <c r="BU466" s="11">
        <v>3264.3655686420243</v>
      </c>
      <c r="BV466" s="11">
        <v>0</v>
      </c>
      <c r="BW466" s="11">
        <v>127791.12993864897</v>
      </c>
      <c r="BX466" s="11">
        <v>112346.45903120954</v>
      </c>
      <c r="BY466" s="11">
        <v>129098.91907526023</v>
      </c>
      <c r="BZ466" s="11">
        <v>138245.71302596256</v>
      </c>
      <c r="CA466" s="11">
        <v>13834.354126933729</v>
      </c>
      <c r="CB466" s="11">
        <v>0</v>
      </c>
      <c r="CC466" s="11">
        <v>161797.63438475085</v>
      </c>
      <c r="CD466" s="11">
        <v>83864.071195698343</v>
      </c>
      <c r="CE466" s="11">
        <v>89483.446388851124</v>
      </c>
      <c r="CF466" s="11">
        <v>10912.537986497295</v>
      </c>
      <c r="CG466" s="11">
        <v>11298.795423673098</v>
      </c>
      <c r="CH466" s="11">
        <v>0</v>
      </c>
      <c r="CI466" s="11">
        <v>0</v>
      </c>
      <c r="CJ466" s="11">
        <v>0</v>
      </c>
      <c r="CK466" s="11">
        <v>0</v>
      </c>
      <c r="CL466" s="11">
        <v>1766.4404491738919</v>
      </c>
      <c r="CM466" s="11">
        <v>0</v>
      </c>
      <c r="CN466" s="11">
        <v>0</v>
      </c>
      <c r="CO466" s="11">
        <v>23996.977648965199</v>
      </c>
      <c r="CP466" s="11">
        <v>17485.369322333809</v>
      </c>
      <c r="CQ466" s="11">
        <v>20536.379385139404</v>
      </c>
      <c r="CR466" s="11">
        <v>22680.161534808027</v>
      </c>
      <c r="CS466" s="11">
        <v>7155.1039412313485</v>
      </c>
    </row>
    <row r="467" spans="1:97" x14ac:dyDescent="0.25">
      <c r="A467" s="35">
        <v>39753</v>
      </c>
      <c r="B467" s="11">
        <v>0</v>
      </c>
      <c r="C467" s="11">
        <v>3745.9037893457648</v>
      </c>
      <c r="D467" s="11">
        <v>3030.7725215378305</v>
      </c>
      <c r="E467" s="11">
        <v>1177.8871167063419</v>
      </c>
      <c r="F467" s="11">
        <v>15877.109616260943</v>
      </c>
      <c r="G467" s="11">
        <v>309.71333723234198</v>
      </c>
      <c r="H467" s="11">
        <v>0</v>
      </c>
      <c r="I467" s="11">
        <v>316531.14521682431</v>
      </c>
      <c r="J467" s="11">
        <v>330635.54015791311</v>
      </c>
      <c r="K467" s="11">
        <v>536182.06420996611</v>
      </c>
      <c r="L467" s="11">
        <v>467934.02273484349</v>
      </c>
      <c r="M467" s="11">
        <v>24433.370440437822</v>
      </c>
      <c r="N467" s="11">
        <v>0</v>
      </c>
      <c r="O467" s="11">
        <v>3036.8373073325347</v>
      </c>
      <c r="P467" s="11">
        <v>1096.880399692132</v>
      </c>
      <c r="Q467" s="11">
        <v>8462.1494183915274</v>
      </c>
      <c r="R467" s="11">
        <v>26676.809757464354</v>
      </c>
      <c r="S467" s="11">
        <v>0</v>
      </c>
      <c r="T467" s="11">
        <v>0</v>
      </c>
      <c r="U467" s="11">
        <v>209095.39799956826</v>
      </c>
      <c r="V467" s="11">
        <v>128158.93842331271</v>
      </c>
      <c r="W467" s="11">
        <v>100593.88448282171</v>
      </c>
      <c r="X467" s="11">
        <v>78743.643901102521</v>
      </c>
      <c r="Y467" s="11">
        <v>20516.737079963736</v>
      </c>
      <c r="Z467" s="11">
        <v>0</v>
      </c>
      <c r="AA467" s="11">
        <v>462909.58679931163</v>
      </c>
      <c r="AB467" s="11">
        <v>374904.41584190133</v>
      </c>
      <c r="AC467" s="11">
        <v>794009.43638356496</v>
      </c>
      <c r="AD467" s="11">
        <v>463006.71831842995</v>
      </c>
      <c r="AE467" s="11">
        <v>39533.193472674538</v>
      </c>
      <c r="AF467" s="11">
        <v>0</v>
      </c>
      <c r="AG467" s="11">
        <v>117441.58545191803</v>
      </c>
      <c r="AH467" s="11">
        <v>92672.015130377535</v>
      </c>
      <c r="AI467" s="11">
        <v>134224.43431562569</v>
      </c>
      <c r="AJ467" s="11">
        <v>68462.261050249959</v>
      </c>
      <c r="AK467" s="11">
        <v>15100.288459303041</v>
      </c>
      <c r="AL467" s="11">
        <v>0</v>
      </c>
      <c r="AM467" s="11">
        <v>155828.35966371154</v>
      </c>
      <c r="AN467" s="11">
        <v>159437.38308884812</v>
      </c>
      <c r="AO467" s="11">
        <v>292691.94589315343</v>
      </c>
      <c r="AP467" s="11">
        <v>167168.26275242976</v>
      </c>
      <c r="AQ467" s="11">
        <v>13403.958940724415</v>
      </c>
      <c r="AR467" s="11">
        <v>0</v>
      </c>
      <c r="AS467" s="11">
        <v>2801.6417984159789</v>
      </c>
      <c r="AT467" s="11">
        <v>4964.3223209267298</v>
      </c>
      <c r="AU467" s="11">
        <v>30370.601694227109</v>
      </c>
      <c r="AV467" s="11">
        <v>157122.57969277239</v>
      </c>
      <c r="AW467" s="11">
        <v>631.57786723560901</v>
      </c>
      <c r="AX467" s="11">
        <v>0</v>
      </c>
      <c r="AY467" s="11">
        <v>152406.48922217431</v>
      </c>
      <c r="AZ467" s="11">
        <v>89551.777311322105</v>
      </c>
      <c r="BA467" s="11">
        <v>223988.53079899563</v>
      </c>
      <c r="BB467" s="11">
        <v>384437.39820368955</v>
      </c>
      <c r="BC467" s="11">
        <v>9515.2583899156853</v>
      </c>
      <c r="BD467" s="11">
        <v>0</v>
      </c>
      <c r="BE467" s="11">
        <v>3378.8223055384269</v>
      </c>
      <c r="BF467" s="11">
        <v>6928.2535208107047</v>
      </c>
      <c r="BG467" s="11">
        <v>107586.11200552806</v>
      </c>
      <c r="BH467" s="11">
        <v>167941.56472424706</v>
      </c>
      <c r="BI467" s="11">
        <v>0</v>
      </c>
      <c r="BJ467" s="11">
        <v>0</v>
      </c>
      <c r="BK467" s="11">
        <v>19331.802102591308</v>
      </c>
      <c r="BL467" s="11">
        <v>17908.09491895578</v>
      </c>
      <c r="BM467" s="11">
        <v>45033.560079727373</v>
      </c>
      <c r="BN467" s="11">
        <v>333873.08877263253</v>
      </c>
      <c r="BO467" s="11">
        <v>943.90707404026898</v>
      </c>
      <c r="BP467" s="11">
        <v>0</v>
      </c>
      <c r="BQ467" s="11">
        <v>22648.627504195014</v>
      </c>
      <c r="BR467" s="11">
        <v>27658.846270044407</v>
      </c>
      <c r="BS467" s="11">
        <v>81847.434182889716</v>
      </c>
      <c r="BT467" s="11">
        <v>217767.8956024131</v>
      </c>
      <c r="BU467" s="11">
        <v>1036.3819041476461</v>
      </c>
      <c r="BV467" s="11">
        <v>0</v>
      </c>
      <c r="BW467" s="11">
        <v>88028.151850232636</v>
      </c>
      <c r="BX467" s="11">
        <v>85777.674872502597</v>
      </c>
      <c r="BY467" s="11">
        <v>162712.80075963808</v>
      </c>
      <c r="BZ467" s="11">
        <v>106692.3437541048</v>
      </c>
      <c r="CA467" s="11">
        <v>12932.718116704746</v>
      </c>
      <c r="CB467" s="11">
        <v>0</v>
      </c>
      <c r="CC467" s="11">
        <v>142389.927252817</v>
      </c>
      <c r="CD467" s="11">
        <v>109555.0568910818</v>
      </c>
      <c r="CE467" s="11">
        <v>94536.812187729171</v>
      </c>
      <c r="CF467" s="11">
        <v>13526.53141499207</v>
      </c>
      <c r="CG467" s="11">
        <v>12798.371671475968</v>
      </c>
      <c r="CH467" s="11">
        <v>0</v>
      </c>
      <c r="CI467" s="11">
        <v>0</v>
      </c>
      <c r="CJ467" s="11">
        <v>0</v>
      </c>
      <c r="CK467" s="11">
        <v>0</v>
      </c>
      <c r="CL467" s="11">
        <v>369.19077179634297</v>
      </c>
      <c r="CM467" s="11">
        <v>0</v>
      </c>
      <c r="CN467" s="11">
        <v>0</v>
      </c>
      <c r="CO467" s="11">
        <v>18885.193394794707</v>
      </c>
      <c r="CP467" s="11">
        <v>10387.529434097674</v>
      </c>
      <c r="CQ467" s="11">
        <v>20802.942466224962</v>
      </c>
      <c r="CR467" s="11">
        <v>31718.88484711841</v>
      </c>
      <c r="CS467" s="11">
        <v>5255.8278889611956</v>
      </c>
    </row>
    <row r="468" spans="1:97" x14ac:dyDescent="0.25">
      <c r="A468" s="35">
        <v>39783</v>
      </c>
      <c r="B468" s="11">
        <v>0</v>
      </c>
      <c r="C468" s="11">
        <v>2303.0631722729022</v>
      </c>
      <c r="D468" s="11">
        <v>1666.728247929092</v>
      </c>
      <c r="E468" s="11">
        <v>2111.7656492291499</v>
      </c>
      <c r="F468" s="11">
        <v>13092.338818375547</v>
      </c>
      <c r="G468" s="11">
        <v>734.95813922906802</v>
      </c>
      <c r="H468" s="11">
        <v>0</v>
      </c>
      <c r="I468" s="11">
        <v>290950.26814896922</v>
      </c>
      <c r="J468" s="11">
        <v>347205.39687796048</v>
      </c>
      <c r="K468" s="11">
        <v>575446.3340799131</v>
      </c>
      <c r="L468" s="11">
        <v>329245.10699426604</v>
      </c>
      <c r="M468" s="11">
        <v>8582.8622890167208</v>
      </c>
      <c r="N468" s="11">
        <v>0</v>
      </c>
      <c r="O468" s="11">
        <v>2648.192130093681</v>
      </c>
      <c r="P468" s="11">
        <v>6959.6549621067252</v>
      </c>
      <c r="Q468" s="11">
        <v>14650.165748560536</v>
      </c>
      <c r="R468" s="11">
        <v>20466.518248334934</v>
      </c>
      <c r="S468" s="11">
        <v>0</v>
      </c>
      <c r="T468" s="11">
        <v>0</v>
      </c>
      <c r="U468" s="11">
        <v>155020.01776826719</v>
      </c>
      <c r="V468" s="11">
        <v>142570.6047715639</v>
      </c>
      <c r="W468" s="11">
        <v>142373.30859870417</v>
      </c>
      <c r="X468" s="11">
        <v>61952.660805740576</v>
      </c>
      <c r="Y468" s="11">
        <v>10857.32281217815</v>
      </c>
      <c r="Z468" s="11">
        <v>0</v>
      </c>
      <c r="AA468" s="11">
        <v>468458.94324843813</v>
      </c>
      <c r="AB468" s="11">
        <v>395052.86890423106</v>
      </c>
      <c r="AC468" s="11">
        <v>735798.68840472831</v>
      </c>
      <c r="AD468" s="11">
        <v>461871.46441314183</v>
      </c>
      <c r="AE468" s="11">
        <v>56909.622660793328</v>
      </c>
      <c r="AF468" s="11">
        <v>0</v>
      </c>
      <c r="AG468" s="11">
        <v>116230.50158514883</v>
      </c>
      <c r="AH468" s="11">
        <v>123781.60861373106</v>
      </c>
      <c r="AI468" s="11">
        <v>160511.42470206952</v>
      </c>
      <c r="AJ468" s="11">
        <v>65221.938315616018</v>
      </c>
      <c r="AK468" s="11">
        <v>13382.245187425395</v>
      </c>
      <c r="AL468" s="11">
        <v>0</v>
      </c>
      <c r="AM468" s="11">
        <v>159485.8575525083</v>
      </c>
      <c r="AN468" s="11">
        <v>183134.97367672922</v>
      </c>
      <c r="AO468" s="11">
        <v>331463.78128461906</v>
      </c>
      <c r="AP468" s="11">
        <v>166035.175844596</v>
      </c>
      <c r="AQ468" s="11">
        <v>8309.5045703496489</v>
      </c>
      <c r="AR468" s="11">
        <v>0</v>
      </c>
      <c r="AS468" s="11">
        <v>5363.6769884062714</v>
      </c>
      <c r="AT468" s="11">
        <v>9517.858448728537</v>
      </c>
      <c r="AU468" s="11">
        <v>36339.695125829523</v>
      </c>
      <c r="AV468" s="11">
        <v>102840.20601619651</v>
      </c>
      <c r="AW468" s="11">
        <v>164.96537782263101</v>
      </c>
      <c r="AX468" s="11">
        <v>0</v>
      </c>
      <c r="AY468" s="11">
        <v>159156.72597905091</v>
      </c>
      <c r="AZ468" s="11">
        <v>76128.035627929974</v>
      </c>
      <c r="BA468" s="11">
        <v>208711.04162484597</v>
      </c>
      <c r="BB468" s="11">
        <v>362210.02941486437</v>
      </c>
      <c r="BC468" s="11">
        <v>15667.398796699601</v>
      </c>
      <c r="BD468" s="11">
        <v>0</v>
      </c>
      <c r="BE468" s="11">
        <v>996.616326224923</v>
      </c>
      <c r="BF468" s="11">
        <v>7205.7303232603181</v>
      </c>
      <c r="BG468" s="11">
        <v>72701.046357091633</v>
      </c>
      <c r="BH468" s="11">
        <v>214919.0153353698</v>
      </c>
      <c r="BI468" s="11">
        <v>107.42351499703101</v>
      </c>
      <c r="BJ468" s="11">
        <v>0</v>
      </c>
      <c r="BK468" s="11">
        <v>13773.200520753502</v>
      </c>
      <c r="BL468" s="11">
        <v>16296.413344593244</v>
      </c>
      <c r="BM468" s="11">
        <v>48833.423113984281</v>
      </c>
      <c r="BN468" s="11">
        <v>296840.50160760834</v>
      </c>
      <c r="BO468" s="11">
        <v>1880.277321398391</v>
      </c>
      <c r="BP468" s="11">
        <v>0</v>
      </c>
      <c r="BQ468" s="11">
        <v>21500.987577085525</v>
      </c>
      <c r="BR468" s="11">
        <v>37973.841007591247</v>
      </c>
      <c r="BS468" s="11">
        <v>104857.10968068741</v>
      </c>
      <c r="BT468" s="11">
        <v>255619.69287122058</v>
      </c>
      <c r="BU468" s="11">
        <v>1331.8358582783551</v>
      </c>
      <c r="BV468" s="11">
        <v>0</v>
      </c>
      <c r="BW468" s="11">
        <v>93403.774346304344</v>
      </c>
      <c r="BX468" s="11">
        <v>77130.793932766377</v>
      </c>
      <c r="BY468" s="11">
        <v>185554.78191931103</v>
      </c>
      <c r="BZ468" s="11">
        <v>147975.53199703124</v>
      </c>
      <c r="CA468" s="11">
        <v>9464.0654167088178</v>
      </c>
      <c r="CB468" s="11">
        <v>0</v>
      </c>
      <c r="CC468" s="11">
        <v>135995.69800163078</v>
      </c>
      <c r="CD468" s="11">
        <v>78179.388392673354</v>
      </c>
      <c r="CE468" s="11">
        <v>63086.239758971678</v>
      </c>
      <c r="CF468" s="11">
        <v>13696.725120700627</v>
      </c>
      <c r="CG468" s="11">
        <v>10941.540108875382</v>
      </c>
      <c r="CH468" s="11">
        <v>0</v>
      </c>
      <c r="CI468" s="11">
        <v>0</v>
      </c>
      <c r="CJ468" s="11">
        <v>0</v>
      </c>
      <c r="CK468" s="11">
        <v>655.73900331807795</v>
      </c>
      <c r="CL468" s="11">
        <v>0</v>
      </c>
      <c r="CM468" s="11">
        <v>0</v>
      </c>
      <c r="CN468" s="11">
        <v>0</v>
      </c>
      <c r="CO468" s="11">
        <v>34615.967006153689</v>
      </c>
      <c r="CP468" s="11">
        <v>5003.4207778158652</v>
      </c>
      <c r="CQ468" s="11">
        <v>22196.752299315795</v>
      </c>
      <c r="CR468" s="11">
        <v>18298.7188213093</v>
      </c>
      <c r="CS468" s="11">
        <v>6984.1307145599831</v>
      </c>
    </row>
    <row r="469" spans="1:97" x14ac:dyDescent="0.25">
      <c r="A469" s="35">
        <v>39814</v>
      </c>
      <c r="B469" s="11">
        <v>0</v>
      </c>
      <c r="C469" s="11">
        <v>3239.4809441708203</v>
      </c>
      <c r="D469" s="11">
        <v>838.17086075002942</v>
      </c>
      <c r="E469" s="11">
        <v>1971.3617812624311</v>
      </c>
      <c r="F469" s="11">
        <v>10346.285388895845</v>
      </c>
      <c r="G469" s="11">
        <v>478.12863312790898</v>
      </c>
      <c r="H469" s="11">
        <v>0</v>
      </c>
      <c r="I469" s="11">
        <v>253992.24324403403</v>
      </c>
      <c r="J469" s="11">
        <v>266822.8984110633</v>
      </c>
      <c r="K469" s="11">
        <v>514173.5191104571</v>
      </c>
      <c r="L469" s="11">
        <v>294964.78105404665</v>
      </c>
      <c r="M469" s="11">
        <v>16995.770737536841</v>
      </c>
      <c r="N469" s="11">
        <v>0</v>
      </c>
      <c r="O469" s="11">
        <v>1308.581182454815</v>
      </c>
      <c r="P469" s="11">
        <v>5386.3381628534089</v>
      </c>
      <c r="Q469" s="11">
        <v>5650.3615017037737</v>
      </c>
      <c r="R469" s="11">
        <v>17125.005134303388</v>
      </c>
      <c r="S469" s="11">
        <v>0</v>
      </c>
      <c r="T469" s="11">
        <v>0</v>
      </c>
      <c r="U469" s="11">
        <v>210996.60963431973</v>
      </c>
      <c r="V469" s="11">
        <v>139895.87751823652</v>
      </c>
      <c r="W469" s="11">
        <v>106995.73042638926</v>
      </c>
      <c r="X469" s="11">
        <v>66759.93297203962</v>
      </c>
      <c r="Y469" s="11">
        <v>12887.437998028619</v>
      </c>
      <c r="Z469" s="11">
        <v>0</v>
      </c>
      <c r="AA469" s="11">
        <v>464879.6071328008</v>
      </c>
      <c r="AB469" s="11">
        <v>367577.24956811592</v>
      </c>
      <c r="AC469" s="11">
        <v>681893.02408967644</v>
      </c>
      <c r="AD469" s="11">
        <v>438271.19233300805</v>
      </c>
      <c r="AE469" s="11">
        <v>44701.322526279531</v>
      </c>
      <c r="AF469" s="11">
        <v>279.92117965149203</v>
      </c>
      <c r="AG469" s="11">
        <v>138345.91911286043</v>
      </c>
      <c r="AH469" s="11">
        <v>92270.638132495587</v>
      </c>
      <c r="AI469" s="11">
        <v>165167.13860791843</v>
      </c>
      <c r="AJ469" s="11">
        <v>68425.751423723617</v>
      </c>
      <c r="AK469" s="11">
        <v>5640.057710842314</v>
      </c>
      <c r="AL469" s="11">
        <v>0</v>
      </c>
      <c r="AM469" s="11">
        <v>169952.39302201057</v>
      </c>
      <c r="AN469" s="11">
        <v>173588.28151520542</v>
      </c>
      <c r="AO469" s="11">
        <v>274440.37258368003</v>
      </c>
      <c r="AP469" s="11">
        <v>152842.46264759015</v>
      </c>
      <c r="AQ469" s="11">
        <v>12626.597081141232</v>
      </c>
      <c r="AR469" s="11">
        <v>0</v>
      </c>
      <c r="AS469" s="11">
        <v>4260.5020267747523</v>
      </c>
      <c r="AT469" s="11">
        <v>9082.1500444029225</v>
      </c>
      <c r="AU469" s="11">
        <v>34114.210420226227</v>
      </c>
      <c r="AV469" s="11">
        <v>126934.60753997025</v>
      </c>
      <c r="AW469" s="11">
        <v>395.19185018617401</v>
      </c>
      <c r="AX469" s="11">
        <v>0</v>
      </c>
      <c r="AY469" s="11">
        <v>158127.46299020736</v>
      </c>
      <c r="AZ469" s="11">
        <v>131251.39649423418</v>
      </c>
      <c r="BA469" s="11">
        <v>235567.98428298417</v>
      </c>
      <c r="BB469" s="11">
        <v>412169.06979673915</v>
      </c>
      <c r="BC469" s="11">
        <v>13384.353424079025</v>
      </c>
      <c r="BD469" s="11">
        <v>0</v>
      </c>
      <c r="BE469" s="11">
        <v>11776.704736891983</v>
      </c>
      <c r="BF469" s="11">
        <v>12722.837681015631</v>
      </c>
      <c r="BG469" s="11">
        <v>73171.2694035452</v>
      </c>
      <c r="BH469" s="11">
        <v>202037.27325096223</v>
      </c>
      <c r="BI469" s="11">
        <v>0</v>
      </c>
      <c r="BJ469" s="11">
        <v>0</v>
      </c>
      <c r="BK469" s="11">
        <v>12297.553766033909</v>
      </c>
      <c r="BL469" s="11">
        <v>11316.667060638512</v>
      </c>
      <c r="BM469" s="11">
        <v>45116.993998797923</v>
      </c>
      <c r="BN469" s="11">
        <v>314699.67694497056</v>
      </c>
      <c r="BO469" s="11">
        <v>0</v>
      </c>
      <c r="BP469" s="11">
        <v>0</v>
      </c>
      <c r="BQ469" s="11">
        <v>34380.971624261474</v>
      </c>
      <c r="BR469" s="11">
        <v>36726.82489903715</v>
      </c>
      <c r="BS469" s="11">
        <v>100631.44812581777</v>
      </c>
      <c r="BT469" s="11">
        <v>228909.62618478315</v>
      </c>
      <c r="BU469" s="11">
        <v>959.00314933294101</v>
      </c>
      <c r="BV469" s="11">
        <v>0</v>
      </c>
      <c r="BW469" s="11">
        <v>91717.217238913101</v>
      </c>
      <c r="BX469" s="11">
        <v>93767.704493200843</v>
      </c>
      <c r="BY469" s="11">
        <v>143443.65601992371</v>
      </c>
      <c r="BZ469" s="11">
        <v>128787.22414041564</v>
      </c>
      <c r="CA469" s="11">
        <v>8767.3881147237553</v>
      </c>
      <c r="CB469" s="11">
        <v>0</v>
      </c>
      <c r="CC469" s="11">
        <v>139455.9108052169</v>
      </c>
      <c r="CD469" s="11">
        <v>96229.421021913498</v>
      </c>
      <c r="CE469" s="11">
        <v>50854.168996476255</v>
      </c>
      <c r="CF469" s="11">
        <v>15067.964443602777</v>
      </c>
      <c r="CG469" s="11">
        <v>12238.719333844647</v>
      </c>
      <c r="CH469" s="11">
        <v>0</v>
      </c>
      <c r="CI469" s="11">
        <v>0</v>
      </c>
      <c r="CJ469" s="11">
        <v>0</v>
      </c>
      <c r="CK469" s="11">
        <v>0</v>
      </c>
      <c r="CL469" s="11">
        <v>519.19554620295094</v>
      </c>
      <c r="CM469" s="11">
        <v>0</v>
      </c>
      <c r="CN469" s="11">
        <v>0</v>
      </c>
      <c r="CO469" s="11">
        <v>38676.96945509706</v>
      </c>
      <c r="CP469" s="11">
        <v>17147.654869934951</v>
      </c>
      <c r="CQ469" s="11">
        <v>21941.846955120003</v>
      </c>
      <c r="CR469" s="11">
        <v>23778.941164128864</v>
      </c>
      <c r="CS469" s="11">
        <v>5700.9537776171283</v>
      </c>
    </row>
    <row r="470" spans="1:97" x14ac:dyDescent="0.25">
      <c r="A470" s="35">
        <v>39845</v>
      </c>
      <c r="B470" s="11">
        <v>0</v>
      </c>
      <c r="C470" s="11">
        <v>4820.8675565773137</v>
      </c>
      <c r="D470" s="11">
        <v>2537.2587487652513</v>
      </c>
      <c r="E470" s="11">
        <v>1655.8365811057181</v>
      </c>
      <c r="F470" s="11">
        <v>7662.9148362985579</v>
      </c>
      <c r="G470" s="11">
        <v>169.80571921184699</v>
      </c>
      <c r="H470" s="11">
        <v>0</v>
      </c>
      <c r="I470" s="11">
        <v>316471.46010359039</v>
      </c>
      <c r="J470" s="11">
        <v>338496.05189807218</v>
      </c>
      <c r="K470" s="11">
        <v>608348.83567130705</v>
      </c>
      <c r="L470" s="11">
        <v>339545.57139888778</v>
      </c>
      <c r="M470" s="11">
        <v>13226.826179926058</v>
      </c>
      <c r="N470" s="11">
        <v>0</v>
      </c>
      <c r="O470" s="11">
        <v>1094.0485300283121</v>
      </c>
      <c r="P470" s="11">
        <v>4027.620773938218</v>
      </c>
      <c r="Q470" s="11">
        <v>9278.2747752885589</v>
      </c>
      <c r="R470" s="11">
        <v>16456.735187534516</v>
      </c>
      <c r="S470" s="11">
        <v>167.67637479725499</v>
      </c>
      <c r="T470" s="11">
        <v>0</v>
      </c>
      <c r="U470" s="11">
        <v>190074.36637461037</v>
      </c>
      <c r="V470" s="11">
        <v>121489.69373328041</v>
      </c>
      <c r="W470" s="11">
        <v>120552.40377598495</v>
      </c>
      <c r="X470" s="11">
        <v>63624.472342618508</v>
      </c>
      <c r="Y470" s="11">
        <v>16661.555042831002</v>
      </c>
      <c r="Z470" s="11">
        <v>0</v>
      </c>
      <c r="AA470" s="11">
        <v>483121.83557590388</v>
      </c>
      <c r="AB470" s="11">
        <v>392230.8077026924</v>
      </c>
      <c r="AC470" s="11">
        <v>676050.59538849746</v>
      </c>
      <c r="AD470" s="11">
        <v>436587.33738828817</v>
      </c>
      <c r="AE470" s="11">
        <v>50502.952302416197</v>
      </c>
      <c r="AF470" s="11">
        <v>0</v>
      </c>
      <c r="AG470" s="11">
        <v>134279.35365733612</v>
      </c>
      <c r="AH470" s="11">
        <v>100573.27695515455</v>
      </c>
      <c r="AI470" s="11">
        <v>172771.79964221269</v>
      </c>
      <c r="AJ470" s="11">
        <v>75401.960523012633</v>
      </c>
      <c r="AK470" s="11">
        <v>10024.937775943372</v>
      </c>
      <c r="AL470" s="11">
        <v>0</v>
      </c>
      <c r="AM470" s="11">
        <v>184039.82263196117</v>
      </c>
      <c r="AN470" s="11">
        <v>153381.3218100954</v>
      </c>
      <c r="AO470" s="11">
        <v>325655.993428502</v>
      </c>
      <c r="AP470" s="11">
        <v>187350.44366619646</v>
      </c>
      <c r="AQ470" s="11">
        <v>3796.6789070856657</v>
      </c>
      <c r="AR470" s="11">
        <v>0</v>
      </c>
      <c r="AS470" s="11">
        <v>931.8749589227582</v>
      </c>
      <c r="AT470" s="11">
        <v>3243.7033325793109</v>
      </c>
      <c r="AU470" s="11">
        <v>45561.237499107781</v>
      </c>
      <c r="AV470" s="11">
        <v>125150.51854180485</v>
      </c>
      <c r="AW470" s="11">
        <v>0</v>
      </c>
      <c r="AX470" s="11">
        <v>0</v>
      </c>
      <c r="AY470" s="11">
        <v>158960.65234841005</v>
      </c>
      <c r="AZ470" s="11">
        <v>124189.47540953495</v>
      </c>
      <c r="BA470" s="11">
        <v>189470.97202601109</v>
      </c>
      <c r="BB470" s="11">
        <v>386417.13904342812</v>
      </c>
      <c r="BC470" s="11">
        <v>11171.000883346564</v>
      </c>
      <c r="BD470" s="11">
        <v>0</v>
      </c>
      <c r="BE470" s="11">
        <v>10582.264069200624</v>
      </c>
      <c r="BF470" s="11">
        <v>9904.7147420329802</v>
      </c>
      <c r="BG470" s="11">
        <v>100446.03384895297</v>
      </c>
      <c r="BH470" s="11">
        <v>188343.53112385172</v>
      </c>
      <c r="BI470" s="11">
        <v>0</v>
      </c>
      <c r="BJ470" s="11">
        <v>0</v>
      </c>
      <c r="BK470" s="11">
        <v>14273.32035803102</v>
      </c>
      <c r="BL470" s="11">
        <v>14937.423280013556</v>
      </c>
      <c r="BM470" s="11">
        <v>42972.415790995605</v>
      </c>
      <c r="BN470" s="11">
        <v>326994.55542703014</v>
      </c>
      <c r="BO470" s="11">
        <v>140.32241631941</v>
      </c>
      <c r="BP470" s="11">
        <v>0</v>
      </c>
      <c r="BQ470" s="11">
        <v>43148.051329806127</v>
      </c>
      <c r="BR470" s="11">
        <v>51036.875778794121</v>
      </c>
      <c r="BS470" s="11">
        <v>108405.59545085316</v>
      </c>
      <c r="BT470" s="11">
        <v>212054.12933381548</v>
      </c>
      <c r="BU470" s="11">
        <v>3611.5137240159588</v>
      </c>
      <c r="BV470" s="11">
        <v>0</v>
      </c>
      <c r="BW470" s="11">
        <v>92448.634923664911</v>
      </c>
      <c r="BX470" s="11">
        <v>89825.797939777083</v>
      </c>
      <c r="BY470" s="11">
        <v>149263.70726233633</v>
      </c>
      <c r="BZ470" s="11">
        <v>109031.06966222409</v>
      </c>
      <c r="CA470" s="11">
        <v>14425.810584094777</v>
      </c>
      <c r="CB470" s="11">
        <v>0</v>
      </c>
      <c r="CC470" s="11">
        <v>169927.13410407363</v>
      </c>
      <c r="CD470" s="11">
        <v>94419.142414276765</v>
      </c>
      <c r="CE470" s="11">
        <v>94608.44709413877</v>
      </c>
      <c r="CF470" s="11">
        <v>13374.006376358548</v>
      </c>
      <c r="CG470" s="11">
        <v>13313.089936680502</v>
      </c>
      <c r="CH470" s="11">
        <v>0</v>
      </c>
      <c r="CI470" s="11">
        <v>0</v>
      </c>
      <c r="CJ470" s="11">
        <v>0</v>
      </c>
      <c r="CK470" s="11">
        <v>1283.3213395084599</v>
      </c>
      <c r="CL470" s="11">
        <v>0</v>
      </c>
      <c r="CM470" s="11">
        <v>0</v>
      </c>
      <c r="CN470" s="11">
        <v>0</v>
      </c>
      <c r="CO470" s="11">
        <v>39197.994451232655</v>
      </c>
      <c r="CP470" s="11">
        <v>13013.138660387694</v>
      </c>
      <c r="CQ470" s="11">
        <v>24638.449428976306</v>
      </c>
      <c r="CR470" s="11">
        <v>20222.768373770497</v>
      </c>
      <c r="CS470" s="11">
        <v>7450.5671754027262</v>
      </c>
    </row>
    <row r="471" spans="1:97" x14ac:dyDescent="0.25">
      <c r="A471" s="35">
        <v>39873</v>
      </c>
      <c r="B471" s="11">
        <v>0</v>
      </c>
      <c r="C471" s="11">
        <v>7273.4920657390976</v>
      </c>
      <c r="D471" s="11">
        <v>3746.1554805214691</v>
      </c>
      <c r="E471" s="11">
        <v>2399.8562862949357</v>
      </c>
      <c r="F471" s="11">
        <v>7919.752888321872</v>
      </c>
      <c r="G471" s="11">
        <v>2364.5403467130718</v>
      </c>
      <c r="H471" s="11">
        <v>0</v>
      </c>
      <c r="I471" s="11">
        <v>311776.93022961431</v>
      </c>
      <c r="J471" s="11">
        <v>321472.61524989031</v>
      </c>
      <c r="K471" s="11">
        <v>512051.27407319244</v>
      </c>
      <c r="L471" s="11">
        <v>386214.10790744249</v>
      </c>
      <c r="M471" s="11">
        <v>17871.729023373307</v>
      </c>
      <c r="N471" s="11">
        <v>0</v>
      </c>
      <c r="O471" s="11">
        <v>2032.5430503344978</v>
      </c>
      <c r="P471" s="11">
        <v>5901.8972486100429</v>
      </c>
      <c r="Q471" s="11">
        <v>17841.164055313715</v>
      </c>
      <c r="R471" s="11">
        <v>33898.512540807867</v>
      </c>
      <c r="S471" s="11">
        <v>285.86177882172001</v>
      </c>
      <c r="T471" s="11">
        <v>0</v>
      </c>
      <c r="U471" s="11">
        <v>211354.7363839802</v>
      </c>
      <c r="V471" s="11">
        <v>115610.59101434078</v>
      </c>
      <c r="W471" s="11">
        <v>146501.30987007503</v>
      </c>
      <c r="X471" s="11">
        <v>46498.804254947412</v>
      </c>
      <c r="Y471" s="11">
        <v>15687.407623511164</v>
      </c>
      <c r="Z471" s="11">
        <v>0</v>
      </c>
      <c r="AA471" s="11">
        <v>506792.66775227099</v>
      </c>
      <c r="AB471" s="11">
        <v>380415.48664585425</v>
      </c>
      <c r="AC471" s="11">
        <v>699969.86800690356</v>
      </c>
      <c r="AD471" s="11">
        <v>464512.5624425814</v>
      </c>
      <c r="AE471" s="11">
        <v>51060.869931066751</v>
      </c>
      <c r="AF471" s="11">
        <v>0</v>
      </c>
      <c r="AG471" s="11">
        <v>116805.40309204995</v>
      </c>
      <c r="AH471" s="11">
        <v>94116.006055005477</v>
      </c>
      <c r="AI471" s="11">
        <v>172828.72151699694</v>
      </c>
      <c r="AJ471" s="11">
        <v>73430.972696157449</v>
      </c>
      <c r="AK471" s="11">
        <v>17308.087985626418</v>
      </c>
      <c r="AL471" s="11">
        <v>0</v>
      </c>
      <c r="AM471" s="11">
        <v>181593.73388837755</v>
      </c>
      <c r="AN471" s="11">
        <v>160014.91112165118</v>
      </c>
      <c r="AO471" s="11">
        <v>278437.15061072604</v>
      </c>
      <c r="AP471" s="11">
        <v>189952.40334838399</v>
      </c>
      <c r="AQ471" s="11">
        <v>10381.924836065178</v>
      </c>
      <c r="AR471" s="11">
        <v>0</v>
      </c>
      <c r="AS471" s="11">
        <v>6008.4598676160431</v>
      </c>
      <c r="AT471" s="11">
        <v>5544.215761838439</v>
      </c>
      <c r="AU471" s="11">
        <v>22420.855439199157</v>
      </c>
      <c r="AV471" s="11">
        <v>140850.87696940405</v>
      </c>
      <c r="AW471" s="11">
        <v>0</v>
      </c>
      <c r="AX471" s="11">
        <v>0</v>
      </c>
      <c r="AY471" s="11">
        <v>178299.82480272496</v>
      </c>
      <c r="AZ471" s="11">
        <v>115684.20158427469</v>
      </c>
      <c r="BA471" s="11">
        <v>195977.01966200906</v>
      </c>
      <c r="BB471" s="11">
        <v>369132.71550584352</v>
      </c>
      <c r="BC471" s="11">
        <v>15226.438415335253</v>
      </c>
      <c r="BD471" s="11">
        <v>0</v>
      </c>
      <c r="BE471" s="11">
        <v>7296.1146094002015</v>
      </c>
      <c r="BF471" s="11">
        <v>7875.3383244443776</v>
      </c>
      <c r="BG471" s="11">
        <v>86059.773394851596</v>
      </c>
      <c r="BH471" s="11">
        <v>187085.32014269647</v>
      </c>
      <c r="BI471" s="11">
        <v>0</v>
      </c>
      <c r="BJ471" s="11">
        <v>0</v>
      </c>
      <c r="BK471" s="11">
        <v>17161.300622297014</v>
      </c>
      <c r="BL471" s="11">
        <v>17459.362193550842</v>
      </c>
      <c r="BM471" s="11">
        <v>41157.952037179493</v>
      </c>
      <c r="BN471" s="11">
        <v>296243.74678674579</v>
      </c>
      <c r="BO471" s="11">
        <v>0</v>
      </c>
      <c r="BP471" s="11">
        <v>0</v>
      </c>
      <c r="BQ471" s="11">
        <v>42059.497432343574</v>
      </c>
      <c r="BR471" s="11">
        <v>30707.699777198028</v>
      </c>
      <c r="BS471" s="11">
        <v>111248.84478765691</v>
      </c>
      <c r="BT471" s="11">
        <v>297774.8920865095</v>
      </c>
      <c r="BU471" s="11">
        <v>3898.3327529257122</v>
      </c>
      <c r="BV471" s="11">
        <v>0</v>
      </c>
      <c r="BW471" s="11">
        <v>108347.04586706166</v>
      </c>
      <c r="BX471" s="11">
        <v>132305.0806080644</v>
      </c>
      <c r="BY471" s="11">
        <v>143651.40839413711</v>
      </c>
      <c r="BZ471" s="11">
        <v>117861.17957996346</v>
      </c>
      <c r="CA471" s="11">
        <v>11033.948184843586</v>
      </c>
      <c r="CB471" s="11">
        <v>0</v>
      </c>
      <c r="CC471" s="11">
        <v>139066.53825811809</v>
      </c>
      <c r="CD471" s="11">
        <v>82802.022970516307</v>
      </c>
      <c r="CE471" s="11">
        <v>74423.094076839086</v>
      </c>
      <c r="CF471" s="11">
        <v>23921.33058680292</v>
      </c>
      <c r="CG471" s="11">
        <v>12373.934418817131</v>
      </c>
      <c r="CH471" s="11">
        <v>0</v>
      </c>
      <c r="CI471" s="11">
        <v>0</v>
      </c>
      <c r="CJ471" s="11">
        <v>0</v>
      </c>
      <c r="CK471" s="11">
        <v>0</v>
      </c>
      <c r="CL471" s="11">
        <v>43.940453113510401</v>
      </c>
      <c r="CM471" s="11">
        <v>0</v>
      </c>
      <c r="CN471" s="11">
        <v>0</v>
      </c>
      <c r="CO471" s="11">
        <v>32301.922735445693</v>
      </c>
      <c r="CP471" s="11">
        <v>15585.2157083231</v>
      </c>
      <c r="CQ471" s="11">
        <v>30301.182477880939</v>
      </c>
      <c r="CR471" s="11">
        <v>17067.132707839308</v>
      </c>
      <c r="CS471" s="11">
        <v>4228.9505323904759</v>
      </c>
    </row>
    <row r="472" spans="1:97" x14ac:dyDescent="0.25">
      <c r="A472" s="35">
        <v>39904</v>
      </c>
      <c r="B472" s="11">
        <v>0</v>
      </c>
      <c r="C472" s="11">
        <v>1736.4810597083579</v>
      </c>
      <c r="D472" s="11">
        <v>4106.7558180285214</v>
      </c>
      <c r="E472" s="11">
        <v>704.27108700428107</v>
      </c>
      <c r="F472" s="11">
        <v>6983.4759380886171</v>
      </c>
      <c r="G472" s="11">
        <v>720.06264544466501</v>
      </c>
      <c r="H472" s="11">
        <v>0</v>
      </c>
      <c r="I472" s="11">
        <v>284292.22583608195</v>
      </c>
      <c r="J472" s="11">
        <v>383128.02814173215</v>
      </c>
      <c r="K472" s="11">
        <v>617799.54339061864</v>
      </c>
      <c r="L472" s="11">
        <v>365666.82317092002</v>
      </c>
      <c r="M472" s="11">
        <v>17798.926369218763</v>
      </c>
      <c r="N472" s="11">
        <v>0</v>
      </c>
      <c r="O472" s="11">
        <v>1317.1808955955598</v>
      </c>
      <c r="P472" s="11">
        <v>3235.4370119959272</v>
      </c>
      <c r="Q472" s="11">
        <v>7967.6428514716226</v>
      </c>
      <c r="R472" s="11">
        <v>23878.751684336832</v>
      </c>
      <c r="S472" s="11">
        <v>0</v>
      </c>
      <c r="T472" s="11">
        <v>0</v>
      </c>
      <c r="U472" s="11">
        <v>199238.12435942251</v>
      </c>
      <c r="V472" s="11">
        <v>135980.09341948584</v>
      </c>
      <c r="W472" s="11">
        <v>125246.0047909252</v>
      </c>
      <c r="X472" s="11">
        <v>38700.129132765345</v>
      </c>
      <c r="Y472" s="11">
        <v>14480.297849623257</v>
      </c>
      <c r="Z472" s="11">
        <v>0</v>
      </c>
      <c r="AA472" s="11">
        <v>607898.58490059467</v>
      </c>
      <c r="AB472" s="11">
        <v>387857.53029172664</v>
      </c>
      <c r="AC472" s="11">
        <v>725207.51015503774</v>
      </c>
      <c r="AD472" s="11">
        <v>407573.81986467692</v>
      </c>
      <c r="AE472" s="11">
        <v>44938.644286969298</v>
      </c>
      <c r="AF472" s="11">
        <v>0</v>
      </c>
      <c r="AG472" s="11">
        <v>108730.70501335191</v>
      </c>
      <c r="AH472" s="11">
        <v>112639.08784760539</v>
      </c>
      <c r="AI472" s="11">
        <v>151196.51015562919</v>
      </c>
      <c r="AJ472" s="11">
        <v>74070.986547331457</v>
      </c>
      <c r="AK472" s="11">
        <v>5652.0322888212258</v>
      </c>
      <c r="AL472" s="11">
        <v>0</v>
      </c>
      <c r="AM472" s="11">
        <v>172561.61755884383</v>
      </c>
      <c r="AN472" s="11">
        <v>174627.43134109594</v>
      </c>
      <c r="AO472" s="11">
        <v>251045.56860056709</v>
      </c>
      <c r="AP472" s="11">
        <v>203348.11769550847</v>
      </c>
      <c r="AQ472" s="11">
        <v>11911.12544385647</v>
      </c>
      <c r="AR472" s="11">
        <v>0</v>
      </c>
      <c r="AS472" s="11">
        <v>1936.4503626142491</v>
      </c>
      <c r="AT472" s="11">
        <v>5382.417091254054</v>
      </c>
      <c r="AU472" s="11">
        <v>36147.572958670615</v>
      </c>
      <c r="AV472" s="11">
        <v>144405.97956033275</v>
      </c>
      <c r="AW472" s="11">
        <v>0</v>
      </c>
      <c r="AX472" s="11">
        <v>0</v>
      </c>
      <c r="AY472" s="11">
        <v>161645.66534669933</v>
      </c>
      <c r="AZ472" s="11">
        <v>105823.48427400962</v>
      </c>
      <c r="BA472" s="11">
        <v>191239.96416016237</v>
      </c>
      <c r="BB472" s="11">
        <v>390580.09397315042</v>
      </c>
      <c r="BC472" s="11">
        <v>10667.443885253402</v>
      </c>
      <c r="BD472" s="11">
        <v>0</v>
      </c>
      <c r="BE472" s="11">
        <v>10288.663175279009</v>
      </c>
      <c r="BF472" s="11">
        <v>11694.015101976893</v>
      </c>
      <c r="BG472" s="11">
        <v>96083.758902731599</v>
      </c>
      <c r="BH472" s="11">
        <v>157120.72167155688</v>
      </c>
      <c r="BI472" s="11">
        <v>0</v>
      </c>
      <c r="BJ472" s="11">
        <v>0</v>
      </c>
      <c r="BK472" s="11">
        <v>9943.8019605330683</v>
      </c>
      <c r="BL472" s="11">
        <v>18125.807468091734</v>
      </c>
      <c r="BM472" s="11">
        <v>42907.998464521123</v>
      </c>
      <c r="BN472" s="11">
        <v>336290.46778166352</v>
      </c>
      <c r="BO472" s="11">
        <v>2733.216365451789</v>
      </c>
      <c r="BP472" s="11">
        <v>0</v>
      </c>
      <c r="BQ472" s="11">
        <v>42711.651338792806</v>
      </c>
      <c r="BR472" s="11">
        <v>28638.250483388278</v>
      </c>
      <c r="BS472" s="11">
        <v>91931.876108229932</v>
      </c>
      <c r="BT472" s="11">
        <v>263068.44921158033</v>
      </c>
      <c r="BU472" s="11">
        <v>4189.9957713342719</v>
      </c>
      <c r="BV472" s="11">
        <v>0</v>
      </c>
      <c r="BW472" s="11">
        <v>111950.42864519067</v>
      </c>
      <c r="BX472" s="11">
        <v>97825.377583482463</v>
      </c>
      <c r="BY472" s="11">
        <v>169575.33269216187</v>
      </c>
      <c r="BZ472" s="11">
        <v>130150.1804966807</v>
      </c>
      <c r="CA472" s="11">
        <v>11269.889495701309</v>
      </c>
      <c r="CB472" s="11">
        <v>115.26425798792</v>
      </c>
      <c r="CC472" s="11">
        <v>192708.48805367699</v>
      </c>
      <c r="CD472" s="11">
        <v>110493.18931796835</v>
      </c>
      <c r="CE472" s="11">
        <v>81592.491270715429</v>
      </c>
      <c r="CF472" s="11">
        <v>14522.104326340481</v>
      </c>
      <c r="CG472" s="11">
        <v>12971.834626660908</v>
      </c>
      <c r="CH472" s="11">
        <v>0</v>
      </c>
      <c r="CI472" s="11">
        <v>1011.68511987498</v>
      </c>
      <c r="CJ472" s="11">
        <v>0</v>
      </c>
      <c r="CK472" s="11">
        <v>0</v>
      </c>
      <c r="CL472" s="11">
        <v>2484.58217784724</v>
      </c>
      <c r="CM472" s="11">
        <v>0</v>
      </c>
      <c r="CN472" s="11">
        <v>0</v>
      </c>
      <c r="CO472" s="11">
        <v>37102.603716733989</v>
      </c>
      <c r="CP472" s="11">
        <v>20726.268330805884</v>
      </c>
      <c r="CQ472" s="11">
        <v>11517.107814217259</v>
      </c>
      <c r="CR472" s="11">
        <v>20019.07807264338</v>
      </c>
      <c r="CS472" s="11">
        <v>8827.549282695305</v>
      </c>
    </row>
    <row r="473" spans="1:97" x14ac:dyDescent="0.25">
      <c r="A473" s="35">
        <v>39934</v>
      </c>
      <c r="B473" s="11">
        <v>0</v>
      </c>
      <c r="C473" s="11">
        <v>1615.442116694785</v>
      </c>
      <c r="D473" s="11">
        <v>286.296909082198</v>
      </c>
      <c r="E473" s="11">
        <v>4082.8969082622139</v>
      </c>
      <c r="F473" s="11">
        <v>10270.133590399928</v>
      </c>
      <c r="G473" s="11">
        <v>609.05547291846608</v>
      </c>
      <c r="H473" s="11">
        <v>0</v>
      </c>
      <c r="I473" s="11">
        <v>311560.30161406758</v>
      </c>
      <c r="J473" s="11">
        <v>297611.95774588716</v>
      </c>
      <c r="K473" s="11">
        <v>556690.29386433435</v>
      </c>
      <c r="L473" s="11">
        <v>380956.68031850626</v>
      </c>
      <c r="M473" s="11">
        <v>15880.692194401416</v>
      </c>
      <c r="N473" s="11">
        <v>0</v>
      </c>
      <c r="O473" s="11">
        <v>1276.083119428439</v>
      </c>
      <c r="P473" s="11">
        <v>3166.7825302078668</v>
      </c>
      <c r="Q473" s="11">
        <v>10398.931935409038</v>
      </c>
      <c r="R473" s="11">
        <v>21619.766834426155</v>
      </c>
      <c r="S473" s="11">
        <v>0</v>
      </c>
      <c r="T473" s="11">
        <v>0</v>
      </c>
      <c r="U473" s="11">
        <v>199150.0545811296</v>
      </c>
      <c r="V473" s="11">
        <v>136139.55650060356</v>
      </c>
      <c r="W473" s="11">
        <v>101952.80021199425</v>
      </c>
      <c r="X473" s="11">
        <v>59124.80882285726</v>
      </c>
      <c r="Y473" s="11">
        <v>14183.727259868529</v>
      </c>
      <c r="Z473" s="11">
        <v>0</v>
      </c>
      <c r="AA473" s="11">
        <v>507568.30178354302</v>
      </c>
      <c r="AB473" s="11">
        <v>421170.30865554995</v>
      </c>
      <c r="AC473" s="11">
        <v>699439.18819350749</v>
      </c>
      <c r="AD473" s="11">
        <v>479023.95321153448</v>
      </c>
      <c r="AE473" s="11">
        <v>49523.812172678648</v>
      </c>
      <c r="AF473" s="11">
        <v>0</v>
      </c>
      <c r="AG473" s="11">
        <v>141181.14634652948</v>
      </c>
      <c r="AH473" s="11">
        <v>98848.968239027032</v>
      </c>
      <c r="AI473" s="11">
        <v>149623.39057237344</v>
      </c>
      <c r="AJ473" s="11">
        <v>105283.5221912952</v>
      </c>
      <c r="AK473" s="11">
        <v>7787.1012456908493</v>
      </c>
      <c r="AL473" s="11">
        <v>0</v>
      </c>
      <c r="AM473" s="11">
        <v>173953.57780610232</v>
      </c>
      <c r="AN473" s="11">
        <v>201985.10309768602</v>
      </c>
      <c r="AO473" s="11">
        <v>313253.69127091992</v>
      </c>
      <c r="AP473" s="11">
        <v>187597.10905464529</v>
      </c>
      <c r="AQ473" s="11">
        <v>9015.1765227178475</v>
      </c>
      <c r="AR473" s="11">
        <v>0</v>
      </c>
      <c r="AS473" s="11">
        <v>5430.9141891982599</v>
      </c>
      <c r="AT473" s="11">
        <v>3526.9162428545469</v>
      </c>
      <c r="AU473" s="11">
        <v>29636.331074783993</v>
      </c>
      <c r="AV473" s="11">
        <v>117748.5617464112</v>
      </c>
      <c r="AW473" s="11">
        <v>495.591345445054</v>
      </c>
      <c r="AX473" s="11">
        <v>0</v>
      </c>
      <c r="AY473" s="11">
        <v>153474.63845723818</v>
      </c>
      <c r="AZ473" s="11">
        <v>89611.016248104512</v>
      </c>
      <c r="BA473" s="11">
        <v>183861.16385661959</v>
      </c>
      <c r="BB473" s="11">
        <v>401608.68480762618</v>
      </c>
      <c r="BC473" s="11">
        <v>13859.958852081812</v>
      </c>
      <c r="BD473" s="11">
        <v>0</v>
      </c>
      <c r="BE473" s="11">
        <v>3784.9339028925156</v>
      </c>
      <c r="BF473" s="11">
        <v>11500.543876289414</v>
      </c>
      <c r="BG473" s="11">
        <v>93657.735833857252</v>
      </c>
      <c r="BH473" s="11">
        <v>186887.56031141852</v>
      </c>
      <c r="BI473" s="11">
        <v>0</v>
      </c>
      <c r="BJ473" s="11">
        <v>0</v>
      </c>
      <c r="BK473" s="11">
        <v>24153.230634638152</v>
      </c>
      <c r="BL473" s="11">
        <v>16777.670793104258</v>
      </c>
      <c r="BM473" s="11">
        <v>54496.858892206808</v>
      </c>
      <c r="BN473" s="11">
        <v>321371.91010327346</v>
      </c>
      <c r="BO473" s="11">
        <v>1188.0525813800318</v>
      </c>
      <c r="BP473" s="11">
        <v>0</v>
      </c>
      <c r="BQ473" s="11">
        <v>34010.171426148641</v>
      </c>
      <c r="BR473" s="11">
        <v>39293.336205257292</v>
      </c>
      <c r="BS473" s="11">
        <v>95814.46833034388</v>
      </c>
      <c r="BT473" s="11">
        <v>247642.39983546772</v>
      </c>
      <c r="BU473" s="11">
        <v>713.71714440082405</v>
      </c>
      <c r="BV473" s="11">
        <v>0</v>
      </c>
      <c r="BW473" s="11">
        <v>100706.55378745089</v>
      </c>
      <c r="BX473" s="11">
        <v>100879.68640528996</v>
      </c>
      <c r="BY473" s="11">
        <v>189341.54894975884</v>
      </c>
      <c r="BZ473" s="11">
        <v>121720.40631752826</v>
      </c>
      <c r="CA473" s="11">
        <v>9841.1161296849605</v>
      </c>
      <c r="CB473" s="11">
        <v>0</v>
      </c>
      <c r="CC473" s="11">
        <v>201983.44527953793</v>
      </c>
      <c r="CD473" s="11">
        <v>93141.364011000202</v>
      </c>
      <c r="CE473" s="11">
        <v>54457.216239388406</v>
      </c>
      <c r="CF473" s="11">
        <v>18832.896017628802</v>
      </c>
      <c r="CG473" s="11">
        <v>11778.369035284164</v>
      </c>
      <c r="CH473" s="11">
        <v>0</v>
      </c>
      <c r="CI473" s="11">
        <v>0</v>
      </c>
      <c r="CJ473" s="11">
        <v>0</v>
      </c>
      <c r="CK473" s="11">
        <v>0</v>
      </c>
      <c r="CL473" s="11">
        <v>0</v>
      </c>
      <c r="CM473" s="11">
        <v>0</v>
      </c>
      <c r="CN473" s="11">
        <v>0</v>
      </c>
      <c r="CO473" s="11">
        <v>43629.960513673788</v>
      </c>
      <c r="CP473" s="11">
        <v>9988.0084159929247</v>
      </c>
      <c r="CQ473" s="11">
        <v>24223.722326515715</v>
      </c>
      <c r="CR473" s="11">
        <v>27510.001292419362</v>
      </c>
      <c r="CS473" s="11">
        <v>9102.282252420393</v>
      </c>
    </row>
    <row r="474" spans="1:97" x14ac:dyDescent="0.25">
      <c r="A474" s="35">
        <v>39965</v>
      </c>
      <c r="B474" s="11">
        <v>0</v>
      </c>
      <c r="C474" s="11">
        <v>4167.1260425253904</v>
      </c>
      <c r="D474" s="11">
        <v>388.77864882010999</v>
      </c>
      <c r="E474" s="11">
        <v>4181.1079418412837</v>
      </c>
      <c r="F474" s="11">
        <v>10425.402624846718</v>
      </c>
      <c r="G474" s="11">
        <v>365.42376533160905</v>
      </c>
      <c r="H474" s="11">
        <v>0</v>
      </c>
      <c r="I474" s="11">
        <v>315027.91353749839</v>
      </c>
      <c r="J474" s="11">
        <v>267100.24638826546</v>
      </c>
      <c r="K474" s="11">
        <v>599643.93712093623</v>
      </c>
      <c r="L474" s="11">
        <v>336183.17199991341</v>
      </c>
      <c r="M474" s="11">
        <v>10849.594041682483</v>
      </c>
      <c r="N474" s="11">
        <v>0</v>
      </c>
      <c r="O474" s="11">
        <v>2211.7999401707821</v>
      </c>
      <c r="P474" s="11">
        <v>2224.0631778630432</v>
      </c>
      <c r="Q474" s="11">
        <v>10023.166786232134</v>
      </c>
      <c r="R474" s="11">
        <v>17356.463621958566</v>
      </c>
      <c r="S474" s="11">
        <v>545.11715018755297</v>
      </c>
      <c r="T474" s="11">
        <v>0</v>
      </c>
      <c r="U474" s="11">
        <v>178409.35553186739</v>
      </c>
      <c r="V474" s="11">
        <v>132118.51183482108</v>
      </c>
      <c r="W474" s="11">
        <v>130953.96076433895</v>
      </c>
      <c r="X474" s="11">
        <v>61450.129216447283</v>
      </c>
      <c r="Y474" s="11">
        <v>13725.176982984218</v>
      </c>
      <c r="Z474" s="11">
        <v>0</v>
      </c>
      <c r="AA474" s="11">
        <v>543635.92053871229</v>
      </c>
      <c r="AB474" s="11">
        <v>439762.24046849972</v>
      </c>
      <c r="AC474" s="11">
        <v>668911.03315239307</v>
      </c>
      <c r="AD474" s="11">
        <v>434240.89282695221</v>
      </c>
      <c r="AE474" s="11">
        <v>38668.09745950839</v>
      </c>
      <c r="AF474" s="11">
        <v>80.111833464377398</v>
      </c>
      <c r="AG474" s="11">
        <v>127786.84851099289</v>
      </c>
      <c r="AH474" s="11">
        <v>113840.1745204184</v>
      </c>
      <c r="AI474" s="11">
        <v>196844.80769797426</v>
      </c>
      <c r="AJ474" s="11">
        <v>100740.87679681068</v>
      </c>
      <c r="AK474" s="11">
        <v>15029.019998032212</v>
      </c>
      <c r="AL474" s="11">
        <v>0</v>
      </c>
      <c r="AM474" s="11">
        <v>177430.24106354194</v>
      </c>
      <c r="AN474" s="11">
        <v>182398.18698488353</v>
      </c>
      <c r="AO474" s="11">
        <v>326591.08250609227</v>
      </c>
      <c r="AP474" s="11">
        <v>202605.92213227545</v>
      </c>
      <c r="AQ474" s="11">
        <v>9489.6018981992311</v>
      </c>
      <c r="AR474" s="11">
        <v>0</v>
      </c>
      <c r="AS474" s="11">
        <v>5770.9490870067293</v>
      </c>
      <c r="AT474" s="11">
        <v>5260.382610656191</v>
      </c>
      <c r="AU474" s="11">
        <v>26360.224109975232</v>
      </c>
      <c r="AV474" s="11">
        <v>134820.34275094088</v>
      </c>
      <c r="AW474" s="11">
        <v>0</v>
      </c>
      <c r="AX474" s="11">
        <v>0</v>
      </c>
      <c r="AY474" s="11">
        <v>218797.78439926371</v>
      </c>
      <c r="AZ474" s="11">
        <v>109272.9503338678</v>
      </c>
      <c r="BA474" s="11">
        <v>206954.34187781985</v>
      </c>
      <c r="BB474" s="11">
        <v>397314.21399780817</v>
      </c>
      <c r="BC474" s="11">
        <v>9362.9224836037884</v>
      </c>
      <c r="BD474" s="11">
        <v>0</v>
      </c>
      <c r="BE474" s="11">
        <v>9148.5497867214199</v>
      </c>
      <c r="BF474" s="11">
        <v>10686.830537484253</v>
      </c>
      <c r="BG474" s="11">
        <v>88392.986240374332</v>
      </c>
      <c r="BH474" s="11">
        <v>218022.21084479144</v>
      </c>
      <c r="BI474" s="11">
        <v>0</v>
      </c>
      <c r="BJ474" s="11">
        <v>0</v>
      </c>
      <c r="BK474" s="11">
        <v>19212.936142485738</v>
      </c>
      <c r="BL474" s="11">
        <v>15976.526943809848</v>
      </c>
      <c r="BM474" s="11">
        <v>51363.026871777314</v>
      </c>
      <c r="BN474" s="11">
        <v>320446.17677637696</v>
      </c>
      <c r="BO474" s="11">
        <v>0</v>
      </c>
      <c r="BP474" s="11">
        <v>0</v>
      </c>
      <c r="BQ474" s="11">
        <v>40730.90130266091</v>
      </c>
      <c r="BR474" s="11">
        <v>53161.045217036786</v>
      </c>
      <c r="BS474" s="11">
        <v>87386.53809166803</v>
      </c>
      <c r="BT474" s="11">
        <v>247171.50329628863</v>
      </c>
      <c r="BU474" s="11">
        <v>2577.9357674775101</v>
      </c>
      <c r="BV474" s="11">
        <v>0</v>
      </c>
      <c r="BW474" s="11">
        <v>109458.84746127612</v>
      </c>
      <c r="BX474" s="11">
        <v>74815.337542302907</v>
      </c>
      <c r="BY474" s="11">
        <v>156612.37774382788</v>
      </c>
      <c r="BZ474" s="11">
        <v>105494.2418337112</v>
      </c>
      <c r="CA474" s="11">
        <v>8675.4973327694006</v>
      </c>
      <c r="CB474" s="11">
        <v>0</v>
      </c>
      <c r="CC474" s="11">
        <v>146523.86654869013</v>
      </c>
      <c r="CD474" s="11">
        <v>92283.189634967624</v>
      </c>
      <c r="CE474" s="11">
        <v>83267.544073347148</v>
      </c>
      <c r="CF474" s="11">
        <v>21077.256188406529</v>
      </c>
      <c r="CG474" s="11">
        <v>9472.6029599443973</v>
      </c>
      <c r="CH474" s="11">
        <v>0</v>
      </c>
      <c r="CI474" s="11">
        <v>0</v>
      </c>
      <c r="CJ474" s="11">
        <v>0</v>
      </c>
      <c r="CK474" s="11">
        <v>2284.6343301637899</v>
      </c>
      <c r="CL474" s="11">
        <v>0</v>
      </c>
      <c r="CM474" s="11">
        <v>0</v>
      </c>
      <c r="CN474" s="11">
        <v>0</v>
      </c>
      <c r="CO474" s="11">
        <v>40435.374715220561</v>
      </c>
      <c r="CP474" s="11">
        <v>9017.7100671102471</v>
      </c>
      <c r="CQ474" s="11">
        <v>26911.575977637593</v>
      </c>
      <c r="CR474" s="11">
        <v>33832.798712091688</v>
      </c>
      <c r="CS474" s="11">
        <v>3505.4708108704372</v>
      </c>
    </row>
    <row r="475" spans="1:97" x14ac:dyDescent="0.25">
      <c r="A475" s="35">
        <v>39995</v>
      </c>
      <c r="B475" s="11">
        <v>0</v>
      </c>
      <c r="C475" s="11">
        <v>1209.2027796622438</v>
      </c>
      <c r="D475" s="11">
        <v>2585.2499047742958</v>
      </c>
      <c r="E475" s="11">
        <v>3952.7262599033274</v>
      </c>
      <c r="F475" s="11">
        <v>11571.56365110765</v>
      </c>
      <c r="G475" s="11">
        <v>97.529506828705195</v>
      </c>
      <c r="H475" s="11">
        <v>573.79778305914101</v>
      </c>
      <c r="I475" s="11">
        <v>277238.99509713007</v>
      </c>
      <c r="J475" s="11">
        <v>302584.16327263584</v>
      </c>
      <c r="K475" s="11">
        <v>597743.81089078879</v>
      </c>
      <c r="L475" s="11">
        <v>397058.34482485952</v>
      </c>
      <c r="M475" s="11">
        <v>15751.152895736181</v>
      </c>
      <c r="N475" s="11">
        <v>0</v>
      </c>
      <c r="O475" s="11">
        <v>614.60716383516899</v>
      </c>
      <c r="P475" s="11">
        <v>3919.6094692918532</v>
      </c>
      <c r="Q475" s="11">
        <v>11888.346652471588</v>
      </c>
      <c r="R475" s="11">
        <v>13011.807574367209</v>
      </c>
      <c r="S475" s="11">
        <v>0</v>
      </c>
      <c r="T475" s="11">
        <v>0</v>
      </c>
      <c r="U475" s="11">
        <v>190390.78774328358</v>
      </c>
      <c r="V475" s="11">
        <v>122418.97203512222</v>
      </c>
      <c r="W475" s="11">
        <v>134006.84783702716</v>
      </c>
      <c r="X475" s="11">
        <v>49125.497198522535</v>
      </c>
      <c r="Y475" s="11">
        <v>18092.777309638444</v>
      </c>
      <c r="Z475" s="11">
        <v>355.58782608517498</v>
      </c>
      <c r="AA475" s="11">
        <v>500356.62353171839</v>
      </c>
      <c r="AB475" s="11">
        <v>403699.90060874354</v>
      </c>
      <c r="AC475" s="11">
        <v>752884.70549623005</v>
      </c>
      <c r="AD475" s="11">
        <v>502224.90751713648</v>
      </c>
      <c r="AE475" s="11">
        <v>43485.066613581206</v>
      </c>
      <c r="AF475" s="11">
        <v>0</v>
      </c>
      <c r="AG475" s="11">
        <v>111744.04466100274</v>
      </c>
      <c r="AH475" s="11">
        <v>97527.971939560957</v>
      </c>
      <c r="AI475" s="11">
        <v>186189.00838028706</v>
      </c>
      <c r="AJ475" s="11">
        <v>102428.99234374324</v>
      </c>
      <c r="AK475" s="11">
        <v>9729.3510460803682</v>
      </c>
      <c r="AL475" s="11">
        <v>0</v>
      </c>
      <c r="AM475" s="11">
        <v>190744.87893342436</v>
      </c>
      <c r="AN475" s="11">
        <v>190411.9663969214</v>
      </c>
      <c r="AO475" s="11">
        <v>307262.70885691186</v>
      </c>
      <c r="AP475" s="11">
        <v>216288.40882422301</v>
      </c>
      <c r="AQ475" s="11">
        <v>7560.9636085033544</v>
      </c>
      <c r="AR475" s="11">
        <v>0</v>
      </c>
      <c r="AS475" s="11">
        <v>4789.4775161715961</v>
      </c>
      <c r="AT475" s="11">
        <v>2875.7585031126046</v>
      </c>
      <c r="AU475" s="11">
        <v>29808.988816160901</v>
      </c>
      <c r="AV475" s="11">
        <v>168826.071903743</v>
      </c>
      <c r="AW475" s="11">
        <v>515.53890324547206</v>
      </c>
      <c r="AX475" s="11">
        <v>0</v>
      </c>
      <c r="AY475" s="11">
        <v>210972.64553346299</v>
      </c>
      <c r="AZ475" s="11">
        <v>118731.33297990472</v>
      </c>
      <c r="BA475" s="11">
        <v>213918.93137420592</v>
      </c>
      <c r="BB475" s="11">
        <v>373111.93765765848</v>
      </c>
      <c r="BC475" s="11">
        <v>13721.679213597941</v>
      </c>
      <c r="BD475" s="11">
        <v>0</v>
      </c>
      <c r="BE475" s="11">
        <v>8835.5117771416917</v>
      </c>
      <c r="BF475" s="11">
        <v>9065.7677145439538</v>
      </c>
      <c r="BG475" s="11">
        <v>107452.27328830797</v>
      </c>
      <c r="BH475" s="11">
        <v>221099.69417566899</v>
      </c>
      <c r="BI475" s="11">
        <v>3545.4534432101223</v>
      </c>
      <c r="BJ475" s="11">
        <v>0</v>
      </c>
      <c r="BK475" s="11">
        <v>15974.772662676496</v>
      </c>
      <c r="BL475" s="11">
        <v>17418.671067233889</v>
      </c>
      <c r="BM475" s="11">
        <v>37399.018225774118</v>
      </c>
      <c r="BN475" s="11">
        <v>302662.48799755186</v>
      </c>
      <c r="BO475" s="11">
        <v>0</v>
      </c>
      <c r="BP475" s="11">
        <v>0</v>
      </c>
      <c r="BQ475" s="11">
        <v>36419.588000864671</v>
      </c>
      <c r="BR475" s="11">
        <v>27820.247132767159</v>
      </c>
      <c r="BS475" s="11">
        <v>94293.287459094106</v>
      </c>
      <c r="BT475" s="11">
        <v>274126.66280106659</v>
      </c>
      <c r="BU475" s="11">
        <v>3772.2226365937713</v>
      </c>
      <c r="BV475" s="11">
        <v>0</v>
      </c>
      <c r="BW475" s="11">
        <v>114034.49624872084</v>
      </c>
      <c r="BX475" s="11">
        <v>95811.154528902669</v>
      </c>
      <c r="BY475" s="11">
        <v>166414.94741820503</v>
      </c>
      <c r="BZ475" s="11">
        <v>116105.18606342124</v>
      </c>
      <c r="CA475" s="11">
        <v>7142.2136325943602</v>
      </c>
      <c r="CB475" s="11">
        <v>0</v>
      </c>
      <c r="CC475" s="11">
        <v>156474.98466898603</v>
      </c>
      <c r="CD475" s="11">
        <v>102607.52119821198</v>
      </c>
      <c r="CE475" s="11">
        <v>80855.113035172384</v>
      </c>
      <c r="CF475" s="11">
        <v>11956.539788075243</v>
      </c>
      <c r="CG475" s="11">
        <v>12292.473841213268</v>
      </c>
      <c r="CH475" s="11">
        <v>0</v>
      </c>
      <c r="CI475" s="11">
        <v>0</v>
      </c>
      <c r="CJ475" s="11">
        <v>0</v>
      </c>
      <c r="CK475" s="11">
        <v>0</v>
      </c>
      <c r="CL475" s="11">
        <v>857.14891045053503</v>
      </c>
      <c r="CM475" s="11">
        <v>0</v>
      </c>
      <c r="CN475" s="11">
        <v>0</v>
      </c>
      <c r="CO475" s="11">
        <v>33943.067143975532</v>
      </c>
      <c r="CP475" s="11">
        <v>20720.797312308394</v>
      </c>
      <c r="CQ475" s="11">
        <v>16970.790747277326</v>
      </c>
      <c r="CR475" s="11">
        <v>28067.957612301478</v>
      </c>
      <c r="CS475" s="11">
        <v>3263.2376504566491</v>
      </c>
    </row>
    <row r="476" spans="1:97" x14ac:dyDescent="0.25">
      <c r="A476" s="35">
        <v>40026</v>
      </c>
      <c r="B476" s="11">
        <v>0</v>
      </c>
      <c r="C476" s="11">
        <v>1693.2843548277481</v>
      </c>
      <c r="D476" s="11">
        <v>2555.8831035440639</v>
      </c>
      <c r="E476" s="11">
        <v>2053.7962061880253</v>
      </c>
      <c r="F476" s="11">
        <v>8548.6566717908645</v>
      </c>
      <c r="G476" s="11">
        <v>303.75913199669401</v>
      </c>
      <c r="H476" s="11">
        <v>0</v>
      </c>
      <c r="I476" s="11">
        <v>286326.53951352061</v>
      </c>
      <c r="J476" s="11">
        <v>330809.26007218513</v>
      </c>
      <c r="K476" s="11">
        <v>527375.02154512273</v>
      </c>
      <c r="L476" s="11">
        <v>373990.99852258863</v>
      </c>
      <c r="M476" s="11">
        <v>15310.860621746378</v>
      </c>
      <c r="N476" s="11">
        <v>0</v>
      </c>
      <c r="O476" s="11">
        <v>2447.1002271217772</v>
      </c>
      <c r="P476" s="11">
        <v>2757.9684600219898</v>
      </c>
      <c r="Q476" s="11">
        <v>12843.564805101629</v>
      </c>
      <c r="R476" s="11">
        <v>21981.655574073069</v>
      </c>
      <c r="S476" s="11">
        <v>0</v>
      </c>
      <c r="T476" s="11">
        <v>0</v>
      </c>
      <c r="U476" s="11">
        <v>212523.3082879314</v>
      </c>
      <c r="V476" s="11">
        <v>137586.16044794157</v>
      </c>
      <c r="W476" s="11">
        <v>111851.83729565574</v>
      </c>
      <c r="X476" s="11">
        <v>51234.388320505939</v>
      </c>
      <c r="Y476" s="11">
        <v>11179.021291240711</v>
      </c>
      <c r="Z476" s="11">
        <v>0</v>
      </c>
      <c r="AA476" s="11">
        <v>484533.70846740465</v>
      </c>
      <c r="AB476" s="11">
        <v>381519.2510760618</v>
      </c>
      <c r="AC476" s="11">
        <v>668252.65217336442</v>
      </c>
      <c r="AD476" s="11">
        <v>523977.40575232444</v>
      </c>
      <c r="AE476" s="11">
        <v>51927.759763156762</v>
      </c>
      <c r="AF476" s="11">
        <v>0</v>
      </c>
      <c r="AG476" s="11">
        <v>103204.12832567914</v>
      </c>
      <c r="AH476" s="11">
        <v>105787.04737199321</v>
      </c>
      <c r="AI476" s="11">
        <v>157891.25371989462</v>
      </c>
      <c r="AJ476" s="11">
        <v>105237.38025760818</v>
      </c>
      <c r="AK476" s="11">
        <v>10068.754020574408</v>
      </c>
      <c r="AL476" s="11">
        <v>0</v>
      </c>
      <c r="AM476" s="11">
        <v>160753.68405962223</v>
      </c>
      <c r="AN476" s="11">
        <v>177486.52879177112</v>
      </c>
      <c r="AO476" s="11">
        <v>314269.5591125252</v>
      </c>
      <c r="AP476" s="11">
        <v>193386.72270935756</v>
      </c>
      <c r="AQ476" s="11">
        <v>9927.058854437706</v>
      </c>
      <c r="AR476" s="11">
        <v>0</v>
      </c>
      <c r="AS476" s="11">
        <v>1144.4888268143591</v>
      </c>
      <c r="AT476" s="11">
        <v>9220.2265340711347</v>
      </c>
      <c r="AU476" s="11">
        <v>29568.811496171067</v>
      </c>
      <c r="AV476" s="11">
        <v>129338.03387333963</v>
      </c>
      <c r="AW476" s="11">
        <v>0</v>
      </c>
      <c r="AX476" s="11">
        <v>0</v>
      </c>
      <c r="AY476" s="11">
        <v>171386.46577006325</v>
      </c>
      <c r="AZ476" s="11">
        <v>112253.83457164887</v>
      </c>
      <c r="BA476" s="11">
        <v>235942.65163581452</v>
      </c>
      <c r="BB476" s="11">
        <v>436215.86197871517</v>
      </c>
      <c r="BC476" s="11">
        <v>8988.8717620318039</v>
      </c>
      <c r="BD476" s="11">
        <v>0</v>
      </c>
      <c r="BE476" s="11">
        <v>1395.2918802053307</v>
      </c>
      <c r="BF476" s="11">
        <v>2160.3158448861946</v>
      </c>
      <c r="BG476" s="11">
        <v>86746.507622305493</v>
      </c>
      <c r="BH476" s="11">
        <v>189872.05828171311</v>
      </c>
      <c r="BI476" s="11">
        <v>163.45476942707</v>
      </c>
      <c r="BJ476" s="11">
        <v>0</v>
      </c>
      <c r="BK476" s="11">
        <v>13420.043955018089</v>
      </c>
      <c r="BL476" s="11">
        <v>12542.708739505517</v>
      </c>
      <c r="BM476" s="11">
        <v>58927.146420966885</v>
      </c>
      <c r="BN476" s="11">
        <v>364189.33538976475</v>
      </c>
      <c r="BO476" s="11">
        <v>0</v>
      </c>
      <c r="BP476" s="11">
        <v>0</v>
      </c>
      <c r="BQ476" s="11">
        <v>37999.284289749594</v>
      </c>
      <c r="BR476" s="11">
        <v>33992.515355128191</v>
      </c>
      <c r="BS476" s="11">
        <v>100956.67124188105</v>
      </c>
      <c r="BT476" s="11">
        <v>246720.29486868862</v>
      </c>
      <c r="BU476" s="11">
        <v>1096.4363024758011</v>
      </c>
      <c r="BV476" s="11">
        <v>0</v>
      </c>
      <c r="BW476" s="11">
        <v>113130.96888150187</v>
      </c>
      <c r="BX476" s="11">
        <v>70305.520468729635</v>
      </c>
      <c r="BY476" s="11">
        <v>150349.94753986792</v>
      </c>
      <c r="BZ476" s="11">
        <v>114256.48047536712</v>
      </c>
      <c r="CA476" s="11">
        <v>8440.1024333879031</v>
      </c>
      <c r="CB476" s="11">
        <v>0</v>
      </c>
      <c r="CC476" s="11">
        <v>150832.85970129626</v>
      </c>
      <c r="CD476" s="11">
        <v>78407.614737850439</v>
      </c>
      <c r="CE476" s="11">
        <v>110279.95026725128</v>
      </c>
      <c r="CF476" s="11">
        <v>20593.449946361434</v>
      </c>
      <c r="CG476" s="11">
        <v>17968.834488953955</v>
      </c>
      <c r="CH476" s="11">
        <v>0</v>
      </c>
      <c r="CI476" s="11">
        <v>0</v>
      </c>
      <c r="CJ476" s="11">
        <v>0</v>
      </c>
      <c r="CK476" s="11">
        <v>0</v>
      </c>
      <c r="CL476" s="11">
        <v>2712.8154921758901</v>
      </c>
      <c r="CM476" s="11">
        <v>0</v>
      </c>
      <c r="CN476" s="11">
        <v>0</v>
      </c>
      <c r="CO476" s="11">
        <v>20599.123754130869</v>
      </c>
      <c r="CP476" s="11">
        <v>11676.27928601882</v>
      </c>
      <c r="CQ476" s="11">
        <v>18611.813808110404</v>
      </c>
      <c r="CR476" s="11">
        <v>32133.721935927264</v>
      </c>
      <c r="CS476" s="11">
        <v>3959.5384363021831</v>
      </c>
    </row>
    <row r="477" spans="1:97" x14ac:dyDescent="0.25">
      <c r="A477" s="35">
        <v>40057</v>
      </c>
      <c r="B477" s="11">
        <v>0</v>
      </c>
      <c r="C477" s="11">
        <v>1826.1215893781421</v>
      </c>
      <c r="D477" s="11">
        <v>1178.645527833914</v>
      </c>
      <c r="E477" s="11">
        <v>3131.4413944301059</v>
      </c>
      <c r="F477" s="11">
        <v>19480.256514453507</v>
      </c>
      <c r="G477" s="11">
        <v>0</v>
      </c>
      <c r="H477" s="11">
        <v>0</v>
      </c>
      <c r="I477" s="11">
        <v>304713.25498894468</v>
      </c>
      <c r="J477" s="11">
        <v>340966.93987905467</v>
      </c>
      <c r="K477" s="11">
        <v>557279.73358143598</v>
      </c>
      <c r="L477" s="11">
        <v>406550.61556296732</v>
      </c>
      <c r="M477" s="11">
        <v>14421.724912947166</v>
      </c>
      <c r="N477" s="11">
        <v>0</v>
      </c>
      <c r="O477" s="11">
        <v>11370.453085128538</v>
      </c>
      <c r="P477" s="11">
        <v>4587.845396576331</v>
      </c>
      <c r="Q477" s="11">
        <v>15753.21530489929</v>
      </c>
      <c r="R477" s="11">
        <v>15329.876590795677</v>
      </c>
      <c r="S477" s="11">
        <v>190.90641738214899</v>
      </c>
      <c r="T477" s="11">
        <v>0</v>
      </c>
      <c r="U477" s="11">
        <v>201704.77128665714</v>
      </c>
      <c r="V477" s="11">
        <v>137998.73591346198</v>
      </c>
      <c r="W477" s="11">
        <v>98702.82909206202</v>
      </c>
      <c r="X477" s="11">
        <v>53477.78508790418</v>
      </c>
      <c r="Y477" s="11">
        <v>15528.136335463807</v>
      </c>
      <c r="Z477" s="11">
        <v>0</v>
      </c>
      <c r="AA477" s="11">
        <v>510338.09310862806</v>
      </c>
      <c r="AB477" s="11">
        <v>450518.47723064321</v>
      </c>
      <c r="AC477" s="11">
        <v>716041.52622709097</v>
      </c>
      <c r="AD477" s="11">
        <v>429771.94699587917</v>
      </c>
      <c r="AE477" s="11">
        <v>50023.245573225897</v>
      </c>
      <c r="AF477" s="11">
        <v>0</v>
      </c>
      <c r="AG477" s="11">
        <v>130769.58405028336</v>
      </c>
      <c r="AH477" s="11">
        <v>99480.486910692824</v>
      </c>
      <c r="AI477" s="11">
        <v>194077.27704938527</v>
      </c>
      <c r="AJ477" s="11">
        <v>97352.855715984915</v>
      </c>
      <c r="AK477" s="11">
        <v>5746.0246294125363</v>
      </c>
      <c r="AL477" s="11">
        <v>0</v>
      </c>
      <c r="AM477" s="11">
        <v>171185.98480152278</v>
      </c>
      <c r="AN477" s="11">
        <v>151132.16323984024</v>
      </c>
      <c r="AO477" s="11">
        <v>306230.4701437233</v>
      </c>
      <c r="AP477" s="11">
        <v>182396.19242372652</v>
      </c>
      <c r="AQ477" s="11">
        <v>9084.076316491024</v>
      </c>
      <c r="AR477" s="11">
        <v>0</v>
      </c>
      <c r="AS477" s="11">
        <v>2289.0994475936318</v>
      </c>
      <c r="AT477" s="11">
        <v>6028.3003286296498</v>
      </c>
      <c r="AU477" s="11">
        <v>32990.092534191244</v>
      </c>
      <c r="AV477" s="11">
        <v>133401.30282390749</v>
      </c>
      <c r="AW477" s="11">
        <v>0</v>
      </c>
      <c r="AX477" s="11">
        <v>0</v>
      </c>
      <c r="AY477" s="11">
        <v>159616.28887676619</v>
      </c>
      <c r="AZ477" s="11">
        <v>110511.86553406811</v>
      </c>
      <c r="BA477" s="11">
        <v>191157.5273079701</v>
      </c>
      <c r="BB477" s="11">
        <v>351566.75354879367</v>
      </c>
      <c r="BC477" s="11">
        <v>8685.2290086801859</v>
      </c>
      <c r="BD477" s="11">
        <v>0</v>
      </c>
      <c r="BE477" s="11">
        <v>11986.414248298277</v>
      </c>
      <c r="BF477" s="11">
        <v>4090.9702090175801</v>
      </c>
      <c r="BG477" s="11">
        <v>103461.3536529047</v>
      </c>
      <c r="BH477" s="11">
        <v>172608.88752867086</v>
      </c>
      <c r="BI477" s="11">
        <v>0</v>
      </c>
      <c r="BJ477" s="11">
        <v>0</v>
      </c>
      <c r="BK477" s="11">
        <v>17441.725262777229</v>
      </c>
      <c r="BL477" s="11">
        <v>16723.497454767283</v>
      </c>
      <c r="BM477" s="11">
        <v>59386.215919500959</v>
      </c>
      <c r="BN477" s="11">
        <v>345306.83497978339</v>
      </c>
      <c r="BO477" s="11">
        <v>1103.829060355863</v>
      </c>
      <c r="BP477" s="11">
        <v>0</v>
      </c>
      <c r="BQ477" s="11">
        <v>30093.7368116416</v>
      </c>
      <c r="BR477" s="11">
        <v>25612.322953065559</v>
      </c>
      <c r="BS477" s="11">
        <v>87320.771118745906</v>
      </c>
      <c r="BT477" s="11">
        <v>293025.56392514933</v>
      </c>
      <c r="BU477" s="11">
        <v>1782.3503104906381</v>
      </c>
      <c r="BV477" s="11">
        <v>0</v>
      </c>
      <c r="BW477" s="11">
        <v>102025.42627285876</v>
      </c>
      <c r="BX477" s="11">
        <v>91569.726518574957</v>
      </c>
      <c r="BY477" s="11">
        <v>174499.10075882904</v>
      </c>
      <c r="BZ477" s="11">
        <v>118233.44157368365</v>
      </c>
      <c r="CA477" s="11">
        <v>12779.654310753927</v>
      </c>
      <c r="CB477" s="11">
        <v>0</v>
      </c>
      <c r="CC477" s="11">
        <v>164378.52103131148</v>
      </c>
      <c r="CD477" s="11">
        <v>91722.709644169983</v>
      </c>
      <c r="CE477" s="11">
        <v>84858.680300946813</v>
      </c>
      <c r="CF477" s="11">
        <v>35539.593905138696</v>
      </c>
      <c r="CG477" s="11">
        <v>14488.645531123606</v>
      </c>
      <c r="CH477" s="11">
        <v>0</v>
      </c>
      <c r="CI477" s="11">
        <v>0</v>
      </c>
      <c r="CJ477" s="11">
        <v>0</v>
      </c>
      <c r="CK477" s="11">
        <v>0</v>
      </c>
      <c r="CL477" s="11">
        <v>498.85012739204598</v>
      </c>
      <c r="CM477" s="11">
        <v>0</v>
      </c>
      <c r="CN477" s="11">
        <v>0</v>
      </c>
      <c r="CO477" s="11">
        <v>21465.643152908964</v>
      </c>
      <c r="CP477" s="11">
        <v>12646.990980566832</v>
      </c>
      <c r="CQ477" s="11">
        <v>18466.117461898266</v>
      </c>
      <c r="CR477" s="11">
        <v>33843.708773632694</v>
      </c>
      <c r="CS477" s="11">
        <v>4926.605761877111</v>
      </c>
    </row>
    <row r="478" spans="1:97" x14ac:dyDescent="0.25">
      <c r="A478" s="35">
        <v>40087</v>
      </c>
      <c r="B478" s="11">
        <v>0</v>
      </c>
      <c r="C478" s="11">
        <v>3153.0547846934014</v>
      </c>
      <c r="D478" s="11">
        <v>1398.0154680642008</v>
      </c>
      <c r="E478" s="11">
        <v>4279.1349644649163</v>
      </c>
      <c r="F478" s="11">
        <v>13206.57646034461</v>
      </c>
      <c r="G478" s="11">
        <v>971.58126826101488</v>
      </c>
      <c r="H478" s="11">
        <v>0</v>
      </c>
      <c r="I478" s="11">
        <v>307877.85839143256</v>
      </c>
      <c r="J478" s="11">
        <v>344733.27499908808</v>
      </c>
      <c r="K478" s="11">
        <v>539869.79122960079</v>
      </c>
      <c r="L478" s="11">
        <v>420261.30780408945</v>
      </c>
      <c r="M478" s="11">
        <v>13252.897916752612</v>
      </c>
      <c r="N478" s="11">
        <v>0</v>
      </c>
      <c r="O478" s="11">
        <v>1172.096313939433</v>
      </c>
      <c r="P478" s="11">
        <v>3955.5771993115086</v>
      </c>
      <c r="Q478" s="11">
        <v>11415.030212308788</v>
      </c>
      <c r="R478" s="11">
        <v>19411.863164582461</v>
      </c>
      <c r="S478" s="11">
        <v>0</v>
      </c>
      <c r="T478" s="11">
        <v>0</v>
      </c>
      <c r="U478" s="11">
        <v>226276.36088309114</v>
      </c>
      <c r="V478" s="11">
        <v>127628.22962923261</v>
      </c>
      <c r="W478" s="11">
        <v>115393.42290169922</v>
      </c>
      <c r="X478" s="11">
        <v>57167.500152351895</v>
      </c>
      <c r="Y478" s="11">
        <v>15618.473774770368</v>
      </c>
      <c r="Z478" s="11">
        <v>0</v>
      </c>
      <c r="AA478" s="11">
        <v>568050.28408670903</v>
      </c>
      <c r="AB478" s="11">
        <v>436176.15657540452</v>
      </c>
      <c r="AC478" s="11">
        <v>699117.14090455009</v>
      </c>
      <c r="AD478" s="11">
        <v>491193.75818026107</v>
      </c>
      <c r="AE478" s="11">
        <v>34542.485672336166</v>
      </c>
      <c r="AF478" s="11">
        <v>0</v>
      </c>
      <c r="AG478" s="11">
        <v>137554.92840393251</v>
      </c>
      <c r="AH478" s="11">
        <v>114351.95989034839</v>
      </c>
      <c r="AI478" s="11">
        <v>176041.18147242704</v>
      </c>
      <c r="AJ478" s="11">
        <v>71295.996090263696</v>
      </c>
      <c r="AK478" s="11">
        <v>13948.501727127092</v>
      </c>
      <c r="AL478" s="11">
        <v>0</v>
      </c>
      <c r="AM478" s="11">
        <v>147739.99389694113</v>
      </c>
      <c r="AN478" s="11">
        <v>180895.33091383908</v>
      </c>
      <c r="AO478" s="11">
        <v>321978.59195988555</v>
      </c>
      <c r="AP478" s="11">
        <v>220176.76203324003</v>
      </c>
      <c r="AQ478" s="11">
        <v>9745.8511666812992</v>
      </c>
      <c r="AR478" s="11">
        <v>0</v>
      </c>
      <c r="AS478" s="11">
        <v>1422.3082647341821</v>
      </c>
      <c r="AT478" s="11">
        <v>1016.1213251669001</v>
      </c>
      <c r="AU478" s="11">
        <v>28970.814435324617</v>
      </c>
      <c r="AV478" s="11">
        <v>142495.93506945993</v>
      </c>
      <c r="AW478" s="11">
        <v>0</v>
      </c>
      <c r="AX478" s="11">
        <v>0</v>
      </c>
      <c r="AY478" s="11">
        <v>177140.8543925714</v>
      </c>
      <c r="AZ478" s="11">
        <v>126526.74294176236</v>
      </c>
      <c r="BA478" s="11">
        <v>216204.52347272186</v>
      </c>
      <c r="BB478" s="11">
        <v>420650.15717149875</v>
      </c>
      <c r="BC478" s="11">
        <v>12254.878042700377</v>
      </c>
      <c r="BD478" s="11">
        <v>0</v>
      </c>
      <c r="BE478" s="11">
        <v>2965.2885772342579</v>
      </c>
      <c r="BF478" s="11">
        <v>8203.85873584623</v>
      </c>
      <c r="BG478" s="11">
        <v>70204.695124870224</v>
      </c>
      <c r="BH478" s="11">
        <v>199702.0124446516</v>
      </c>
      <c r="BI478" s="11">
        <v>0</v>
      </c>
      <c r="BJ478" s="11">
        <v>0</v>
      </c>
      <c r="BK478" s="11">
        <v>20202.305740359119</v>
      </c>
      <c r="BL478" s="11">
        <v>15673.194657885106</v>
      </c>
      <c r="BM478" s="11">
        <v>62369.093564834089</v>
      </c>
      <c r="BN478" s="11">
        <v>378300.86953699222</v>
      </c>
      <c r="BO478" s="11">
        <v>766.03458527930297</v>
      </c>
      <c r="BP478" s="11">
        <v>0</v>
      </c>
      <c r="BQ478" s="11">
        <v>23587.914599027212</v>
      </c>
      <c r="BR478" s="11">
        <v>31773.480777040299</v>
      </c>
      <c r="BS478" s="11">
        <v>85250.959243808364</v>
      </c>
      <c r="BT478" s="11">
        <v>291045.53246987198</v>
      </c>
      <c r="BU478" s="11">
        <v>2026.807040617575</v>
      </c>
      <c r="BV478" s="11">
        <v>0</v>
      </c>
      <c r="BW478" s="11">
        <v>94001.467139665911</v>
      </c>
      <c r="BX478" s="11">
        <v>96815.885471569112</v>
      </c>
      <c r="BY478" s="11">
        <v>160645.93904332831</v>
      </c>
      <c r="BZ478" s="11">
        <v>155640.54203116271</v>
      </c>
      <c r="CA478" s="11">
        <v>14710.117101569891</v>
      </c>
      <c r="CB478" s="11">
        <v>0</v>
      </c>
      <c r="CC478" s="11">
        <v>173641.33781136503</v>
      </c>
      <c r="CD478" s="11">
        <v>79343.26529250326</v>
      </c>
      <c r="CE478" s="11">
        <v>91703.989522179167</v>
      </c>
      <c r="CF478" s="11">
        <v>19094.994999204893</v>
      </c>
      <c r="CG478" s="11">
        <v>10082.882765022399</v>
      </c>
      <c r="CH478" s="11">
        <v>0</v>
      </c>
      <c r="CI478" s="11">
        <v>0</v>
      </c>
      <c r="CJ478" s="11">
        <v>0</v>
      </c>
      <c r="CK478" s="11">
        <v>0</v>
      </c>
      <c r="CL478" s="11">
        <v>169.72922558905501</v>
      </c>
      <c r="CM478" s="11">
        <v>0</v>
      </c>
      <c r="CN478" s="11">
        <v>0</v>
      </c>
      <c r="CO478" s="11">
        <v>20058.861625952828</v>
      </c>
      <c r="CP478" s="11">
        <v>13817.625181254814</v>
      </c>
      <c r="CQ478" s="11">
        <v>16538.99127515464</v>
      </c>
      <c r="CR478" s="11">
        <v>26452.783837558862</v>
      </c>
      <c r="CS478" s="11">
        <v>7401.4462328601894</v>
      </c>
    </row>
    <row r="479" spans="1:97" x14ac:dyDescent="0.25">
      <c r="A479" s="35">
        <v>40118</v>
      </c>
      <c r="B479" s="11">
        <v>0</v>
      </c>
      <c r="C479" s="11">
        <v>3375.701832490894</v>
      </c>
      <c r="D479" s="11">
        <v>5545.3878760803454</v>
      </c>
      <c r="E479" s="11">
        <v>3898.578290746972</v>
      </c>
      <c r="F479" s="11">
        <v>22740.212797173212</v>
      </c>
      <c r="G479" s="11">
        <v>1184.083026189121</v>
      </c>
      <c r="H479" s="11">
        <v>0</v>
      </c>
      <c r="I479" s="11">
        <v>314175.5220722403</v>
      </c>
      <c r="J479" s="11">
        <v>324269.20747820142</v>
      </c>
      <c r="K479" s="11">
        <v>591237.59556846961</v>
      </c>
      <c r="L479" s="11">
        <v>385067.88823379611</v>
      </c>
      <c r="M479" s="11">
        <v>14598.277103594406</v>
      </c>
      <c r="N479" s="11">
        <v>0</v>
      </c>
      <c r="O479" s="11">
        <v>3942.4993099538051</v>
      </c>
      <c r="P479" s="11">
        <v>3048.3465624124101</v>
      </c>
      <c r="Q479" s="11">
        <v>10396.069993490975</v>
      </c>
      <c r="R479" s="11">
        <v>20278.806974537012</v>
      </c>
      <c r="S479" s="11">
        <v>0</v>
      </c>
      <c r="T479" s="11">
        <v>0</v>
      </c>
      <c r="U479" s="11">
        <v>190821.05362758369</v>
      </c>
      <c r="V479" s="11">
        <v>149109.62792900734</v>
      </c>
      <c r="W479" s="11">
        <v>113892.37467641915</v>
      </c>
      <c r="X479" s="11">
        <v>48031.376220259772</v>
      </c>
      <c r="Y479" s="11">
        <v>22283.088489020785</v>
      </c>
      <c r="Z479" s="11">
        <v>0</v>
      </c>
      <c r="AA479" s="11">
        <v>519213.53310015332</v>
      </c>
      <c r="AB479" s="11">
        <v>411739.53239835397</v>
      </c>
      <c r="AC479" s="11">
        <v>740227.08142537659</v>
      </c>
      <c r="AD479" s="11">
        <v>509930.07896181068</v>
      </c>
      <c r="AE479" s="11">
        <v>55242.575644227589</v>
      </c>
      <c r="AF479" s="11">
        <v>772.37128302313397</v>
      </c>
      <c r="AG479" s="11">
        <v>120878.91892937751</v>
      </c>
      <c r="AH479" s="11">
        <v>118752.03056247525</v>
      </c>
      <c r="AI479" s="11">
        <v>157725.18898203367</v>
      </c>
      <c r="AJ479" s="11">
        <v>103107.59782511229</v>
      </c>
      <c r="AK479" s="11">
        <v>10040.549252657063</v>
      </c>
      <c r="AL479" s="11">
        <v>0</v>
      </c>
      <c r="AM479" s="11">
        <v>187250.60710828626</v>
      </c>
      <c r="AN479" s="11">
        <v>194871.57661751521</v>
      </c>
      <c r="AO479" s="11">
        <v>317195.79882954026</v>
      </c>
      <c r="AP479" s="11">
        <v>200652.7408853088</v>
      </c>
      <c r="AQ479" s="11">
        <v>13508.779095375479</v>
      </c>
      <c r="AR479" s="11">
        <v>0</v>
      </c>
      <c r="AS479" s="11">
        <v>1571.317505395134</v>
      </c>
      <c r="AT479" s="11">
        <v>4378.600935098083</v>
      </c>
      <c r="AU479" s="11">
        <v>29625.165319608135</v>
      </c>
      <c r="AV479" s="11">
        <v>134180.53136097293</v>
      </c>
      <c r="AW479" s="11">
        <v>159.22712658066999</v>
      </c>
      <c r="AX479" s="11">
        <v>0</v>
      </c>
      <c r="AY479" s="11">
        <v>135878.96735999346</v>
      </c>
      <c r="AZ479" s="11">
        <v>103310.7840636131</v>
      </c>
      <c r="BA479" s="11">
        <v>212821.53745070889</v>
      </c>
      <c r="BB479" s="11">
        <v>473970.56038489315</v>
      </c>
      <c r="BC479" s="11">
        <v>8679.6078110091785</v>
      </c>
      <c r="BD479" s="11">
        <v>0</v>
      </c>
      <c r="BE479" s="11">
        <v>4692.5105843841648</v>
      </c>
      <c r="BF479" s="11">
        <v>13812.632140332851</v>
      </c>
      <c r="BG479" s="11">
        <v>88440.651483683512</v>
      </c>
      <c r="BH479" s="11">
        <v>264734.50363530352</v>
      </c>
      <c r="BI479" s="11">
        <v>894.57177217813205</v>
      </c>
      <c r="BJ479" s="11">
        <v>0</v>
      </c>
      <c r="BK479" s="11">
        <v>15560.665710745547</v>
      </c>
      <c r="BL479" s="11">
        <v>15853.477740977776</v>
      </c>
      <c r="BM479" s="11">
        <v>48035.226024299307</v>
      </c>
      <c r="BN479" s="11">
        <v>311760.131940494</v>
      </c>
      <c r="BO479" s="11">
        <v>785.82796848391297</v>
      </c>
      <c r="BP479" s="11">
        <v>0</v>
      </c>
      <c r="BQ479" s="11">
        <v>44404.464068577567</v>
      </c>
      <c r="BR479" s="11">
        <v>32822.921880545953</v>
      </c>
      <c r="BS479" s="11">
        <v>97756.219632708264</v>
      </c>
      <c r="BT479" s="11">
        <v>282531.32346297608</v>
      </c>
      <c r="BU479" s="11">
        <v>1821.3378361844061</v>
      </c>
      <c r="BV479" s="11">
        <v>0</v>
      </c>
      <c r="BW479" s="11">
        <v>94441.449695380114</v>
      </c>
      <c r="BX479" s="11">
        <v>96471.339406355983</v>
      </c>
      <c r="BY479" s="11">
        <v>148788.19457162646</v>
      </c>
      <c r="BZ479" s="11">
        <v>125981.80464329499</v>
      </c>
      <c r="CA479" s="11">
        <v>12429.676528313152</v>
      </c>
      <c r="CB479" s="11">
        <v>0</v>
      </c>
      <c r="CC479" s="11">
        <v>168055.07125956824</v>
      </c>
      <c r="CD479" s="11">
        <v>106146.258151293</v>
      </c>
      <c r="CE479" s="11">
        <v>77746.042261312512</v>
      </c>
      <c r="CF479" s="11">
        <v>17548.259709421771</v>
      </c>
      <c r="CG479" s="11">
        <v>19298.880933405977</v>
      </c>
      <c r="CH479" s="11">
        <v>0</v>
      </c>
      <c r="CI479" s="11">
        <v>0</v>
      </c>
      <c r="CJ479" s="11">
        <v>0</v>
      </c>
      <c r="CK479" s="11">
        <v>2877.3807613017502</v>
      </c>
      <c r="CL479" s="11">
        <v>0</v>
      </c>
      <c r="CM479" s="11">
        <v>0</v>
      </c>
      <c r="CN479" s="11">
        <v>0</v>
      </c>
      <c r="CO479" s="11">
        <v>29704.10495457377</v>
      </c>
      <c r="CP479" s="11">
        <v>10811.137726130431</v>
      </c>
      <c r="CQ479" s="11">
        <v>10835.150781475191</v>
      </c>
      <c r="CR479" s="11">
        <v>27912.435872483955</v>
      </c>
      <c r="CS479" s="11">
        <v>3645.4768703600994</v>
      </c>
    </row>
    <row r="480" spans="1:97" x14ac:dyDescent="0.25">
      <c r="A480" s="35">
        <v>40148</v>
      </c>
      <c r="B480" s="11">
        <v>475.84031779458098</v>
      </c>
      <c r="C480" s="11">
        <v>5185.7996030724253</v>
      </c>
      <c r="D480" s="11">
        <v>5581.7194661880394</v>
      </c>
      <c r="E480" s="11">
        <v>6748.2194846331049</v>
      </c>
      <c r="F480" s="11">
        <v>5117.6767261133054</v>
      </c>
      <c r="G480" s="11">
        <v>2135.356466762134</v>
      </c>
      <c r="H480" s="11">
        <v>53084.003026692721</v>
      </c>
      <c r="I480" s="11">
        <v>401916.99499020539</v>
      </c>
      <c r="J480" s="11">
        <v>316244.44650943798</v>
      </c>
      <c r="K480" s="11">
        <v>288593.57759729814</v>
      </c>
      <c r="L480" s="11">
        <v>291725.00638917839</v>
      </c>
      <c r="M480" s="11">
        <v>99036.687780288295</v>
      </c>
      <c r="N480" s="11">
        <v>1945.4498441568949</v>
      </c>
      <c r="O480" s="11">
        <v>14990.109009596325</v>
      </c>
      <c r="P480" s="11">
        <v>14037.523061564201</v>
      </c>
      <c r="Q480" s="11">
        <v>11130.230416604416</v>
      </c>
      <c r="R480" s="11">
        <v>3253.4598839064492</v>
      </c>
      <c r="S480" s="11">
        <v>5395.011807030809</v>
      </c>
      <c r="T480" s="11">
        <v>27783.050205859759</v>
      </c>
      <c r="U480" s="11">
        <v>160051.44150018826</v>
      </c>
      <c r="V480" s="11">
        <v>103198.08232379901</v>
      </c>
      <c r="W480" s="11">
        <v>108486.9631229715</v>
      </c>
      <c r="X480" s="11">
        <v>92258.742995383989</v>
      </c>
      <c r="Y480" s="11">
        <v>30047.948316631235</v>
      </c>
      <c r="Z480" s="11">
        <v>78284.783304140234</v>
      </c>
      <c r="AA480" s="11">
        <v>622041.70095996722</v>
      </c>
      <c r="AB480" s="11">
        <v>471173.65347397636</v>
      </c>
      <c r="AC480" s="11">
        <v>538245.50992742449</v>
      </c>
      <c r="AD480" s="11">
        <v>406870.3326492749</v>
      </c>
      <c r="AE480" s="11">
        <v>122527.80219786678</v>
      </c>
      <c r="AF480" s="11">
        <v>15776.669632010913</v>
      </c>
      <c r="AG480" s="11">
        <v>150570.80157365202</v>
      </c>
      <c r="AH480" s="11">
        <v>124522.99193504627</v>
      </c>
      <c r="AI480" s="11">
        <v>115579.40610058377</v>
      </c>
      <c r="AJ480" s="11">
        <v>78751.616621579829</v>
      </c>
      <c r="AK480" s="11">
        <v>25023.72279656104</v>
      </c>
      <c r="AL480" s="11">
        <v>24041.135764295908</v>
      </c>
      <c r="AM480" s="11">
        <v>254632.80753785593</v>
      </c>
      <c r="AN480" s="11">
        <v>169812.05170055828</v>
      </c>
      <c r="AO480" s="11">
        <v>206218.3902553035</v>
      </c>
      <c r="AP480" s="11">
        <v>193704.53481415578</v>
      </c>
      <c r="AQ480" s="11">
        <v>64939.570922924657</v>
      </c>
      <c r="AR480" s="11">
        <v>4863.4433348205957</v>
      </c>
      <c r="AS480" s="11">
        <v>41500.254271075675</v>
      </c>
      <c r="AT480" s="11">
        <v>31916.164075893888</v>
      </c>
      <c r="AU480" s="11">
        <v>35532.454080356038</v>
      </c>
      <c r="AV480" s="11">
        <v>37041.107952689112</v>
      </c>
      <c r="AW480" s="11">
        <v>3636.1145485854049</v>
      </c>
      <c r="AX480" s="11">
        <v>22647.393120768309</v>
      </c>
      <c r="AY480" s="11">
        <v>206801.15894860795</v>
      </c>
      <c r="AZ480" s="11">
        <v>169160.30738031154</v>
      </c>
      <c r="BA480" s="11">
        <v>166232.42443786561</v>
      </c>
      <c r="BB480" s="11">
        <v>132688.02254677471</v>
      </c>
      <c r="BC480" s="11">
        <v>41763.378949159618</v>
      </c>
      <c r="BD480" s="11">
        <v>18064.748542547713</v>
      </c>
      <c r="BE480" s="11">
        <v>98921.332126030364</v>
      </c>
      <c r="BF480" s="11">
        <v>68732.636046731248</v>
      </c>
      <c r="BG480" s="11">
        <v>80197.046461193095</v>
      </c>
      <c r="BH480" s="11">
        <v>76124.914241529419</v>
      </c>
      <c r="BI480" s="11">
        <v>20480.335366455805</v>
      </c>
      <c r="BJ480" s="11">
        <v>16181.072195899751</v>
      </c>
      <c r="BK480" s="11">
        <v>111581.19678969956</v>
      </c>
      <c r="BL480" s="11">
        <v>92940.424732385378</v>
      </c>
      <c r="BM480" s="11">
        <v>86202.394366727938</v>
      </c>
      <c r="BN480" s="11">
        <v>70143.4668978353</v>
      </c>
      <c r="BO480" s="11">
        <v>29347.049801052581</v>
      </c>
      <c r="BP480" s="11">
        <v>14764.649439536066</v>
      </c>
      <c r="BQ480" s="11">
        <v>112664.71773759348</v>
      </c>
      <c r="BR480" s="11">
        <v>81586.523722352824</v>
      </c>
      <c r="BS480" s="11">
        <v>84717.231782363597</v>
      </c>
      <c r="BT480" s="11">
        <v>73208.245457669764</v>
      </c>
      <c r="BU480" s="11">
        <v>24484.550807897132</v>
      </c>
      <c r="BV480" s="11">
        <v>10519.787473936847</v>
      </c>
      <c r="BW480" s="11">
        <v>129604.20609308146</v>
      </c>
      <c r="BX480" s="11">
        <v>103282.88169344515</v>
      </c>
      <c r="BY480" s="11">
        <v>97021.075395694512</v>
      </c>
      <c r="BZ480" s="11">
        <v>75737.477689373205</v>
      </c>
      <c r="CA480" s="11">
        <v>14509.270775112973</v>
      </c>
      <c r="CB480" s="11">
        <v>14358.091000743872</v>
      </c>
      <c r="CC480" s="11">
        <v>112309.84101444976</v>
      </c>
      <c r="CD480" s="11">
        <v>82316.512040988644</v>
      </c>
      <c r="CE480" s="11">
        <v>99567.337906193061</v>
      </c>
      <c r="CF480" s="11">
        <v>70959.840321518175</v>
      </c>
      <c r="CG480" s="11">
        <v>26601.377647745605</v>
      </c>
      <c r="CH480" s="11">
        <v>0</v>
      </c>
      <c r="CI480" s="11">
        <v>0</v>
      </c>
      <c r="CJ480" s="11">
        <v>0</v>
      </c>
      <c r="CK480" s="11">
        <v>0</v>
      </c>
      <c r="CL480" s="11">
        <v>0</v>
      </c>
      <c r="CM480" s="11">
        <v>2365.8199391681501</v>
      </c>
      <c r="CN480" s="11">
        <v>1630.5914778639365</v>
      </c>
      <c r="CO480" s="11">
        <v>30758.322741948297</v>
      </c>
      <c r="CP480" s="11">
        <v>22225.587237757562</v>
      </c>
      <c r="CQ480" s="11">
        <v>23085.794399401278</v>
      </c>
      <c r="CR480" s="11">
        <v>12971.52371172562</v>
      </c>
      <c r="CS480" s="11">
        <v>5572.5918876863661</v>
      </c>
    </row>
    <row r="481" spans="1:97" x14ac:dyDescent="0.25">
      <c r="A481" s="35">
        <v>40179</v>
      </c>
      <c r="B481" s="11">
        <v>0</v>
      </c>
      <c r="C481" s="11">
        <v>2409.1848492687</v>
      </c>
      <c r="D481" s="11">
        <v>2278.352572696052</v>
      </c>
      <c r="E481" s="11">
        <v>1905.906507453863</v>
      </c>
      <c r="F481" s="11">
        <v>16073.771358551665</v>
      </c>
      <c r="G481" s="11">
        <v>346.44882627575601</v>
      </c>
      <c r="H481" s="11">
        <v>0</v>
      </c>
      <c r="I481" s="11">
        <v>235149.55789050067</v>
      </c>
      <c r="J481" s="11">
        <v>242085.58574882959</v>
      </c>
      <c r="K481" s="11">
        <v>534831.89104712568</v>
      </c>
      <c r="L481" s="11">
        <v>399054.48244580318</v>
      </c>
      <c r="M481" s="11">
        <v>18498.673728269998</v>
      </c>
      <c r="N481" s="11">
        <v>0</v>
      </c>
      <c r="O481" s="11">
        <v>304.85313211916196</v>
      </c>
      <c r="P481" s="11">
        <v>799.08075996243792</v>
      </c>
      <c r="Q481" s="11">
        <v>6611.3783687931027</v>
      </c>
      <c r="R481" s="11">
        <v>11480.69530804617</v>
      </c>
      <c r="S481" s="11">
        <v>0</v>
      </c>
      <c r="T481" s="11">
        <v>0</v>
      </c>
      <c r="U481" s="11">
        <v>205638.36789519596</v>
      </c>
      <c r="V481" s="11">
        <v>125416.40309730129</v>
      </c>
      <c r="W481" s="11">
        <v>122801.1928789394</v>
      </c>
      <c r="X481" s="11">
        <v>46526.93483566893</v>
      </c>
      <c r="Y481" s="11">
        <v>22583.732566595336</v>
      </c>
      <c r="Z481" s="11">
        <v>0</v>
      </c>
      <c r="AA481" s="11">
        <v>531644.16038491391</v>
      </c>
      <c r="AB481" s="11">
        <v>402864.84453796525</v>
      </c>
      <c r="AC481" s="11">
        <v>762645.43191500404</v>
      </c>
      <c r="AD481" s="11">
        <v>494425.41404553084</v>
      </c>
      <c r="AE481" s="11">
        <v>56867.574687875414</v>
      </c>
      <c r="AF481" s="11">
        <v>0</v>
      </c>
      <c r="AG481" s="11">
        <v>113520.68608381941</v>
      </c>
      <c r="AH481" s="11">
        <v>115346.44632197513</v>
      </c>
      <c r="AI481" s="11">
        <v>164800.39063148142</v>
      </c>
      <c r="AJ481" s="11">
        <v>85756.81338268517</v>
      </c>
      <c r="AK481" s="11">
        <v>13812.427072465744</v>
      </c>
      <c r="AL481" s="11">
        <v>98.955976170665807</v>
      </c>
      <c r="AM481" s="11">
        <v>170570.58349866141</v>
      </c>
      <c r="AN481" s="11">
        <v>153650.50787241184</v>
      </c>
      <c r="AO481" s="11">
        <v>293246.62520144484</v>
      </c>
      <c r="AP481" s="11">
        <v>255246.40969271926</v>
      </c>
      <c r="AQ481" s="11">
        <v>8061.3775093679578</v>
      </c>
      <c r="AR481" s="11">
        <v>0</v>
      </c>
      <c r="AS481" s="11">
        <v>2395.7866199073715</v>
      </c>
      <c r="AT481" s="11">
        <v>6961.0391027375099</v>
      </c>
      <c r="AU481" s="11">
        <v>24618.538082034247</v>
      </c>
      <c r="AV481" s="11">
        <v>115656.96166067293</v>
      </c>
      <c r="AW481" s="11">
        <v>0</v>
      </c>
      <c r="AX481" s="11">
        <v>178.94843394982999</v>
      </c>
      <c r="AY481" s="11">
        <v>157723.14675718104</v>
      </c>
      <c r="AZ481" s="11">
        <v>135105.72599031823</v>
      </c>
      <c r="BA481" s="11">
        <v>202138.58075140504</v>
      </c>
      <c r="BB481" s="11">
        <v>438287.04746067128</v>
      </c>
      <c r="BC481" s="11">
        <v>16069.840170243448</v>
      </c>
      <c r="BD481" s="11">
        <v>0</v>
      </c>
      <c r="BE481" s="11">
        <v>6648.0907679728234</v>
      </c>
      <c r="BF481" s="11">
        <v>6945.1279396815689</v>
      </c>
      <c r="BG481" s="11">
        <v>111946.76370055544</v>
      </c>
      <c r="BH481" s="11">
        <v>188528.24338474544</v>
      </c>
      <c r="BI481" s="11">
        <v>0</v>
      </c>
      <c r="BJ481" s="11">
        <v>0</v>
      </c>
      <c r="BK481" s="11">
        <v>12103.784424652156</v>
      </c>
      <c r="BL481" s="11">
        <v>23425.89206012688</v>
      </c>
      <c r="BM481" s="11">
        <v>53508.119653195441</v>
      </c>
      <c r="BN481" s="11">
        <v>304682.10745618504</v>
      </c>
      <c r="BO481" s="11">
        <v>0</v>
      </c>
      <c r="BP481" s="11">
        <v>0</v>
      </c>
      <c r="BQ481" s="11">
        <v>37771.239610405384</v>
      </c>
      <c r="BR481" s="11">
        <v>28418.852081403071</v>
      </c>
      <c r="BS481" s="11">
        <v>83756.937579344434</v>
      </c>
      <c r="BT481" s="11">
        <v>252218.96762365912</v>
      </c>
      <c r="BU481" s="11">
        <v>2362.8790621068188</v>
      </c>
      <c r="BV481" s="11">
        <v>0</v>
      </c>
      <c r="BW481" s="11">
        <v>81800.579772517463</v>
      </c>
      <c r="BX481" s="11">
        <v>92901.750762440555</v>
      </c>
      <c r="BY481" s="11">
        <v>175879.61088365834</v>
      </c>
      <c r="BZ481" s="11">
        <v>117442.99272246398</v>
      </c>
      <c r="CA481" s="11">
        <v>7240.3482593084755</v>
      </c>
      <c r="CB481" s="11">
        <v>0</v>
      </c>
      <c r="CC481" s="11">
        <v>176386.40343395018</v>
      </c>
      <c r="CD481" s="11">
        <v>108752.70964551003</v>
      </c>
      <c r="CE481" s="11">
        <v>95608.312702118084</v>
      </c>
      <c r="CF481" s="11">
        <v>16986.913449168696</v>
      </c>
      <c r="CG481" s="11">
        <v>10940.559762225195</v>
      </c>
      <c r="CH481" s="11">
        <v>0</v>
      </c>
      <c r="CI481" s="11">
        <v>0</v>
      </c>
      <c r="CJ481" s="11">
        <v>0</v>
      </c>
      <c r="CK481" s="11">
        <v>0</v>
      </c>
      <c r="CL481" s="11">
        <v>0</v>
      </c>
      <c r="CM481" s="11">
        <v>0</v>
      </c>
      <c r="CN481" s="11">
        <v>0</v>
      </c>
      <c r="CO481" s="11">
        <v>21821.50015376911</v>
      </c>
      <c r="CP481" s="11">
        <v>10809.210778104942</v>
      </c>
      <c r="CQ481" s="11">
        <v>23111.594851983635</v>
      </c>
      <c r="CR481" s="11">
        <v>26665.008768821321</v>
      </c>
      <c r="CS481" s="11">
        <v>2940.2251918858551</v>
      </c>
    </row>
    <row r="482" spans="1:97" x14ac:dyDescent="0.25">
      <c r="A482" s="35">
        <v>40210</v>
      </c>
      <c r="B482" s="11">
        <v>0</v>
      </c>
      <c r="C482" s="11">
        <v>3956.2292841091694</v>
      </c>
      <c r="D482" s="11">
        <v>715.290163632489</v>
      </c>
      <c r="E482" s="11">
        <v>6287.4078783186706</v>
      </c>
      <c r="F482" s="11">
        <v>11838.804696865351</v>
      </c>
      <c r="G482" s="11">
        <v>3459.593386167011</v>
      </c>
      <c r="H482" s="11">
        <v>0</v>
      </c>
      <c r="I482" s="11">
        <v>247488.38882875792</v>
      </c>
      <c r="J482" s="11">
        <v>307931.83342842053</v>
      </c>
      <c r="K482" s="11">
        <v>566353.003181051</v>
      </c>
      <c r="L482" s="11">
        <v>387110.57055670006</v>
      </c>
      <c r="M482" s="11">
        <v>13729.22261729049</v>
      </c>
      <c r="N482" s="11">
        <v>0</v>
      </c>
      <c r="O482" s="11">
        <v>2744.1300813279081</v>
      </c>
      <c r="P482" s="11">
        <v>997.658954870917</v>
      </c>
      <c r="Q482" s="11">
        <v>9234.2642608673068</v>
      </c>
      <c r="R482" s="11">
        <v>34881.123874332494</v>
      </c>
      <c r="S482" s="11">
        <v>0</v>
      </c>
      <c r="T482" s="11">
        <v>0</v>
      </c>
      <c r="U482" s="11">
        <v>182227.56240246631</v>
      </c>
      <c r="V482" s="11">
        <v>144272.85694476234</v>
      </c>
      <c r="W482" s="11">
        <v>126214.14090383831</v>
      </c>
      <c r="X482" s="11">
        <v>87600.964367971275</v>
      </c>
      <c r="Y482" s="11">
        <v>20775.391109123953</v>
      </c>
      <c r="Z482" s="11">
        <v>0</v>
      </c>
      <c r="AA482" s="11">
        <v>472124.9306616782</v>
      </c>
      <c r="AB482" s="11">
        <v>357379.6102643559</v>
      </c>
      <c r="AC482" s="11">
        <v>673813.81060430827</v>
      </c>
      <c r="AD482" s="11">
        <v>592850.93833803223</v>
      </c>
      <c r="AE482" s="11">
        <v>52510.631567446224</v>
      </c>
      <c r="AF482" s="11">
        <v>180.362330558373</v>
      </c>
      <c r="AG482" s="11">
        <v>112776.19449759198</v>
      </c>
      <c r="AH482" s="11">
        <v>117050.92322282483</v>
      </c>
      <c r="AI482" s="11">
        <v>188068.99099072826</v>
      </c>
      <c r="AJ482" s="11">
        <v>95495.285917498608</v>
      </c>
      <c r="AK482" s="11">
        <v>10957.376561773279</v>
      </c>
      <c r="AL482" s="11">
        <v>0</v>
      </c>
      <c r="AM482" s="11">
        <v>160942.11588088039</v>
      </c>
      <c r="AN482" s="11">
        <v>135865.58765370463</v>
      </c>
      <c r="AO482" s="11">
        <v>301347.24209747673</v>
      </c>
      <c r="AP482" s="11">
        <v>255129.09030171653</v>
      </c>
      <c r="AQ482" s="11">
        <v>12859.805853582175</v>
      </c>
      <c r="AR482" s="11">
        <v>0</v>
      </c>
      <c r="AS482" s="11">
        <v>3338.3700930130731</v>
      </c>
      <c r="AT482" s="11">
        <v>1614.4107853025089</v>
      </c>
      <c r="AU482" s="11">
        <v>35494.487315682185</v>
      </c>
      <c r="AV482" s="11">
        <v>193714.8933120716</v>
      </c>
      <c r="AW482" s="11">
        <v>385.13977967018701</v>
      </c>
      <c r="AX482" s="11">
        <v>0</v>
      </c>
      <c r="AY482" s="11">
        <v>150373.51067271701</v>
      </c>
      <c r="AZ482" s="11">
        <v>114998.50262139826</v>
      </c>
      <c r="BA482" s="11">
        <v>182557.6481580548</v>
      </c>
      <c r="BB482" s="11">
        <v>513363.30915637285</v>
      </c>
      <c r="BC482" s="11">
        <v>8072.0145220035101</v>
      </c>
      <c r="BD482" s="11">
        <v>0</v>
      </c>
      <c r="BE482" s="11">
        <v>3860.9142427636521</v>
      </c>
      <c r="BF482" s="11">
        <v>9356.6060580369704</v>
      </c>
      <c r="BG482" s="11">
        <v>68933.083039365098</v>
      </c>
      <c r="BH482" s="11">
        <v>199675.7217109112</v>
      </c>
      <c r="BI482" s="11">
        <v>236.50549128933301</v>
      </c>
      <c r="BJ482" s="11">
        <v>0</v>
      </c>
      <c r="BK482" s="11">
        <v>12698.187189278096</v>
      </c>
      <c r="BL482" s="11">
        <v>12176.409363007133</v>
      </c>
      <c r="BM482" s="11">
        <v>60143.692068182645</v>
      </c>
      <c r="BN482" s="11">
        <v>341217.55155781127</v>
      </c>
      <c r="BO482" s="11">
        <v>164.25875985777799</v>
      </c>
      <c r="BP482" s="11">
        <v>0</v>
      </c>
      <c r="BQ482" s="11">
        <v>28892.737732888287</v>
      </c>
      <c r="BR482" s="11">
        <v>28056.439846087775</v>
      </c>
      <c r="BS482" s="11">
        <v>79441.565554135523</v>
      </c>
      <c r="BT482" s="11">
        <v>279066.35760070843</v>
      </c>
      <c r="BU482" s="11">
        <v>4714.8404654798842</v>
      </c>
      <c r="BV482" s="11">
        <v>0</v>
      </c>
      <c r="BW482" s="11">
        <v>80699.056526349785</v>
      </c>
      <c r="BX482" s="11">
        <v>85665.031899472917</v>
      </c>
      <c r="BY482" s="11">
        <v>153534.72611617218</v>
      </c>
      <c r="BZ482" s="11">
        <v>149452.46791544973</v>
      </c>
      <c r="CA482" s="11">
        <v>6875.0932107029321</v>
      </c>
      <c r="CB482" s="11">
        <v>0</v>
      </c>
      <c r="CC482" s="11">
        <v>165907.7230298369</v>
      </c>
      <c r="CD482" s="11">
        <v>86069.366213124958</v>
      </c>
      <c r="CE482" s="11">
        <v>91571.560099674272</v>
      </c>
      <c r="CF482" s="11">
        <v>16451.368023781783</v>
      </c>
      <c r="CG482" s="11">
        <v>22591.071263962262</v>
      </c>
      <c r="CH482" s="11">
        <v>0</v>
      </c>
      <c r="CI482" s="11">
        <v>0</v>
      </c>
      <c r="CJ482" s="11">
        <v>0</v>
      </c>
      <c r="CK482" s="11">
        <v>0</v>
      </c>
      <c r="CL482" s="11">
        <v>0</v>
      </c>
      <c r="CM482" s="11">
        <v>0</v>
      </c>
      <c r="CN482" s="11">
        <v>0</v>
      </c>
      <c r="CO482" s="11">
        <v>24574.021371981125</v>
      </c>
      <c r="CP482" s="11">
        <v>16878.970417782763</v>
      </c>
      <c r="CQ482" s="11">
        <v>30915.6828487569</v>
      </c>
      <c r="CR482" s="11">
        <v>28889.436060482749</v>
      </c>
      <c r="CS482" s="11">
        <v>5267.3823557467986</v>
      </c>
    </row>
    <row r="483" spans="1:97" x14ac:dyDescent="0.25">
      <c r="A483" s="35">
        <v>40238</v>
      </c>
      <c r="B483" s="11">
        <v>0</v>
      </c>
      <c r="C483" s="11">
        <v>5933.8485806604722</v>
      </c>
      <c r="D483" s="11">
        <v>1207.408386386782</v>
      </c>
      <c r="E483" s="11">
        <v>539.77775981972604</v>
      </c>
      <c r="F483" s="11">
        <v>19343.914795867891</v>
      </c>
      <c r="G483" s="11">
        <v>0</v>
      </c>
      <c r="H483" s="11">
        <v>0</v>
      </c>
      <c r="I483" s="11">
        <v>309853.68212518707</v>
      </c>
      <c r="J483" s="11">
        <v>257790.33598578983</v>
      </c>
      <c r="K483" s="11">
        <v>526726.63861098036</v>
      </c>
      <c r="L483" s="11">
        <v>448540.47675047978</v>
      </c>
      <c r="M483" s="11">
        <v>24039.180460447329</v>
      </c>
      <c r="N483" s="11">
        <v>0</v>
      </c>
      <c r="O483" s="11">
        <v>1679.040392711483</v>
      </c>
      <c r="P483" s="11">
        <v>3762.6801987351068</v>
      </c>
      <c r="Q483" s="11">
        <v>9958.1876647429381</v>
      </c>
      <c r="R483" s="11">
        <v>27247.98463223072</v>
      </c>
      <c r="S483" s="11">
        <v>0</v>
      </c>
      <c r="T483" s="11">
        <v>0</v>
      </c>
      <c r="U483" s="11">
        <v>188468.33940463132</v>
      </c>
      <c r="V483" s="11">
        <v>154125.19129371262</v>
      </c>
      <c r="W483" s="11">
        <v>115084.74707255827</v>
      </c>
      <c r="X483" s="11">
        <v>53440.823522329083</v>
      </c>
      <c r="Y483" s="11">
        <v>13442.490789679992</v>
      </c>
      <c r="Z483" s="11">
        <v>477.933386590993</v>
      </c>
      <c r="AA483" s="11">
        <v>529843.84311491344</v>
      </c>
      <c r="AB483" s="11">
        <v>412281.35054481652</v>
      </c>
      <c r="AC483" s="11">
        <v>707093.56320035784</v>
      </c>
      <c r="AD483" s="11">
        <v>542188.51057132136</v>
      </c>
      <c r="AE483" s="11">
        <v>43620.732644285694</v>
      </c>
      <c r="AF483" s="11">
        <v>0</v>
      </c>
      <c r="AG483" s="11">
        <v>124904.59028111643</v>
      </c>
      <c r="AH483" s="11">
        <v>96625.447998187752</v>
      </c>
      <c r="AI483" s="11">
        <v>176269.58477445724</v>
      </c>
      <c r="AJ483" s="11">
        <v>93585.387844065772</v>
      </c>
      <c r="AK483" s="11">
        <v>22073.656035856962</v>
      </c>
      <c r="AL483" s="11">
        <v>0</v>
      </c>
      <c r="AM483" s="11">
        <v>201321.11602279049</v>
      </c>
      <c r="AN483" s="11">
        <v>159782.13681395189</v>
      </c>
      <c r="AO483" s="11">
        <v>336000.89230506332</v>
      </c>
      <c r="AP483" s="11">
        <v>198858.72635878052</v>
      </c>
      <c r="AQ483" s="11">
        <v>15515.932804214466</v>
      </c>
      <c r="AR483" s="11">
        <v>0</v>
      </c>
      <c r="AS483" s="11">
        <v>4666.2667914872382</v>
      </c>
      <c r="AT483" s="11">
        <v>2042.813605108754</v>
      </c>
      <c r="AU483" s="11">
        <v>28640.296681021504</v>
      </c>
      <c r="AV483" s="11">
        <v>164996.77459984799</v>
      </c>
      <c r="AW483" s="11">
        <v>0</v>
      </c>
      <c r="AX483" s="11">
        <v>0</v>
      </c>
      <c r="AY483" s="11">
        <v>133562.43670961924</v>
      </c>
      <c r="AZ483" s="11">
        <v>100186.85409244314</v>
      </c>
      <c r="BA483" s="11">
        <v>166147.56802688813</v>
      </c>
      <c r="BB483" s="11">
        <v>430720.19333616598</v>
      </c>
      <c r="BC483" s="11">
        <v>15754.006706295764</v>
      </c>
      <c r="BD483" s="11">
        <v>0</v>
      </c>
      <c r="BE483" s="11">
        <v>1643.8197361836201</v>
      </c>
      <c r="BF483" s="11">
        <v>5513.2930684825251</v>
      </c>
      <c r="BG483" s="11">
        <v>93828.088245799008</v>
      </c>
      <c r="BH483" s="11">
        <v>255204.35139708038</v>
      </c>
      <c r="BI483" s="11">
        <v>0</v>
      </c>
      <c r="BJ483" s="11">
        <v>0</v>
      </c>
      <c r="BK483" s="11">
        <v>21051.553604813518</v>
      </c>
      <c r="BL483" s="11">
        <v>21371.015657266384</v>
      </c>
      <c r="BM483" s="11">
        <v>63047.540493028362</v>
      </c>
      <c r="BN483" s="11">
        <v>364224.02305258141</v>
      </c>
      <c r="BO483" s="11">
        <v>346.50303120068099</v>
      </c>
      <c r="BP483" s="11">
        <v>0</v>
      </c>
      <c r="BQ483" s="11">
        <v>25926.129041189906</v>
      </c>
      <c r="BR483" s="11">
        <v>29054.25072617464</v>
      </c>
      <c r="BS483" s="11">
        <v>95953.307175565511</v>
      </c>
      <c r="BT483" s="11">
        <v>259889.13750700851</v>
      </c>
      <c r="BU483" s="11">
        <v>1968.2782088915378</v>
      </c>
      <c r="BV483" s="11">
        <v>0</v>
      </c>
      <c r="BW483" s="11">
        <v>76586.571764669134</v>
      </c>
      <c r="BX483" s="11">
        <v>100711.48260990027</v>
      </c>
      <c r="BY483" s="11">
        <v>165706.63793358384</v>
      </c>
      <c r="BZ483" s="11">
        <v>116910.50344168275</v>
      </c>
      <c r="CA483" s="11">
        <v>9912.2720235047145</v>
      </c>
      <c r="CB483" s="11">
        <v>0</v>
      </c>
      <c r="CC483" s="11">
        <v>153845.45771270094</v>
      </c>
      <c r="CD483" s="11">
        <v>110112.24166203212</v>
      </c>
      <c r="CE483" s="11">
        <v>96172.074077460973</v>
      </c>
      <c r="CF483" s="11">
        <v>19508.006603773152</v>
      </c>
      <c r="CG483" s="11">
        <v>15257.601691589638</v>
      </c>
      <c r="CH483" s="11">
        <v>0</v>
      </c>
      <c r="CI483" s="11">
        <v>0</v>
      </c>
      <c r="CJ483" s="11">
        <v>0</v>
      </c>
      <c r="CK483" s="11">
        <v>0</v>
      </c>
      <c r="CL483" s="11">
        <v>0</v>
      </c>
      <c r="CM483" s="11">
        <v>0</v>
      </c>
      <c r="CN483" s="11">
        <v>0</v>
      </c>
      <c r="CO483" s="11">
        <v>36169.424657357667</v>
      </c>
      <c r="CP483" s="11">
        <v>9306.530869852204</v>
      </c>
      <c r="CQ483" s="11">
        <v>15770.520262466198</v>
      </c>
      <c r="CR483" s="11">
        <v>18265.112526029625</v>
      </c>
      <c r="CS483" s="11">
        <v>10993.939397885753</v>
      </c>
    </row>
    <row r="484" spans="1:97" x14ac:dyDescent="0.25">
      <c r="A484" s="35">
        <v>40269</v>
      </c>
      <c r="B484" s="11">
        <v>0</v>
      </c>
      <c r="C484" s="11">
        <v>1730.4079583011928</v>
      </c>
      <c r="D484" s="11">
        <v>688.48219833638393</v>
      </c>
      <c r="E484" s="11">
        <v>1533.9083471646541</v>
      </c>
      <c r="F484" s="11">
        <v>10823.568125491023</v>
      </c>
      <c r="G484" s="11">
        <v>1212.1115741692161</v>
      </c>
      <c r="H484" s="11">
        <v>1317.2766551669099</v>
      </c>
      <c r="I484" s="11">
        <v>314817.69193944155</v>
      </c>
      <c r="J484" s="11">
        <v>299201.67726241978</v>
      </c>
      <c r="K484" s="11">
        <v>555158.46331637702</v>
      </c>
      <c r="L484" s="11">
        <v>396924.38764771441</v>
      </c>
      <c r="M484" s="11">
        <v>10919.557291355844</v>
      </c>
      <c r="N484" s="11">
        <v>0</v>
      </c>
      <c r="O484" s="11">
        <v>3041.555510788538</v>
      </c>
      <c r="P484" s="11">
        <v>2603.5489728448269</v>
      </c>
      <c r="Q484" s="11">
        <v>11783.225186791209</v>
      </c>
      <c r="R484" s="11">
        <v>19328.809680139431</v>
      </c>
      <c r="S484" s="11">
        <v>0</v>
      </c>
      <c r="T484" s="11">
        <v>0</v>
      </c>
      <c r="U484" s="11">
        <v>203339.92876212308</v>
      </c>
      <c r="V484" s="11">
        <v>146093.35944501054</v>
      </c>
      <c r="W484" s="11">
        <v>110575.59832277091</v>
      </c>
      <c r="X484" s="11">
        <v>61433.517974500021</v>
      </c>
      <c r="Y484" s="11">
        <v>21682.866052772868</v>
      </c>
      <c r="Z484" s="11">
        <v>0</v>
      </c>
      <c r="AA484" s="11">
        <v>484061.71029269742</v>
      </c>
      <c r="AB484" s="11">
        <v>394519.23905578046</v>
      </c>
      <c r="AC484" s="11">
        <v>772452.50836874009</v>
      </c>
      <c r="AD484" s="11">
        <v>533283.47813210648</v>
      </c>
      <c r="AE484" s="11">
        <v>39126.518684046212</v>
      </c>
      <c r="AF484" s="11">
        <v>0</v>
      </c>
      <c r="AG484" s="11">
        <v>119777.83376308646</v>
      </c>
      <c r="AH484" s="11">
        <v>128660.14270919515</v>
      </c>
      <c r="AI484" s="11">
        <v>170918.45877594841</v>
      </c>
      <c r="AJ484" s="11">
        <v>87895.388686171616</v>
      </c>
      <c r="AK484" s="11">
        <v>7820.7908099504957</v>
      </c>
      <c r="AL484" s="11">
        <v>0</v>
      </c>
      <c r="AM484" s="11">
        <v>183245.3913107441</v>
      </c>
      <c r="AN484" s="11">
        <v>208133.67664624675</v>
      </c>
      <c r="AO484" s="11">
        <v>266604.22416938382</v>
      </c>
      <c r="AP484" s="11">
        <v>210793.69480012989</v>
      </c>
      <c r="AQ484" s="11">
        <v>10260.731289428209</v>
      </c>
      <c r="AR484" s="11">
        <v>0</v>
      </c>
      <c r="AS484" s="11">
        <v>1467.560459562683</v>
      </c>
      <c r="AT484" s="11">
        <v>3606.3238640532618</v>
      </c>
      <c r="AU484" s="11">
        <v>34868.503910992345</v>
      </c>
      <c r="AV484" s="11">
        <v>116602.10018248924</v>
      </c>
      <c r="AW484" s="11">
        <v>0</v>
      </c>
      <c r="AX484" s="11">
        <v>0</v>
      </c>
      <c r="AY484" s="11">
        <v>148984.5346160373</v>
      </c>
      <c r="AZ484" s="11">
        <v>117339.08027999444</v>
      </c>
      <c r="BA484" s="11">
        <v>247045.1302767178</v>
      </c>
      <c r="BB484" s="11">
        <v>417812.54141902889</v>
      </c>
      <c r="BC484" s="11">
        <v>8400.5543625843056</v>
      </c>
      <c r="BD484" s="11">
        <v>0</v>
      </c>
      <c r="BE484" s="11">
        <v>8099.6267962244474</v>
      </c>
      <c r="BF484" s="11">
        <v>6593.5271996443826</v>
      </c>
      <c r="BG484" s="11">
        <v>84130.10217764946</v>
      </c>
      <c r="BH484" s="11">
        <v>231490.77391942573</v>
      </c>
      <c r="BI484" s="11">
        <v>0</v>
      </c>
      <c r="BJ484" s="11">
        <v>0</v>
      </c>
      <c r="BK484" s="11">
        <v>24482.446194581433</v>
      </c>
      <c r="BL484" s="11">
        <v>21741.946478529546</v>
      </c>
      <c r="BM484" s="11">
        <v>54902.821660173526</v>
      </c>
      <c r="BN484" s="11">
        <v>373063.94007637858</v>
      </c>
      <c r="BO484" s="11">
        <v>0</v>
      </c>
      <c r="BP484" s="11">
        <v>0</v>
      </c>
      <c r="BQ484" s="11">
        <v>47319.309549815756</v>
      </c>
      <c r="BR484" s="11">
        <v>32857.778505016628</v>
      </c>
      <c r="BS484" s="11">
        <v>112618.68354523738</v>
      </c>
      <c r="BT484" s="11">
        <v>280259.98171711748</v>
      </c>
      <c r="BU484" s="11">
        <v>378.31219160416703</v>
      </c>
      <c r="BV484" s="11">
        <v>0</v>
      </c>
      <c r="BW484" s="11">
        <v>90873.594533920623</v>
      </c>
      <c r="BX484" s="11">
        <v>89650.084350671008</v>
      </c>
      <c r="BY484" s="11">
        <v>187443.40769530254</v>
      </c>
      <c r="BZ484" s="11">
        <v>134217.17128674634</v>
      </c>
      <c r="CA484" s="11">
        <v>12445.912590537622</v>
      </c>
      <c r="CB484" s="11">
        <v>0</v>
      </c>
      <c r="CC484" s="11">
        <v>167942.03089664882</v>
      </c>
      <c r="CD484" s="11">
        <v>87108.936145376429</v>
      </c>
      <c r="CE484" s="11">
        <v>95980.309411630122</v>
      </c>
      <c r="CF484" s="11">
        <v>13942.288007845975</v>
      </c>
      <c r="CG484" s="11">
        <v>10406.990865479684</v>
      </c>
      <c r="CH484" s="11">
        <v>0</v>
      </c>
      <c r="CI484" s="11">
        <v>0</v>
      </c>
      <c r="CJ484" s="11">
        <v>0</v>
      </c>
      <c r="CK484" s="11">
        <v>0</v>
      </c>
      <c r="CL484" s="11">
        <v>0</v>
      </c>
      <c r="CM484" s="11">
        <v>0</v>
      </c>
      <c r="CN484" s="11">
        <v>0</v>
      </c>
      <c r="CO484" s="11">
        <v>31638.892205791944</v>
      </c>
      <c r="CP484" s="11">
        <v>11683.639290250389</v>
      </c>
      <c r="CQ484" s="11">
        <v>19472.309503430683</v>
      </c>
      <c r="CR484" s="11">
        <v>18920.385047028823</v>
      </c>
      <c r="CS484" s="11">
        <v>4061.6091115706959</v>
      </c>
    </row>
    <row r="485" spans="1:97" x14ac:dyDescent="0.25">
      <c r="A485" s="35">
        <v>40299</v>
      </c>
      <c r="B485" s="11">
        <v>0</v>
      </c>
      <c r="C485" s="11">
        <v>3230.6549082338574</v>
      </c>
      <c r="D485" s="11">
        <v>2750.6346604024893</v>
      </c>
      <c r="E485" s="11">
        <v>354.71724505162001</v>
      </c>
      <c r="F485" s="11">
        <v>16312.418084184219</v>
      </c>
      <c r="G485" s="11">
        <v>3083.8858075570861</v>
      </c>
      <c r="H485" s="11">
        <v>0</v>
      </c>
      <c r="I485" s="11">
        <v>279512.05911065399</v>
      </c>
      <c r="J485" s="11">
        <v>291399.57624554279</v>
      </c>
      <c r="K485" s="11">
        <v>549933.53125690192</v>
      </c>
      <c r="L485" s="11">
        <v>393488.29860651982</v>
      </c>
      <c r="M485" s="11">
        <v>16919.520850427525</v>
      </c>
      <c r="N485" s="11">
        <v>0</v>
      </c>
      <c r="O485" s="11">
        <v>9248.6262532749151</v>
      </c>
      <c r="P485" s="11">
        <v>7999.4895218517995</v>
      </c>
      <c r="Q485" s="11">
        <v>11588.717120387308</v>
      </c>
      <c r="R485" s="11">
        <v>21358.248414686655</v>
      </c>
      <c r="S485" s="11">
        <v>0</v>
      </c>
      <c r="T485" s="11">
        <v>0</v>
      </c>
      <c r="U485" s="11">
        <v>169582.10114111405</v>
      </c>
      <c r="V485" s="11">
        <v>136522.97347512789</v>
      </c>
      <c r="W485" s="11">
        <v>109810.73931873523</v>
      </c>
      <c r="X485" s="11">
        <v>62036.729095188079</v>
      </c>
      <c r="Y485" s="11">
        <v>15347.833507456764</v>
      </c>
      <c r="Z485" s="11">
        <v>0</v>
      </c>
      <c r="AA485" s="11">
        <v>453635.02520555176</v>
      </c>
      <c r="AB485" s="11">
        <v>408299.2653058556</v>
      </c>
      <c r="AC485" s="11">
        <v>758164.5714064819</v>
      </c>
      <c r="AD485" s="11">
        <v>527318.20264955715</v>
      </c>
      <c r="AE485" s="11">
        <v>48731.711424183624</v>
      </c>
      <c r="AF485" s="11">
        <v>0</v>
      </c>
      <c r="AG485" s="11">
        <v>137183.50679108858</v>
      </c>
      <c r="AH485" s="11">
        <v>127485.46000275158</v>
      </c>
      <c r="AI485" s="11">
        <v>165044.12172822686</v>
      </c>
      <c r="AJ485" s="11">
        <v>84869.859782827101</v>
      </c>
      <c r="AK485" s="11">
        <v>18758.41366891257</v>
      </c>
      <c r="AL485" s="11">
        <v>0</v>
      </c>
      <c r="AM485" s="11">
        <v>160763.21200921206</v>
      </c>
      <c r="AN485" s="11">
        <v>142667.23309757811</v>
      </c>
      <c r="AO485" s="11">
        <v>310170.50026389229</v>
      </c>
      <c r="AP485" s="11">
        <v>241869.28329185306</v>
      </c>
      <c r="AQ485" s="11">
        <v>9824.4790404153027</v>
      </c>
      <c r="AR485" s="11">
        <v>0</v>
      </c>
      <c r="AS485" s="11">
        <v>1785.8384607616858</v>
      </c>
      <c r="AT485" s="11">
        <v>4962.5778691088881</v>
      </c>
      <c r="AU485" s="11">
        <v>41070.107826207772</v>
      </c>
      <c r="AV485" s="11">
        <v>156482.2210048071</v>
      </c>
      <c r="AW485" s="11">
        <v>0</v>
      </c>
      <c r="AX485" s="11">
        <v>0</v>
      </c>
      <c r="AY485" s="11">
        <v>168302.75039683227</v>
      </c>
      <c r="AZ485" s="11">
        <v>88944.614811268242</v>
      </c>
      <c r="BA485" s="11">
        <v>212533.83973332739</v>
      </c>
      <c r="BB485" s="11">
        <v>422416.03546562692</v>
      </c>
      <c r="BC485" s="11">
        <v>10656.547339463859</v>
      </c>
      <c r="BD485" s="11">
        <v>0</v>
      </c>
      <c r="BE485" s="11">
        <v>2706.8351859577688</v>
      </c>
      <c r="BF485" s="11">
        <v>7942.0026815301499</v>
      </c>
      <c r="BG485" s="11">
        <v>94110.324426217601</v>
      </c>
      <c r="BH485" s="11">
        <v>191567.64263036137</v>
      </c>
      <c r="BI485" s="11">
        <v>0</v>
      </c>
      <c r="BJ485" s="11">
        <v>0</v>
      </c>
      <c r="BK485" s="11">
        <v>17399.550254973023</v>
      </c>
      <c r="BL485" s="11">
        <v>16003.587609133232</v>
      </c>
      <c r="BM485" s="11">
        <v>58392.551710697393</v>
      </c>
      <c r="BN485" s="11">
        <v>422095.90790916071</v>
      </c>
      <c r="BO485" s="11">
        <v>334.70775959366398</v>
      </c>
      <c r="BP485" s="11">
        <v>0</v>
      </c>
      <c r="BQ485" s="11">
        <v>33442.032952034097</v>
      </c>
      <c r="BR485" s="11">
        <v>42923.65086078782</v>
      </c>
      <c r="BS485" s="11">
        <v>118457.6755410421</v>
      </c>
      <c r="BT485" s="11">
        <v>274864.17928920448</v>
      </c>
      <c r="BU485" s="11">
        <v>345.35870880339098</v>
      </c>
      <c r="BV485" s="11">
        <v>0</v>
      </c>
      <c r="BW485" s="11">
        <v>102810.12200336902</v>
      </c>
      <c r="BX485" s="11">
        <v>87903.629020268927</v>
      </c>
      <c r="BY485" s="11">
        <v>152016.68098079771</v>
      </c>
      <c r="BZ485" s="11">
        <v>125250.36012361509</v>
      </c>
      <c r="CA485" s="11">
        <v>10100.948127937947</v>
      </c>
      <c r="CB485" s="11">
        <v>0</v>
      </c>
      <c r="CC485" s="11">
        <v>170915.9385465665</v>
      </c>
      <c r="CD485" s="11">
        <v>89502.58283401886</v>
      </c>
      <c r="CE485" s="11">
        <v>123876.88534559021</v>
      </c>
      <c r="CF485" s="11">
        <v>17078.566467505145</v>
      </c>
      <c r="CG485" s="11">
        <v>17491.727311483257</v>
      </c>
      <c r="CH485" s="11">
        <v>0</v>
      </c>
      <c r="CI485" s="11">
        <v>0</v>
      </c>
      <c r="CJ485" s="11">
        <v>0</v>
      </c>
      <c r="CK485" s="11">
        <v>0</v>
      </c>
      <c r="CL485" s="11">
        <v>0</v>
      </c>
      <c r="CM485" s="11">
        <v>0</v>
      </c>
      <c r="CN485" s="11">
        <v>0</v>
      </c>
      <c r="CO485" s="11">
        <v>28936.381650330972</v>
      </c>
      <c r="CP485" s="11">
        <v>15563.518883708799</v>
      </c>
      <c r="CQ485" s="11">
        <v>14443.648051476022</v>
      </c>
      <c r="CR485" s="11">
        <v>45494.345464200953</v>
      </c>
      <c r="CS485" s="11">
        <v>8538.9247348125755</v>
      </c>
    </row>
    <row r="486" spans="1:97" x14ac:dyDescent="0.25">
      <c r="A486" s="35">
        <v>40330</v>
      </c>
      <c r="B486" s="11">
        <v>0</v>
      </c>
      <c r="C486" s="11">
        <v>6383.0435959835459</v>
      </c>
      <c r="D486" s="11">
        <v>2057.381847394232</v>
      </c>
      <c r="E486" s="11">
        <v>2295.7288450714241</v>
      </c>
      <c r="F486" s="11">
        <v>22150.706991339561</v>
      </c>
      <c r="G486" s="11">
        <v>214.242889126042</v>
      </c>
      <c r="H486" s="11">
        <v>0</v>
      </c>
      <c r="I486" s="11">
        <v>274999.66396550508</v>
      </c>
      <c r="J486" s="11">
        <v>315012.48798754276</v>
      </c>
      <c r="K486" s="11">
        <v>582856.18545377511</v>
      </c>
      <c r="L486" s="11">
        <v>392805.44993753108</v>
      </c>
      <c r="M486" s="11">
        <v>10181.076465690976</v>
      </c>
      <c r="N486" s="11">
        <v>0</v>
      </c>
      <c r="O486" s="11">
        <v>1079.9026913244679</v>
      </c>
      <c r="P486" s="11">
        <v>6917.3576798778777</v>
      </c>
      <c r="Q486" s="11">
        <v>5735.9443676220526</v>
      </c>
      <c r="R486" s="11">
        <v>28157.08040871628</v>
      </c>
      <c r="S486" s="11">
        <v>0</v>
      </c>
      <c r="T486" s="11">
        <v>0</v>
      </c>
      <c r="U486" s="11">
        <v>208553.27313821198</v>
      </c>
      <c r="V486" s="11">
        <v>141124.3055545137</v>
      </c>
      <c r="W486" s="11">
        <v>139797.66517820023</v>
      </c>
      <c r="X486" s="11">
        <v>58223.14599034594</v>
      </c>
      <c r="Y486" s="11">
        <v>25543.998530670335</v>
      </c>
      <c r="Z486" s="11">
        <v>0</v>
      </c>
      <c r="AA486" s="11">
        <v>510884.56222612585</v>
      </c>
      <c r="AB486" s="11">
        <v>426241.65114020475</v>
      </c>
      <c r="AC486" s="11">
        <v>747175.26406679675</v>
      </c>
      <c r="AD486" s="11">
        <v>525295.50364254322</v>
      </c>
      <c r="AE486" s="11">
        <v>47625.903687653583</v>
      </c>
      <c r="AF486" s="11">
        <v>0</v>
      </c>
      <c r="AG486" s="11">
        <v>143606.11248663437</v>
      </c>
      <c r="AH486" s="11">
        <v>109312.24965156171</v>
      </c>
      <c r="AI486" s="11">
        <v>177242.24554518075</v>
      </c>
      <c r="AJ486" s="11">
        <v>115241.65051199992</v>
      </c>
      <c r="AK486" s="11">
        <v>11334.079659491601</v>
      </c>
      <c r="AL486" s="11">
        <v>0</v>
      </c>
      <c r="AM486" s="11">
        <v>171895.0363042212</v>
      </c>
      <c r="AN486" s="11">
        <v>165875.43672645037</v>
      </c>
      <c r="AO486" s="11">
        <v>326625.27006169473</v>
      </c>
      <c r="AP486" s="11">
        <v>234683.14392810847</v>
      </c>
      <c r="AQ486" s="11">
        <v>7278.9101865846442</v>
      </c>
      <c r="AR486" s="11">
        <v>0</v>
      </c>
      <c r="AS486" s="11">
        <v>2973.6657278039611</v>
      </c>
      <c r="AT486" s="11">
        <v>1310.1324281284192</v>
      </c>
      <c r="AU486" s="11">
        <v>32634.696354748747</v>
      </c>
      <c r="AV486" s="11">
        <v>158914.47375834777</v>
      </c>
      <c r="AW486" s="11">
        <v>0</v>
      </c>
      <c r="AX486" s="11">
        <v>0</v>
      </c>
      <c r="AY486" s="11">
        <v>175145.50586139012</v>
      </c>
      <c r="AZ486" s="11">
        <v>95915.927059611902</v>
      </c>
      <c r="BA486" s="11">
        <v>165633.5993436671</v>
      </c>
      <c r="BB486" s="11">
        <v>426214.87429142231</v>
      </c>
      <c r="BC486" s="11">
        <v>19784.161340711518</v>
      </c>
      <c r="BD486" s="11">
        <v>0</v>
      </c>
      <c r="BE486" s="11">
        <v>2312.5863867648359</v>
      </c>
      <c r="BF486" s="11">
        <v>14868.533152315733</v>
      </c>
      <c r="BG486" s="11">
        <v>76452.833308059882</v>
      </c>
      <c r="BH486" s="11">
        <v>204896.0300944788</v>
      </c>
      <c r="BI486" s="11">
        <v>0</v>
      </c>
      <c r="BJ486" s="11">
        <v>0</v>
      </c>
      <c r="BK486" s="11">
        <v>15317.085571017913</v>
      </c>
      <c r="BL486" s="11">
        <v>25584.696308477854</v>
      </c>
      <c r="BM486" s="11">
        <v>64074.311513219414</v>
      </c>
      <c r="BN486" s="11">
        <v>381308.55829060212</v>
      </c>
      <c r="BO486" s="11">
        <v>286.15480784838701</v>
      </c>
      <c r="BP486" s="11">
        <v>0</v>
      </c>
      <c r="BQ486" s="11">
        <v>40950.291678838301</v>
      </c>
      <c r="BR486" s="11">
        <v>35917.019986947424</v>
      </c>
      <c r="BS486" s="11">
        <v>106284.70876292726</v>
      </c>
      <c r="BT486" s="11">
        <v>256196.42931497379</v>
      </c>
      <c r="BU486" s="11">
        <v>3834.8510629697453</v>
      </c>
      <c r="BV486" s="11">
        <v>0</v>
      </c>
      <c r="BW486" s="11">
        <v>81282.658309781211</v>
      </c>
      <c r="BX486" s="11">
        <v>77344.863530669798</v>
      </c>
      <c r="BY486" s="11">
        <v>164592.51418312313</v>
      </c>
      <c r="BZ486" s="11">
        <v>113797.85428460041</v>
      </c>
      <c r="CA486" s="11">
        <v>7804.6654603618472</v>
      </c>
      <c r="CB486" s="11">
        <v>0</v>
      </c>
      <c r="CC486" s="11">
        <v>155598.31575314942</v>
      </c>
      <c r="CD486" s="11">
        <v>93283.807308316551</v>
      </c>
      <c r="CE486" s="11">
        <v>66521.896113534312</v>
      </c>
      <c r="CF486" s="11">
        <v>14783.66917177659</v>
      </c>
      <c r="CG486" s="11">
        <v>17063.417973747582</v>
      </c>
      <c r="CH486" s="11">
        <v>0</v>
      </c>
      <c r="CI486" s="11">
        <v>0</v>
      </c>
      <c r="CJ486" s="11">
        <v>0</v>
      </c>
      <c r="CK486" s="11">
        <v>0</v>
      </c>
      <c r="CL486" s="11">
        <v>0</v>
      </c>
      <c r="CM486" s="11">
        <v>0</v>
      </c>
      <c r="CN486" s="11">
        <v>0</v>
      </c>
      <c r="CO486" s="11">
        <v>18769.208200432928</v>
      </c>
      <c r="CP486" s="11">
        <v>22628.596573819817</v>
      </c>
      <c r="CQ486" s="11">
        <v>23631.147274432198</v>
      </c>
      <c r="CR486" s="11">
        <v>33853.306422703114</v>
      </c>
      <c r="CS486" s="11">
        <v>7920.1748950739438</v>
      </c>
    </row>
    <row r="487" spans="1:97" x14ac:dyDescent="0.25">
      <c r="A487" s="35">
        <v>40360</v>
      </c>
      <c r="B487" s="11">
        <v>0</v>
      </c>
      <c r="C487" s="11">
        <v>1369.993183137022</v>
      </c>
      <c r="D487" s="11">
        <v>148.27017572132701</v>
      </c>
      <c r="E487" s="11">
        <v>3575.145044986522</v>
      </c>
      <c r="F487" s="11">
        <v>33918.611497810525</v>
      </c>
      <c r="G487" s="11">
        <v>1313.7496786642751</v>
      </c>
      <c r="H487" s="11">
        <v>0</v>
      </c>
      <c r="I487" s="11">
        <v>292232.39449015178</v>
      </c>
      <c r="J487" s="11">
        <v>334127.30815802241</v>
      </c>
      <c r="K487" s="11">
        <v>542602.27675278857</v>
      </c>
      <c r="L487" s="11">
        <v>380770.61931249383</v>
      </c>
      <c r="M487" s="11">
        <v>25489.945938927714</v>
      </c>
      <c r="N487" s="11">
        <v>0</v>
      </c>
      <c r="O487" s="11">
        <v>2933.1249591670921</v>
      </c>
      <c r="P487" s="11">
        <v>2990.8804837995349</v>
      </c>
      <c r="Q487" s="11">
        <v>14785.907358491449</v>
      </c>
      <c r="R487" s="11">
        <v>25002.699789145325</v>
      </c>
      <c r="S487" s="11">
        <v>0</v>
      </c>
      <c r="T487" s="11">
        <v>0</v>
      </c>
      <c r="U487" s="11">
        <v>240520.33930246407</v>
      </c>
      <c r="V487" s="11">
        <v>154473.23690477878</v>
      </c>
      <c r="W487" s="11">
        <v>125358.83784370638</v>
      </c>
      <c r="X487" s="11">
        <v>69314.61018744763</v>
      </c>
      <c r="Y487" s="11">
        <v>20133.747707491108</v>
      </c>
      <c r="Z487" s="11">
        <v>0</v>
      </c>
      <c r="AA487" s="11">
        <v>536695.11029715044</v>
      </c>
      <c r="AB487" s="11">
        <v>426714.01772061223</v>
      </c>
      <c r="AC487" s="11">
        <v>744205.59900577227</v>
      </c>
      <c r="AD487" s="11">
        <v>541969.85528838239</v>
      </c>
      <c r="AE487" s="11">
        <v>41346.833704392295</v>
      </c>
      <c r="AF487" s="11">
        <v>0</v>
      </c>
      <c r="AG487" s="11">
        <v>131163.71549062795</v>
      </c>
      <c r="AH487" s="11">
        <v>118885.16306246945</v>
      </c>
      <c r="AI487" s="11">
        <v>172715.20491145022</v>
      </c>
      <c r="AJ487" s="11">
        <v>104821.79117297231</v>
      </c>
      <c r="AK487" s="11">
        <v>6728.7560529313796</v>
      </c>
      <c r="AL487" s="11">
        <v>0</v>
      </c>
      <c r="AM487" s="11">
        <v>169262.88750463567</v>
      </c>
      <c r="AN487" s="11">
        <v>204743.10938330056</v>
      </c>
      <c r="AO487" s="11">
        <v>342018.68812506244</v>
      </c>
      <c r="AP487" s="11">
        <v>234467.77954440331</v>
      </c>
      <c r="AQ487" s="11">
        <v>13656.206121879268</v>
      </c>
      <c r="AR487" s="11">
        <v>0</v>
      </c>
      <c r="AS487" s="11">
        <v>9595.4496342952989</v>
      </c>
      <c r="AT487" s="11">
        <v>7543.4299488622501</v>
      </c>
      <c r="AU487" s="11">
        <v>27569.08241287831</v>
      </c>
      <c r="AV487" s="11">
        <v>123845.90824320998</v>
      </c>
      <c r="AW487" s="11">
        <v>0</v>
      </c>
      <c r="AX487" s="11">
        <v>0</v>
      </c>
      <c r="AY487" s="11">
        <v>152898.82090838021</v>
      </c>
      <c r="AZ487" s="11">
        <v>105461.08221849958</v>
      </c>
      <c r="BA487" s="11">
        <v>199035.56976228824</v>
      </c>
      <c r="BB487" s="11">
        <v>381862.40727177291</v>
      </c>
      <c r="BC487" s="11">
        <v>13151.666998289258</v>
      </c>
      <c r="BD487" s="11">
        <v>0</v>
      </c>
      <c r="BE487" s="11">
        <v>7061.4206279364562</v>
      </c>
      <c r="BF487" s="11">
        <v>3846.6786416051568</v>
      </c>
      <c r="BG487" s="11">
        <v>74183.763664215599</v>
      </c>
      <c r="BH487" s="11">
        <v>213386.62639097183</v>
      </c>
      <c r="BI487" s="11">
        <v>0</v>
      </c>
      <c r="BJ487" s="11">
        <v>0</v>
      </c>
      <c r="BK487" s="11">
        <v>14759.051866345946</v>
      </c>
      <c r="BL487" s="11">
        <v>14652.509890465806</v>
      </c>
      <c r="BM487" s="11">
        <v>61506.756839920818</v>
      </c>
      <c r="BN487" s="11">
        <v>368153.92492933059</v>
      </c>
      <c r="BO487" s="11">
        <v>129.884072162677</v>
      </c>
      <c r="BP487" s="11">
        <v>0</v>
      </c>
      <c r="BQ487" s="11">
        <v>39315.100769770273</v>
      </c>
      <c r="BR487" s="11">
        <v>35347.729512060039</v>
      </c>
      <c r="BS487" s="11">
        <v>76900.940095043086</v>
      </c>
      <c r="BT487" s="11">
        <v>254359.4195280679</v>
      </c>
      <c r="BU487" s="11">
        <v>1112.04694449607</v>
      </c>
      <c r="BV487" s="11">
        <v>0</v>
      </c>
      <c r="BW487" s="11">
        <v>90319.522041177916</v>
      </c>
      <c r="BX487" s="11">
        <v>73205.870392758792</v>
      </c>
      <c r="BY487" s="11">
        <v>167723.56682991379</v>
      </c>
      <c r="BZ487" s="11">
        <v>147245.03042329929</v>
      </c>
      <c r="CA487" s="11">
        <v>7469.5727844112498</v>
      </c>
      <c r="CB487" s="11">
        <v>0</v>
      </c>
      <c r="CC487" s="11">
        <v>169238.67447473592</v>
      </c>
      <c r="CD487" s="11">
        <v>99923.891862136938</v>
      </c>
      <c r="CE487" s="11">
        <v>87536.771140875149</v>
      </c>
      <c r="CF487" s="11">
        <v>29642.74273374163</v>
      </c>
      <c r="CG487" s="11">
        <v>15824.108309866591</v>
      </c>
      <c r="CH487" s="11">
        <v>0</v>
      </c>
      <c r="CI487" s="11">
        <v>0</v>
      </c>
      <c r="CJ487" s="11">
        <v>0</v>
      </c>
      <c r="CK487" s="11">
        <v>0</v>
      </c>
      <c r="CL487" s="11">
        <v>0</v>
      </c>
      <c r="CM487" s="11">
        <v>0</v>
      </c>
      <c r="CN487" s="11">
        <v>0</v>
      </c>
      <c r="CO487" s="11">
        <v>36203.460024115899</v>
      </c>
      <c r="CP487" s="11">
        <v>18611.3403377717</v>
      </c>
      <c r="CQ487" s="11">
        <v>27183.7468301015</v>
      </c>
      <c r="CR487" s="11">
        <v>25237.272814697339</v>
      </c>
      <c r="CS487" s="11">
        <v>6627.7103163097909</v>
      </c>
    </row>
    <row r="488" spans="1:97" x14ac:dyDescent="0.25">
      <c r="A488" s="35">
        <v>40391</v>
      </c>
      <c r="B488" s="11">
        <v>0</v>
      </c>
      <c r="C488" s="11">
        <v>1911.3985677413002</v>
      </c>
      <c r="D488" s="11">
        <v>728.05508246275008</v>
      </c>
      <c r="E488" s="11">
        <v>1961.795228230071</v>
      </c>
      <c r="F488" s="11">
        <v>11577.988263700798</v>
      </c>
      <c r="G488" s="11">
        <v>200.196955255403</v>
      </c>
      <c r="H488" s="11">
        <v>0</v>
      </c>
      <c r="I488" s="11">
        <v>242379.72537400955</v>
      </c>
      <c r="J488" s="11">
        <v>325313.59845304996</v>
      </c>
      <c r="K488" s="11">
        <v>557661.87147682556</v>
      </c>
      <c r="L488" s="11">
        <v>380000.46563012322</v>
      </c>
      <c r="M488" s="11">
        <v>10225.355556785062</v>
      </c>
      <c r="N488" s="11">
        <v>0</v>
      </c>
      <c r="O488" s="11">
        <v>7647.1554740613738</v>
      </c>
      <c r="P488" s="11">
        <v>971.21834886954207</v>
      </c>
      <c r="Q488" s="11">
        <v>16861.751726505383</v>
      </c>
      <c r="R488" s="11">
        <v>26050.176612472114</v>
      </c>
      <c r="S488" s="11">
        <v>1156.825623466653</v>
      </c>
      <c r="T488" s="11">
        <v>0</v>
      </c>
      <c r="U488" s="11">
        <v>226048.93421001881</v>
      </c>
      <c r="V488" s="11">
        <v>151572.47799062802</v>
      </c>
      <c r="W488" s="11">
        <v>130224.68433891494</v>
      </c>
      <c r="X488" s="11">
        <v>98081.933691132101</v>
      </c>
      <c r="Y488" s="11">
        <v>27669.24362367134</v>
      </c>
      <c r="Z488" s="11">
        <v>0</v>
      </c>
      <c r="AA488" s="11">
        <v>479462.59889468009</v>
      </c>
      <c r="AB488" s="11">
        <v>407829.60845376848</v>
      </c>
      <c r="AC488" s="11">
        <v>766915.60172309785</v>
      </c>
      <c r="AD488" s="11">
        <v>531391.14167750091</v>
      </c>
      <c r="AE488" s="11">
        <v>50124.788216628542</v>
      </c>
      <c r="AF488" s="11">
        <v>0</v>
      </c>
      <c r="AG488" s="11">
        <v>132318.55717585757</v>
      </c>
      <c r="AH488" s="11">
        <v>99218.997508510889</v>
      </c>
      <c r="AI488" s="11">
        <v>192475.08097747256</v>
      </c>
      <c r="AJ488" s="11">
        <v>65354.411857980616</v>
      </c>
      <c r="AK488" s="11">
        <v>10587.67790134839</v>
      </c>
      <c r="AL488" s="11">
        <v>0</v>
      </c>
      <c r="AM488" s="11">
        <v>178670.54888312408</v>
      </c>
      <c r="AN488" s="11">
        <v>142906.93935079535</v>
      </c>
      <c r="AO488" s="11">
        <v>358116.19928795687</v>
      </c>
      <c r="AP488" s="11">
        <v>240845.70700752866</v>
      </c>
      <c r="AQ488" s="11">
        <v>17010.424686949395</v>
      </c>
      <c r="AR488" s="11">
        <v>0</v>
      </c>
      <c r="AS488" s="11">
        <v>13129.053488307434</v>
      </c>
      <c r="AT488" s="11">
        <v>5887.7690438539857</v>
      </c>
      <c r="AU488" s="11">
        <v>50573.414625455749</v>
      </c>
      <c r="AV488" s="11">
        <v>141276.07743191806</v>
      </c>
      <c r="AW488" s="11">
        <v>939.95442451629594</v>
      </c>
      <c r="AX488" s="11">
        <v>0</v>
      </c>
      <c r="AY488" s="11">
        <v>160842.96476502894</v>
      </c>
      <c r="AZ488" s="11">
        <v>92440.293258508726</v>
      </c>
      <c r="BA488" s="11">
        <v>206968.41317421026</v>
      </c>
      <c r="BB488" s="11">
        <v>483530.03850085969</v>
      </c>
      <c r="BC488" s="11">
        <v>21522.050072535501</v>
      </c>
      <c r="BD488" s="11">
        <v>0</v>
      </c>
      <c r="BE488" s="11">
        <v>8149.8263542159812</v>
      </c>
      <c r="BF488" s="11">
        <v>5090.3659029859955</v>
      </c>
      <c r="BG488" s="11">
        <v>81668.598143576703</v>
      </c>
      <c r="BH488" s="11">
        <v>232225.83756851798</v>
      </c>
      <c r="BI488" s="11">
        <v>0</v>
      </c>
      <c r="BJ488" s="11">
        <v>0</v>
      </c>
      <c r="BK488" s="11">
        <v>15232.914498127109</v>
      </c>
      <c r="BL488" s="11">
        <v>9328.0301275360071</v>
      </c>
      <c r="BM488" s="11">
        <v>51957.71258219186</v>
      </c>
      <c r="BN488" s="11">
        <v>350401.38247372425</v>
      </c>
      <c r="BO488" s="11">
        <v>0</v>
      </c>
      <c r="BP488" s="11">
        <v>0</v>
      </c>
      <c r="BQ488" s="11">
        <v>45034.259578048048</v>
      </c>
      <c r="BR488" s="11">
        <v>31801.474655938997</v>
      </c>
      <c r="BS488" s="11">
        <v>91417.798917398075</v>
      </c>
      <c r="BT488" s="11">
        <v>270309.8969324826</v>
      </c>
      <c r="BU488" s="11">
        <v>3794.1025563652702</v>
      </c>
      <c r="BV488" s="11">
        <v>0</v>
      </c>
      <c r="BW488" s="11">
        <v>88530.157346997483</v>
      </c>
      <c r="BX488" s="11">
        <v>87975.777375935082</v>
      </c>
      <c r="BY488" s="11">
        <v>154767.47892145702</v>
      </c>
      <c r="BZ488" s="11">
        <v>135358.56788023477</v>
      </c>
      <c r="CA488" s="11">
        <v>8194.9711922653696</v>
      </c>
      <c r="CB488" s="11">
        <v>0</v>
      </c>
      <c r="CC488" s="11">
        <v>150223.33731440941</v>
      </c>
      <c r="CD488" s="11">
        <v>115739.49657674326</v>
      </c>
      <c r="CE488" s="11">
        <v>97678.659591504053</v>
      </c>
      <c r="CF488" s="11">
        <v>33636.614440508012</v>
      </c>
      <c r="CG488" s="11">
        <v>13689.381562277571</v>
      </c>
      <c r="CH488" s="11">
        <v>0</v>
      </c>
      <c r="CI488" s="11">
        <v>0</v>
      </c>
      <c r="CJ488" s="11">
        <v>0</v>
      </c>
      <c r="CK488" s="11">
        <v>131.55474650669299</v>
      </c>
      <c r="CL488" s="11">
        <v>0</v>
      </c>
      <c r="CM488" s="11">
        <v>0</v>
      </c>
      <c r="CN488" s="11">
        <v>0</v>
      </c>
      <c r="CO488" s="11">
        <v>30714.018167946542</v>
      </c>
      <c r="CP488" s="11">
        <v>7198.8719644127377</v>
      </c>
      <c r="CQ488" s="11">
        <v>18051.2433779393</v>
      </c>
      <c r="CR488" s="11">
        <v>17929.155867509315</v>
      </c>
      <c r="CS488" s="11">
        <v>5852.5958913597424</v>
      </c>
    </row>
    <row r="489" spans="1:97" x14ac:dyDescent="0.25">
      <c r="A489" s="35">
        <v>40422</v>
      </c>
      <c r="B489" s="11">
        <v>0</v>
      </c>
      <c r="C489" s="11">
        <v>3498.200068038142</v>
      </c>
      <c r="D489" s="11">
        <v>997.07977320488999</v>
      </c>
      <c r="E489" s="11">
        <v>7394.2966278224794</v>
      </c>
      <c r="F489" s="11">
        <v>13375.457582667252</v>
      </c>
      <c r="G489" s="11">
        <v>1195.5858618263871</v>
      </c>
      <c r="H489" s="11">
        <v>196.04552117984301</v>
      </c>
      <c r="I489" s="11">
        <v>307505.57317369536</v>
      </c>
      <c r="J489" s="11">
        <v>338765.30349324754</v>
      </c>
      <c r="K489" s="11">
        <v>597786.99973682652</v>
      </c>
      <c r="L489" s="11">
        <v>443139.64637166425</v>
      </c>
      <c r="M489" s="11">
        <v>18139.04625032124</v>
      </c>
      <c r="N489" s="11">
        <v>0</v>
      </c>
      <c r="O489" s="11">
        <v>4037.6578182497042</v>
      </c>
      <c r="P489" s="11">
        <v>3374.4370458345979</v>
      </c>
      <c r="Q489" s="11">
        <v>15082.446541219537</v>
      </c>
      <c r="R489" s="11">
        <v>32845.419468767112</v>
      </c>
      <c r="S489" s="11">
        <v>0</v>
      </c>
      <c r="T489" s="11">
        <v>0</v>
      </c>
      <c r="U489" s="11">
        <v>218819.90813107367</v>
      </c>
      <c r="V489" s="11">
        <v>156194.40194231109</v>
      </c>
      <c r="W489" s="11">
        <v>122657.01044884839</v>
      </c>
      <c r="X489" s="11">
        <v>64368.998172682492</v>
      </c>
      <c r="Y489" s="11">
        <v>14881.218615650663</v>
      </c>
      <c r="Z489" s="11">
        <v>0</v>
      </c>
      <c r="AA489" s="11">
        <v>512374.18271483056</v>
      </c>
      <c r="AB489" s="11">
        <v>435282.97908572957</v>
      </c>
      <c r="AC489" s="11">
        <v>789097.48415406141</v>
      </c>
      <c r="AD489" s="11">
        <v>637335.26503354206</v>
      </c>
      <c r="AE489" s="11">
        <v>49419.245636092841</v>
      </c>
      <c r="AF489" s="11">
        <v>0</v>
      </c>
      <c r="AG489" s="11">
        <v>138541.06137742716</v>
      </c>
      <c r="AH489" s="11">
        <v>121485.91041316556</v>
      </c>
      <c r="AI489" s="11">
        <v>145808.10691748842</v>
      </c>
      <c r="AJ489" s="11">
        <v>89196.39206190432</v>
      </c>
      <c r="AK489" s="11">
        <v>8783.5913649289996</v>
      </c>
      <c r="AL489" s="11">
        <v>0</v>
      </c>
      <c r="AM489" s="11">
        <v>175776.15050039612</v>
      </c>
      <c r="AN489" s="11">
        <v>171801.57673493039</v>
      </c>
      <c r="AO489" s="11">
        <v>305339.21624219249</v>
      </c>
      <c r="AP489" s="11">
        <v>262690.84894622507</v>
      </c>
      <c r="AQ489" s="11">
        <v>10371.009299148725</v>
      </c>
      <c r="AR489" s="11">
        <v>0</v>
      </c>
      <c r="AS489" s="11">
        <v>8412.1834762225262</v>
      </c>
      <c r="AT489" s="11">
        <v>2030.8034514729341</v>
      </c>
      <c r="AU489" s="11">
        <v>25593.331603627706</v>
      </c>
      <c r="AV489" s="11">
        <v>178911.22529404823</v>
      </c>
      <c r="AW489" s="11">
        <v>0</v>
      </c>
      <c r="AX489" s="11">
        <v>0</v>
      </c>
      <c r="AY489" s="11">
        <v>166618.35034790955</v>
      </c>
      <c r="AZ489" s="11">
        <v>100637.20101320744</v>
      </c>
      <c r="BA489" s="11">
        <v>187671.43507193332</v>
      </c>
      <c r="BB489" s="11">
        <v>458666.17259777617</v>
      </c>
      <c r="BC489" s="11">
        <v>15780.672763013239</v>
      </c>
      <c r="BD489" s="11">
        <v>0</v>
      </c>
      <c r="BE489" s="11">
        <v>2566.6553277768976</v>
      </c>
      <c r="BF489" s="11">
        <v>5429.2083279456401</v>
      </c>
      <c r="BG489" s="11">
        <v>108578.72292368801</v>
      </c>
      <c r="BH489" s="11">
        <v>192807.46342617899</v>
      </c>
      <c r="BI489" s="11">
        <v>179.159842359637</v>
      </c>
      <c r="BJ489" s="11">
        <v>0</v>
      </c>
      <c r="BK489" s="11">
        <v>13684.448306016109</v>
      </c>
      <c r="BL489" s="11">
        <v>10386.20810058704</v>
      </c>
      <c r="BM489" s="11">
        <v>47349.709822052864</v>
      </c>
      <c r="BN489" s="11">
        <v>380430.72627721797</v>
      </c>
      <c r="BO489" s="11">
        <v>1280.1355681470809</v>
      </c>
      <c r="BP489" s="11">
        <v>0</v>
      </c>
      <c r="BQ489" s="11">
        <v>41199.193759020534</v>
      </c>
      <c r="BR489" s="11">
        <v>28500.354844051268</v>
      </c>
      <c r="BS489" s="11">
        <v>67990.270487689908</v>
      </c>
      <c r="BT489" s="11">
        <v>273391.52897551859</v>
      </c>
      <c r="BU489" s="11">
        <v>5948.3638707174132</v>
      </c>
      <c r="BV489" s="11">
        <v>0</v>
      </c>
      <c r="BW489" s="11">
        <v>84991.83231878787</v>
      </c>
      <c r="BX489" s="11">
        <v>80654.021112454458</v>
      </c>
      <c r="BY489" s="11">
        <v>166459.89495869743</v>
      </c>
      <c r="BZ489" s="11">
        <v>119934.9103210031</v>
      </c>
      <c r="CA489" s="11">
        <v>10879.853760689621</v>
      </c>
      <c r="CB489" s="11">
        <v>0</v>
      </c>
      <c r="CC489" s="11">
        <v>175041.49894984439</v>
      </c>
      <c r="CD489" s="11">
        <v>104695.54673974938</v>
      </c>
      <c r="CE489" s="11">
        <v>74197.608971359645</v>
      </c>
      <c r="CF489" s="11">
        <v>15550.091439689357</v>
      </c>
      <c r="CG489" s="11">
        <v>9207.1525864817122</v>
      </c>
      <c r="CH489" s="11">
        <v>0</v>
      </c>
      <c r="CI489" s="11">
        <v>0</v>
      </c>
      <c r="CJ489" s="11">
        <v>0</v>
      </c>
      <c r="CK489" s="11">
        <v>0</v>
      </c>
      <c r="CL489" s="11">
        <v>566.193662654067</v>
      </c>
      <c r="CM489" s="11">
        <v>0</v>
      </c>
      <c r="CN489" s="11">
        <v>0</v>
      </c>
      <c r="CO489" s="11">
        <v>39494.54616272312</v>
      </c>
      <c r="CP489" s="11">
        <v>20194.871462558251</v>
      </c>
      <c r="CQ489" s="11">
        <v>37130.290756653601</v>
      </c>
      <c r="CR489" s="11">
        <v>21429.997945399668</v>
      </c>
      <c r="CS489" s="11">
        <v>4683.3110768578263</v>
      </c>
    </row>
    <row r="490" spans="1:97" x14ac:dyDescent="0.25">
      <c r="A490" s="35">
        <v>40452</v>
      </c>
      <c r="B490" s="11">
        <v>0</v>
      </c>
      <c r="C490" s="11">
        <v>1112.0175102861829</v>
      </c>
      <c r="D490" s="11">
        <v>359.81264215119199</v>
      </c>
      <c r="E490" s="11">
        <v>7175.1509224373367</v>
      </c>
      <c r="F490" s="11">
        <v>18489.937664138994</v>
      </c>
      <c r="G490" s="11">
        <v>2981.9400246520208</v>
      </c>
      <c r="H490" s="11">
        <v>0</v>
      </c>
      <c r="I490" s="11">
        <v>302797.32260160381</v>
      </c>
      <c r="J490" s="11">
        <v>387366.95321388158</v>
      </c>
      <c r="K490" s="11">
        <v>538763.97085467097</v>
      </c>
      <c r="L490" s="11">
        <v>324646.20078390668</v>
      </c>
      <c r="M490" s="11">
        <v>23957.877228481728</v>
      </c>
      <c r="N490" s="11">
        <v>0</v>
      </c>
      <c r="O490" s="11">
        <v>5117.3941632333554</v>
      </c>
      <c r="P490" s="11">
        <v>1692.5375370422521</v>
      </c>
      <c r="Q490" s="11">
        <v>11470.75177512315</v>
      </c>
      <c r="R490" s="11">
        <v>24311.329582667389</v>
      </c>
      <c r="S490" s="11">
        <v>0</v>
      </c>
      <c r="T490" s="11">
        <v>0</v>
      </c>
      <c r="U490" s="11">
        <v>201230.04693585524</v>
      </c>
      <c r="V490" s="11">
        <v>141837.32105013926</v>
      </c>
      <c r="W490" s="11">
        <v>125104.87055104949</v>
      </c>
      <c r="X490" s="11">
        <v>82030.602326746419</v>
      </c>
      <c r="Y490" s="11">
        <v>23146.88673970821</v>
      </c>
      <c r="Z490" s="11">
        <v>0</v>
      </c>
      <c r="AA490" s="11">
        <v>544611.9366925183</v>
      </c>
      <c r="AB490" s="11">
        <v>422301.52985143085</v>
      </c>
      <c r="AC490" s="11">
        <v>754233.60631541966</v>
      </c>
      <c r="AD490" s="11">
        <v>624851.94682176015</v>
      </c>
      <c r="AE490" s="11">
        <v>53305.607308370789</v>
      </c>
      <c r="AF490" s="11">
        <v>0</v>
      </c>
      <c r="AG490" s="11">
        <v>156374.05012721295</v>
      </c>
      <c r="AH490" s="11">
        <v>118850.27145860132</v>
      </c>
      <c r="AI490" s="11">
        <v>213907.90224964838</v>
      </c>
      <c r="AJ490" s="11">
        <v>92203.63227534818</v>
      </c>
      <c r="AK490" s="11">
        <v>10252.438724717285</v>
      </c>
      <c r="AL490" s="11">
        <v>0</v>
      </c>
      <c r="AM490" s="11">
        <v>183676.49106459791</v>
      </c>
      <c r="AN490" s="11">
        <v>149988.60146724569</v>
      </c>
      <c r="AO490" s="11">
        <v>321653.88826360722</v>
      </c>
      <c r="AP490" s="11">
        <v>216095.74093980016</v>
      </c>
      <c r="AQ490" s="11">
        <v>11297.141799360927</v>
      </c>
      <c r="AR490" s="11">
        <v>0</v>
      </c>
      <c r="AS490" s="11">
        <v>2740.9248736601867</v>
      </c>
      <c r="AT490" s="11">
        <v>6641.0397530971695</v>
      </c>
      <c r="AU490" s="11">
        <v>36676.716236162254</v>
      </c>
      <c r="AV490" s="11">
        <v>154875.13277925327</v>
      </c>
      <c r="AW490" s="11">
        <v>0</v>
      </c>
      <c r="AX490" s="11">
        <v>0</v>
      </c>
      <c r="AY490" s="11">
        <v>158289.31002240974</v>
      </c>
      <c r="AZ490" s="11">
        <v>87040.489944453264</v>
      </c>
      <c r="BA490" s="11">
        <v>222661.48032197746</v>
      </c>
      <c r="BB490" s="11">
        <v>483147.58004685555</v>
      </c>
      <c r="BC490" s="11">
        <v>13016.648811847401</v>
      </c>
      <c r="BD490" s="11">
        <v>0</v>
      </c>
      <c r="BE490" s="11">
        <v>6154.8996099398701</v>
      </c>
      <c r="BF490" s="11">
        <v>8081.6031867640031</v>
      </c>
      <c r="BG490" s="11">
        <v>104680.45993873102</v>
      </c>
      <c r="BH490" s="11">
        <v>190819.85691398729</v>
      </c>
      <c r="BI490" s="11">
        <v>0</v>
      </c>
      <c r="BJ490" s="11">
        <v>0</v>
      </c>
      <c r="BK490" s="11">
        <v>18146.556242032348</v>
      </c>
      <c r="BL490" s="11">
        <v>18156.827618210238</v>
      </c>
      <c r="BM490" s="11">
        <v>68355.681715902421</v>
      </c>
      <c r="BN490" s="11">
        <v>343152.38131435355</v>
      </c>
      <c r="BO490" s="11">
        <v>0</v>
      </c>
      <c r="BP490" s="11">
        <v>0</v>
      </c>
      <c r="BQ490" s="11">
        <v>34558.879380598453</v>
      </c>
      <c r="BR490" s="11">
        <v>30461.324244794028</v>
      </c>
      <c r="BS490" s="11">
        <v>100639.54789092358</v>
      </c>
      <c r="BT490" s="11">
        <v>332659.6473214553</v>
      </c>
      <c r="BU490" s="11">
        <v>2264.0602159183841</v>
      </c>
      <c r="BV490" s="11">
        <v>0</v>
      </c>
      <c r="BW490" s="11">
        <v>96856.138151873543</v>
      </c>
      <c r="BX490" s="11">
        <v>114505.45947758062</v>
      </c>
      <c r="BY490" s="11">
        <v>203152.43528835993</v>
      </c>
      <c r="BZ490" s="11">
        <v>149946.17340605153</v>
      </c>
      <c r="CA490" s="11">
        <v>5101.0066944188447</v>
      </c>
      <c r="CB490" s="11">
        <v>0</v>
      </c>
      <c r="CC490" s="11">
        <v>140263.04828923507</v>
      </c>
      <c r="CD490" s="11">
        <v>88753.932974580341</v>
      </c>
      <c r="CE490" s="11">
        <v>89129.512593252468</v>
      </c>
      <c r="CF490" s="11">
        <v>15602.492523225823</v>
      </c>
      <c r="CG490" s="11">
        <v>11998.090800165495</v>
      </c>
      <c r="CH490" s="11">
        <v>0</v>
      </c>
      <c r="CI490" s="11">
        <v>0</v>
      </c>
      <c r="CJ490" s="11">
        <v>0</v>
      </c>
      <c r="CK490" s="11">
        <v>0</v>
      </c>
      <c r="CL490" s="11">
        <v>0</v>
      </c>
      <c r="CM490" s="11">
        <v>0</v>
      </c>
      <c r="CN490" s="11">
        <v>0</v>
      </c>
      <c r="CO490" s="11">
        <v>28227.736420143261</v>
      </c>
      <c r="CP490" s="11">
        <v>14406.126904998646</v>
      </c>
      <c r="CQ490" s="11">
        <v>14765.418614468521</v>
      </c>
      <c r="CR490" s="11">
        <v>29478.047829046482</v>
      </c>
      <c r="CS490" s="11">
        <v>3995.1016610246579</v>
      </c>
    </row>
    <row r="491" spans="1:97" x14ac:dyDescent="0.25">
      <c r="A491" s="35">
        <v>40483</v>
      </c>
      <c r="B491" s="11">
        <v>0</v>
      </c>
      <c r="C491" s="11">
        <v>5371.1010933048856</v>
      </c>
      <c r="D491" s="11">
        <v>2969.5440697624522</v>
      </c>
      <c r="E491" s="11">
        <v>7710.7747378165732</v>
      </c>
      <c r="F491" s="11">
        <v>24762.270357637302</v>
      </c>
      <c r="G491" s="11">
        <v>299.47421888190001</v>
      </c>
      <c r="H491" s="11">
        <v>0</v>
      </c>
      <c r="I491" s="11">
        <v>284957.51766765048</v>
      </c>
      <c r="J491" s="11">
        <v>346451.84455637366</v>
      </c>
      <c r="K491" s="11">
        <v>577397.4794346171</v>
      </c>
      <c r="L491" s="11">
        <v>392010.54502484063</v>
      </c>
      <c r="M491" s="11">
        <v>17618.684155075774</v>
      </c>
      <c r="N491" s="11">
        <v>0</v>
      </c>
      <c r="O491" s="11">
        <v>5778.3552725582904</v>
      </c>
      <c r="P491" s="11">
        <v>5061.2445000545622</v>
      </c>
      <c r="Q491" s="11">
        <v>12975.960423260534</v>
      </c>
      <c r="R491" s="11">
        <v>38718.685481033426</v>
      </c>
      <c r="S491" s="11">
        <v>501.24285183630502</v>
      </c>
      <c r="T491" s="11">
        <v>0</v>
      </c>
      <c r="U491" s="11">
        <v>223330.88942426557</v>
      </c>
      <c r="V491" s="11">
        <v>160370.85185259912</v>
      </c>
      <c r="W491" s="11">
        <v>106826.9686967889</v>
      </c>
      <c r="X491" s="11">
        <v>82668.787020151183</v>
      </c>
      <c r="Y491" s="11">
        <v>14803.694494733883</v>
      </c>
      <c r="Z491" s="11">
        <v>0</v>
      </c>
      <c r="AA491" s="11">
        <v>549595.81047469168</v>
      </c>
      <c r="AB491" s="11">
        <v>396027.64099179319</v>
      </c>
      <c r="AC491" s="11">
        <v>726529.98043869145</v>
      </c>
      <c r="AD491" s="11">
        <v>521006.04065477639</v>
      </c>
      <c r="AE491" s="11">
        <v>43079.686997052508</v>
      </c>
      <c r="AF491" s="11">
        <v>0</v>
      </c>
      <c r="AG491" s="11">
        <v>145648.94610751022</v>
      </c>
      <c r="AH491" s="11">
        <v>106826.45281012556</v>
      </c>
      <c r="AI491" s="11">
        <v>148509.28621748657</v>
      </c>
      <c r="AJ491" s="11">
        <v>99378.969284416598</v>
      </c>
      <c r="AK491" s="11">
        <v>8391.7945729526873</v>
      </c>
      <c r="AL491" s="11">
        <v>0</v>
      </c>
      <c r="AM491" s="11">
        <v>182663.36800311369</v>
      </c>
      <c r="AN491" s="11">
        <v>137934.00331527714</v>
      </c>
      <c r="AO491" s="11">
        <v>328207.39874726208</v>
      </c>
      <c r="AP491" s="11">
        <v>219401.53448085298</v>
      </c>
      <c r="AQ491" s="11">
        <v>10235.474847225167</v>
      </c>
      <c r="AR491" s="11">
        <v>0</v>
      </c>
      <c r="AS491" s="11">
        <v>1802.517871455226</v>
      </c>
      <c r="AT491" s="11">
        <v>4185.6582967723734</v>
      </c>
      <c r="AU491" s="11">
        <v>23068.340053116637</v>
      </c>
      <c r="AV491" s="11">
        <v>146246.67982387813</v>
      </c>
      <c r="AW491" s="11">
        <v>0</v>
      </c>
      <c r="AX491" s="11">
        <v>0</v>
      </c>
      <c r="AY491" s="11">
        <v>147560.64418027207</v>
      </c>
      <c r="AZ491" s="11">
        <v>114926.06596807577</v>
      </c>
      <c r="BA491" s="11">
        <v>185428.81911210463</v>
      </c>
      <c r="BB491" s="11">
        <v>361302.63876793481</v>
      </c>
      <c r="BC491" s="11">
        <v>6792.6947055652136</v>
      </c>
      <c r="BD491" s="11">
        <v>0</v>
      </c>
      <c r="BE491" s="11">
        <v>3057.4550153910532</v>
      </c>
      <c r="BF491" s="11">
        <v>10797.833183080427</v>
      </c>
      <c r="BG491" s="11">
        <v>79002.855625052602</v>
      </c>
      <c r="BH491" s="11">
        <v>195646.8737158757</v>
      </c>
      <c r="BI491" s="11">
        <v>294.899812140802</v>
      </c>
      <c r="BJ491" s="11">
        <v>0</v>
      </c>
      <c r="BK491" s="11">
        <v>10736.108038917737</v>
      </c>
      <c r="BL491" s="11">
        <v>21063.460843745514</v>
      </c>
      <c r="BM491" s="11">
        <v>59151.375695254974</v>
      </c>
      <c r="BN491" s="11">
        <v>364218.00510943722</v>
      </c>
      <c r="BO491" s="11">
        <v>385.74195073198501</v>
      </c>
      <c r="BP491" s="11">
        <v>0</v>
      </c>
      <c r="BQ491" s="11">
        <v>34438.363999354209</v>
      </c>
      <c r="BR491" s="11">
        <v>35484.943960510369</v>
      </c>
      <c r="BS491" s="11">
        <v>92282.465519510981</v>
      </c>
      <c r="BT491" s="11">
        <v>277732.17839307786</v>
      </c>
      <c r="BU491" s="11">
        <v>3675.7316957142016</v>
      </c>
      <c r="BV491" s="11">
        <v>0</v>
      </c>
      <c r="BW491" s="11">
        <v>61508.818689846688</v>
      </c>
      <c r="BX491" s="11">
        <v>72574.084151850198</v>
      </c>
      <c r="BY491" s="11">
        <v>157083.9859877674</v>
      </c>
      <c r="BZ491" s="11">
        <v>146284.70173012544</v>
      </c>
      <c r="CA491" s="11">
        <v>9138.5889013829856</v>
      </c>
      <c r="CB491" s="11">
        <v>0</v>
      </c>
      <c r="CC491" s="11">
        <v>153784.48679292647</v>
      </c>
      <c r="CD491" s="11">
        <v>83115.799440820701</v>
      </c>
      <c r="CE491" s="11">
        <v>83331.532810340766</v>
      </c>
      <c r="CF491" s="11">
        <v>21504.357884684909</v>
      </c>
      <c r="CG491" s="11">
        <v>12143.600198066491</v>
      </c>
      <c r="CH491" s="11">
        <v>0</v>
      </c>
      <c r="CI491" s="11">
        <v>0</v>
      </c>
      <c r="CJ491" s="11">
        <v>0</v>
      </c>
      <c r="CK491" s="11">
        <v>0</v>
      </c>
      <c r="CL491" s="11">
        <v>5230.7746122427579</v>
      </c>
      <c r="CM491" s="11">
        <v>0</v>
      </c>
      <c r="CN491" s="11">
        <v>0</v>
      </c>
      <c r="CO491" s="11">
        <v>25376.239225533875</v>
      </c>
      <c r="CP491" s="11">
        <v>13884.356412826315</v>
      </c>
      <c r="CQ491" s="11">
        <v>18232.520813200899</v>
      </c>
      <c r="CR491" s="11">
        <v>15995.097265911965</v>
      </c>
      <c r="CS491" s="11">
        <v>5814.3064544160725</v>
      </c>
    </row>
    <row r="492" spans="1:97" x14ac:dyDescent="0.25">
      <c r="A492" s="35">
        <v>40513</v>
      </c>
      <c r="B492" s="11">
        <v>0</v>
      </c>
      <c r="C492" s="11">
        <v>1965.6101491472014</v>
      </c>
      <c r="D492" s="11">
        <v>2947.8906795214712</v>
      </c>
      <c r="E492" s="11">
        <v>1145.413254760663</v>
      </c>
      <c r="F492" s="11">
        <v>12157.054024432731</v>
      </c>
      <c r="G492" s="11">
        <v>1261.0071112373871</v>
      </c>
      <c r="H492" s="11">
        <v>0</v>
      </c>
      <c r="I492" s="11">
        <v>293067.51967875037</v>
      </c>
      <c r="J492" s="11">
        <v>321035.18402885064</v>
      </c>
      <c r="K492" s="11">
        <v>674565.70866931486</v>
      </c>
      <c r="L492" s="11">
        <v>424876.09570467024</v>
      </c>
      <c r="M492" s="11">
        <v>10413.04015274314</v>
      </c>
      <c r="N492" s="11">
        <v>0</v>
      </c>
      <c r="O492" s="11">
        <v>7655.5970484990876</v>
      </c>
      <c r="P492" s="11">
        <v>7969.4066684399713</v>
      </c>
      <c r="Q492" s="11">
        <v>15159.512308965468</v>
      </c>
      <c r="R492" s="11">
        <v>38511.358652991963</v>
      </c>
      <c r="S492" s="11">
        <v>0</v>
      </c>
      <c r="T492" s="11">
        <v>0</v>
      </c>
      <c r="U492" s="11">
        <v>175468.3994038305</v>
      </c>
      <c r="V492" s="11">
        <v>173141.34338573046</v>
      </c>
      <c r="W492" s="11">
        <v>140750.59636254233</v>
      </c>
      <c r="X492" s="11">
        <v>90086.705025769697</v>
      </c>
      <c r="Y492" s="11">
        <v>26424.667895083665</v>
      </c>
      <c r="Z492" s="11">
        <v>881.71893988650095</v>
      </c>
      <c r="AA492" s="11">
        <v>516169.55979435518</v>
      </c>
      <c r="AB492" s="11">
        <v>432722.21608603577</v>
      </c>
      <c r="AC492" s="11">
        <v>795114.26489204157</v>
      </c>
      <c r="AD492" s="11">
        <v>584128.17000523338</v>
      </c>
      <c r="AE492" s="11">
        <v>45464.599114242104</v>
      </c>
      <c r="AF492" s="11">
        <v>0</v>
      </c>
      <c r="AG492" s="11">
        <v>136275.39331596368</v>
      </c>
      <c r="AH492" s="11">
        <v>143747.5992754045</v>
      </c>
      <c r="AI492" s="11">
        <v>193298.85441360757</v>
      </c>
      <c r="AJ492" s="11">
        <v>96526.388786350188</v>
      </c>
      <c r="AK492" s="11">
        <v>8986.4652862826842</v>
      </c>
      <c r="AL492" s="11">
        <v>0</v>
      </c>
      <c r="AM492" s="11">
        <v>155903.36524558536</v>
      </c>
      <c r="AN492" s="11">
        <v>153818.05022314659</v>
      </c>
      <c r="AO492" s="11">
        <v>346171.22534746787</v>
      </c>
      <c r="AP492" s="11">
        <v>230965.64350606932</v>
      </c>
      <c r="AQ492" s="11">
        <v>7663.3754161291308</v>
      </c>
      <c r="AR492" s="11">
        <v>0</v>
      </c>
      <c r="AS492" s="11">
        <v>3716.3775952457859</v>
      </c>
      <c r="AT492" s="11">
        <v>2053.4121760130861</v>
      </c>
      <c r="AU492" s="11">
        <v>25709.667751289671</v>
      </c>
      <c r="AV492" s="11">
        <v>137634.27224206901</v>
      </c>
      <c r="AW492" s="11">
        <v>1362.35533046559</v>
      </c>
      <c r="AX492" s="11">
        <v>0</v>
      </c>
      <c r="AY492" s="11">
        <v>147556.81690106489</v>
      </c>
      <c r="AZ492" s="11">
        <v>103215.07747772781</v>
      </c>
      <c r="BA492" s="11">
        <v>211329.80201019271</v>
      </c>
      <c r="BB492" s="11">
        <v>475079.47897796065</v>
      </c>
      <c r="BC492" s="11">
        <v>12785.641249916818</v>
      </c>
      <c r="BD492" s="11">
        <v>0</v>
      </c>
      <c r="BE492" s="11">
        <v>5702.1275339781823</v>
      </c>
      <c r="BF492" s="11">
        <v>13423.487304841108</v>
      </c>
      <c r="BG492" s="11">
        <v>102565.96163126356</v>
      </c>
      <c r="BH492" s="11">
        <v>188351.11002153635</v>
      </c>
      <c r="BI492" s="11">
        <v>0</v>
      </c>
      <c r="BJ492" s="11">
        <v>0</v>
      </c>
      <c r="BK492" s="11">
        <v>26748.03270272358</v>
      </c>
      <c r="BL492" s="11">
        <v>23464.682655046523</v>
      </c>
      <c r="BM492" s="11">
        <v>41349.654125671295</v>
      </c>
      <c r="BN492" s="11">
        <v>270070.57362056006</v>
      </c>
      <c r="BO492" s="11">
        <v>0</v>
      </c>
      <c r="BP492" s="11">
        <v>0</v>
      </c>
      <c r="BQ492" s="11">
        <v>33525.528936619419</v>
      </c>
      <c r="BR492" s="11">
        <v>35358.079141490227</v>
      </c>
      <c r="BS492" s="11">
        <v>121317.69295229019</v>
      </c>
      <c r="BT492" s="11">
        <v>316677.43583535589</v>
      </c>
      <c r="BU492" s="11">
        <v>2084.8395572230083</v>
      </c>
      <c r="BV492" s="11">
        <v>0</v>
      </c>
      <c r="BW492" s="11">
        <v>86936.482060507842</v>
      </c>
      <c r="BX492" s="11">
        <v>76590.584786134859</v>
      </c>
      <c r="BY492" s="11">
        <v>164889.37921604436</v>
      </c>
      <c r="BZ492" s="11">
        <v>128109.79289804342</v>
      </c>
      <c r="CA492" s="11">
        <v>9075.5529472925227</v>
      </c>
      <c r="CB492" s="11">
        <v>0</v>
      </c>
      <c r="CC492" s="11">
        <v>167348.54668440332</v>
      </c>
      <c r="CD492" s="11">
        <v>73858.136793770434</v>
      </c>
      <c r="CE492" s="11">
        <v>94902.823278300915</v>
      </c>
      <c r="CF492" s="11">
        <v>20624.278517422528</v>
      </c>
      <c r="CG492" s="11">
        <v>14902.453898379028</v>
      </c>
      <c r="CH492" s="11">
        <v>0</v>
      </c>
      <c r="CI492" s="11">
        <v>0</v>
      </c>
      <c r="CJ492" s="11">
        <v>0</v>
      </c>
      <c r="CK492" s="11">
        <v>0</v>
      </c>
      <c r="CL492" s="11">
        <v>7828.31535659572</v>
      </c>
      <c r="CM492" s="11">
        <v>0</v>
      </c>
      <c r="CN492" s="11">
        <v>0</v>
      </c>
      <c r="CO492" s="11">
        <v>28113.332620907946</v>
      </c>
      <c r="CP492" s="11">
        <v>16397.810341520493</v>
      </c>
      <c r="CQ492" s="11">
        <v>25365.162217302801</v>
      </c>
      <c r="CR492" s="11">
        <v>15407.49793056534</v>
      </c>
      <c r="CS492" s="11">
        <v>3443.9114842820909</v>
      </c>
    </row>
    <row r="493" spans="1:97" x14ac:dyDescent="0.25">
      <c r="A493" s="35">
        <v>40544</v>
      </c>
      <c r="B493" s="11">
        <v>0</v>
      </c>
      <c r="C493" s="11">
        <v>4171.3711921039721</v>
      </c>
      <c r="D493" s="11">
        <v>792.10683373053303</v>
      </c>
      <c r="E493" s="11">
        <v>3379.2231845675537</v>
      </c>
      <c r="F493" s="11">
        <v>11537.589285542062</v>
      </c>
      <c r="G493" s="11">
        <v>0</v>
      </c>
      <c r="H493" s="11">
        <v>0</v>
      </c>
      <c r="I493" s="11">
        <v>256837.03675260491</v>
      </c>
      <c r="J493" s="11">
        <v>271804.22188525804</v>
      </c>
      <c r="K493" s="11">
        <v>580807.50875403592</v>
      </c>
      <c r="L493" s="11">
        <v>430509.18491574132</v>
      </c>
      <c r="M493" s="11">
        <v>12691.729031312219</v>
      </c>
      <c r="N493" s="11">
        <v>0</v>
      </c>
      <c r="O493" s="11">
        <v>143.45543143956399</v>
      </c>
      <c r="P493" s="11">
        <v>1953.0372996030842</v>
      </c>
      <c r="Q493" s="11">
        <v>10757.050179029709</v>
      </c>
      <c r="R493" s="11">
        <v>25447.570327293368</v>
      </c>
      <c r="S493" s="11">
        <v>0</v>
      </c>
      <c r="T493" s="11">
        <v>200.50962972737301</v>
      </c>
      <c r="U493" s="11">
        <v>172270.88064230746</v>
      </c>
      <c r="V493" s="11">
        <v>148793.17940213674</v>
      </c>
      <c r="W493" s="11">
        <v>146254.55506565049</v>
      </c>
      <c r="X493" s="11">
        <v>80460.922818544204</v>
      </c>
      <c r="Y493" s="11">
        <v>22669.332283586467</v>
      </c>
      <c r="Z493" s="11">
        <v>0</v>
      </c>
      <c r="AA493" s="11">
        <v>467831.1422878225</v>
      </c>
      <c r="AB493" s="11">
        <v>429637.27435192617</v>
      </c>
      <c r="AC493" s="11">
        <v>749335.41581284662</v>
      </c>
      <c r="AD493" s="11">
        <v>554951.41402864538</v>
      </c>
      <c r="AE493" s="11">
        <v>53248.711393473299</v>
      </c>
      <c r="AF493" s="11">
        <v>0</v>
      </c>
      <c r="AG493" s="11">
        <v>132805.85077730971</v>
      </c>
      <c r="AH493" s="11">
        <v>88230.194285485675</v>
      </c>
      <c r="AI493" s="11">
        <v>160285.3248483114</v>
      </c>
      <c r="AJ493" s="11">
        <v>83607.145502901592</v>
      </c>
      <c r="AK493" s="11">
        <v>7906.042833709359</v>
      </c>
      <c r="AL493" s="11">
        <v>0</v>
      </c>
      <c r="AM493" s="11">
        <v>191069.799545733</v>
      </c>
      <c r="AN493" s="11">
        <v>175769.7533016532</v>
      </c>
      <c r="AO493" s="11">
        <v>298000.56543905532</v>
      </c>
      <c r="AP493" s="11">
        <v>241322.90999233536</v>
      </c>
      <c r="AQ493" s="11">
        <v>15912.241682188695</v>
      </c>
      <c r="AR493" s="11">
        <v>0</v>
      </c>
      <c r="AS493" s="11">
        <v>5485.1160645087884</v>
      </c>
      <c r="AT493" s="11">
        <v>7220.5233045049554</v>
      </c>
      <c r="AU493" s="11">
        <v>35765.768272278459</v>
      </c>
      <c r="AV493" s="11">
        <v>157914.80577344832</v>
      </c>
      <c r="AW493" s="11">
        <v>799.82633668736798</v>
      </c>
      <c r="AX493" s="11">
        <v>0</v>
      </c>
      <c r="AY493" s="11">
        <v>133381.751219055</v>
      </c>
      <c r="AZ493" s="11">
        <v>104359.98047283974</v>
      </c>
      <c r="BA493" s="11">
        <v>214757.96699440037</v>
      </c>
      <c r="BB493" s="11">
        <v>432982.77235310187</v>
      </c>
      <c r="BC493" s="11">
        <v>11726.436616639046</v>
      </c>
      <c r="BD493" s="11">
        <v>0</v>
      </c>
      <c r="BE493" s="11">
        <v>1235.5101457451958</v>
      </c>
      <c r="BF493" s="11">
        <v>20284.164451494267</v>
      </c>
      <c r="BG493" s="11">
        <v>72560.260817411414</v>
      </c>
      <c r="BH493" s="11">
        <v>181594.68224873405</v>
      </c>
      <c r="BI493" s="11">
        <v>0</v>
      </c>
      <c r="BJ493" s="11">
        <v>0</v>
      </c>
      <c r="BK493" s="11">
        <v>17622.69318453638</v>
      </c>
      <c r="BL493" s="11">
        <v>11885.031380638091</v>
      </c>
      <c r="BM493" s="11">
        <v>53836.407046722852</v>
      </c>
      <c r="BN493" s="11">
        <v>311886.79403513501</v>
      </c>
      <c r="BO493" s="11">
        <v>0</v>
      </c>
      <c r="BP493" s="11">
        <v>0</v>
      </c>
      <c r="BQ493" s="11">
        <v>20744.454937482329</v>
      </c>
      <c r="BR493" s="11">
        <v>40151.41044454433</v>
      </c>
      <c r="BS493" s="11">
        <v>84664.699333688957</v>
      </c>
      <c r="BT493" s="11">
        <v>309146.15437405015</v>
      </c>
      <c r="BU493" s="11">
        <v>5717.5898947184523</v>
      </c>
      <c r="BV493" s="11">
        <v>0</v>
      </c>
      <c r="BW493" s="11">
        <v>80350.465016268397</v>
      </c>
      <c r="BX493" s="11">
        <v>84476.034780801841</v>
      </c>
      <c r="BY493" s="11">
        <v>172096.8847961282</v>
      </c>
      <c r="BZ493" s="11">
        <v>140192.26080012604</v>
      </c>
      <c r="CA493" s="11">
        <v>9298.009955293337</v>
      </c>
      <c r="CB493" s="11">
        <v>0</v>
      </c>
      <c r="CC493" s="11">
        <v>167134.36184244615</v>
      </c>
      <c r="CD493" s="11">
        <v>87165.118479659563</v>
      </c>
      <c r="CE493" s="11">
        <v>106865.68125274658</v>
      </c>
      <c r="CF493" s="11">
        <v>19075.725525602244</v>
      </c>
      <c r="CG493" s="11">
        <v>12398.697687259042</v>
      </c>
      <c r="CH493" s="11">
        <v>0</v>
      </c>
      <c r="CI493" s="11">
        <v>0</v>
      </c>
      <c r="CJ493" s="11">
        <v>0</v>
      </c>
      <c r="CK493" s="11">
        <v>0</v>
      </c>
      <c r="CL493" s="11">
        <v>0</v>
      </c>
      <c r="CM493" s="11">
        <v>0</v>
      </c>
      <c r="CN493" s="11">
        <v>0</v>
      </c>
      <c r="CO493" s="11">
        <v>28053.855685797353</v>
      </c>
      <c r="CP493" s="11">
        <v>7250.5520772202563</v>
      </c>
      <c r="CQ493" s="11">
        <v>12767.559581081332</v>
      </c>
      <c r="CR493" s="11">
        <v>16773.512753737552</v>
      </c>
      <c r="CS493" s="11">
        <v>4062.5055708742952</v>
      </c>
    </row>
    <row r="494" spans="1:97" x14ac:dyDescent="0.25">
      <c r="A494" s="35">
        <v>40575</v>
      </c>
      <c r="B494" s="11">
        <v>0</v>
      </c>
      <c r="C494" s="11">
        <v>4280.0291513722495</v>
      </c>
      <c r="D494" s="11">
        <v>1242.487282710759</v>
      </c>
      <c r="E494" s="11">
        <v>8040.3855681847117</v>
      </c>
      <c r="F494" s="11">
        <v>17826.921922394271</v>
      </c>
      <c r="G494" s="11">
        <v>0</v>
      </c>
      <c r="H494" s="11">
        <v>0</v>
      </c>
      <c r="I494" s="11">
        <v>291621.53343778476</v>
      </c>
      <c r="J494" s="11">
        <v>305751.30083647021</v>
      </c>
      <c r="K494" s="11">
        <v>560121.76585431548</v>
      </c>
      <c r="L494" s="11">
        <v>425356.36144710961</v>
      </c>
      <c r="M494" s="11">
        <v>11675.854393399028</v>
      </c>
      <c r="N494" s="11">
        <v>0</v>
      </c>
      <c r="O494" s="11">
        <v>2826.9994396194506</v>
      </c>
      <c r="P494" s="11">
        <v>7627.8091161369393</v>
      </c>
      <c r="Q494" s="11">
        <v>16680.56922086126</v>
      </c>
      <c r="R494" s="11">
        <v>26173.374906723111</v>
      </c>
      <c r="S494" s="11">
        <v>0</v>
      </c>
      <c r="T494" s="11">
        <v>0</v>
      </c>
      <c r="U494" s="11">
        <v>210125.98771713753</v>
      </c>
      <c r="V494" s="11">
        <v>179800.25429201548</v>
      </c>
      <c r="W494" s="11">
        <v>140144.07765631238</v>
      </c>
      <c r="X494" s="11">
        <v>65873.376831447196</v>
      </c>
      <c r="Y494" s="11">
        <v>20159.601445275628</v>
      </c>
      <c r="Z494" s="11">
        <v>0</v>
      </c>
      <c r="AA494" s="11">
        <v>542532.72230771615</v>
      </c>
      <c r="AB494" s="11">
        <v>413636.13143030612</v>
      </c>
      <c r="AC494" s="11">
        <v>685925.18508119474</v>
      </c>
      <c r="AD494" s="11">
        <v>486935.35271102638</v>
      </c>
      <c r="AE494" s="11">
        <v>62456.266911860417</v>
      </c>
      <c r="AF494" s="11">
        <v>0</v>
      </c>
      <c r="AG494" s="11">
        <v>151487.07132496944</v>
      </c>
      <c r="AH494" s="11">
        <v>136878.58101493449</v>
      </c>
      <c r="AI494" s="11">
        <v>208889.32936748306</v>
      </c>
      <c r="AJ494" s="11">
        <v>126360.35774699315</v>
      </c>
      <c r="AK494" s="11">
        <v>8536.355921115477</v>
      </c>
      <c r="AL494" s="11">
        <v>0</v>
      </c>
      <c r="AM494" s="11">
        <v>165054.80547697589</v>
      </c>
      <c r="AN494" s="11">
        <v>142071.17281961211</v>
      </c>
      <c r="AO494" s="11">
        <v>345911.44212978758</v>
      </c>
      <c r="AP494" s="11">
        <v>260879.07561603593</v>
      </c>
      <c r="AQ494" s="11">
        <v>13410.69755511069</v>
      </c>
      <c r="AR494" s="11">
        <v>0</v>
      </c>
      <c r="AS494" s="11">
        <v>4782.8424781983176</v>
      </c>
      <c r="AT494" s="11">
        <v>7072.1953557729876</v>
      </c>
      <c r="AU494" s="11">
        <v>20766.289119715759</v>
      </c>
      <c r="AV494" s="11">
        <v>135561.80621428863</v>
      </c>
      <c r="AW494" s="11">
        <v>0</v>
      </c>
      <c r="AX494" s="11">
        <v>0</v>
      </c>
      <c r="AY494" s="11">
        <v>151232.22294298458</v>
      </c>
      <c r="AZ494" s="11">
        <v>120185.82248725684</v>
      </c>
      <c r="BA494" s="11">
        <v>203440.69940620847</v>
      </c>
      <c r="BB494" s="11">
        <v>418849.33994195069</v>
      </c>
      <c r="BC494" s="11">
        <v>11230.670556884479</v>
      </c>
      <c r="BD494" s="11">
        <v>0</v>
      </c>
      <c r="BE494" s="11">
        <v>7776.4853783909348</v>
      </c>
      <c r="BF494" s="11">
        <v>3990.7699575506849</v>
      </c>
      <c r="BG494" s="11">
        <v>90890.622466931396</v>
      </c>
      <c r="BH494" s="11">
        <v>200897.90741297771</v>
      </c>
      <c r="BI494" s="11">
        <v>0</v>
      </c>
      <c r="BJ494" s="11">
        <v>0</v>
      </c>
      <c r="BK494" s="11">
        <v>14604.727625597807</v>
      </c>
      <c r="BL494" s="11">
        <v>19636.951061349784</v>
      </c>
      <c r="BM494" s="11">
        <v>49763.692679425614</v>
      </c>
      <c r="BN494" s="11">
        <v>363546.6916269327</v>
      </c>
      <c r="BO494" s="11">
        <v>525.78646101911602</v>
      </c>
      <c r="BP494" s="11">
        <v>0</v>
      </c>
      <c r="BQ494" s="11">
        <v>22437.350383334822</v>
      </c>
      <c r="BR494" s="11">
        <v>40150.384011904403</v>
      </c>
      <c r="BS494" s="11">
        <v>89009.963092111429</v>
      </c>
      <c r="BT494" s="11">
        <v>270799.51877236471</v>
      </c>
      <c r="BU494" s="11">
        <v>4037.079755597666</v>
      </c>
      <c r="BV494" s="11">
        <v>0</v>
      </c>
      <c r="BW494" s="11">
        <v>74538.184732493959</v>
      </c>
      <c r="BX494" s="11">
        <v>71012.151534438264</v>
      </c>
      <c r="BY494" s="11">
        <v>175438.22882760872</v>
      </c>
      <c r="BZ494" s="11">
        <v>136113.39415449518</v>
      </c>
      <c r="CA494" s="11">
        <v>5766.5064247015798</v>
      </c>
      <c r="CB494" s="11">
        <v>0</v>
      </c>
      <c r="CC494" s="11">
        <v>155634.81242899626</v>
      </c>
      <c r="CD494" s="11">
        <v>99175.24201689093</v>
      </c>
      <c r="CE494" s="11">
        <v>108698.26659764657</v>
      </c>
      <c r="CF494" s="11">
        <v>35046.597511943233</v>
      </c>
      <c r="CG494" s="11">
        <v>23072.564715428405</v>
      </c>
      <c r="CH494" s="11">
        <v>0</v>
      </c>
      <c r="CI494" s="11">
        <v>0</v>
      </c>
      <c r="CJ494" s="11">
        <v>0</v>
      </c>
      <c r="CK494" s="11">
        <v>2320.24102125442</v>
      </c>
      <c r="CL494" s="11">
        <v>351.86703316094599</v>
      </c>
      <c r="CM494" s="11">
        <v>0</v>
      </c>
      <c r="CN494" s="11">
        <v>0</v>
      </c>
      <c r="CO494" s="11">
        <v>33418.658161437328</v>
      </c>
      <c r="CP494" s="11">
        <v>16008.191357496315</v>
      </c>
      <c r="CQ494" s="11">
        <v>21471.258895063886</v>
      </c>
      <c r="CR494" s="11">
        <v>27754.664066510242</v>
      </c>
      <c r="CS494" s="11">
        <v>4735.4850675599237</v>
      </c>
    </row>
    <row r="495" spans="1:97" x14ac:dyDescent="0.25">
      <c r="A495" s="35">
        <v>40603</v>
      </c>
      <c r="B495" s="11">
        <v>0</v>
      </c>
      <c r="C495" s="11">
        <v>1335.0287435746238</v>
      </c>
      <c r="D495" s="11">
        <v>757.43896805910902</v>
      </c>
      <c r="E495" s="11">
        <v>2155.6438493475521</v>
      </c>
      <c r="F495" s="11">
        <v>28734.468171344644</v>
      </c>
      <c r="G495" s="11">
        <v>421.99867279330601</v>
      </c>
      <c r="H495" s="11">
        <v>0</v>
      </c>
      <c r="I495" s="11">
        <v>302536.75102926919</v>
      </c>
      <c r="J495" s="11">
        <v>288356.33972131187</v>
      </c>
      <c r="K495" s="11">
        <v>536105.46183726308</v>
      </c>
      <c r="L495" s="11">
        <v>439194.79019642854</v>
      </c>
      <c r="M495" s="11">
        <v>15785.389433237911</v>
      </c>
      <c r="N495" s="11">
        <v>0</v>
      </c>
      <c r="O495" s="11">
        <v>4164.6238480329175</v>
      </c>
      <c r="P495" s="11">
        <v>5769.3634799110732</v>
      </c>
      <c r="Q495" s="11">
        <v>21606.792680017868</v>
      </c>
      <c r="R495" s="11">
        <v>32269.733309341398</v>
      </c>
      <c r="S495" s="11">
        <v>0</v>
      </c>
      <c r="T495" s="11">
        <v>0</v>
      </c>
      <c r="U495" s="11">
        <v>220634.99691229925</v>
      </c>
      <c r="V495" s="11">
        <v>158404.0639200616</v>
      </c>
      <c r="W495" s="11">
        <v>173059.35908735127</v>
      </c>
      <c r="X495" s="11">
        <v>83177.793252484727</v>
      </c>
      <c r="Y495" s="11">
        <v>18398.64544503696</v>
      </c>
      <c r="Z495" s="11">
        <v>0</v>
      </c>
      <c r="AA495" s="11">
        <v>542935.31907005724</v>
      </c>
      <c r="AB495" s="11">
        <v>374770.15596275218</v>
      </c>
      <c r="AC495" s="11">
        <v>736013.77679348015</v>
      </c>
      <c r="AD495" s="11">
        <v>559324.96615029604</v>
      </c>
      <c r="AE495" s="11">
        <v>34491.797052446047</v>
      </c>
      <c r="AF495" s="11">
        <v>0</v>
      </c>
      <c r="AG495" s="11">
        <v>135483.8879191257</v>
      </c>
      <c r="AH495" s="11">
        <v>101607.56524425648</v>
      </c>
      <c r="AI495" s="11">
        <v>189796.31083544696</v>
      </c>
      <c r="AJ495" s="11">
        <v>132959.81401594996</v>
      </c>
      <c r="AK495" s="11">
        <v>11442.875337827281</v>
      </c>
      <c r="AL495" s="11">
        <v>0</v>
      </c>
      <c r="AM495" s="11">
        <v>214208.55381809143</v>
      </c>
      <c r="AN495" s="11">
        <v>181631.46963520901</v>
      </c>
      <c r="AO495" s="11">
        <v>298588.98011576722</v>
      </c>
      <c r="AP495" s="11">
        <v>256981.987985757</v>
      </c>
      <c r="AQ495" s="11">
        <v>8761.8722470078174</v>
      </c>
      <c r="AR495" s="11">
        <v>0</v>
      </c>
      <c r="AS495" s="11">
        <v>4356.127979018378</v>
      </c>
      <c r="AT495" s="11">
        <v>5992.0433878391032</v>
      </c>
      <c r="AU495" s="11">
        <v>28552.200111523165</v>
      </c>
      <c r="AV495" s="11">
        <v>156069.4985766579</v>
      </c>
      <c r="AW495" s="11">
        <v>0</v>
      </c>
      <c r="AX495" s="11">
        <v>0</v>
      </c>
      <c r="AY495" s="11">
        <v>156541.44726365156</v>
      </c>
      <c r="AZ495" s="11">
        <v>115395.80494646587</v>
      </c>
      <c r="BA495" s="11">
        <v>215240.47605957609</v>
      </c>
      <c r="BB495" s="11">
        <v>477396.94443938957</v>
      </c>
      <c r="BC495" s="11">
        <v>7433.4197118259608</v>
      </c>
      <c r="BD495" s="11">
        <v>0</v>
      </c>
      <c r="BE495" s="11">
        <v>13478.404831763573</v>
      </c>
      <c r="BF495" s="11">
        <v>2079.4550980430135</v>
      </c>
      <c r="BG495" s="11">
        <v>102629.74921860962</v>
      </c>
      <c r="BH495" s="11">
        <v>206209.10898162902</v>
      </c>
      <c r="BI495" s="11">
        <v>220.01271367192601</v>
      </c>
      <c r="BJ495" s="11">
        <v>0</v>
      </c>
      <c r="BK495" s="11">
        <v>15681.574182741071</v>
      </c>
      <c r="BL495" s="11">
        <v>22371.874947709628</v>
      </c>
      <c r="BM495" s="11">
        <v>56810.702193193742</v>
      </c>
      <c r="BN495" s="11">
        <v>385025.99685450888</v>
      </c>
      <c r="BO495" s="11">
        <v>546.05798144838298</v>
      </c>
      <c r="BP495" s="11">
        <v>0</v>
      </c>
      <c r="BQ495" s="11">
        <v>59524.457500321281</v>
      </c>
      <c r="BR495" s="11">
        <v>29057.933782320466</v>
      </c>
      <c r="BS495" s="11">
        <v>101442.63108202205</v>
      </c>
      <c r="BT495" s="11">
        <v>270232.58267476858</v>
      </c>
      <c r="BU495" s="11">
        <v>206.51595024108499</v>
      </c>
      <c r="BV495" s="11">
        <v>0</v>
      </c>
      <c r="BW495" s="11">
        <v>61687.624267214727</v>
      </c>
      <c r="BX495" s="11">
        <v>78364.004776544083</v>
      </c>
      <c r="BY495" s="11">
        <v>145754.39986320486</v>
      </c>
      <c r="BZ495" s="11">
        <v>151377.75298011079</v>
      </c>
      <c r="CA495" s="11">
        <v>13172.522755859272</v>
      </c>
      <c r="CB495" s="11">
        <v>0</v>
      </c>
      <c r="CC495" s="11">
        <v>128461.86112631402</v>
      </c>
      <c r="CD495" s="11">
        <v>85763.682480218122</v>
      </c>
      <c r="CE495" s="11">
        <v>100660.25819917665</v>
      </c>
      <c r="CF495" s="11">
        <v>21459.723092761757</v>
      </c>
      <c r="CG495" s="11">
        <v>12846.427356232261</v>
      </c>
      <c r="CH495" s="11">
        <v>0</v>
      </c>
      <c r="CI495" s="11">
        <v>0</v>
      </c>
      <c r="CJ495" s="11">
        <v>0</v>
      </c>
      <c r="CK495" s="11">
        <v>0</v>
      </c>
      <c r="CL495" s="11">
        <v>13525.348764448621</v>
      </c>
      <c r="CM495" s="11">
        <v>0</v>
      </c>
      <c r="CN495" s="11">
        <v>0</v>
      </c>
      <c r="CO495" s="11">
        <v>26766.715658920421</v>
      </c>
      <c r="CP495" s="11">
        <v>16220.377042473374</v>
      </c>
      <c r="CQ495" s="11">
        <v>14242.171636379557</v>
      </c>
      <c r="CR495" s="11">
        <v>22368.552901166146</v>
      </c>
      <c r="CS495" s="11">
        <v>7632.5865000825897</v>
      </c>
    </row>
    <row r="496" spans="1:97" x14ac:dyDescent="0.25">
      <c r="A496" s="35">
        <v>40634</v>
      </c>
      <c r="B496" s="11">
        <v>0</v>
      </c>
      <c r="C496" s="11">
        <v>2492.1117912871368</v>
      </c>
      <c r="D496" s="11">
        <v>4158.0468882475461</v>
      </c>
      <c r="E496" s="11">
        <v>6545.716783428963</v>
      </c>
      <c r="F496" s="11">
        <v>8937.106334116972</v>
      </c>
      <c r="G496" s="11">
        <v>719.24793402431908</v>
      </c>
      <c r="H496" s="11">
        <v>0</v>
      </c>
      <c r="I496" s="11">
        <v>316545.00492678152</v>
      </c>
      <c r="J496" s="11">
        <v>290617.9722843761</v>
      </c>
      <c r="K496" s="11">
        <v>658658.26010076026</v>
      </c>
      <c r="L496" s="11">
        <v>394831.4566148778</v>
      </c>
      <c r="M496" s="11">
        <v>16798.507771636607</v>
      </c>
      <c r="N496" s="11">
        <v>0</v>
      </c>
      <c r="O496" s="11">
        <v>598.99792738902295</v>
      </c>
      <c r="P496" s="11">
        <v>952.11147255301603</v>
      </c>
      <c r="Q496" s="11">
        <v>10079.307614083395</v>
      </c>
      <c r="R496" s="11">
        <v>29880.026012109454</v>
      </c>
      <c r="S496" s="11">
        <v>0</v>
      </c>
      <c r="T496" s="11">
        <v>0</v>
      </c>
      <c r="U496" s="11">
        <v>240881.28159132073</v>
      </c>
      <c r="V496" s="11">
        <v>146109.66567449534</v>
      </c>
      <c r="W496" s="11">
        <v>118518.92959431699</v>
      </c>
      <c r="X496" s="11">
        <v>69796.887755105243</v>
      </c>
      <c r="Y496" s="11">
        <v>13654.591248615039</v>
      </c>
      <c r="Z496" s="11">
        <v>0</v>
      </c>
      <c r="AA496" s="11">
        <v>578086.76885875547</v>
      </c>
      <c r="AB496" s="11">
        <v>427861.45844473975</v>
      </c>
      <c r="AC496" s="11">
        <v>760440.76986748551</v>
      </c>
      <c r="AD496" s="11">
        <v>558418.27605527581</v>
      </c>
      <c r="AE496" s="11">
        <v>45974.91194968381</v>
      </c>
      <c r="AF496" s="11">
        <v>0</v>
      </c>
      <c r="AG496" s="11">
        <v>143773.29639988957</v>
      </c>
      <c r="AH496" s="11">
        <v>126313.26716482914</v>
      </c>
      <c r="AI496" s="11">
        <v>153143.60951633618</v>
      </c>
      <c r="AJ496" s="11">
        <v>112454.73566718574</v>
      </c>
      <c r="AK496" s="11">
        <v>9580.8926178756192</v>
      </c>
      <c r="AL496" s="11">
        <v>0</v>
      </c>
      <c r="AM496" s="11">
        <v>176524.10899548428</v>
      </c>
      <c r="AN496" s="11">
        <v>154478.34476629397</v>
      </c>
      <c r="AO496" s="11">
        <v>332824.72558787407</v>
      </c>
      <c r="AP496" s="11">
        <v>239252.26454840953</v>
      </c>
      <c r="AQ496" s="11">
        <v>10372.207511051607</v>
      </c>
      <c r="AR496" s="11">
        <v>0</v>
      </c>
      <c r="AS496" s="11">
        <v>4434.758574444003</v>
      </c>
      <c r="AT496" s="11">
        <v>10800.008097730346</v>
      </c>
      <c r="AU496" s="11">
        <v>22810.933887082338</v>
      </c>
      <c r="AV496" s="11">
        <v>130531.64566344628</v>
      </c>
      <c r="AW496" s="11">
        <v>0</v>
      </c>
      <c r="AX496" s="11">
        <v>0</v>
      </c>
      <c r="AY496" s="11">
        <v>169492.00442341968</v>
      </c>
      <c r="AZ496" s="11">
        <v>118801.96312140895</v>
      </c>
      <c r="BA496" s="11">
        <v>217870.77104881092</v>
      </c>
      <c r="BB496" s="11">
        <v>462580.84980536223</v>
      </c>
      <c r="BC496" s="11">
        <v>10917.644715854329</v>
      </c>
      <c r="BD496" s="11">
        <v>0</v>
      </c>
      <c r="BE496" s="11">
        <v>3036.3343451762707</v>
      </c>
      <c r="BF496" s="11">
        <v>11521.927173654196</v>
      </c>
      <c r="BG496" s="11">
        <v>82053.025035817147</v>
      </c>
      <c r="BH496" s="11">
        <v>174325.58359586791</v>
      </c>
      <c r="BI496" s="11">
        <v>0</v>
      </c>
      <c r="BJ496" s="11">
        <v>0</v>
      </c>
      <c r="BK496" s="11">
        <v>9312.6994562704913</v>
      </c>
      <c r="BL496" s="11">
        <v>12497.850047956437</v>
      </c>
      <c r="BM496" s="11">
        <v>59473.005871840811</v>
      </c>
      <c r="BN496" s="11">
        <v>340327.82273879147</v>
      </c>
      <c r="BO496" s="11">
        <v>0</v>
      </c>
      <c r="BP496" s="11">
        <v>0</v>
      </c>
      <c r="BQ496" s="11">
        <v>27896.165900845648</v>
      </c>
      <c r="BR496" s="11">
        <v>38264.989781673728</v>
      </c>
      <c r="BS496" s="11">
        <v>100938.16707523173</v>
      </c>
      <c r="BT496" s="11">
        <v>300767.47747602552</v>
      </c>
      <c r="BU496" s="11">
        <v>4136.5369536264379</v>
      </c>
      <c r="BV496" s="11">
        <v>0</v>
      </c>
      <c r="BW496" s="11">
        <v>97286.113660651419</v>
      </c>
      <c r="BX496" s="11">
        <v>90397.756337540864</v>
      </c>
      <c r="BY496" s="11">
        <v>183335.07309959328</v>
      </c>
      <c r="BZ496" s="11">
        <v>127573.91521300845</v>
      </c>
      <c r="CA496" s="11">
        <v>12407.781343421389</v>
      </c>
      <c r="CB496" s="11">
        <v>0</v>
      </c>
      <c r="CC496" s="11">
        <v>183346.56373805075</v>
      </c>
      <c r="CD496" s="11">
        <v>90234.305610660173</v>
      </c>
      <c r="CE496" s="11">
        <v>89327.441144445256</v>
      </c>
      <c r="CF496" s="11">
        <v>27768.795144341195</v>
      </c>
      <c r="CG496" s="11">
        <v>10832.614213183446</v>
      </c>
      <c r="CH496" s="11">
        <v>0</v>
      </c>
      <c r="CI496" s="11">
        <v>0</v>
      </c>
      <c r="CJ496" s="11">
        <v>0</v>
      </c>
      <c r="CK496" s="11">
        <v>0</v>
      </c>
      <c r="CL496" s="11">
        <v>2282.7571496912101</v>
      </c>
      <c r="CM496" s="11">
        <v>0</v>
      </c>
      <c r="CN496" s="11">
        <v>0</v>
      </c>
      <c r="CO496" s="11">
        <v>33518.321280964235</v>
      </c>
      <c r="CP496" s="11">
        <v>17826.620597279019</v>
      </c>
      <c r="CQ496" s="11">
        <v>37814.290406359585</v>
      </c>
      <c r="CR496" s="11">
        <v>33515.866559524824</v>
      </c>
      <c r="CS496" s="11">
        <v>6314.5914025778111</v>
      </c>
    </row>
    <row r="497" spans="1:97" x14ac:dyDescent="0.25">
      <c r="A497" s="35">
        <v>40664</v>
      </c>
      <c r="B497" s="11">
        <v>0</v>
      </c>
      <c r="C497" s="11">
        <v>4359.148998544003</v>
      </c>
      <c r="D497" s="11">
        <v>789.550979804176</v>
      </c>
      <c r="E497" s="11">
        <v>1713.337540779881</v>
      </c>
      <c r="F497" s="11">
        <v>22562.29815025162</v>
      </c>
      <c r="G497" s="11">
        <v>275.69959108400298</v>
      </c>
      <c r="H497" s="11">
        <v>0</v>
      </c>
      <c r="I497" s="11">
        <v>326489.57902113814</v>
      </c>
      <c r="J497" s="11">
        <v>258812.47839494102</v>
      </c>
      <c r="K497" s="11">
        <v>597987.3466908444</v>
      </c>
      <c r="L497" s="11">
        <v>438957.58709248673</v>
      </c>
      <c r="M497" s="11">
        <v>19270.929208447891</v>
      </c>
      <c r="N497" s="11">
        <v>0</v>
      </c>
      <c r="O497" s="11">
        <v>6931.9793403268905</v>
      </c>
      <c r="P497" s="11">
        <v>6485.846642758549</v>
      </c>
      <c r="Q497" s="11">
        <v>7867.6357743676681</v>
      </c>
      <c r="R497" s="11">
        <v>37321.905670320753</v>
      </c>
      <c r="S497" s="11">
        <v>469.896844660211</v>
      </c>
      <c r="T497" s="11">
        <v>0</v>
      </c>
      <c r="U497" s="11">
        <v>220598.14892279718</v>
      </c>
      <c r="V497" s="11">
        <v>149147.58687806234</v>
      </c>
      <c r="W497" s="11">
        <v>113221.40430238842</v>
      </c>
      <c r="X497" s="11">
        <v>71980.492376208465</v>
      </c>
      <c r="Y497" s="11">
        <v>15406.644483195014</v>
      </c>
      <c r="Z497" s="11">
        <v>0</v>
      </c>
      <c r="AA497" s="11">
        <v>534419.38973420404</v>
      </c>
      <c r="AB497" s="11">
        <v>406711.31834077067</v>
      </c>
      <c r="AC497" s="11">
        <v>776429.39479713247</v>
      </c>
      <c r="AD497" s="11">
        <v>618385.6765803498</v>
      </c>
      <c r="AE497" s="11">
        <v>64391.338671152691</v>
      </c>
      <c r="AF497" s="11">
        <v>0</v>
      </c>
      <c r="AG497" s="11">
        <v>151465.84804115832</v>
      </c>
      <c r="AH497" s="11">
        <v>107110.45708152413</v>
      </c>
      <c r="AI497" s="11">
        <v>207589.3274552582</v>
      </c>
      <c r="AJ497" s="11">
        <v>124636.9892135289</v>
      </c>
      <c r="AK497" s="11">
        <v>10236.181953532734</v>
      </c>
      <c r="AL497" s="11">
        <v>0</v>
      </c>
      <c r="AM497" s="11">
        <v>189393.9265236363</v>
      </c>
      <c r="AN497" s="11">
        <v>155663.3074982297</v>
      </c>
      <c r="AO497" s="11">
        <v>302323.39932010323</v>
      </c>
      <c r="AP497" s="11">
        <v>193296.50375514707</v>
      </c>
      <c r="AQ497" s="11">
        <v>8457.6422127269288</v>
      </c>
      <c r="AR497" s="11">
        <v>0</v>
      </c>
      <c r="AS497" s="11">
        <v>5839.9895432440535</v>
      </c>
      <c r="AT497" s="11">
        <v>4855.5805280964805</v>
      </c>
      <c r="AU497" s="11">
        <v>38973.063457284006</v>
      </c>
      <c r="AV497" s="11">
        <v>147313.21538724814</v>
      </c>
      <c r="AW497" s="11">
        <v>0</v>
      </c>
      <c r="AX497" s="11">
        <v>0</v>
      </c>
      <c r="AY497" s="11">
        <v>160375.56599744223</v>
      </c>
      <c r="AZ497" s="11">
        <v>97696.401914141767</v>
      </c>
      <c r="BA497" s="11">
        <v>210044.48386029396</v>
      </c>
      <c r="BB497" s="11">
        <v>452324.90091955167</v>
      </c>
      <c r="BC497" s="11">
        <v>15043.979785493109</v>
      </c>
      <c r="BD497" s="11">
        <v>0</v>
      </c>
      <c r="BE497" s="11">
        <v>4998.8584136832733</v>
      </c>
      <c r="BF497" s="11">
        <v>15742.17059228248</v>
      </c>
      <c r="BG497" s="11">
        <v>105778.48108599189</v>
      </c>
      <c r="BH497" s="11">
        <v>191432.70523359461</v>
      </c>
      <c r="BI497" s="11">
        <v>0</v>
      </c>
      <c r="BJ497" s="11">
        <v>0</v>
      </c>
      <c r="BK497" s="11">
        <v>21167.361975031858</v>
      </c>
      <c r="BL497" s="11">
        <v>16468.276655826474</v>
      </c>
      <c r="BM497" s="11">
        <v>66667.435793629804</v>
      </c>
      <c r="BN497" s="11">
        <v>357408.82320287771</v>
      </c>
      <c r="BO497" s="11">
        <v>0</v>
      </c>
      <c r="BP497" s="11">
        <v>0</v>
      </c>
      <c r="BQ497" s="11">
        <v>35655.788295673054</v>
      </c>
      <c r="BR497" s="11">
        <v>36227.061953122407</v>
      </c>
      <c r="BS497" s="11">
        <v>101733.44312356462</v>
      </c>
      <c r="BT497" s="11">
        <v>296847.84129691508</v>
      </c>
      <c r="BU497" s="11">
        <v>1947.23622326844</v>
      </c>
      <c r="BV497" s="11">
        <v>0</v>
      </c>
      <c r="BW497" s="11">
        <v>78047.444738732011</v>
      </c>
      <c r="BX497" s="11">
        <v>100046.45743832052</v>
      </c>
      <c r="BY497" s="11">
        <v>179280.02847428963</v>
      </c>
      <c r="BZ497" s="11">
        <v>150869.48772701563</v>
      </c>
      <c r="CA497" s="11">
        <v>15110.583409431916</v>
      </c>
      <c r="CB497" s="11">
        <v>0</v>
      </c>
      <c r="CC497" s="11">
        <v>183382.45682684873</v>
      </c>
      <c r="CD497" s="11">
        <v>82591.763605694141</v>
      </c>
      <c r="CE497" s="11">
        <v>82629.937550433024</v>
      </c>
      <c r="CF497" s="11">
        <v>28538.522609642278</v>
      </c>
      <c r="CG497" s="11">
        <v>14454.72420930268</v>
      </c>
      <c r="CH497" s="11">
        <v>0</v>
      </c>
      <c r="CI497" s="11">
        <v>0</v>
      </c>
      <c r="CJ497" s="11">
        <v>0</v>
      </c>
      <c r="CK497" s="11">
        <v>0</v>
      </c>
      <c r="CL497" s="11">
        <v>0</v>
      </c>
      <c r="CM497" s="11">
        <v>0</v>
      </c>
      <c r="CN497" s="11">
        <v>0</v>
      </c>
      <c r="CO497" s="11">
        <v>22566.584406946109</v>
      </c>
      <c r="CP497" s="11">
        <v>9108.7455945649308</v>
      </c>
      <c r="CQ497" s="11">
        <v>37963.35710050381</v>
      </c>
      <c r="CR497" s="11">
        <v>26477.961037704135</v>
      </c>
      <c r="CS497" s="11">
        <v>6942.1698693472445</v>
      </c>
    </row>
    <row r="498" spans="1:97" x14ac:dyDescent="0.25">
      <c r="A498" s="35">
        <v>40695</v>
      </c>
      <c r="B498" s="11">
        <v>0</v>
      </c>
      <c r="C498" s="11">
        <v>3333.2141726219033</v>
      </c>
      <c r="D498" s="11">
        <v>431.02641015959802</v>
      </c>
      <c r="E498" s="11">
        <v>3915.5719314695652</v>
      </c>
      <c r="F498" s="11">
        <v>40259.399022342724</v>
      </c>
      <c r="G498" s="11">
        <v>0</v>
      </c>
      <c r="H498" s="11">
        <v>0</v>
      </c>
      <c r="I498" s="11">
        <v>274904.80108683719</v>
      </c>
      <c r="J498" s="11">
        <v>288545.21215775382</v>
      </c>
      <c r="K498" s="11">
        <v>613933.06344396342</v>
      </c>
      <c r="L498" s="11">
        <v>449526.57893197029</v>
      </c>
      <c r="M498" s="11">
        <v>14893.379047187245</v>
      </c>
      <c r="N498" s="11">
        <v>0</v>
      </c>
      <c r="O498" s="11">
        <v>4017.2129384147511</v>
      </c>
      <c r="P498" s="11">
        <v>3883.9155310034712</v>
      </c>
      <c r="Q498" s="11">
        <v>7421.7093319662845</v>
      </c>
      <c r="R498" s="11">
        <v>31875.798021208586</v>
      </c>
      <c r="S498" s="11">
        <v>563.575321207662</v>
      </c>
      <c r="T498" s="11">
        <v>0</v>
      </c>
      <c r="U498" s="11">
        <v>200443.16781092668</v>
      </c>
      <c r="V498" s="11">
        <v>137044.91937678881</v>
      </c>
      <c r="W498" s="11">
        <v>143018.52713972115</v>
      </c>
      <c r="X498" s="11">
        <v>83548.024399859161</v>
      </c>
      <c r="Y498" s="11">
        <v>12870.116387762488</v>
      </c>
      <c r="Z498" s="11">
        <v>0</v>
      </c>
      <c r="AA498" s="11">
        <v>497801.81817187316</v>
      </c>
      <c r="AB498" s="11">
        <v>406195.61532799486</v>
      </c>
      <c r="AC498" s="11">
        <v>783121.95415192842</v>
      </c>
      <c r="AD498" s="11">
        <v>592400.4520135026</v>
      </c>
      <c r="AE498" s="11">
        <v>51002.615572901974</v>
      </c>
      <c r="AF498" s="11">
        <v>0</v>
      </c>
      <c r="AG498" s="11">
        <v>143401.57495275716</v>
      </c>
      <c r="AH498" s="11">
        <v>152136.81198089442</v>
      </c>
      <c r="AI498" s="11">
        <v>184028.15313500381</v>
      </c>
      <c r="AJ498" s="11">
        <v>135369.67265916965</v>
      </c>
      <c r="AK498" s="11">
        <v>20810.093584981365</v>
      </c>
      <c r="AL498" s="11">
        <v>0</v>
      </c>
      <c r="AM498" s="11">
        <v>172140.55582206184</v>
      </c>
      <c r="AN498" s="11">
        <v>174532.24211552658</v>
      </c>
      <c r="AO498" s="11">
        <v>345309.66113120149</v>
      </c>
      <c r="AP498" s="11">
        <v>239145.89162844553</v>
      </c>
      <c r="AQ498" s="11">
        <v>15612.251323962671</v>
      </c>
      <c r="AR498" s="11">
        <v>0</v>
      </c>
      <c r="AS498" s="11">
        <v>856.98645167145105</v>
      </c>
      <c r="AT498" s="11">
        <v>3701.8537304483907</v>
      </c>
      <c r="AU498" s="11">
        <v>19778.550508317028</v>
      </c>
      <c r="AV498" s="11">
        <v>148027.62889850512</v>
      </c>
      <c r="AW498" s="11">
        <v>0</v>
      </c>
      <c r="AX498" s="11">
        <v>0</v>
      </c>
      <c r="AY498" s="11">
        <v>175416.27240861664</v>
      </c>
      <c r="AZ498" s="11">
        <v>111729.20194620478</v>
      </c>
      <c r="BA498" s="11">
        <v>203480.01638497147</v>
      </c>
      <c r="BB498" s="11">
        <v>510494.47922437818</v>
      </c>
      <c r="BC498" s="11">
        <v>13820.494084781356</v>
      </c>
      <c r="BD498" s="11">
        <v>0</v>
      </c>
      <c r="BE498" s="11">
        <v>5267.5963528920374</v>
      </c>
      <c r="BF498" s="11">
        <v>6175.132117457164</v>
      </c>
      <c r="BG498" s="11">
        <v>99853.94250430903</v>
      </c>
      <c r="BH498" s="11">
        <v>228082.13026441084</v>
      </c>
      <c r="BI498" s="11">
        <v>0</v>
      </c>
      <c r="BJ498" s="11">
        <v>0</v>
      </c>
      <c r="BK498" s="11">
        <v>6255.8376882217181</v>
      </c>
      <c r="BL498" s="11">
        <v>13177.076373342958</v>
      </c>
      <c r="BM498" s="11">
        <v>58920.316417572089</v>
      </c>
      <c r="BN498" s="11">
        <v>375817.89837044169</v>
      </c>
      <c r="BO498" s="11">
        <v>0</v>
      </c>
      <c r="BP498" s="11">
        <v>0</v>
      </c>
      <c r="BQ498" s="11">
        <v>32502.325499037932</v>
      </c>
      <c r="BR498" s="11">
        <v>23080.43989327579</v>
      </c>
      <c r="BS498" s="11">
        <v>111710.58774457725</v>
      </c>
      <c r="BT498" s="11">
        <v>275916.98321116314</v>
      </c>
      <c r="BU498" s="11">
        <v>3024.4898208724699</v>
      </c>
      <c r="BV498" s="11">
        <v>0</v>
      </c>
      <c r="BW498" s="11">
        <v>87131.192363801005</v>
      </c>
      <c r="BX498" s="11">
        <v>88512.847034274979</v>
      </c>
      <c r="BY498" s="11">
        <v>156586.36119613869</v>
      </c>
      <c r="BZ498" s="11">
        <v>188642.89448992463</v>
      </c>
      <c r="CA498" s="11">
        <v>9296.707330882773</v>
      </c>
      <c r="CB498" s="11">
        <v>0</v>
      </c>
      <c r="CC498" s="11">
        <v>130783.06552656053</v>
      </c>
      <c r="CD498" s="11">
        <v>79058.270032709654</v>
      </c>
      <c r="CE498" s="11">
        <v>93469.540799248512</v>
      </c>
      <c r="CF498" s="11">
        <v>19881.664471565793</v>
      </c>
      <c r="CG498" s="11">
        <v>14168.663419299139</v>
      </c>
      <c r="CH498" s="11">
        <v>0</v>
      </c>
      <c r="CI498" s="11">
        <v>0</v>
      </c>
      <c r="CJ498" s="11">
        <v>0</v>
      </c>
      <c r="CK498" s="11">
        <v>0</v>
      </c>
      <c r="CL498" s="11">
        <v>0</v>
      </c>
      <c r="CM498" s="11">
        <v>0</v>
      </c>
      <c r="CN498" s="11">
        <v>0</v>
      </c>
      <c r="CO498" s="11">
        <v>25343.283523870941</v>
      </c>
      <c r="CP498" s="11">
        <v>14081.330152091346</v>
      </c>
      <c r="CQ498" s="11">
        <v>27839.451559872959</v>
      </c>
      <c r="CR498" s="11">
        <v>18762.221729074012</v>
      </c>
      <c r="CS498" s="11">
        <v>6954.2728158130749</v>
      </c>
    </row>
    <row r="499" spans="1:97" x14ac:dyDescent="0.25">
      <c r="A499" s="35">
        <v>40725</v>
      </c>
      <c r="B499" s="11">
        <v>0</v>
      </c>
      <c r="C499" s="11">
        <v>8113.8750108230051</v>
      </c>
      <c r="D499" s="11">
        <v>0</v>
      </c>
      <c r="E499" s="11">
        <v>788.37749746524594</v>
      </c>
      <c r="F499" s="11">
        <v>18919.365982840955</v>
      </c>
      <c r="G499" s="11">
        <v>0</v>
      </c>
      <c r="H499" s="11">
        <v>0</v>
      </c>
      <c r="I499" s="11">
        <v>288776.9021087545</v>
      </c>
      <c r="J499" s="11">
        <v>281765.26527475496</v>
      </c>
      <c r="K499" s="11">
        <v>577939.41079050268</v>
      </c>
      <c r="L499" s="11">
        <v>401362.90589975828</v>
      </c>
      <c r="M499" s="11">
        <v>20153.856068696587</v>
      </c>
      <c r="N499" s="11">
        <v>0</v>
      </c>
      <c r="O499" s="11">
        <v>2620.5317476462733</v>
      </c>
      <c r="P499" s="11">
        <v>3895.0382166819536</v>
      </c>
      <c r="Q499" s="11">
        <v>6219.7969263308523</v>
      </c>
      <c r="R499" s="11">
        <v>27930.712397808147</v>
      </c>
      <c r="S499" s="11">
        <v>0</v>
      </c>
      <c r="T499" s="11">
        <v>0</v>
      </c>
      <c r="U499" s="11">
        <v>194952.17666286061</v>
      </c>
      <c r="V499" s="11">
        <v>158584.39307271148</v>
      </c>
      <c r="W499" s="11">
        <v>141276.55765290247</v>
      </c>
      <c r="X499" s="11">
        <v>93551.870438573809</v>
      </c>
      <c r="Y499" s="11">
        <v>14899.832647831465</v>
      </c>
      <c r="Z499" s="11">
        <v>0</v>
      </c>
      <c r="AA499" s="11">
        <v>537069.4390093704</v>
      </c>
      <c r="AB499" s="11">
        <v>439889.79101735726</v>
      </c>
      <c r="AC499" s="11">
        <v>815052.83125541487</v>
      </c>
      <c r="AD499" s="11">
        <v>563968.5446810968</v>
      </c>
      <c r="AE499" s="11">
        <v>54361.886851103081</v>
      </c>
      <c r="AF499" s="11">
        <v>0</v>
      </c>
      <c r="AG499" s="11">
        <v>143220.71966736452</v>
      </c>
      <c r="AH499" s="11">
        <v>146809.31729348586</v>
      </c>
      <c r="AI499" s="11">
        <v>160100.92666970214</v>
      </c>
      <c r="AJ499" s="11">
        <v>121404.062135505</v>
      </c>
      <c r="AK499" s="11">
        <v>6657.5697737736728</v>
      </c>
      <c r="AL499" s="11">
        <v>0</v>
      </c>
      <c r="AM499" s="11">
        <v>195268.84143849264</v>
      </c>
      <c r="AN499" s="11">
        <v>191383.46323485783</v>
      </c>
      <c r="AO499" s="11">
        <v>310824.09703536704</v>
      </c>
      <c r="AP499" s="11">
        <v>240923.45617480355</v>
      </c>
      <c r="AQ499" s="11">
        <v>4910.9484234000947</v>
      </c>
      <c r="AR499" s="11">
        <v>0</v>
      </c>
      <c r="AS499" s="11">
        <v>913.561474175586</v>
      </c>
      <c r="AT499" s="11">
        <v>2569.7443423827272</v>
      </c>
      <c r="AU499" s="11">
        <v>40187.883360857413</v>
      </c>
      <c r="AV499" s="11">
        <v>140041.49754270187</v>
      </c>
      <c r="AW499" s="11">
        <v>395.03729493243401</v>
      </c>
      <c r="AX499" s="11">
        <v>0</v>
      </c>
      <c r="AY499" s="11">
        <v>173608.62750455309</v>
      </c>
      <c r="AZ499" s="11">
        <v>94213.772192538774</v>
      </c>
      <c r="BA499" s="11">
        <v>245826.74244837736</v>
      </c>
      <c r="BB499" s="11">
        <v>479703.91824965231</v>
      </c>
      <c r="BC499" s="11">
        <v>13082.221016633977</v>
      </c>
      <c r="BD499" s="11">
        <v>0</v>
      </c>
      <c r="BE499" s="11">
        <v>6266.6932178300031</v>
      </c>
      <c r="BF499" s="11">
        <v>3615.6548485966605</v>
      </c>
      <c r="BG499" s="11">
        <v>93778.04354838861</v>
      </c>
      <c r="BH499" s="11">
        <v>257808.42519803374</v>
      </c>
      <c r="BI499" s="11">
        <v>0</v>
      </c>
      <c r="BJ499" s="11">
        <v>0</v>
      </c>
      <c r="BK499" s="11">
        <v>16787.023938123053</v>
      </c>
      <c r="BL499" s="11">
        <v>17486.657043417057</v>
      </c>
      <c r="BM499" s="11">
        <v>66805.792678987898</v>
      </c>
      <c r="BN499" s="11">
        <v>433999.50506146741</v>
      </c>
      <c r="BO499" s="11">
        <v>0</v>
      </c>
      <c r="BP499" s="11">
        <v>0</v>
      </c>
      <c r="BQ499" s="11">
        <v>30420.402768289845</v>
      </c>
      <c r="BR499" s="11">
        <v>38472.393105251911</v>
      </c>
      <c r="BS499" s="11">
        <v>90602.042140080652</v>
      </c>
      <c r="BT499" s="11">
        <v>304071.47667526687</v>
      </c>
      <c r="BU499" s="11">
        <v>2738.0688518591087</v>
      </c>
      <c r="BV499" s="11">
        <v>0</v>
      </c>
      <c r="BW499" s="11">
        <v>72304.793404179552</v>
      </c>
      <c r="BX499" s="11">
        <v>77418.764771842136</v>
      </c>
      <c r="BY499" s="11">
        <v>169173.88297504606</v>
      </c>
      <c r="BZ499" s="11">
        <v>151846.17274135142</v>
      </c>
      <c r="CA499" s="11">
        <v>9350.0978477281478</v>
      </c>
      <c r="CB499" s="11">
        <v>0</v>
      </c>
      <c r="CC499" s="11">
        <v>159815.43356102481</v>
      </c>
      <c r="CD499" s="11">
        <v>98305.778618176031</v>
      </c>
      <c r="CE499" s="11">
        <v>91969.253990575584</v>
      </c>
      <c r="CF499" s="11">
        <v>26771.832353896672</v>
      </c>
      <c r="CG499" s="11">
        <v>16149.618791808745</v>
      </c>
      <c r="CH499" s="11">
        <v>0</v>
      </c>
      <c r="CI499" s="11">
        <v>0</v>
      </c>
      <c r="CJ499" s="11">
        <v>0</v>
      </c>
      <c r="CK499" s="11">
        <v>0</v>
      </c>
      <c r="CL499" s="11">
        <v>108.498525980064</v>
      </c>
      <c r="CM499" s="11">
        <v>0</v>
      </c>
      <c r="CN499" s="11">
        <v>0</v>
      </c>
      <c r="CO499" s="11">
        <v>21560.75558301467</v>
      </c>
      <c r="CP499" s="11">
        <v>15146.914047956167</v>
      </c>
      <c r="CQ499" s="11">
        <v>22479.357557750278</v>
      </c>
      <c r="CR499" s="11">
        <v>30381.288681569156</v>
      </c>
      <c r="CS499" s="11">
        <v>4688.0987111743607</v>
      </c>
    </row>
    <row r="500" spans="1:97" x14ac:dyDescent="0.25">
      <c r="A500" s="35">
        <v>40756</v>
      </c>
      <c r="B500" s="11">
        <v>0</v>
      </c>
      <c r="C500" s="11">
        <v>5593.6370082633039</v>
      </c>
      <c r="D500" s="11">
        <v>1927.032841909446</v>
      </c>
      <c r="E500" s="11">
        <v>7018.9048473759367</v>
      </c>
      <c r="F500" s="11">
        <v>23587.877088773581</v>
      </c>
      <c r="G500" s="11">
        <v>268.13103810382802</v>
      </c>
      <c r="H500" s="11">
        <v>0</v>
      </c>
      <c r="I500" s="11">
        <v>303618.14383763127</v>
      </c>
      <c r="J500" s="11">
        <v>331560.47297857574</v>
      </c>
      <c r="K500" s="11">
        <v>645242.33722168778</v>
      </c>
      <c r="L500" s="11">
        <v>427728.02830719936</v>
      </c>
      <c r="M500" s="11">
        <v>12800.918133145649</v>
      </c>
      <c r="N500" s="11">
        <v>0</v>
      </c>
      <c r="O500" s="11">
        <v>1491.5751934501973</v>
      </c>
      <c r="P500" s="11">
        <v>2419.4576958122052</v>
      </c>
      <c r="Q500" s="11">
        <v>17124.059410406044</v>
      </c>
      <c r="R500" s="11">
        <v>43628.873275886501</v>
      </c>
      <c r="S500" s="11">
        <v>0</v>
      </c>
      <c r="T500" s="11">
        <v>0</v>
      </c>
      <c r="U500" s="11">
        <v>208325.92268379909</v>
      </c>
      <c r="V500" s="11">
        <v>154048.60146925892</v>
      </c>
      <c r="W500" s="11">
        <v>178363.01774093087</v>
      </c>
      <c r="X500" s="11">
        <v>69564.460577575679</v>
      </c>
      <c r="Y500" s="11">
        <v>16993.60466219416</v>
      </c>
      <c r="Z500" s="11">
        <v>0</v>
      </c>
      <c r="AA500" s="11">
        <v>467748.78221619281</v>
      </c>
      <c r="AB500" s="11">
        <v>438746.2267744288</v>
      </c>
      <c r="AC500" s="11">
        <v>754424.33905873343</v>
      </c>
      <c r="AD500" s="11">
        <v>613539.39267124655</v>
      </c>
      <c r="AE500" s="11">
        <v>47327.897527630194</v>
      </c>
      <c r="AF500" s="11">
        <v>0</v>
      </c>
      <c r="AG500" s="11">
        <v>122506.15824840382</v>
      </c>
      <c r="AH500" s="11">
        <v>128613.31050185332</v>
      </c>
      <c r="AI500" s="11">
        <v>166980.41413630254</v>
      </c>
      <c r="AJ500" s="11">
        <v>108441.65934703685</v>
      </c>
      <c r="AK500" s="11">
        <v>13244.606667529684</v>
      </c>
      <c r="AL500" s="11">
        <v>0</v>
      </c>
      <c r="AM500" s="11">
        <v>152785.06734659369</v>
      </c>
      <c r="AN500" s="11">
        <v>175681.62089912102</v>
      </c>
      <c r="AO500" s="11">
        <v>309647.83611937816</v>
      </c>
      <c r="AP500" s="11">
        <v>223849.74033109003</v>
      </c>
      <c r="AQ500" s="11">
        <v>10750.13427304459</v>
      </c>
      <c r="AR500" s="11">
        <v>0</v>
      </c>
      <c r="AS500" s="11">
        <v>2366.5796456126163</v>
      </c>
      <c r="AT500" s="11">
        <v>9017.4473869797439</v>
      </c>
      <c r="AU500" s="11">
        <v>24723.447730673659</v>
      </c>
      <c r="AV500" s="11">
        <v>158168.45804336676</v>
      </c>
      <c r="AW500" s="11">
        <v>0</v>
      </c>
      <c r="AX500" s="11">
        <v>0</v>
      </c>
      <c r="AY500" s="11">
        <v>133333.72886123369</v>
      </c>
      <c r="AZ500" s="11">
        <v>124168.45160782323</v>
      </c>
      <c r="BA500" s="11">
        <v>213594.94906706744</v>
      </c>
      <c r="BB500" s="11">
        <v>529498.64004243677</v>
      </c>
      <c r="BC500" s="11">
        <v>12924.819075222857</v>
      </c>
      <c r="BD500" s="11">
        <v>0</v>
      </c>
      <c r="BE500" s="11">
        <v>7450.2109772430504</v>
      </c>
      <c r="BF500" s="11">
        <v>9206.8391267763072</v>
      </c>
      <c r="BG500" s="11">
        <v>73319.128353162974</v>
      </c>
      <c r="BH500" s="11">
        <v>230995.86527273434</v>
      </c>
      <c r="BI500" s="11">
        <v>124.10264222607201</v>
      </c>
      <c r="BJ500" s="11">
        <v>0</v>
      </c>
      <c r="BK500" s="11">
        <v>14104.065935910616</v>
      </c>
      <c r="BL500" s="11">
        <v>24254.23900736462</v>
      </c>
      <c r="BM500" s="11">
        <v>58978.865398572241</v>
      </c>
      <c r="BN500" s="11">
        <v>330536.62434680521</v>
      </c>
      <c r="BO500" s="11">
        <v>3934.426133679824</v>
      </c>
      <c r="BP500" s="11">
        <v>0</v>
      </c>
      <c r="BQ500" s="11">
        <v>35589.502516007386</v>
      </c>
      <c r="BR500" s="11">
        <v>47476.538717175223</v>
      </c>
      <c r="BS500" s="11">
        <v>134153.53095460837</v>
      </c>
      <c r="BT500" s="11">
        <v>292884.61818906158</v>
      </c>
      <c r="BU500" s="11">
        <v>1952.8782981892468</v>
      </c>
      <c r="BV500" s="11">
        <v>0</v>
      </c>
      <c r="BW500" s="11">
        <v>88959.777675385194</v>
      </c>
      <c r="BX500" s="11">
        <v>65769.190501843856</v>
      </c>
      <c r="BY500" s="11">
        <v>204398.61053374896</v>
      </c>
      <c r="BZ500" s="11">
        <v>141604.72011571843</v>
      </c>
      <c r="CA500" s="11">
        <v>9664.7443720040428</v>
      </c>
      <c r="CB500" s="11">
        <v>0</v>
      </c>
      <c r="CC500" s="11">
        <v>152177.47922228221</v>
      </c>
      <c r="CD500" s="11">
        <v>88301.901452055943</v>
      </c>
      <c r="CE500" s="11">
        <v>88569.20695892653</v>
      </c>
      <c r="CF500" s="11">
        <v>22970.711516030951</v>
      </c>
      <c r="CG500" s="11">
        <v>21389.962842003984</v>
      </c>
      <c r="CH500" s="11">
        <v>0</v>
      </c>
      <c r="CI500" s="11">
        <v>0</v>
      </c>
      <c r="CJ500" s="11">
        <v>0</v>
      </c>
      <c r="CK500" s="11">
        <v>0</v>
      </c>
      <c r="CL500" s="11">
        <v>764.570756970807</v>
      </c>
      <c r="CM500" s="11">
        <v>0</v>
      </c>
      <c r="CN500" s="11">
        <v>0</v>
      </c>
      <c r="CO500" s="11">
        <v>32941.226932096841</v>
      </c>
      <c r="CP500" s="11">
        <v>12938.306278118571</v>
      </c>
      <c r="CQ500" s="11">
        <v>16699.982735381978</v>
      </c>
      <c r="CR500" s="11">
        <v>36247.680154287125</v>
      </c>
      <c r="CS500" s="11">
        <v>4562.5932434032402</v>
      </c>
    </row>
    <row r="501" spans="1:97" x14ac:dyDescent="0.25">
      <c r="A501" s="35">
        <v>40787</v>
      </c>
      <c r="B501" s="11">
        <v>0</v>
      </c>
      <c r="C501" s="11">
        <v>1260.5807696300822</v>
      </c>
      <c r="D501" s="11">
        <v>2679.0577432670657</v>
      </c>
      <c r="E501" s="11">
        <v>1660.2577312619678</v>
      </c>
      <c r="F501" s="11">
        <v>24478.232768322025</v>
      </c>
      <c r="G501" s="11">
        <v>163.60859540675401</v>
      </c>
      <c r="H501" s="11">
        <v>0</v>
      </c>
      <c r="I501" s="11">
        <v>307123.11269407213</v>
      </c>
      <c r="J501" s="11">
        <v>344612.14052335185</v>
      </c>
      <c r="K501" s="11">
        <v>601068.15829458705</v>
      </c>
      <c r="L501" s="11">
        <v>476936.2362254844</v>
      </c>
      <c r="M501" s="11">
        <v>19950.486611798267</v>
      </c>
      <c r="N501" s="11">
        <v>0</v>
      </c>
      <c r="O501" s="11">
        <v>2621.1852206888352</v>
      </c>
      <c r="P501" s="11">
        <v>2110.9971760619501</v>
      </c>
      <c r="Q501" s="11">
        <v>15091.512484471854</v>
      </c>
      <c r="R501" s="11">
        <v>22296.566793387428</v>
      </c>
      <c r="S501" s="11">
        <v>155.281445466159</v>
      </c>
      <c r="T501" s="11">
        <v>0</v>
      </c>
      <c r="U501" s="11">
        <v>201209.4975643784</v>
      </c>
      <c r="V501" s="11">
        <v>152182.46802758303</v>
      </c>
      <c r="W501" s="11">
        <v>166422.37448173016</v>
      </c>
      <c r="X501" s="11">
        <v>107983.66253136216</v>
      </c>
      <c r="Y501" s="11">
        <v>14975.460636138019</v>
      </c>
      <c r="Z501" s="11">
        <v>0</v>
      </c>
      <c r="AA501" s="11">
        <v>499634.04926455551</v>
      </c>
      <c r="AB501" s="11">
        <v>429673.19941330637</v>
      </c>
      <c r="AC501" s="11">
        <v>754629.59278911189</v>
      </c>
      <c r="AD501" s="11">
        <v>567964.74290172581</v>
      </c>
      <c r="AE501" s="11">
        <v>47853.451036105187</v>
      </c>
      <c r="AF501" s="11">
        <v>0</v>
      </c>
      <c r="AG501" s="11">
        <v>154407.89108857224</v>
      </c>
      <c r="AH501" s="11">
        <v>122063.60430513481</v>
      </c>
      <c r="AI501" s="11">
        <v>228335.95045713073</v>
      </c>
      <c r="AJ501" s="11">
        <v>133129.45333328203</v>
      </c>
      <c r="AK501" s="11">
        <v>13628.514606221661</v>
      </c>
      <c r="AL501" s="11">
        <v>0</v>
      </c>
      <c r="AM501" s="11">
        <v>188445.24557764435</v>
      </c>
      <c r="AN501" s="11">
        <v>170799.84198241332</v>
      </c>
      <c r="AO501" s="11">
        <v>347053.08180508611</v>
      </c>
      <c r="AP501" s="11">
        <v>294694.03018690529</v>
      </c>
      <c r="AQ501" s="11">
        <v>9536.8982015050333</v>
      </c>
      <c r="AR501" s="11">
        <v>0</v>
      </c>
      <c r="AS501" s="11">
        <v>1918.3796508636269</v>
      </c>
      <c r="AT501" s="11">
        <v>9110.4138772701372</v>
      </c>
      <c r="AU501" s="11">
        <v>45446.532975272094</v>
      </c>
      <c r="AV501" s="11">
        <v>157707.40508152347</v>
      </c>
      <c r="AW501" s="11">
        <v>0</v>
      </c>
      <c r="AX501" s="11">
        <v>0</v>
      </c>
      <c r="AY501" s="11">
        <v>160907.18722830268</v>
      </c>
      <c r="AZ501" s="11">
        <v>105039.93643101124</v>
      </c>
      <c r="BA501" s="11">
        <v>228864.49533590736</v>
      </c>
      <c r="BB501" s="11">
        <v>463864.81229331717</v>
      </c>
      <c r="BC501" s="11">
        <v>6200.1170969108771</v>
      </c>
      <c r="BD501" s="11">
        <v>0</v>
      </c>
      <c r="BE501" s="11">
        <v>1154.799143279359</v>
      </c>
      <c r="BF501" s="11">
        <v>13685.866853233019</v>
      </c>
      <c r="BG501" s="11">
        <v>99251.566752699437</v>
      </c>
      <c r="BH501" s="11">
        <v>233786.01892396793</v>
      </c>
      <c r="BI501" s="11">
        <v>0</v>
      </c>
      <c r="BJ501" s="11">
        <v>0</v>
      </c>
      <c r="BK501" s="11">
        <v>15402.846254686525</v>
      </c>
      <c r="BL501" s="11">
        <v>21890.243473094113</v>
      </c>
      <c r="BM501" s="11">
        <v>57069.607440406136</v>
      </c>
      <c r="BN501" s="11">
        <v>383603.72976442525</v>
      </c>
      <c r="BO501" s="11">
        <v>0</v>
      </c>
      <c r="BP501" s="11">
        <v>0</v>
      </c>
      <c r="BQ501" s="11">
        <v>37171.84815216947</v>
      </c>
      <c r="BR501" s="11">
        <v>42352.258300528112</v>
      </c>
      <c r="BS501" s="11">
        <v>95480.380131134851</v>
      </c>
      <c r="BT501" s="11">
        <v>339002.20014533238</v>
      </c>
      <c r="BU501" s="11">
        <v>3522.0278895649972</v>
      </c>
      <c r="BV501" s="11">
        <v>0</v>
      </c>
      <c r="BW501" s="11">
        <v>94673.450403221083</v>
      </c>
      <c r="BX501" s="11">
        <v>92922.109097743654</v>
      </c>
      <c r="BY501" s="11">
        <v>183479.80899222774</v>
      </c>
      <c r="BZ501" s="11">
        <v>185309.53183475393</v>
      </c>
      <c r="CA501" s="11">
        <v>8871.0459985395173</v>
      </c>
      <c r="CB501" s="11">
        <v>0</v>
      </c>
      <c r="CC501" s="11">
        <v>147564.45783757354</v>
      </c>
      <c r="CD501" s="11">
        <v>73728.523215610083</v>
      </c>
      <c r="CE501" s="11">
        <v>87421.460153081629</v>
      </c>
      <c r="CF501" s="11">
        <v>15090.555302269957</v>
      </c>
      <c r="CG501" s="11">
        <v>11042.753454943739</v>
      </c>
      <c r="CH501" s="11">
        <v>0</v>
      </c>
      <c r="CI501" s="11">
        <v>0</v>
      </c>
      <c r="CJ501" s="11">
        <v>0</v>
      </c>
      <c r="CK501" s="11">
        <v>0</v>
      </c>
      <c r="CL501" s="11">
        <v>267.82413180766599</v>
      </c>
      <c r="CM501" s="11">
        <v>0</v>
      </c>
      <c r="CN501" s="11">
        <v>0</v>
      </c>
      <c r="CO501" s="11">
        <v>30279.605683966969</v>
      </c>
      <c r="CP501" s="11">
        <v>12851.342154877015</v>
      </c>
      <c r="CQ501" s="11">
        <v>25763.731906094225</v>
      </c>
      <c r="CR501" s="11">
        <v>26801.804235973232</v>
      </c>
      <c r="CS501" s="11">
        <v>3951.7314023964391</v>
      </c>
    </row>
    <row r="502" spans="1:97" x14ac:dyDescent="0.25">
      <c r="A502" s="35">
        <v>40817</v>
      </c>
      <c r="B502" s="11">
        <v>0</v>
      </c>
      <c r="C502" s="11">
        <v>2037.2720641713481</v>
      </c>
      <c r="D502" s="11">
        <v>3228.8619170831598</v>
      </c>
      <c r="E502" s="11">
        <v>2596.8189198045552</v>
      </c>
      <c r="F502" s="11">
        <v>13271.847366405098</v>
      </c>
      <c r="G502" s="11">
        <v>607.06034222025596</v>
      </c>
      <c r="H502" s="11">
        <v>0</v>
      </c>
      <c r="I502" s="11">
        <v>275226.61917293177</v>
      </c>
      <c r="J502" s="11">
        <v>361437.147579115</v>
      </c>
      <c r="K502" s="11">
        <v>636317.84772234026</v>
      </c>
      <c r="L502" s="11">
        <v>421817.58136789332</v>
      </c>
      <c r="M502" s="11">
        <v>18612.223221343469</v>
      </c>
      <c r="N502" s="11">
        <v>0</v>
      </c>
      <c r="O502" s="11">
        <v>4579.2743101996011</v>
      </c>
      <c r="P502" s="11">
        <v>1739.8541835911728</v>
      </c>
      <c r="Q502" s="11">
        <v>11160.585433595816</v>
      </c>
      <c r="R502" s="11">
        <v>32716.353486304775</v>
      </c>
      <c r="S502" s="11">
        <v>0</v>
      </c>
      <c r="T502" s="11">
        <v>0</v>
      </c>
      <c r="U502" s="11">
        <v>232368.89822019116</v>
      </c>
      <c r="V502" s="11">
        <v>158222.96158735536</v>
      </c>
      <c r="W502" s="11">
        <v>154065.76973034584</v>
      </c>
      <c r="X502" s="11">
        <v>103493.58998855017</v>
      </c>
      <c r="Y502" s="11">
        <v>19997.973796653427</v>
      </c>
      <c r="Z502" s="11">
        <v>0</v>
      </c>
      <c r="AA502" s="11">
        <v>537431.37887181179</v>
      </c>
      <c r="AB502" s="11">
        <v>513239.35979387601</v>
      </c>
      <c r="AC502" s="11">
        <v>829285.15486023773</v>
      </c>
      <c r="AD502" s="11">
        <v>620992.38354384992</v>
      </c>
      <c r="AE502" s="11">
        <v>55628.733073778203</v>
      </c>
      <c r="AF502" s="11">
        <v>0</v>
      </c>
      <c r="AG502" s="11">
        <v>175744.30800724364</v>
      </c>
      <c r="AH502" s="11">
        <v>128817.15647911803</v>
      </c>
      <c r="AI502" s="11">
        <v>215697.50498330381</v>
      </c>
      <c r="AJ502" s="11">
        <v>124598.28547304662</v>
      </c>
      <c r="AK502" s="11">
        <v>15610.02456307477</v>
      </c>
      <c r="AL502" s="11">
        <v>0</v>
      </c>
      <c r="AM502" s="11">
        <v>187957.13187133812</v>
      </c>
      <c r="AN502" s="11">
        <v>193566.31101851247</v>
      </c>
      <c r="AO502" s="11">
        <v>337017.41558601899</v>
      </c>
      <c r="AP502" s="11">
        <v>229650.3550162235</v>
      </c>
      <c r="AQ502" s="11">
        <v>14163.742867948713</v>
      </c>
      <c r="AR502" s="11">
        <v>0</v>
      </c>
      <c r="AS502" s="11">
        <v>3591.3693130687889</v>
      </c>
      <c r="AT502" s="11">
        <v>3579.4097361180566</v>
      </c>
      <c r="AU502" s="11">
        <v>27318.800824672322</v>
      </c>
      <c r="AV502" s="11">
        <v>175356.89965744098</v>
      </c>
      <c r="AW502" s="11">
        <v>0</v>
      </c>
      <c r="AX502" s="11">
        <v>0</v>
      </c>
      <c r="AY502" s="11">
        <v>158712.95745447025</v>
      </c>
      <c r="AZ502" s="11">
        <v>98643.513112237677</v>
      </c>
      <c r="BA502" s="11">
        <v>232403.18867048982</v>
      </c>
      <c r="BB502" s="11">
        <v>467741.51963223785</v>
      </c>
      <c r="BC502" s="11">
        <v>13526.734236901442</v>
      </c>
      <c r="BD502" s="11">
        <v>0</v>
      </c>
      <c r="BE502" s="11">
        <v>11820.74747340509</v>
      </c>
      <c r="BF502" s="11">
        <v>6651.2559954837789</v>
      </c>
      <c r="BG502" s="11">
        <v>91253.083661165496</v>
      </c>
      <c r="BH502" s="11">
        <v>224705.03883776459</v>
      </c>
      <c r="BI502" s="11">
        <v>0</v>
      </c>
      <c r="BJ502" s="11">
        <v>0</v>
      </c>
      <c r="BK502" s="11">
        <v>14245.526244177883</v>
      </c>
      <c r="BL502" s="11">
        <v>17931.261309367179</v>
      </c>
      <c r="BM502" s="11">
        <v>50912.806085062351</v>
      </c>
      <c r="BN502" s="11">
        <v>383225.80092210608</v>
      </c>
      <c r="BO502" s="11">
        <v>228.96736193009801</v>
      </c>
      <c r="BP502" s="11">
        <v>0</v>
      </c>
      <c r="BQ502" s="11">
        <v>33777.685010107154</v>
      </c>
      <c r="BR502" s="11">
        <v>42776.320393355629</v>
      </c>
      <c r="BS502" s="11">
        <v>113042.50582176463</v>
      </c>
      <c r="BT502" s="11">
        <v>335737.50942166068</v>
      </c>
      <c r="BU502" s="11">
        <v>3268.1252031447357</v>
      </c>
      <c r="BV502" s="11">
        <v>0</v>
      </c>
      <c r="BW502" s="11">
        <v>78591.325907309481</v>
      </c>
      <c r="BX502" s="11">
        <v>96427.355966402436</v>
      </c>
      <c r="BY502" s="11">
        <v>195091.77177607236</v>
      </c>
      <c r="BZ502" s="11">
        <v>161800.17345265724</v>
      </c>
      <c r="CA502" s="11">
        <v>6419.0311868140852</v>
      </c>
      <c r="CB502" s="11">
        <v>0</v>
      </c>
      <c r="CC502" s="11">
        <v>163694.18983070046</v>
      </c>
      <c r="CD502" s="11">
        <v>89921.782455690103</v>
      </c>
      <c r="CE502" s="11">
        <v>85097.90398924578</v>
      </c>
      <c r="CF502" s="11">
        <v>37651.926308298796</v>
      </c>
      <c r="CG502" s="11">
        <v>15087.054715001825</v>
      </c>
      <c r="CH502" s="11">
        <v>0</v>
      </c>
      <c r="CI502" s="11">
        <v>0</v>
      </c>
      <c r="CJ502" s="11">
        <v>0</v>
      </c>
      <c r="CK502" s="11">
        <v>0</v>
      </c>
      <c r="CL502" s="11">
        <v>2166.7531205544601</v>
      </c>
      <c r="CM502" s="11">
        <v>0</v>
      </c>
      <c r="CN502" s="11">
        <v>0</v>
      </c>
      <c r="CO502" s="11">
        <v>37139.613511883363</v>
      </c>
      <c r="CP502" s="11">
        <v>10342.067520729897</v>
      </c>
      <c r="CQ502" s="11">
        <v>12910.537781058423</v>
      </c>
      <c r="CR502" s="11">
        <v>19958.184348788465</v>
      </c>
      <c r="CS502" s="11">
        <v>3839.1367418646992</v>
      </c>
    </row>
    <row r="503" spans="1:97" x14ac:dyDescent="0.25">
      <c r="A503" s="35">
        <v>40848</v>
      </c>
      <c r="B503" s="11">
        <v>0</v>
      </c>
      <c r="C503" s="11">
        <v>6813.62436151356</v>
      </c>
      <c r="D503" s="11">
        <v>924.9249612555551</v>
      </c>
      <c r="E503" s="11">
        <v>9822.3817600753464</v>
      </c>
      <c r="F503" s="11">
        <v>10499.630032891191</v>
      </c>
      <c r="G503" s="11">
        <v>0</v>
      </c>
      <c r="H503" s="11">
        <v>2441.9252754598301</v>
      </c>
      <c r="I503" s="11">
        <v>342899.61154830421</v>
      </c>
      <c r="J503" s="11">
        <v>369453.25368074817</v>
      </c>
      <c r="K503" s="11">
        <v>628752.198329326</v>
      </c>
      <c r="L503" s="11">
        <v>470001.10450203111</v>
      </c>
      <c r="M503" s="11">
        <v>12054.099057248528</v>
      </c>
      <c r="N503" s="11">
        <v>0</v>
      </c>
      <c r="O503" s="11">
        <v>3645.9833163534659</v>
      </c>
      <c r="P503" s="11">
        <v>1785.8606189943569</v>
      </c>
      <c r="Q503" s="11">
        <v>16107.831705009063</v>
      </c>
      <c r="R503" s="11">
        <v>35648.523595876883</v>
      </c>
      <c r="S503" s="11">
        <v>0</v>
      </c>
      <c r="T503" s="11">
        <v>0</v>
      </c>
      <c r="U503" s="11">
        <v>217851.45519590742</v>
      </c>
      <c r="V503" s="11">
        <v>195169.57437529141</v>
      </c>
      <c r="W503" s="11">
        <v>146167.45854123356</v>
      </c>
      <c r="X503" s="11">
        <v>83291.611430990844</v>
      </c>
      <c r="Y503" s="11">
        <v>14579.372103956344</v>
      </c>
      <c r="Z503" s="11">
        <v>206.06650323886799</v>
      </c>
      <c r="AA503" s="11">
        <v>535579.55754966766</v>
      </c>
      <c r="AB503" s="11">
        <v>478154.75023282535</v>
      </c>
      <c r="AC503" s="11">
        <v>773529.49176325626</v>
      </c>
      <c r="AD503" s="11">
        <v>662370.33928982809</v>
      </c>
      <c r="AE503" s="11">
        <v>60346.897175666032</v>
      </c>
      <c r="AF503" s="11">
        <v>0</v>
      </c>
      <c r="AG503" s="11">
        <v>122597.16579054888</v>
      </c>
      <c r="AH503" s="11">
        <v>133708.72223665778</v>
      </c>
      <c r="AI503" s="11">
        <v>215583.45993116804</v>
      </c>
      <c r="AJ503" s="11">
        <v>151264.08810332816</v>
      </c>
      <c r="AK503" s="11">
        <v>12099.993747667744</v>
      </c>
      <c r="AL503" s="11">
        <v>0</v>
      </c>
      <c r="AM503" s="11">
        <v>197520.92501870249</v>
      </c>
      <c r="AN503" s="11">
        <v>194406.27818891828</v>
      </c>
      <c r="AO503" s="11">
        <v>351045.91501355282</v>
      </c>
      <c r="AP503" s="11">
        <v>227110.74538956463</v>
      </c>
      <c r="AQ503" s="11">
        <v>15811.969838316203</v>
      </c>
      <c r="AR503" s="11">
        <v>0</v>
      </c>
      <c r="AS503" s="11">
        <v>3888.51896342999</v>
      </c>
      <c r="AT503" s="11">
        <v>4026.8534828232887</v>
      </c>
      <c r="AU503" s="11">
        <v>26933.330624784849</v>
      </c>
      <c r="AV503" s="11">
        <v>162597.16422340137</v>
      </c>
      <c r="AW503" s="11">
        <v>396.312523066702</v>
      </c>
      <c r="AX503" s="11">
        <v>0</v>
      </c>
      <c r="AY503" s="11">
        <v>154251.81950204488</v>
      </c>
      <c r="AZ503" s="11">
        <v>103942.05845115983</v>
      </c>
      <c r="BA503" s="11">
        <v>224863.36273031155</v>
      </c>
      <c r="BB503" s="11">
        <v>478391.38061948057</v>
      </c>
      <c r="BC503" s="11">
        <v>17209.558663899799</v>
      </c>
      <c r="BD503" s="11">
        <v>0</v>
      </c>
      <c r="BE503" s="11">
        <v>5092.004835791945</v>
      </c>
      <c r="BF503" s="11">
        <v>10415.663125923427</v>
      </c>
      <c r="BG503" s="11">
        <v>72360.208478192522</v>
      </c>
      <c r="BH503" s="11">
        <v>206358.68208824843</v>
      </c>
      <c r="BI503" s="11">
        <v>162.60459603953299</v>
      </c>
      <c r="BJ503" s="11">
        <v>0</v>
      </c>
      <c r="BK503" s="11">
        <v>15795.359545273121</v>
      </c>
      <c r="BL503" s="11">
        <v>20439.432373738699</v>
      </c>
      <c r="BM503" s="11">
        <v>65729.506155231153</v>
      </c>
      <c r="BN503" s="11">
        <v>362180.97549320216</v>
      </c>
      <c r="BO503" s="11">
        <v>0</v>
      </c>
      <c r="BP503" s="11">
        <v>0</v>
      </c>
      <c r="BQ503" s="11">
        <v>34824.407124689285</v>
      </c>
      <c r="BR503" s="11">
        <v>31036.138968926545</v>
      </c>
      <c r="BS503" s="11">
        <v>87545.691082468824</v>
      </c>
      <c r="BT503" s="11">
        <v>272111.51585314784</v>
      </c>
      <c r="BU503" s="11">
        <v>1852.3875936247632</v>
      </c>
      <c r="BV503" s="11">
        <v>0</v>
      </c>
      <c r="BW503" s="11">
        <v>78199.376383525407</v>
      </c>
      <c r="BX503" s="11">
        <v>76735.118177376804</v>
      </c>
      <c r="BY503" s="11">
        <v>177243.98687176075</v>
      </c>
      <c r="BZ503" s="11">
        <v>141104.90606243291</v>
      </c>
      <c r="CA503" s="11">
        <v>6193.4988586973468</v>
      </c>
      <c r="CB503" s="11">
        <v>0</v>
      </c>
      <c r="CC503" s="11">
        <v>165648.41203196032</v>
      </c>
      <c r="CD503" s="11">
        <v>88028.57991849276</v>
      </c>
      <c r="CE503" s="11">
        <v>86087.626700603621</v>
      </c>
      <c r="CF503" s="11">
        <v>15291.797954034486</v>
      </c>
      <c r="CG503" s="11">
        <v>21443.349053295544</v>
      </c>
      <c r="CH503" s="11">
        <v>0</v>
      </c>
      <c r="CI503" s="11">
        <v>0</v>
      </c>
      <c r="CJ503" s="11">
        <v>0</v>
      </c>
      <c r="CK503" s="11">
        <v>0</v>
      </c>
      <c r="CL503" s="11">
        <v>0</v>
      </c>
      <c r="CM503" s="11">
        <v>0</v>
      </c>
      <c r="CN503" s="11">
        <v>0</v>
      </c>
      <c r="CO503" s="11">
        <v>29373.304727872586</v>
      </c>
      <c r="CP503" s="11">
        <v>9322.3540624541529</v>
      </c>
      <c r="CQ503" s="11">
        <v>16219.657625787324</v>
      </c>
      <c r="CR503" s="11">
        <v>27830.216816193308</v>
      </c>
      <c r="CS503" s="11">
        <v>4049.537516067749</v>
      </c>
    </row>
    <row r="504" spans="1:97" x14ac:dyDescent="0.25">
      <c r="A504" s="35">
        <v>40878</v>
      </c>
      <c r="B504" s="11">
        <v>0</v>
      </c>
      <c r="C504" s="11">
        <v>3335.9494799635786</v>
      </c>
      <c r="D504" s="11">
        <v>2868.9413815117459</v>
      </c>
      <c r="E504" s="11">
        <v>3509.8937629547572</v>
      </c>
      <c r="F504" s="11">
        <v>17448.059909889806</v>
      </c>
      <c r="G504" s="11">
        <v>0</v>
      </c>
      <c r="H504" s="11">
        <v>0</v>
      </c>
      <c r="I504" s="11">
        <v>275524.5894283852</v>
      </c>
      <c r="J504" s="11">
        <v>355830.78382051835</v>
      </c>
      <c r="K504" s="11">
        <v>583274.05294648651</v>
      </c>
      <c r="L504" s="11">
        <v>479223.18801891705</v>
      </c>
      <c r="M504" s="11">
        <v>12846.152775870571</v>
      </c>
      <c r="N504" s="11">
        <v>0</v>
      </c>
      <c r="O504" s="11">
        <v>2069.8210209702747</v>
      </c>
      <c r="P504" s="11">
        <v>6042.6608244334566</v>
      </c>
      <c r="Q504" s="11">
        <v>16790.862365787973</v>
      </c>
      <c r="R504" s="11">
        <v>32457.184651506523</v>
      </c>
      <c r="S504" s="11">
        <v>0</v>
      </c>
      <c r="T504" s="11">
        <v>0</v>
      </c>
      <c r="U504" s="11">
        <v>229059.87839663646</v>
      </c>
      <c r="V504" s="11">
        <v>159763.38175700375</v>
      </c>
      <c r="W504" s="11">
        <v>158903.71351187248</v>
      </c>
      <c r="X504" s="11">
        <v>107192.94174981564</v>
      </c>
      <c r="Y504" s="11">
        <v>15424.088552351262</v>
      </c>
      <c r="Z504" s="11">
        <v>0</v>
      </c>
      <c r="AA504" s="11">
        <v>481257.62698163273</v>
      </c>
      <c r="AB504" s="11">
        <v>488744.34417087346</v>
      </c>
      <c r="AC504" s="11">
        <v>810769.25435098272</v>
      </c>
      <c r="AD504" s="11">
        <v>623958.47298502573</v>
      </c>
      <c r="AE504" s="11">
        <v>44992.040601615896</v>
      </c>
      <c r="AF504" s="11">
        <v>0</v>
      </c>
      <c r="AG504" s="11">
        <v>136185.93506973027</v>
      </c>
      <c r="AH504" s="11">
        <v>131704.68052623258</v>
      </c>
      <c r="AI504" s="11">
        <v>230728.45608846957</v>
      </c>
      <c r="AJ504" s="11">
        <v>116920.42672550344</v>
      </c>
      <c r="AK504" s="11">
        <v>10692.867071117387</v>
      </c>
      <c r="AL504" s="11">
        <v>0</v>
      </c>
      <c r="AM504" s="11">
        <v>163037.06457440183</v>
      </c>
      <c r="AN504" s="11">
        <v>149387.49177238211</v>
      </c>
      <c r="AO504" s="11">
        <v>377862.28447596228</v>
      </c>
      <c r="AP504" s="11">
        <v>211174.63753826157</v>
      </c>
      <c r="AQ504" s="11">
        <v>8712.3746421014675</v>
      </c>
      <c r="AR504" s="11">
        <v>0</v>
      </c>
      <c r="AS504" s="11">
        <v>6417.1250698618023</v>
      </c>
      <c r="AT504" s="11">
        <v>5403.1740429775309</v>
      </c>
      <c r="AU504" s="11">
        <v>38825.652566961588</v>
      </c>
      <c r="AV504" s="11">
        <v>145294.85091179865</v>
      </c>
      <c r="AW504" s="11">
        <v>131.34364193603199</v>
      </c>
      <c r="AX504" s="11">
        <v>0</v>
      </c>
      <c r="AY504" s="11">
        <v>178301.50367208818</v>
      </c>
      <c r="AZ504" s="11">
        <v>117069.3181337011</v>
      </c>
      <c r="BA504" s="11">
        <v>243968.78309018351</v>
      </c>
      <c r="BB504" s="11">
        <v>502046.36775741825</v>
      </c>
      <c r="BC504" s="11">
        <v>12191.068773329705</v>
      </c>
      <c r="BD504" s="11">
        <v>0</v>
      </c>
      <c r="BE504" s="11">
        <v>8533.0920982238476</v>
      </c>
      <c r="BF504" s="11">
        <v>7478.5225962498935</v>
      </c>
      <c r="BG504" s="11">
        <v>98847.464302165055</v>
      </c>
      <c r="BH504" s="11">
        <v>215570.61307703546</v>
      </c>
      <c r="BI504" s="11">
        <v>0</v>
      </c>
      <c r="BJ504" s="11">
        <v>0</v>
      </c>
      <c r="BK504" s="11">
        <v>14823.434158313534</v>
      </c>
      <c r="BL504" s="11">
        <v>11494.149192142353</v>
      </c>
      <c r="BM504" s="11">
        <v>41911.242073745474</v>
      </c>
      <c r="BN504" s="11">
        <v>343806.05521593778</v>
      </c>
      <c r="BO504" s="11">
        <v>0</v>
      </c>
      <c r="BP504" s="11">
        <v>0</v>
      </c>
      <c r="BQ504" s="11">
        <v>40183.578822321244</v>
      </c>
      <c r="BR504" s="11">
        <v>44710.400050645738</v>
      </c>
      <c r="BS504" s="11">
        <v>101328.53296493708</v>
      </c>
      <c r="BT504" s="11">
        <v>333493.0909949232</v>
      </c>
      <c r="BU504" s="11">
        <v>2275.4481305241179</v>
      </c>
      <c r="BV504" s="11">
        <v>0</v>
      </c>
      <c r="BW504" s="11">
        <v>87121.607379080495</v>
      </c>
      <c r="BX504" s="11">
        <v>60576.28258365349</v>
      </c>
      <c r="BY504" s="11">
        <v>199903.97301332251</v>
      </c>
      <c r="BZ504" s="11">
        <v>180654.45761177083</v>
      </c>
      <c r="CA504" s="11">
        <v>7259.0132361088235</v>
      </c>
      <c r="CB504" s="11">
        <v>0</v>
      </c>
      <c r="CC504" s="11">
        <v>135924.14555590929</v>
      </c>
      <c r="CD504" s="11">
        <v>89929.899127576296</v>
      </c>
      <c r="CE504" s="11">
        <v>84539.271134753144</v>
      </c>
      <c r="CF504" s="11">
        <v>26006.151750114757</v>
      </c>
      <c r="CG504" s="11">
        <v>7321.1138824222799</v>
      </c>
      <c r="CH504" s="11">
        <v>0</v>
      </c>
      <c r="CI504" s="11">
        <v>0</v>
      </c>
      <c r="CJ504" s="11">
        <v>0</v>
      </c>
      <c r="CK504" s="11">
        <v>0</v>
      </c>
      <c r="CL504" s="11">
        <v>383.94368831782401</v>
      </c>
      <c r="CM504" s="11">
        <v>0</v>
      </c>
      <c r="CN504" s="11">
        <v>0</v>
      </c>
      <c r="CO504" s="11">
        <v>40619.786199243703</v>
      </c>
      <c r="CP504" s="11">
        <v>12693.361980638401</v>
      </c>
      <c r="CQ504" s="11">
        <v>17887.859556509491</v>
      </c>
      <c r="CR504" s="11">
        <v>17588.161404360191</v>
      </c>
      <c r="CS504" s="11">
        <v>3249.3645603722239</v>
      </c>
    </row>
    <row r="505" spans="1:97" x14ac:dyDescent="0.25">
      <c r="A505" s="35">
        <v>40909</v>
      </c>
      <c r="B505" s="11">
        <v>0</v>
      </c>
      <c r="C505" s="11">
        <v>2861.0226376950895</v>
      </c>
      <c r="D505" s="11">
        <v>810.67045446255304</v>
      </c>
      <c r="E505" s="11">
        <v>3320.0851731286089</v>
      </c>
      <c r="F505" s="11">
        <v>14863.26958241779</v>
      </c>
      <c r="G505" s="11">
        <v>0</v>
      </c>
      <c r="H505" s="11">
        <v>0</v>
      </c>
      <c r="I505" s="11">
        <v>236607.67006294781</v>
      </c>
      <c r="J505" s="11">
        <v>268944.03250623733</v>
      </c>
      <c r="K505" s="11">
        <v>571229.32166267757</v>
      </c>
      <c r="L505" s="11">
        <v>474945.71958234336</v>
      </c>
      <c r="M505" s="11">
        <v>13926.696222838918</v>
      </c>
      <c r="N505" s="11">
        <v>0</v>
      </c>
      <c r="O505" s="11">
        <v>1798.423201470152</v>
      </c>
      <c r="P505" s="11">
        <v>6338.5274649401317</v>
      </c>
      <c r="Q505" s="11">
        <v>9755.584984048317</v>
      </c>
      <c r="R505" s="11">
        <v>21159.543232271175</v>
      </c>
      <c r="S505" s="11">
        <v>0</v>
      </c>
      <c r="T505" s="11">
        <v>0</v>
      </c>
      <c r="U505" s="11">
        <v>216900.6968282001</v>
      </c>
      <c r="V505" s="11">
        <v>148623.35186721262</v>
      </c>
      <c r="W505" s="11">
        <v>166086.77876823724</v>
      </c>
      <c r="X505" s="11">
        <v>107223.77473010418</v>
      </c>
      <c r="Y505" s="11">
        <v>15796.903757897002</v>
      </c>
      <c r="Z505" s="11">
        <v>0</v>
      </c>
      <c r="AA505" s="11">
        <v>542102.8123608171</v>
      </c>
      <c r="AB505" s="11">
        <v>445122.795027541</v>
      </c>
      <c r="AC505" s="11">
        <v>751058.11439557071</v>
      </c>
      <c r="AD505" s="11">
        <v>589260.81144596788</v>
      </c>
      <c r="AE505" s="11">
        <v>58173.930514662265</v>
      </c>
      <c r="AF505" s="11">
        <v>0</v>
      </c>
      <c r="AG505" s="11">
        <v>150833.28995167764</v>
      </c>
      <c r="AH505" s="11">
        <v>122198.32858694303</v>
      </c>
      <c r="AI505" s="11">
        <v>198787.53157055948</v>
      </c>
      <c r="AJ505" s="11">
        <v>106732.44791611983</v>
      </c>
      <c r="AK505" s="11">
        <v>15238.763600268745</v>
      </c>
      <c r="AL505" s="11">
        <v>0</v>
      </c>
      <c r="AM505" s="11">
        <v>164088.87855681826</v>
      </c>
      <c r="AN505" s="11">
        <v>155981.03800951457</v>
      </c>
      <c r="AO505" s="11">
        <v>355408.97669074353</v>
      </c>
      <c r="AP505" s="11">
        <v>244222.78671615047</v>
      </c>
      <c r="AQ505" s="11">
        <v>7470.7441488752165</v>
      </c>
      <c r="AR505" s="11">
        <v>0</v>
      </c>
      <c r="AS505" s="11">
        <v>5355.8713901849624</v>
      </c>
      <c r="AT505" s="11">
        <v>8343.3725773202386</v>
      </c>
      <c r="AU505" s="11">
        <v>40826.827413665669</v>
      </c>
      <c r="AV505" s="11">
        <v>200705.81193360084</v>
      </c>
      <c r="AW505" s="11">
        <v>0</v>
      </c>
      <c r="AX505" s="11">
        <v>0</v>
      </c>
      <c r="AY505" s="11">
        <v>163301.50941966436</v>
      </c>
      <c r="AZ505" s="11">
        <v>94025.698021699965</v>
      </c>
      <c r="BA505" s="11">
        <v>216531.08153223785</v>
      </c>
      <c r="BB505" s="11">
        <v>475070.54294202797</v>
      </c>
      <c r="BC505" s="11">
        <v>2774.8623756832353</v>
      </c>
      <c r="BD505" s="11">
        <v>0</v>
      </c>
      <c r="BE505" s="11">
        <v>8897.7922192849019</v>
      </c>
      <c r="BF505" s="11">
        <v>3822.8317043588377</v>
      </c>
      <c r="BG505" s="11">
        <v>88070.733560039007</v>
      </c>
      <c r="BH505" s="11">
        <v>212537.65859176114</v>
      </c>
      <c r="BI505" s="11">
        <v>357.14168408685401</v>
      </c>
      <c r="BJ505" s="11">
        <v>0</v>
      </c>
      <c r="BK505" s="11">
        <v>4200.1503692556053</v>
      </c>
      <c r="BL505" s="11">
        <v>8789.6682061509855</v>
      </c>
      <c r="BM505" s="11">
        <v>43231.585467743826</v>
      </c>
      <c r="BN505" s="11">
        <v>355082.44964353746</v>
      </c>
      <c r="BO505" s="11">
        <v>534.41320667612899</v>
      </c>
      <c r="BP505" s="11">
        <v>0</v>
      </c>
      <c r="BQ505" s="11">
        <v>34631.816581622945</v>
      </c>
      <c r="BR505" s="11">
        <v>34200.033429370524</v>
      </c>
      <c r="BS505" s="11">
        <v>99809.562489524964</v>
      </c>
      <c r="BT505" s="11">
        <v>263284.95696852251</v>
      </c>
      <c r="BU505" s="11">
        <v>1244.3296812734011</v>
      </c>
      <c r="BV505" s="11">
        <v>0</v>
      </c>
      <c r="BW505" s="11">
        <v>82263.221195868246</v>
      </c>
      <c r="BX505" s="11">
        <v>77305.844707303753</v>
      </c>
      <c r="BY505" s="11">
        <v>190968.89729791231</v>
      </c>
      <c r="BZ505" s="11">
        <v>174078.8121486851</v>
      </c>
      <c r="CA505" s="11">
        <v>16102.837817039537</v>
      </c>
      <c r="CB505" s="11">
        <v>0</v>
      </c>
      <c r="CC505" s="11">
        <v>153537.3574542726</v>
      </c>
      <c r="CD505" s="11">
        <v>80925.371775130567</v>
      </c>
      <c r="CE505" s="11">
        <v>82974.704092872562</v>
      </c>
      <c r="CF505" s="11">
        <v>17971.557931085597</v>
      </c>
      <c r="CG505" s="11">
        <v>6809.5617287124696</v>
      </c>
      <c r="CH505" s="11">
        <v>0</v>
      </c>
      <c r="CI505" s="11">
        <v>0</v>
      </c>
      <c r="CJ505" s="11">
        <v>0</v>
      </c>
      <c r="CK505" s="11">
        <v>124.10534094473201</v>
      </c>
      <c r="CL505" s="11">
        <v>0</v>
      </c>
      <c r="CM505" s="11">
        <v>0</v>
      </c>
      <c r="CN505" s="11">
        <v>0</v>
      </c>
      <c r="CO505" s="11">
        <v>26913.748817435961</v>
      </c>
      <c r="CP505" s="11">
        <v>16214.521566033201</v>
      </c>
      <c r="CQ505" s="11">
        <v>27945.447095521213</v>
      </c>
      <c r="CR505" s="11">
        <v>20207.699129261771</v>
      </c>
      <c r="CS505" s="11">
        <v>2123.520298120317</v>
      </c>
    </row>
    <row r="506" spans="1:97" x14ac:dyDescent="0.25">
      <c r="A506" s="35">
        <v>40940</v>
      </c>
      <c r="B506" s="11">
        <v>0</v>
      </c>
      <c r="C506" s="11">
        <v>3096.630148422375</v>
      </c>
      <c r="D506" s="11">
        <v>3569.0137470843501</v>
      </c>
      <c r="E506" s="11">
        <v>2915.5939032211213</v>
      </c>
      <c r="F506" s="11">
        <v>21601.555693452381</v>
      </c>
      <c r="G506" s="11">
        <v>326.55315952619299</v>
      </c>
      <c r="H506" s="11">
        <v>0</v>
      </c>
      <c r="I506" s="11">
        <v>312512.69188069971</v>
      </c>
      <c r="J506" s="11">
        <v>304161.4783902663</v>
      </c>
      <c r="K506" s="11">
        <v>603301.97917047038</v>
      </c>
      <c r="L506" s="11">
        <v>421612.25863836915</v>
      </c>
      <c r="M506" s="11">
        <v>10158.480399423648</v>
      </c>
      <c r="N506" s="11">
        <v>0</v>
      </c>
      <c r="O506" s="11">
        <v>3252.4713525317352</v>
      </c>
      <c r="P506" s="11">
        <v>4351.7185861641265</v>
      </c>
      <c r="Q506" s="11">
        <v>16003.74941467039</v>
      </c>
      <c r="R506" s="11">
        <v>34109.075904985366</v>
      </c>
      <c r="S506" s="11">
        <v>0</v>
      </c>
      <c r="T506" s="11">
        <v>0</v>
      </c>
      <c r="U506" s="11">
        <v>232699.61659804877</v>
      </c>
      <c r="V506" s="11">
        <v>157966.54213010165</v>
      </c>
      <c r="W506" s="11">
        <v>173345.41022557419</v>
      </c>
      <c r="X506" s="11">
        <v>114152.73395523254</v>
      </c>
      <c r="Y506" s="11">
        <v>20698.840574889105</v>
      </c>
      <c r="Z506" s="11">
        <v>0</v>
      </c>
      <c r="AA506" s="11">
        <v>510178.49798389</v>
      </c>
      <c r="AB506" s="11">
        <v>380967.12127953669</v>
      </c>
      <c r="AC506" s="11">
        <v>779280.01563900581</v>
      </c>
      <c r="AD506" s="11">
        <v>602469.47328607622</v>
      </c>
      <c r="AE506" s="11">
        <v>39578.859314237809</v>
      </c>
      <c r="AF506" s="11">
        <v>0</v>
      </c>
      <c r="AG506" s="11">
        <v>118180.80187233194</v>
      </c>
      <c r="AH506" s="11">
        <v>109326.74201113278</v>
      </c>
      <c r="AI506" s="11">
        <v>155667.65028440385</v>
      </c>
      <c r="AJ506" s="11">
        <v>111474.17357148574</v>
      </c>
      <c r="AK506" s="11">
        <v>15436.793043147753</v>
      </c>
      <c r="AL506" s="11">
        <v>0</v>
      </c>
      <c r="AM506" s="11">
        <v>190454.13536149205</v>
      </c>
      <c r="AN506" s="11">
        <v>214527.62097118222</v>
      </c>
      <c r="AO506" s="11">
        <v>351234.57241245318</v>
      </c>
      <c r="AP506" s="11">
        <v>246866.28303308212</v>
      </c>
      <c r="AQ506" s="11">
        <v>9917.2681162600456</v>
      </c>
      <c r="AR506" s="11">
        <v>0</v>
      </c>
      <c r="AS506" s="11">
        <v>3183.3566737764531</v>
      </c>
      <c r="AT506" s="11">
        <v>10985.180449573603</v>
      </c>
      <c r="AU506" s="11">
        <v>31631.656604493161</v>
      </c>
      <c r="AV506" s="11">
        <v>156290.68900884173</v>
      </c>
      <c r="AW506" s="11">
        <v>0</v>
      </c>
      <c r="AX506" s="11">
        <v>577.74534821805798</v>
      </c>
      <c r="AY506" s="11">
        <v>147404.3408291316</v>
      </c>
      <c r="AZ506" s="11">
        <v>90075.773240759794</v>
      </c>
      <c r="BA506" s="11">
        <v>216153.05335221603</v>
      </c>
      <c r="BB506" s="11">
        <v>447593.49917531887</v>
      </c>
      <c r="BC506" s="11">
        <v>8881.745507355341</v>
      </c>
      <c r="BD506" s="11">
        <v>0</v>
      </c>
      <c r="BE506" s="11">
        <v>3535.1940925347953</v>
      </c>
      <c r="BF506" s="11">
        <v>4866.6502868761163</v>
      </c>
      <c r="BG506" s="11">
        <v>78679.380809896436</v>
      </c>
      <c r="BH506" s="11">
        <v>200489.89787380249</v>
      </c>
      <c r="BI506" s="11">
        <v>0</v>
      </c>
      <c r="BJ506" s="11">
        <v>0</v>
      </c>
      <c r="BK506" s="11">
        <v>12319.319399051488</v>
      </c>
      <c r="BL506" s="11">
        <v>22270.792627438816</v>
      </c>
      <c r="BM506" s="11">
        <v>42005.163285492097</v>
      </c>
      <c r="BN506" s="11">
        <v>361638.16378400382</v>
      </c>
      <c r="BO506" s="11">
        <v>877.47696216144402</v>
      </c>
      <c r="BP506" s="11">
        <v>0</v>
      </c>
      <c r="BQ506" s="11">
        <v>50267.835594161748</v>
      </c>
      <c r="BR506" s="11">
        <v>34681.730165093213</v>
      </c>
      <c r="BS506" s="11">
        <v>77282.628779343853</v>
      </c>
      <c r="BT506" s="11">
        <v>286689.077038838</v>
      </c>
      <c r="BU506" s="11">
        <v>1016.367412234275</v>
      </c>
      <c r="BV506" s="11">
        <v>0</v>
      </c>
      <c r="BW506" s="11">
        <v>96690.106549153497</v>
      </c>
      <c r="BX506" s="11">
        <v>95535.711297888047</v>
      </c>
      <c r="BY506" s="11">
        <v>169195.26700983034</v>
      </c>
      <c r="BZ506" s="11">
        <v>132951.63072670711</v>
      </c>
      <c r="CA506" s="11">
        <v>15646.945286973069</v>
      </c>
      <c r="CB506" s="11">
        <v>0</v>
      </c>
      <c r="CC506" s="11">
        <v>166878.59552738239</v>
      </c>
      <c r="CD506" s="11">
        <v>86745.314514091457</v>
      </c>
      <c r="CE506" s="11">
        <v>79363.094788650444</v>
      </c>
      <c r="CF506" s="11">
        <v>22765.133525000292</v>
      </c>
      <c r="CG506" s="11">
        <v>16887.307809192156</v>
      </c>
      <c r="CH506" s="11">
        <v>0</v>
      </c>
      <c r="CI506" s="11">
        <v>0</v>
      </c>
      <c r="CJ506" s="11">
        <v>0</v>
      </c>
      <c r="CK506" s="11">
        <v>2380.5220499038101</v>
      </c>
      <c r="CL506" s="11">
        <v>2190.6368353279399</v>
      </c>
      <c r="CM506" s="11">
        <v>0</v>
      </c>
      <c r="CN506" s="11">
        <v>0</v>
      </c>
      <c r="CO506" s="11">
        <v>31715.400749296812</v>
      </c>
      <c r="CP506" s="11">
        <v>10756.773189127825</v>
      </c>
      <c r="CQ506" s="11">
        <v>23763.855599062997</v>
      </c>
      <c r="CR506" s="11">
        <v>25916.912149104759</v>
      </c>
      <c r="CS506" s="11">
        <v>3274.8938870638876</v>
      </c>
    </row>
    <row r="507" spans="1:97" x14ac:dyDescent="0.25">
      <c r="A507" s="35">
        <v>40969</v>
      </c>
      <c r="B507" s="11">
        <v>0</v>
      </c>
      <c r="C507" s="11">
        <v>2958.4157585733524</v>
      </c>
      <c r="D507" s="11">
        <v>959.22015348707407</v>
      </c>
      <c r="E507" s="11">
        <v>2506.7613006138172</v>
      </c>
      <c r="F507" s="11">
        <v>13343.749677273991</v>
      </c>
      <c r="G507" s="11">
        <v>2132.2196327098</v>
      </c>
      <c r="H507" s="11">
        <v>0</v>
      </c>
      <c r="I507" s="11">
        <v>293438.24871784158</v>
      </c>
      <c r="J507" s="11">
        <v>344070.92195608985</v>
      </c>
      <c r="K507" s="11">
        <v>601751.28217652743</v>
      </c>
      <c r="L507" s="11">
        <v>431515.08395738341</v>
      </c>
      <c r="M507" s="11">
        <v>19403.960270402553</v>
      </c>
      <c r="N507" s="11">
        <v>0</v>
      </c>
      <c r="O507" s="11">
        <v>1367.7359975998952</v>
      </c>
      <c r="P507" s="11">
        <v>3943.2676300315902</v>
      </c>
      <c r="Q507" s="11">
        <v>12997.654743310244</v>
      </c>
      <c r="R507" s="11">
        <v>30306.424161625935</v>
      </c>
      <c r="S507" s="11">
        <v>0</v>
      </c>
      <c r="T507" s="11">
        <v>0</v>
      </c>
      <c r="U507" s="11">
        <v>221290.32985682468</v>
      </c>
      <c r="V507" s="11">
        <v>183200.62917442352</v>
      </c>
      <c r="W507" s="11">
        <v>178782.86278847436</v>
      </c>
      <c r="X507" s="11">
        <v>106085.66919890881</v>
      </c>
      <c r="Y507" s="11">
        <v>11155.71900913205</v>
      </c>
      <c r="Z507" s="11">
        <v>0</v>
      </c>
      <c r="AA507" s="11">
        <v>478536.05860182858</v>
      </c>
      <c r="AB507" s="11">
        <v>451919.34962345351</v>
      </c>
      <c r="AC507" s="11">
        <v>753411.3894202821</v>
      </c>
      <c r="AD507" s="11">
        <v>628243.12308408227</v>
      </c>
      <c r="AE507" s="11">
        <v>46210.183131263788</v>
      </c>
      <c r="AF507" s="11">
        <v>0</v>
      </c>
      <c r="AG507" s="11">
        <v>135267.86452704531</v>
      </c>
      <c r="AH507" s="11">
        <v>130342.60547448874</v>
      </c>
      <c r="AI507" s="11">
        <v>182961.22729944953</v>
      </c>
      <c r="AJ507" s="11">
        <v>159942.13780434339</v>
      </c>
      <c r="AK507" s="11">
        <v>9113.6801486038348</v>
      </c>
      <c r="AL507" s="11">
        <v>0</v>
      </c>
      <c r="AM507" s="11">
        <v>216694.85402635502</v>
      </c>
      <c r="AN507" s="11">
        <v>184255.94385163471</v>
      </c>
      <c r="AO507" s="11">
        <v>326527.16236477328</v>
      </c>
      <c r="AP507" s="11">
        <v>279676.55410495639</v>
      </c>
      <c r="AQ507" s="11">
        <v>7550.11631362555</v>
      </c>
      <c r="AR507" s="11">
        <v>0</v>
      </c>
      <c r="AS507" s="11">
        <v>4340.3243706036255</v>
      </c>
      <c r="AT507" s="11">
        <v>5610.3644088109613</v>
      </c>
      <c r="AU507" s="11">
        <v>18817.794781689397</v>
      </c>
      <c r="AV507" s="11">
        <v>179005.98385392709</v>
      </c>
      <c r="AW507" s="11">
        <v>0</v>
      </c>
      <c r="AX507" s="11">
        <v>0</v>
      </c>
      <c r="AY507" s="11">
        <v>154951.82727133314</v>
      </c>
      <c r="AZ507" s="11">
        <v>107611.59374295406</v>
      </c>
      <c r="BA507" s="11">
        <v>214131.22182051334</v>
      </c>
      <c r="BB507" s="11">
        <v>481097.97567345615</v>
      </c>
      <c r="BC507" s="11">
        <v>9826.9997266381306</v>
      </c>
      <c r="BD507" s="11">
        <v>0</v>
      </c>
      <c r="BE507" s="11">
        <v>6182.2763262030248</v>
      </c>
      <c r="BF507" s="11">
        <v>3818.7179394753502</v>
      </c>
      <c r="BG507" s="11">
        <v>98432.988219230625</v>
      </c>
      <c r="BH507" s="11">
        <v>200663.4113444656</v>
      </c>
      <c r="BI507" s="11">
        <v>0</v>
      </c>
      <c r="BJ507" s="11">
        <v>0</v>
      </c>
      <c r="BK507" s="11">
        <v>10931.057045202137</v>
      </c>
      <c r="BL507" s="11">
        <v>14570.586850315583</v>
      </c>
      <c r="BM507" s="11">
        <v>66492.329983671123</v>
      </c>
      <c r="BN507" s="11">
        <v>432442.95918423013</v>
      </c>
      <c r="BO507" s="11">
        <v>1126.6102550307439</v>
      </c>
      <c r="BP507" s="11">
        <v>0</v>
      </c>
      <c r="BQ507" s="11">
        <v>55855.551008217466</v>
      </c>
      <c r="BR507" s="11">
        <v>47934.813236884562</v>
      </c>
      <c r="BS507" s="11">
        <v>106780.10044631833</v>
      </c>
      <c r="BT507" s="11">
        <v>343067.29500146705</v>
      </c>
      <c r="BU507" s="11">
        <v>5604.5373901935964</v>
      </c>
      <c r="BV507" s="11">
        <v>0</v>
      </c>
      <c r="BW507" s="11">
        <v>94925.931899760195</v>
      </c>
      <c r="BX507" s="11">
        <v>82058.45413540685</v>
      </c>
      <c r="BY507" s="11">
        <v>166205.17119635746</v>
      </c>
      <c r="BZ507" s="11">
        <v>157622.5312884865</v>
      </c>
      <c r="CA507" s="11">
        <v>3046.2007576123988</v>
      </c>
      <c r="CB507" s="11">
        <v>0</v>
      </c>
      <c r="CC507" s="11">
        <v>153539.89790654328</v>
      </c>
      <c r="CD507" s="11">
        <v>88578.633364085195</v>
      </c>
      <c r="CE507" s="11">
        <v>101563.99426089626</v>
      </c>
      <c r="CF507" s="11">
        <v>17569.034444942274</v>
      </c>
      <c r="CG507" s="11">
        <v>9304.685066708993</v>
      </c>
      <c r="CH507" s="11">
        <v>0</v>
      </c>
      <c r="CI507" s="11">
        <v>0</v>
      </c>
      <c r="CJ507" s="11">
        <v>0</v>
      </c>
      <c r="CK507" s="11">
        <v>0</v>
      </c>
      <c r="CL507" s="11">
        <v>0</v>
      </c>
      <c r="CM507" s="11">
        <v>0</v>
      </c>
      <c r="CN507" s="11">
        <v>0</v>
      </c>
      <c r="CO507" s="11">
        <v>30004.189317015262</v>
      </c>
      <c r="CP507" s="11">
        <v>9748.6952954667449</v>
      </c>
      <c r="CQ507" s="11">
        <v>28890.55787365208</v>
      </c>
      <c r="CR507" s="11">
        <v>18925.817980540702</v>
      </c>
      <c r="CS507" s="11">
        <v>5571.4280274972652</v>
      </c>
    </row>
    <row r="508" spans="1:97" x14ac:dyDescent="0.25">
      <c r="A508" s="35">
        <v>41000</v>
      </c>
      <c r="B508" s="11">
        <v>0</v>
      </c>
      <c r="C508" s="11">
        <v>2394.6241614285327</v>
      </c>
      <c r="D508" s="11">
        <v>1107.1655724465659</v>
      </c>
      <c r="E508" s="11">
        <v>2885.1266540941115</v>
      </c>
      <c r="F508" s="11">
        <v>28520.00076453582</v>
      </c>
      <c r="G508" s="11">
        <v>448.733979550323</v>
      </c>
      <c r="H508" s="11">
        <v>0</v>
      </c>
      <c r="I508" s="11">
        <v>303370.53159263195</v>
      </c>
      <c r="J508" s="11">
        <v>304657.19861825166</v>
      </c>
      <c r="K508" s="11">
        <v>571322.50387520832</v>
      </c>
      <c r="L508" s="11">
        <v>448568.88022005279</v>
      </c>
      <c r="M508" s="11">
        <v>21469.79453714241</v>
      </c>
      <c r="N508" s="11">
        <v>0</v>
      </c>
      <c r="O508" s="11">
        <v>1147.4709277715531</v>
      </c>
      <c r="P508" s="11">
        <v>1544.279972123305</v>
      </c>
      <c r="Q508" s="11">
        <v>12161.226456448932</v>
      </c>
      <c r="R508" s="11">
        <v>29576.852916045147</v>
      </c>
      <c r="S508" s="11">
        <v>0</v>
      </c>
      <c r="T508" s="11">
        <v>0</v>
      </c>
      <c r="U508" s="11">
        <v>225219.94165725147</v>
      </c>
      <c r="V508" s="11">
        <v>184906.73869639548</v>
      </c>
      <c r="W508" s="11">
        <v>167917.83813116592</v>
      </c>
      <c r="X508" s="11">
        <v>93200.133222117685</v>
      </c>
      <c r="Y508" s="11">
        <v>22215.233494475971</v>
      </c>
      <c r="Z508" s="11">
        <v>0</v>
      </c>
      <c r="AA508" s="11">
        <v>521561.76294011663</v>
      </c>
      <c r="AB508" s="11">
        <v>385158.31895106361</v>
      </c>
      <c r="AC508" s="11">
        <v>821286.95649802522</v>
      </c>
      <c r="AD508" s="11">
        <v>608816.57340664952</v>
      </c>
      <c r="AE508" s="11">
        <v>42782.52888640741</v>
      </c>
      <c r="AF508" s="11">
        <v>0</v>
      </c>
      <c r="AG508" s="11">
        <v>111068.09765839284</v>
      </c>
      <c r="AH508" s="11">
        <v>101651.82453589415</v>
      </c>
      <c r="AI508" s="11">
        <v>190893.80041156147</v>
      </c>
      <c r="AJ508" s="11">
        <v>122286.50474373833</v>
      </c>
      <c r="AK508" s="11">
        <v>11268.757514095771</v>
      </c>
      <c r="AL508" s="11">
        <v>0</v>
      </c>
      <c r="AM508" s="11">
        <v>179181.19803130176</v>
      </c>
      <c r="AN508" s="11">
        <v>179590.71545853064</v>
      </c>
      <c r="AO508" s="11">
        <v>334973.5207276881</v>
      </c>
      <c r="AP508" s="11">
        <v>240576.46388579099</v>
      </c>
      <c r="AQ508" s="11">
        <v>12668.616291368984</v>
      </c>
      <c r="AR508" s="11">
        <v>0</v>
      </c>
      <c r="AS508" s="11">
        <v>7299.0031044785001</v>
      </c>
      <c r="AT508" s="11">
        <v>959.05834881474595</v>
      </c>
      <c r="AU508" s="11">
        <v>32863.694507530323</v>
      </c>
      <c r="AV508" s="11">
        <v>164587.27260939029</v>
      </c>
      <c r="AW508" s="11">
        <v>0</v>
      </c>
      <c r="AX508" s="11">
        <v>0</v>
      </c>
      <c r="AY508" s="11">
        <v>113308.66614476051</v>
      </c>
      <c r="AZ508" s="11">
        <v>88054.006868461598</v>
      </c>
      <c r="BA508" s="11">
        <v>219966.43561793549</v>
      </c>
      <c r="BB508" s="11">
        <v>499073.38413245679</v>
      </c>
      <c r="BC508" s="11">
        <v>10487.418089253995</v>
      </c>
      <c r="BD508" s="11">
        <v>0</v>
      </c>
      <c r="BE508" s="11">
        <v>3246.5898713144161</v>
      </c>
      <c r="BF508" s="11">
        <v>6720.6207364834345</v>
      </c>
      <c r="BG508" s="11">
        <v>78127.683161207795</v>
      </c>
      <c r="BH508" s="11">
        <v>226817.55327624542</v>
      </c>
      <c r="BI508" s="11">
        <v>196.66924287971401</v>
      </c>
      <c r="BJ508" s="11">
        <v>0</v>
      </c>
      <c r="BK508" s="11">
        <v>12581.146892091387</v>
      </c>
      <c r="BL508" s="11">
        <v>21579.161325777593</v>
      </c>
      <c r="BM508" s="11">
        <v>48705.1424971132</v>
      </c>
      <c r="BN508" s="11">
        <v>412097.3121888538</v>
      </c>
      <c r="BO508" s="11">
        <v>0</v>
      </c>
      <c r="BP508" s="11">
        <v>0</v>
      </c>
      <c r="BQ508" s="11">
        <v>58858.56415761372</v>
      </c>
      <c r="BR508" s="11">
        <v>45161.073890578402</v>
      </c>
      <c r="BS508" s="11">
        <v>112411.5063360292</v>
      </c>
      <c r="BT508" s="11">
        <v>316803.73844328074</v>
      </c>
      <c r="BU508" s="11">
        <v>1015.2797917438101</v>
      </c>
      <c r="BV508" s="11">
        <v>0</v>
      </c>
      <c r="BW508" s="11">
        <v>73361.834401053144</v>
      </c>
      <c r="BX508" s="11">
        <v>105975.4749117092</v>
      </c>
      <c r="BY508" s="11">
        <v>166948.20742628173</v>
      </c>
      <c r="BZ508" s="11">
        <v>144055.43073630889</v>
      </c>
      <c r="CA508" s="11">
        <v>10909.767112666656</v>
      </c>
      <c r="CB508" s="11">
        <v>0</v>
      </c>
      <c r="CC508" s="11">
        <v>194013.50775775537</v>
      </c>
      <c r="CD508" s="11">
        <v>95452.635499859782</v>
      </c>
      <c r="CE508" s="11">
        <v>72423.085442601689</v>
      </c>
      <c r="CF508" s="11">
        <v>44876.233457552451</v>
      </c>
      <c r="CG508" s="11">
        <v>20985.932468579183</v>
      </c>
      <c r="CH508" s="11">
        <v>0</v>
      </c>
      <c r="CI508" s="11">
        <v>0</v>
      </c>
      <c r="CJ508" s="11">
        <v>0</v>
      </c>
      <c r="CK508" s="11">
        <v>0</v>
      </c>
      <c r="CL508" s="11">
        <v>0</v>
      </c>
      <c r="CM508" s="11">
        <v>0</v>
      </c>
      <c r="CN508" s="11">
        <v>0</v>
      </c>
      <c r="CO508" s="11">
        <v>26175.756395952714</v>
      </c>
      <c r="CP508" s="11">
        <v>20456.929467700182</v>
      </c>
      <c r="CQ508" s="11">
        <v>18581.176169488102</v>
      </c>
      <c r="CR508" s="11">
        <v>41930.367321567523</v>
      </c>
      <c r="CS508" s="11">
        <v>5926.4633906930439</v>
      </c>
    </row>
    <row r="509" spans="1:97" x14ac:dyDescent="0.25">
      <c r="A509" s="35">
        <v>41030</v>
      </c>
      <c r="B509" s="11">
        <v>0</v>
      </c>
      <c r="C509" s="11">
        <v>5567.5865659037117</v>
      </c>
      <c r="D509" s="11">
        <v>4387.6650143141833</v>
      </c>
      <c r="E509" s="11">
        <v>12288.255543907613</v>
      </c>
      <c r="F509" s="11">
        <v>20428.434534149583</v>
      </c>
      <c r="G509" s="11">
        <v>169.699405963712</v>
      </c>
      <c r="H509" s="11">
        <v>0</v>
      </c>
      <c r="I509" s="11">
        <v>276322.93951643974</v>
      </c>
      <c r="J509" s="11">
        <v>348450.45947438607</v>
      </c>
      <c r="K509" s="11">
        <v>602585.24414091778</v>
      </c>
      <c r="L509" s="11">
        <v>442753.046849587</v>
      </c>
      <c r="M509" s="11">
        <v>19985.594525041415</v>
      </c>
      <c r="N509" s="11">
        <v>0</v>
      </c>
      <c r="O509" s="11">
        <v>3190.2446806442058</v>
      </c>
      <c r="P509" s="11">
        <v>2687.8095875078052</v>
      </c>
      <c r="Q509" s="11">
        <v>13146.196103578868</v>
      </c>
      <c r="R509" s="11">
        <v>30747.593303355614</v>
      </c>
      <c r="S509" s="11">
        <v>356.47626735663698</v>
      </c>
      <c r="T509" s="11">
        <v>0</v>
      </c>
      <c r="U509" s="11">
        <v>221611.58538820077</v>
      </c>
      <c r="V509" s="11">
        <v>168249.34035269154</v>
      </c>
      <c r="W509" s="11">
        <v>147924.86989110615</v>
      </c>
      <c r="X509" s="11">
        <v>95860.023625669259</v>
      </c>
      <c r="Y509" s="11">
        <v>23701.037912560911</v>
      </c>
      <c r="Z509" s="11">
        <v>0</v>
      </c>
      <c r="AA509" s="11">
        <v>494403.49883193267</v>
      </c>
      <c r="AB509" s="11">
        <v>445736.42639602354</v>
      </c>
      <c r="AC509" s="11">
        <v>742390.21897173882</v>
      </c>
      <c r="AD509" s="11">
        <v>642184.96006259415</v>
      </c>
      <c r="AE509" s="11">
        <v>54881.831089268431</v>
      </c>
      <c r="AF509" s="11">
        <v>0</v>
      </c>
      <c r="AG509" s="11">
        <v>154648.77692576768</v>
      </c>
      <c r="AH509" s="11">
        <v>131929.9267648652</v>
      </c>
      <c r="AI509" s="11">
        <v>235693.70397782236</v>
      </c>
      <c r="AJ509" s="11">
        <v>143133.49078946339</v>
      </c>
      <c r="AK509" s="11">
        <v>13003.427280715476</v>
      </c>
      <c r="AL509" s="11">
        <v>0</v>
      </c>
      <c r="AM509" s="11">
        <v>158802.77956273805</v>
      </c>
      <c r="AN509" s="11">
        <v>151948.36493246656</v>
      </c>
      <c r="AO509" s="11">
        <v>341811.03603232582</v>
      </c>
      <c r="AP509" s="11">
        <v>228945.39606548299</v>
      </c>
      <c r="AQ509" s="11">
        <v>10591.314555812514</v>
      </c>
      <c r="AR509" s="11">
        <v>0</v>
      </c>
      <c r="AS509" s="11">
        <v>2781.1194673538093</v>
      </c>
      <c r="AT509" s="11">
        <v>3977.2366188907249</v>
      </c>
      <c r="AU509" s="11">
        <v>26555.385547693902</v>
      </c>
      <c r="AV509" s="11">
        <v>148715.57206538899</v>
      </c>
      <c r="AW509" s="11">
        <v>0</v>
      </c>
      <c r="AX509" s="11">
        <v>0</v>
      </c>
      <c r="AY509" s="11">
        <v>152167.1965924557</v>
      </c>
      <c r="AZ509" s="11">
        <v>106587.64433868902</v>
      </c>
      <c r="BA509" s="11">
        <v>248448.78197627849</v>
      </c>
      <c r="BB509" s="11">
        <v>492410.70961287245</v>
      </c>
      <c r="BC509" s="11">
        <v>12571.563454545441</v>
      </c>
      <c r="BD509" s="11">
        <v>0</v>
      </c>
      <c r="BE509" s="11">
        <v>1137.4679744864438</v>
      </c>
      <c r="BF509" s="11">
        <v>9575.8037919137623</v>
      </c>
      <c r="BG509" s="11">
        <v>95157.960083775397</v>
      </c>
      <c r="BH509" s="11">
        <v>194764.64734454529</v>
      </c>
      <c r="BI509" s="11">
        <v>0</v>
      </c>
      <c r="BJ509" s="11">
        <v>0</v>
      </c>
      <c r="BK509" s="11">
        <v>14036.797184519633</v>
      </c>
      <c r="BL509" s="11">
        <v>14042.95838505847</v>
      </c>
      <c r="BM509" s="11">
        <v>58460.727459975744</v>
      </c>
      <c r="BN509" s="11">
        <v>370082.47149677284</v>
      </c>
      <c r="BO509" s="11">
        <v>0</v>
      </c>
      <c r="BP509" s="11">
        <v>0</v>
      </c>
      <c r="BQ509" s="11">
        <v>79343.563302215422</v>
      </c>
      <c r="BR509" s="11">
        <v>50983.573423784197</v>
      </c>
      <c r="BS509" s="11">
        <v>84831.445650571928</v>
      </c>
      <c r="BT509" s="11">
        <v>326200.83752683079</v>
      </c>
      <c r="BU509" s="11">
        <v>6755.84710709102</v>
      </c>
      <c r="BV509" s="11">
        <v>0</v>
      </c>
      <c r="BW509" s="11">
        <v>94390.403031978887</v>
      </c>
      <c r="BX509" s="11">
        <v>100226.13152688654</v>
      </c>
      <c r="BY509" s="11">
        <v>190374.88172280788</v>
      </c>
      <c r="BZ509" s="11">
        <v>159782.24792855314</v>
      </c>
      <c r="CA509" s="11">
        <v>11255.824569667551</v>
      </c>
      <c r="CB509" s="11">
        <v>0</v>
      </c>
      <c r="CC509" s="11">
        <v>186885.26749424438</v>
      </c>
      <c r="CD509" s="11">
        <v>105246.41077753971</v>
      </c>
      <c r="CE509" s="11">
        <v>95890.294552710024</v>
      </c>
      <c r="CF509" s="11">
        <v>32311.977888282418</v>
      </c>
      <c r="CG509" s="11">
        <v>14286.617278010286</v>
      </c>
      <c r="CH509" s="11">
        <v>0</v>
      </c>
      <c r="CI509" s="11">
        <v>0</v>
      </c>
      <c r="CJ509" s="11">
        <v>0</v>
      </c>
      <c r="CK509" s="11">
        <v>0</v>
      </c>
      <c r="CL509" s="11">
        <v>265.491908794062</v>
      </c>
      <c r="CM509" s="11">
        <v>0</v>
      </c>
      <c r="CN509" s="11">
        <v>0</v>
      </c>
      <c r="CO509" s="11">
        <v>19740.103072186615</v>
      </c>
      <c r="CP509" s="11">
        <v>15822.443340687994</v>
      </c>
      <c r="CQ509" s="11">
        <v>21109.054981602618</v>
      </c>
      <c r="CR509" s="11">
        <v>29887.261777464752</v>
      </c>
      <c r="CS509" s="11">
        <v>4053.2362422033293</v>
      </c>
    </row>
    <row r="510" spans="1:97" x14ac:dyDescent="0.25">
      <c r="A510" s="35">
        <v>41061</v>
      </c>
      <c r="B510" s="11">
        <v>0</v>
      </c>
      <c r="C510" s="11">
        <v>2288.9550027341929</v>
      </c>
      <c r="D510" s="11">
        <v>3266.7427565930475</v>
      </c>
      <c r="E510" s="11">
        <v>5225.8915001825962</v>
      </c>
      <c r="F510" s="11">
        <v>16672.799469008714</v>
      </c>
      <c r="G510" s="11">
        <v>1791.5655946447921</v>
      </c>
      <c r="H510" s="11">
        <v>0</v>
      </c>
      <c r="I510" s="11">
        <v>289802.36002806731</v>
      </c>
      <c r="J510" s="11">
        <v>294785.24792280339</v>
      </c>
      <c r="K510" s="11">
        <v>632639.49471914524</v>
      </c>
      <c r="L510" s="11">
        <v>479996.98495256976</v>
      </c>
      <c r="M510" s="11">
        <v>9534.3941218042401</v>
      </c>
      <c r="N510" s="11">
        <v>0</v>
      </c>
      <c r="O510" s="11">
        <v>2999.0301524449542</v>
      </c>
      <c r="P510" s="11">
        <v>3268.9810626062022</v>
      </c>
      <c r="Q510" s="11">
        <v>12213.517435132697</v>
      </c>
      <c r="R510" s="11">
        <v>29155.023372837913</v>
      </c>
      <c r="S510" s="11">
        <v>0</v>
      </c>
      <c r="T510" s="11">
        <v>0</v>
      </c>
      <c r="U510" s="11">
        <v>216238.35802263932</v>
      </c>
      <c r="V510" s="11">
        <v>136301.7564238518</v>
      </c>
      <c r="W510" s="11">
        <v>155163.34838254881</v>
      </c>
      <c r="X510" s="11">
        <v>105520.15182204389</v>
      </c>
      <c r="Y510" s="11">
        <v>21917.446832345282</v>
      </c>
      <c r="Z510" s="11">
        <v>0</v>
      </c>
      <c r="AA510" s="11">
        <v>492361.5533373449</v>
      </c>
      <c r="AB510" s="11">
        <v>459571.02390441706</v>
      </c>
      <c r="AC510" s="11">
        <v>815856.72587061697</v>
      </c>
      <c r="AD510" s="11">
        <v>610817.17152834486</v>
      </c>
      <c r="AE510" s="11">
        <v>39193.78510609216</v>
      </c>
      <c r="AF510" s="11">
        <v>0</v>
      </c>
      <c r="AG510" s="11">
        <v>162515.91529433682</v>
      </c>
      <c r="AH510" s="11">
        <v>134025.94948367603</v>
      </c>
      <c r="AI510" s="11">
        <v>211773.73588755331</v>
      </c>
      <c r="AJ510" s="11">
        <v>123550.81792237886</v>
      </c>
      <c r="AK510" s="11">
        <v>20485.917447217529</v>
      </c>
      <c r="AL510" s="11">
        <v>0</v>
      </c>
      <c r="AM510" s="11">
        <v>208465.74355242291</v>
      </c>
      <c r="AN510" s="11">
        <v>192854.19954831174</v>
      </c>
      <c r="AO510" s="11">
        <v>392565.91811835597</v>
      </c>
      <c r="AP510" s="11">
        <v>225350.44434126973</v>
      </c>
      <c r="AQ510" s="11">
        <v>8468.3997512412152</v>
      </c>
      <c r="AR510" s="11">
        <v>0</v>
      </c>
      <c r="AS510" s="11">
        <v>3038.616357870807</v>
      </c>
      <c r="AT510" s="11">
        <v>1823.8285213226491</v>
      </c>
      <c r="AU510" s="11">
        <v>23259.457431173083</v>
      </c>
      <c r="AV510" s="11">
        <v>151916.93369110642</v>
      </c>
      <c r="AW510" s="11">
        <v>181.32547014263801</v>
      </c>
      <c r="AX510" s="11">
        <v>0</v>
      </c>
      <c r="AY510" s="11">
        <v>166640.40684002187</v>
      </c>
      <c r="AZ510" s="11">
        <v>118661.02093193498</v>
      </c>
      <c r="BA510" s="11">
        <v>233225.14105380359</v>
      </c>
      <c r="BB510" s="11">
        <v>445111.63104300975</v>
      </c>
      <c r="BC510" s="11">
        <v>8681.1109093329469</v>
      </c>
      <c r="BD510" s="11">
        <v>0</v>
      </c>
      <c r="BE510" s="11">
        <v>9313.3676128570951</v>
      </c>
      <c r="BF510" s="11">
        <v>6858.1366946916633</v>
      </c>
      <c r="BG510" s="11">
        <v>85120.044011605278</v>
      </c>
      <c r="BH510" s="11">
        <v>259017.75366759117</v>
      </c>
      <c r="BI510" s="11">
        <v>0</v>
      </c>
      <c r="BJ510" s="11">
        <v>0</v>
      </c>
      <c r="BK510" s="11">
        <v>17813.815886455079</v>
      </c>
      <c r="BL510" s="11">
        <v>19248.107962282178</v>
      </c>
      <c r="BM510" s="11">
        <v>43035.919452068432</v>
      </c>
      <c r="BN510" s="11">
        <v>408651.89036804077</v>
      </c>
      <c r="BO510" s="11">
        <v>0</v>
      </c>
      <c r="BP510" s="11">
        <v>0</v>
      </c>
      <c r="BQ510" s="11">
        <v>39709.858193666754</v>
      </c>
      <c r="BR510" s="11">
        <v>52557.070683581311</v>
      </c>
      <c r="BS510" s="11">
        <v>95072.671986695626</v>
      </c>
      <c r="BT510" s="11">
        <v>312475.76874492748</v>
      </c>
      <c r="BU510" s="11">
        <v>1390.64709837134</v>
      </c>
      <c r="BV510" s="11">
        <v>0</v>
      </c>
      <c r="BW510" s="11">
        <v>77076.914275230054</v>
      </c>
      <c r="BX510" s="11">
        <v>98289.73501436165</v>
      </c>
      <c r="BY510" s="11">
        <v>183902.26328946385</v>
      </c>
      <c r="BZ510" s="11">
        <v>179351.18215469699</v>
      </c>
      <c r="CA510" s="11">
        <v>6074.894750035729</v>
      </c>
      <c r="CB510" s="11">
        <v>0</v>
      </c>
      <c r="CC510" s="11">
        <v>166912.54023395304</v>
      </c>
      <c r="CD510" s="11">
        <v>93546.715754223493</v>
      </c>
      <c r="CE510" s="11">
        <v>104640.19309824737</v>
      </c>
      <c r="CF510" s="11">
        <v>20055.59410674945</v>
      </c>
      <c r="CG510" s="11">
        <v>9748.6832091009146</v>
      </c>
      <c r="CH510" s="11">
        <v>0</v>
      </c>
      <c r="CI510" s="11">
        <v>0</v>
      </c>
      <c r="CJ510" s="11">
        <v>0</v>
      </c>
      <c r="CK510" s="11">
        <v>0</v>
      </c>
      <c r="CL510" s="11">
        <v>491.57280471796605</v>
      </c>
      <c r="CM510" s="11">
        <v>0</v>
      </c>
      <c r="CN510" s="11">
        <v>0</v>
      </c>
      <c r="CO510" s="11">
        <v>21688.221403407886</v>
      </c>
      <c r="CP510" s="11">
        <v>12066.018784942755</v>
      </c>
      <c r="CQ510" s="11">
        <v>16555.866783060144</v>
      </c>
      <c r="CR510" s="11">
        <v>20788.527937346269</v>
      </c>
      <c r="CS510" s="11">
        <v>4433.1491916492359</v>
      </c>
    </row>
    <row r="511" spans="1:97" x14ac:dyDescent="0.25">
      <c r="A511" s="35">
        <v>41091</v>
      </c>
      <c r="B511" s="11">
        <v>0</v>
      </c>
      <c r="C511" s="11">
        <v>3498.5525524621353</v>
      </c>
      <c r="D511" s="11">
        <v>2542.0852617541377</v>
      </c>
      <c r="E511" s="11">
        <v>7853.5837502511113</v>
      </c>
      <c r="F511" s="11">
        <v>25807.077604974722</v>
      </c>
      <c r="G511" s="11">
        <v>481.57746035458899</v>
      </c>
      <c r="H511" s="11">
        <v>0</v>
      </c>
      <c r="I511" s="11">
        <v>271006.34474203055</v>
      </c>
      <c r="J511" s="11">
        <v>328207.1742029576</v>
      </c>
      <c r="K511" s="11">
        <v>615020.98528418737</v>
      </c>
      <c r="L511" s="11">
        <v>467697.15111553558</v>
      </c>
      <c r="M511" s="11">
        <v>17842.576499707957</v>
      </c>
      <c r="N511" s="11">
        <v>0</v>
      </c>
      <c r="O511" s="11">
        <v>2313.0525367630671</v>
      </c>
      <c r="P511" s="11">
        <v>3647.7995903899955</v>
      </c>
      <c r="Q511" s="11">
        <v>12188.983157202152</v>
      </c>
      <c r="R511" s="11">
        <v>27202.479586674224</v>
      </c>
      <c r="S511" s="11">
        <v>555.70620248177602</v>
      </c>
      <c r="T511" s="11">
        <v>159.43188583164999</v>
      </c>
      <c r="U511" s="11">
        <v>204906.44418805852</v>
      </c>
      <c r="V511" s="11">
        <v>161442.24057348055</v>
      </c>
      <c r="W511" s="11">
        <v>150999.7362799336</v>
      </c>
      <c r="X511" s="11">
        <v>85200.284669013854</v>
      </c>
      <c r="Y511" s="11">
        <v>19150.6152786286</v>
      </c>
      <c r="Z511" s="11">
        <v>0</v>
      </c>
      <c r="AA511" s="11">
        <v>550965.83401706745</v>
      </c>
      <c r="AB511" s="11">
        <v>421229.75963351835</v>
      </c>
      <c r="AC511" s="11">
        <v>767938.13796726451</v>
      </c>
      <c r="AD511" s="11">
        <v>615438.28964136099</v>
      </c>
      <c r="AE511" s="11">
        <v>76845.249155608646</v>
      </c>
      <c r="AF511" s="11">
        <v>0</v>
      </c>
      <c r="AG511" s="11">
        <v>171113.63201493039</v>
      </c>
      <c r="AH511" s="11">
        <v>131014.87586486069</v>
      </c>
      <c r="AI511" s="11">
        <v>207452.89362618627</v>
      </c>
      <c r="AJ511" s="11">
        <v>160057.85618906567</v>
      </c>
      <c r="AK511" s="11">
        <v>16395.592207755668</v>
      </c>
      <c r="AL511" s="11">
        <v>0</v>
      </c>
      <c r="AM511" s="11">
        <v>199937.82002893733</v>
      </c>
      <c r="AN511" s="11">
        <v>194923.2553530288</v>
      </c>
      <c r="AO511" s="11">
        <v>341173.54880881723</v>
      </c>
      <c r="AP511" s="11">
        <v>256440.37962099654</v>
      </c>
      <c r="AQ511" s="11">
        <v>10629.071025042991</v>
      </c>
      <c r="AR511" s="11">
        <v>0</v>
      </c>
      <c r="AS511" s="11">
        <v>1105.239925180289</v>
      </c>
      <c r="AT511" s="11">
        <v>4598.7987662906999</v>
      </c>
      <c r="AU511" s="11">
        <v>35492.377900544896</v>
      </c>
      <c r="AV511" s="11">
        <v>151420.53839361537</v>
      </c>
      <c r="AW511" s="11">
        <v>0</v>
      </c>
      <c r="AX511" s="11">
        <v>0</v>
      </c>
      <c r="AY511" s="11">
        <v>180126.3389848333</v>
      </c>
      <c r="AZ511" s="11">
        <v>123368.64612956638</v>
      </c>
      <c r="BA511" s="11">
        <v>298094.15832174663</v>
      </c>
      <c r="BB511" s="11">
        <v>478445.22614131746</v>
      </c>
      <c r="BC511" s="11">
        <v>14905.421948833562</v>
      </c>
      <c r="BD511" s="11">
        <v>0</v>
      </c>
      <c r="BE511" s="11">
        <v>3918.3342742120344</v>
      </c>
      <c r="BF511" s="11">
        <v>4858.8379401380435</v>
      </c>
      <c r="BG511" s="11">
        <v>95767.572039155741</v>
      </c>
      <c r="BH511" s="11">
        <v>192495.28314911216</v>
      </c>
      <c r="BI511" s="11">
        <v>0</v>
      </c>
      <c r="BJ511" s="11">
        <v>0</v>
      </c>
      <c r="BK511" s="11">
        <v>11607.01383488487</v>
      </c>
      <c r="BL511" s="11">
        <v>17850.828725335065</v>
      </c>
      <c r="BM511" s="11">
        <v>51190.538926721245</v>
      </c>
      <c r="BN511" s="11">
        <v>347460.56734935526</v>
      </c>
      <c r="BO511" s="11">
        <v>160.68067248416801</v>
      </c>
      <c r="BP511" s="11">
        <v>0</v>
      </c>
      <c r="BQ511" s="11">
        <v>33247.65925464499</v>
      </c>
      <c r="BR511" s="11">
        <v>52633.537331319443</v>
      </c>
      <c r="BS511" s="11">
        <v>83106.181308760279</v>
      </c>
      <c r="BT511" s="11">
        <v>307132.73135483509</v>
      </c>
      <c r="BU511" s="11">
        <v>1496.739672320786</v>
      </c>
      <c r="BV511" s="11">
        <v>0</v>
      </c>
      <c r="BW511" s="11">
        <v>94597.936433850598</v>
      </c>
      <c r="BX511" s="11">
        <v>77994.618464608633</v>
      </c>
      <c r="BY511" s="11">
        <v>186610.42052469743</v>
      </c>
      <c r="BZ511" s="11">
        <v>180539.92594067124</v>
      </c>
      <c r="CA511" s="11">
        <v>7040.2323693416402</v>
      </c>
      <c r="CB511" s="11">
        <v>0</v>
      </c>
      <c r="CC511" s="11">
        <v>168830.71615198828</v>
      </c>
      <c r="CD511" s="11">
        <v>96901.487262067443</v>
      </c>
      <c r="CE511" s="11">
        <v>92123.098282711217</v>
      </c>
      <c r="CF511" s="11">
        <v>46930.454416307402</v>
      </c>
      <c r="CG511" s="11">
        <v>16806.956961528176</v>
      </c>
      <c r="CH511" s="11">
        <v>0</v>
      </c>
      <c r="CI511" s="11">
        <v>0</v>
      </c>
      <c r="CJ511" s="11">
        <v>0</v>
      </c>
      <c r="CK511" s="11">
        <v>0</v>
      </c>
      <c r="CL511" s="11">
        <v>0</v>
      </c>
      <c r="CM511" s="11">
        <v>0</v>
      </c>
      <c r="CN511" s="11">
        <v>0</v>
      </c>
      <c r="CO511" s="11">
        <v>30745.192685002858</v>
      </c>
      <c r="CP511" s="11">
        <v>6696.2860454082766</v>
      </c>
      <c r="CQ511" s="11">
        <v>27058.781202042523</v>
      </c>
      <c r="CR511" s="11">
        <v>38941.843885103372</v>
      </c>
      <c r="CS511" s="11">
        <v>3878.9119744986201</v>
      </c>
    </row>
    <row r="512" spans="1:97" x14ac:dyDescent="0.25">
      <c r="A512" s="35">
        <v>41122</v>
      </c>
      <c r="B512" s="11">
        <v>0</v>
      </c>
      <c r="C512" s="11">
        <v>4788.3402644620564</v>
      </c>
      <c r="D512" s="11">
        <v>729.67858239019802</v>
      </c>
      <c r="E512" s="11">
        <v>5507.8601603664383</v>
      </c>
      <c r="F512" s="11">
        <v>15166.274632417753</v>
      </c>
      <c r="G512" s="11">
        <v>2150.5878964025819</v>
      </c>
      <c r="H512" s="11">
        <v>0</v>
      </c>
      <c r="I512" s="11">
        <v>319062.82336422434</v>
      </c>
      <c r="J512" s="11">
        <v>300078.53350069193</v>
      </c>
      <c r="K512" s="11">
        <v>618889.6925213522</v>
      </c>
      <c r="L512" s="11">
        <v>472328.97907665523</v>
      </c>
      <c r="M512" s="11">
        <v>16321.596197392962</v>
      </c>
      <c r="N512" s="11">
        <v>0</v>
      </c>
      <c r="O512" s="11">
        <v>2684.9413121579842</v>
      </c>
      <c r="P512" s="11">
        <v>825.27688454693407</v>
      </c>
      <c r="Q512" s="11">
        <v>23776.21077753156</v>
      </c>
      <c r="R512" s="11">
        <v>31082.054791577608</v>
      </c>
      <c r="S512" s="11">
        <v>166.49087868051399</v>
      </c>
      <c r="T512" s="11">
        <v>0</v>
      </c>
      <c r="U512" s="11">
        <v>209777.10661574444</v>
      </c>
      <c r="V512" s="11">
        <v>164021.29876773042</v>
      </c>
      <c r="W512" s="11">
        <v>133361.03899758265</v>
      </c>
      <c r="X512" s="11">
        <v>107474.18421128807</v>
      </c>
      <c r="Y512" s="11">
        <v>26080.836542907469</v>
      </c>
      <c r="Z512" s="11">
        <v>0</v>
      </c>
      <c r="AA512" s="11">
        <v>510742.42839786463</v>
      </c>
      <c r="AB512" s="11">
        <v>397807.76929854235</v>
      </c>
      <c r="AC512" s="11">
        <v>806977.46117610612</v>
      </c>
      <c r="AD512" s="11">
        <v>681086.90040315746</v>
      </c>
      <c r="AE512" s="11">
        <v>52267.785817737364</v>
      </c>
      <c r="AF512" s="11">
        <v>0</v>
      </c>
      <c r="AG512" s="11">
        <v>168914.17190452258</v>
      </c>
      <c r="AH512" s="11">
        <v>128763.80834834361</v>
      </c>
      <c r="AI512" s="11">
        <v>217139.59312592892</v>
      </c>
      <c r="AJ512" s="11">
        <v>119617.18441137898</v>
      </c>
      <c r="AK512" s="11">
        <v>17759.284648596233</v>
      </c>
      <c r="AL512" s="11">
        <v>0</v>
      </c>
      <c r="AM512" s="11">
        <v>168558.63677556533</v>
      </c>
      <c r="AN512" s="11">
        <v>153307.48722691683</v>
      </c>
      <c r="AO512" s="11">
        <v>324944.93214456184</v>
      </c>
      <c r="AP512" s="11">
        <v>293541.00606040872</v>
      </c>
      <c r="AQ512" s="11">
        <v>8969.6983301987184</v>
      </c>
      <c r="AR512" s="11">
        <v>0</v>
      </c>
      <c r="AS512" s="11">
        <v>5225.2692490317604</v>
      </c>
      <c r="AT512" s="11">
        <v>8305.2989796585225</v>
      </c>
      <c r="AU512" s="11">
        <v>24641.868293360501</v>
      </c>
      <c r="AV512" s="11">
        <v>172735.13877932448</v>
      </c>
      <c r="AW512" s="11">
        <v>0</v>
      </c>
      <c r="AX512" s="11">
        <v>0</v>
      </c>
      <c r="AY512" s="11">
        <v>191422.95659987995</v>
      </c>
      <c r="AZ512" s="11">
        <v>138059.15173558844</v>
      </c>
      <c r="BA512" s="11">
        <v>234616.60923749552</v>
      </c>
      <c r="BB512" s="11">
        <v>562603.37246722041</v>
      </c>
      <c r="BC512" s="11">
        <v>10518.310709344058</v>
      </c>
      <c r="BD512" s="11">
        <v>0</v>
      </c>
      <c r="BE512" s="11">
        <v>1046.348692755739</v>
      </c>
      <c r="BF512" s="11">
        <v>10679.515753861393</v>
      </c>
      <c r="BG512" s="11">
        <v>89557.986678696994</v>
      </c>
      <c r="BH512" s="11">
        <v>210367.45962951149</v>
      </c>
      <c r="BI512" s="11">
        <v>4800.3292478823596</v>
      </c>
      <c r="BJ512" s="11">
        <v>0</v>
      </c>
      <c r="BK512" s="11">
        <v>16076.13423782087</v>
      </c>
      <c r="BL512" s="11">
        <v>16239.122241467012</v>
      </c>
      <c r="BM512" s="11">
        <v>49972.170573836265</v>
      </c>
      <c r="BN512" s="11">
        <v>407323.74534114375</v>
      </c>
      <c r="BO512" s="11">
        <v>234.85498918095499</v>
      </c>
      <c r="BP512" s="11">
        <v>0</v>
      </c>
      <c r="BQ512" s="11">
        <v>38747.491133647629</v>
      </c>
      <c r="BR512" s="11">
        <v>29419.495415253186</v>
      </c>
      <c r="BS512" s="11">
        <v>97812.557026910305</v>
      </c>
      <c r="BT512" s="11">
        <v>307521.35953373247</v>
      </c>
      <c r="BU512" s="11">
        <v>3232.1226744442588</v>
      </c>
      <c r="BV512" s="11">
        <v>0</v>
      </c>
      <c r="BW512" s="11">
        <v>97277.574141033765</v>
      </c>
      <c r="BX512" s="11">
        <v>65250.339078084544</v>
      </c>
      <c r="BY512" s="11">
        <v>144047.64418840015</v>
      </c>
      <c r="BZ512" s="11">
        <v>162625.93266952483</v>
      </c>
      <c r="CA512" s="11">
        <v>6797.6267836269635</v>
      </c>
      <c r="CB512" s="11">
        <v>0</v>
      </c>
      <c r="CC512" s="11">
        <v>194565.66147241436</v>
      </c>
      <c r="CD512" s="11">
        <v>103678.65674837575</v>
      </c>
      <c r="CE512" s="11">
        <v>74100.487247326862</v>
      </c>
      <c r="CF512" s="11">
        <v>22268.416011194196</v>
      </c>
      <c r="CG512" s="11">
        <v>11045.38477154676</v>
      </c>
      <c r="CH512" s="11">
        <v>0</v>
      </c>
      <c r="CI512" s="11">
        <v>0</v>
      </c>
      <c r="CJ512" s="11">
        <v>0</v>
      </c>
      <c r="CK512" s="11">
        <v>0</v>
      </c>
      <c r="CL512" s="11">
        <v>526.04978443144898</v>
      </c>
      <c r="CM512" s="11">
        <v>0</v>
      </c>
      <c r="CN512" s="11">
        <v>0</v>
      </c>
      <c r="CO512" s="11">
        <v>29359.983179360286</v>
      </c>
      <c r="CP512" s="11">
        <v>12906.420905485322</v>
      </c>
      <c r="CQ512" s="11">
        <v>13006.409332516645</v>
      </c>
      <c r="CR512" s="11">
        <v>28885.856213346102</v>
      </c>
      <c r="CS512" s="11">
        <v>3616.8574899538735</v>
      </c>
    </row>
    <row r="513" spans="1:97" x14ac:dyDescent="0.25">
      <c r="A513" s="35">
        <v>41153</v>
      </c>
      <c r="B513" s="11">
        <v>0</v>
      </c>
      <c r="C513" s="11">
        <v>4428.4267543883234</v>
      </c>
      <c r="D513" s="11">
        <v>3893.5302813726021</v>
      </c>
      <c r="E513" s="11">
        <v>9638.6431360925581</v>
      </c>
      <c r="F513" s="11">
        <v>19971.388985390531</v>
      </c>
      <c r="G513" s="11">
        <v>189.375860425529</v>
      </c>
      <c r="H513" s="11">
        <v>148.41443978602399</v>
      </c>
      <c r="I513" s="11">
        <v>290130.66802047548</v>
      </c>
      <c r="J513" s="11">
        <v>312450.66499851516</v>
      </c>
      <c r="K513" s="11">
        <v>612150.76319564937</v>
      </c>
      <c r="L513" s="11">
        <v>449084.87520461576</v>
      </c>
      <c r="M513" s="11">
        <v>13574.230328703343</v>
      </c>
      <c r="N513" s="11">
        <v>0</v>
      </c>
      <c r="O513" s="11">
        <v>4737.2238084612209</v>
      </c>
      <c r="P513" s="11">
        <v>2570.8851299867601</v>
      </c>
      <c r="Q513" s="11">
        <v>7424.7151144136387</v>
      </c>
      <c r="R513" s="11">
        <v>28496.041682406554</v>
      </c>
      <c r="S513" s="11">
        <v>584.47903666924105</v>
      </c>
      <c r="T513" s="11">
        <v>0</v>
      </c>
      <c r="U513" s="11">
        <v>238232.4042247156</v>
      </c>
      <c r="V513" s="11">
        <v>155108.41989493175</v>
      </c>
      <c r="W513" s="11">
        <v>140489.87707672344</v>
      </c>
      <c r="X513" s="11">
        <v>92836.249646954107</v>
      </c>
      <c r="Y513" s="11">
        <v>17119.158838138053</v>
      </c>
      <c r="Z513" s="11">
        <v>820.57874321121801</v>
      </c>
      <c r="AA513" s="11">
        <v>521247.51682122739</v>
      </c>
      <c r="AB513" s="11">
        <v>451611.29989235988</v>
      </c>
      <c r="AC513" s="11">
        <v>809562.31676529394</v>
      </c>
      <c r="AD513" s="11">
        <v>654347.15187273745</v>
      </c>
      <c r="AE513" s="11">
        <v>49530.266377906803</v>
      </c>
      <c r="AF513" s="11">
        <v>0</v>
      </c>
      <c r="AG513" s="11">
        <v>138562.12890963521</v>
      </c>
      <c r="AH513" s="11">
        <v>135526.49914114457</v>
      </c>
      <c r="AI513" s="11">
        <v>222890.29780388044</v>
      </c>
      <c r="AJ513" s="11">
        <v>122876.11118637935</v>
      </c>
      <c r="AK513" s="11">
        <v>19508.77420318875</v>
      </c>
      <c r="AL513" s="11">
        <v>0</v>
      </c>
      <c r="AM513" s="11">
        <v>191307.15814168291</v>
      </c>
      <c r="AN513" s="11">
        <v>190078.02189821005</v>
      </c>
      <c r="AO513" s="11">
        <v>362701.6222443548</v>
      </c>
      <c r="AP513" s="11">
        <v>223867.21956434258</v>
      </c>
      <c r="AQ513" s="11">
        <v>17325.987392658557</v>
      </c>
      <c r="AR513" s="11">
        <v>0</v>
      </c>
      <c r="AS513" s="11">
        <v>8659.062459032717</v>
      </c>
      <c r="AT513" s="11">
        <v>9677.438217321007</v>
      </c>
      <c r="AU513" s="11">
        <v>29602.838425096284</v>
      </c>
      <c r="AV513" s="11">
        <v>145357.59134557072</v>
      </c>
      <c r="AW513" s="11">
        <v>0</v>
      </c>
      <c r="AX513" s="11">
        <v>0</v>
      </c>
      <c r="AY513" s="11">
        <v>166153.9554324206</v>
      </c>
      <c r="AZ513" s="11">
        <v>115097.19633412827</v>
      </c>
      <c r="BA513" s="11">
        <v>268405.35518373462</v>
      </c>
      <c r="BB513" s="11">
        <v>511676.27548883151</v>
      </c>
      <c r="BC513" s="11">
        <v>5190.6383674512726</v>
      </c>
      <c r="BD513" s="11">
        <v>0</v>
      </c>
      <c r="BE513" s="11">
        <v>13528.083015762659</v>
      </c>
      <c r="BF513" s="11">
        <v>6393.3853476806516</v>
      </c>
      <c r="BG513" s="11">
        <v>99300.728306469959</v>
      </c>
      <c r="BH513" s="11">
        <v>209311.01654263824</v>
      </c>
      <c r="BI513" s="11">
        <v>0</v>
      </c>
      <c r="BJ513" s="11">
        <v>0</v>
      </c>
      <c r="BK513" s="11">
        <v>14459.809733801081</v>
      </c>
      <c r="BL513" s="11">
        <v>10884.30625159368</v>
      </c>
      <c r="BM513" s="11">
        <v>62675.374114477156</v>
      </c>
      <c r="BN513" s="11">
        <v>360430.78371133056</v>
      </c>
      <c r="BO513" s="11">
        <v>629.45952214034503</v>
      </c>
      <c r="BP513" s="11">
        <v>0</v>
      </c>
      <c r="BQ513" s="11">
        <v>42166.922397040064</v>
      </c>
      <c r="BR513" s="11">
        <v>38087.277768913846</v>
      </c>
      <c r="BS513" s="11">
        <v>96700.13935399105</v>
      </c>
      <c r="BT513" s="11">
        <v>307846.65732908424</v>
      </c>
      <c r="BU513" s="11">
        <v>8514.6795388847877</v>
      </c>
      <c r="BV513" s="11">
        <v>0</v>
      </c>
      <c r="BW513" s="11">
        <v>96904.001643216994</v>
      </c>
      <c r="BX513" s="11">
        <v>94659.82154245321</v>
      </c>
      <c r="BY513" s="11">
        <v>177213.02261039126</v>
      </c>
      <c r="BZ513" s="11">
        <v>150556.33722635588</v>
      </c>
      <c r="CA513" s="11">
        <v>8202.9268099611418</v>
      </c>
      <c r="CB513" s="11">
        <v>0</v>
      </c>
      <c r="CC513" s="11">
        <v>168104.35528361687</v>
      </c>
      <c r="CD513" s="11">
        <v>96964.132617460346</v>
      </c>
      <c r="CE513" s="11">
        <v>104658.32220714059</v>
      </c>
      <c r="CF513" s="11">
        <v>15866.677518523675</v>
      </c>
      <c r="CG513" s="11">
        <v>18377.695554000504</v>
      </c>
      <c r="CH513" s="11">
        <v>0</v>
      </c>
      <c r="CI513" s="11">
        <v>0</v>
      </c>
      <c r="CJ513" s="11">
        <v>0</v>
      </c>
      <c r="CK513" s="11">
        <v>0</v>
      </c>
      <c r="CL513" s="11">
        <v>0</v>
      </c>
      <c r="CM513" s="11">
        <v>0</v>
      </c>
      <c r="CN513" s="11">
        <v>0</v>
      </c>
      <c r="CO513" s="11">
        <v>22357.999594041405</v>
      </c>
      <c r="CP513" s="11">
        <v>8931.4237308585725</v>
      </c>
      <c r="CQ513" s="11">
        <v>15906.266010563155</v>
      </c>
      <c r="CR513" s="11">
        <v>28838.047405132515</v>
      </c>
      <c r="CS513" s="11">
        <v>6199.4147715776526</v>
      </c>
    </row>
    <row r="514" spans="1:97" x14ac:dyDescent="0.25">
      <c r="A514" s="35">
        <v>41183</v>
      </c>
      <c r="B514" s="11">
        <v>0</v>
      </c>
      <c r="C514" s="11">
        <v>1458.7504662186029</v>
      </c>
      <c r="D514" s="11">
        <v>2542.9674454619108</v>
      </c>
      <c r="E514" s="11">
        <v>7517.8513095685075</v>
      </c>
      <c r="F514" s="11">
        <v>13578.598359607951</v>
      </c>
      <c r="G514" s="11">
        <v>126.044188031725</v>
      </c>
      <c r="H514" s="11">
        <v>191.11276615866799</v>
      </c>
      <c r="I514" s="11">
        <v>309644.75594190124</v>
      </c>
      <c r="J514" s="11">
        <v>340875.98958970624</v>
      </c>
      <c r="K514" s="11">
        <v>575653.8743855285</v>
      </c>
      <c r="L514" s="11">
        <v>437867.33436384186</v>
      </c>
      <c r="M514" s="11">
        <v>20273.289334841589</v>
      </c>
      <c r="N514" s="11">
        <v>0</v>
      </c>
      <c r="O514" s="11">
        <v>5917.0625539667699</v>
      </c>
      <c r="P514" s="11">
        <v>5719.8272380115059</v>
      </c>
      <c r="Q514" s="11">
        <v>12805.33028967017</v>
      </c>
      <c r="R514" s="11">
        <v>36433.604993002649</v>
      </c>
      <c r="S514" s="11">
        <v>0</v>
      </c>
      <c r="T514" s="11">
        <v>238.368914050765</v>
      </c>
      <c r="U514" s="11">
        <v>200674.64450679385</v>
      </c>
      <c r="V514" s="11">
        <v>165932.93095158774</v>
      </c>
      <c r="W514" s="11">
        <v>165077.06901939955</v>
      </c>
      <c r="X514" s="11">
        <v>83012.584290723142</v>
      </c>
      <c r="Y514" s="11">
        <v>21016.383811462336</v>
      </c>
      <c r="Z514" s="11">
        <v>0</v>
      </c>
      <c r="AA514" s="11">
        <v>501430.40732594638</v>
      </c>
      <c r="AB514" s="11">
        <v>441550.86347533658</v>
      </c>
      <c r="AC514" s="11">
        <v>822156.23209688917</v>
      </c>
      <c r="AD514" s="11">
        <v>642322.41538464488</v>
      </c>
      <c r="AE514" s="11">
        <v>45155.319422302782</v>
      </c>
      <c r="AF514" s="11">
        <v>0</v>
      </c>
      <c r="AG514" s="11">
        <v>195284.5995491826</v>
      </c>
      <c r="AH514" s="11">
        <v>188184.58209987934</v>
      </c>
      <c r="AI514" s="11">
        <v>203087.38178657845</v>
      </c>
      <c r="AJ514" s="11">
        <v>130219.65867495984</v>
      </c>
      <c r="AK514" s="11">
        <v>15493.394769827461</v>
      </c>
      <c r="AL514" s="11">
        <v>144.50822990973299</v>
      </c>
      <c r="AM514" s="11">
        <v>185030.2408538952</v>
      </c>
      <c r="AN514" s="11">
        <v>187468.49961498345</v>
      </c>
      <c r="AO514" s="11">
        <v>332231.10084184428</v>
      </c>
      <c r="AP514" s="11">
        <v>271445.81055966712</v>
      </c>
      <c r="AQ514" s="11">
        <v>13090.43726691031</v>
      </c>
      <c r="AR514" s="11">
        <v>0</v>
      </c>
      <c r="AS514" s="11">
        <v>2144.9877627893247</v>
      </c>
      <c r="AT514" s="11">
        <v>7733.3588540698447</v>
      </c>
      <c r="AU514" s="11">
        <v>33437.9729598841</v>
      </c>
      <c r="AV514" s="11">
        <v>173295.78759336995</v>
      </c>
      <c r="AW514" s="11">
        <v>0</v>
      </c>
      <c r="AX514" s="11">
        <v>0</v>
      </c>
      <c r="AY514" s="11">
        <v>172803.56867007847</v>
      </c>
      <c r="AZ514" s="11">
        <v>111395.75337747231</v>
      </c>
      <c r="BA514" s="11">
        <v>256868.96917078583</v>
      </c>
      <c r="BB514" s="11">
        <v>548383.3300130904</v>
      </c>
      <c r="BC514" s="11">
        <v>17863.328594832547</v>
      </c>
      <c r="BD514" s="11">
        <v>0</v>
      </c>
      <c r="BE514" s="11">
        <v>6153.9314780164977</v>
      </c>
      <c r="BF514" s="11">
        <v>11936.90434331564</v>
      </c>
      <c r="BG514" s="11">
        <v>76321.791251804592</v>
      </c>
      <c r="BH514" s="11">
        <v>221720.25127175433</v>
      </c>
      <c r="BI514" s="11">
        <v>917.50636367610105</v>
      </c>
      <c r="BJ514" s="11">
        <v>0</v>
      </c>
      <c r="BK514" s="11">
        <v>8322.9634804747202</v>
      </c>
      <c r="BL514" s="11">
        <v>19575.201405929241</v>
      </c>
      <c r="BM514" s="11">
        <v>51660.371933163435</v>
      </c>
      <c r="BN514" s="11">
        <v>392201.96953331778</v>
      </c>
      <c r="BO514" s="11">
        <v>0</v>
      </c>
      <c r="BP514" s="11">
        <v>0</v>
      </c>
      <c r="BQ514" s="11">
        <v>43050.63135541568</v>
      </c>
      <c r="BR514" s="11">
        <v>66341.978813730049</v>
      </c>
      <c r="BS514" s="11">
        <v>92308.956311697097</v>
      </c>
      <c r="BT514" s="11">
        <v>300742.68992579618</v>
      </c>
      <c r="BU514" s="11">
        <v>6662.8428884670211</v>
      </c>
      <c r="BV514" s="11">
        <v>0</v>
      </c>
      <c r="BW514" s="11">
        <v>98375.017061385923</v>
      </c>
      <c r="BX514" s="11">
        <v>85199.251699520915</v>
      </c>
      <c r="BY514" s="11">
        <v>180901.11112586336</v>
      </c>
      <c r="BZ514" s="11">
        <v>152636.92778685171</v>
      </c>
      <c r="CA514" s="11">
        <v>6898.9497544319529</v>
      </c>
      <c r="CB514" s="11">
        <v>0</v>
      </c>
      <c r="CC514" s="11">
        <v>142771.25025887816</v>
      </c>
      <c r="CD514" s="11">
        <v>81732.95476124766</v>
      </c>
      <c r="CE514" s="11">
        <v>108079.01699552433</v>
      </c>
      <c r="CF514" s="11">
        <v>41299.241406964386</v>
      </c>
      <c r="CG514" s="11">
        <v>21680.657958321404</v>
      </c>
      <c r="CH514" s="11">
        <v>0</v>
      </c>
      <c r="CI514" s="11">
        <v>0</v>
      </c>
      <c r="CJ514" s="11">
        <v>0</v>
      </c>
      <c r="CK514" s="11">
        <v>0</v>
      </c>
      <c r="CL514" s="11">
        <v>155.89356949563501</v>
      </c>
      <c r="CM514" s="11">
        <v>0</v>
      </c>
      <c r="CN514" s="11">
        <v>0</v>
      </c>
      <c r="CO514" s="11">
        <v>21394.458104089448</v>
      </c>
      <c r="CP514" s="11">
        <v>19087.311199675161</v>
      </c>
      <c r="CQ514" s="11">
        <v>19195.834133954548</v>
      </c>
      <c r="CR514" s="11">
        <v>30511.846142028116</v>
      </c>
      <c r="CS514" s="11">
        <v>7007.1441865111574</v>
      </c>
    </row>
    <row r="515" spans="1:97" x14ac:dyDescent="0.25">
      <c r="A515" s="35">
        <v>41214</v>
      </c>
      <c r="B515" s="11">
        <v>0</v>
      </c>
      <c r="C515" s="11">
        <v>2732.1874977509096</v>
      </c>
      <c r="D515" s="11">
        <v>127.553685983501</v>
      </c>
      <c r="E515" s="11">
        <v>6287.4225948524481</v>
      </c>
      <c r="F515" s="11">
        <v>22002.260407934438</v>
      </c>
      <c r="G515" s="11">
        <v>0</v>
      </c>
      <c r="H515" s="11">
        <v>0</v>
      </c>
      <c r="I515" s="11">
        <v>338789.02114766097</v>
      </c>
      <c r="J515" s="11">
        <v>357402.04803357867</v>
      </c>
      <c r="K515" s="11">
        <v>655015.15091304551</v>
      </c>
      <c r="L515" s="11">
        <v>497478.07348776027</v>
      </c>
      <c r="M515" s="11">
        <v>18082.621652262336</v>
      </c>
      <c r="N515" s="11">
        <v>0</v>
      </c>
      <c r="O515" s="11">
        <v>2619.1325979364392</v>
      </c>
      <c r="P515" s="11">
        <v>5630.8366427336196</v>
      </c>
      <c r="Q515" s="11">
        <v>12967.697812498001</v>
      </c>
      <c r="R515" s="11">
        <v>35251.721379381583</v>
      </c>
      <c r="S515" s="11">
        <v>179.13125582918701</v>
      </c>
      <c r="T515" s="11">
        <v>0</v>
      </c>
      <c r="U515" s="11">
        <v>220206.71534329181</v>
      </c>
      <c r="V515" s="11">
        <v>170661.58978632136</v>
      </c>
      <c r="W515" s="11">
        <v>166429.27363078686</v>
      </c>
      <c r="X515" s="11">
        <v>108066.30969453807</v>
      </c>
      <c r="Y515" s="11">
        <v>13817.975815999564</v>
      </c>
      <c r="Z515" s="11">
        <v>0</v>
      </c>
      <c r="AA515" s="11">
        <v>505737.07335150539</v>
      </c>
      <c r="AB515" s="11">
        <v>436305.23637721932</v>
      </c>
      <c r="AC515" s="11">
        <v>774139.64652479626</v>
      </c>
      <c r="AD515" s="11">
        <v>653724.40674389992</v>
      </c>
      <c r="AE515" s="11">
        <v>56299.841848350334</v>
      </c>
      <c r="AF515" s="11">
        <v>0</v>
      </c>
      <c r="AG515" s="11">
        <v>160868.58591834389</v>
      </c>
      <c r="AH515" s="11">
        <v>129869.65240335029</v>
      </c>
      <c r="AI515" s="11">
        <v>224561.37382558687</v>
      </c>
      <c r="AJ515" s="11">
        <v>125738.58828681144</v>
      </c>
      <c r="AK515" s="11">
        <v>14194.304153253881</v>
      </c>
      <c r="AL515" s="11">
        <v>0</v>
      </c>
      <c r="AM515" s="11">
        <v>148086.31992364925</v>
      </c>
      <c r="AN515" s="11">
        <v>182311.15207340303</v>
      </c>
      <c r="AO515" s="11">
        <v>313766.22740808583</v>
      </c>
      <c r="AP515" s="11">
        <v>228112.34371113099</v>
      </c>
      <c r="AQ515" s="11">
        <v>8426.0119171598235</v>
      </c>
      <c r="AR515" s="11">
        <v>0</v>
      </c>
      <c r="AS515" s="11">
        <v>4532.0812782292833</v>
      </c>
      <c r="AT515" s="11">
        <v>9041.9976335705142</v>
      </c>
      <c r="AU515" s="11">
        <v>23655.713633736217</v>
      </c>
      <c r="AV515" s="11">
        <v>187133.39883069429</v>
      </c>
      <c r="AW515" s="11">
        <v>0</v>
      </c>
      <c r="AX515" s="11">
        <v>0</v>
      </c>
      <c r="AY515" s="11">
        <v>189582.26634928025</v>
      </c>
      <c r="AZ515" s="11">
        <v>118020.24404784309</v>
      </c>
      <c r="BA515" s="11">
        <v>248319.36922843117</v>
      </c>
      <c r="BB515" s="11">
        <v>521590.23648566043</v>
      </c>
      <c r="BC515" s="11">
        <v>12790.028949007679</v>
      </c>
      <c r="BD515" s="11">
        <v>0</v>
      </c>
      <c r="BE515" s="11">
        <v>5944.1807876536523</v>
      </c>
      <c r="BF515" s="11">
        <v>2968.6912054285617</v>
      </c>
      <c r="BG515" s="11">
        <v>92519.811184789462</v>
      </c>
      <c r="BH515" s="11">
        <v>204951.35868883744</v>
      </c>
      <c r="BI515" s="11">
        <v>0</v>
      </c>
      <c r="BJ515" s="11">
        <v>0</v>
      </c>
      <c r="BK515" s="11">
        <v>11862.916389456561</v>
      </c>
      <c r="BL515" s="11">
        <v>12353.927371196254</v>
      </c>
      <c r="BM515" s="11">
        <v>48326.244610164598</v>
      </c>
      <c r="BN515" s="11">
        <v>410901.85721427156</v>
      </c>
      <c r="BO515" s="11">
        <v>0</v>
      </c>
      <c r="BP515" s="11">
        <v>0</v>
      </c>
      <c r="BQ515" s="11">
        <v>66348.679312688284</v>
      </c>
      <c r="BR515" s="11">
        <v>25624.900875056534</v>
      </c>
      <c r="BS515" s="11">
        <v>90962.192898600595</v>
      </c>
      <c r="BT515" s="11">
        <v>302769.80689794483</v>
      </c>
      <c r="BU515" s="11">
        <v>2903.4096066803363</v>
      </c>
      <c r="BV515" s="11">
        <v>0</v>
      </c>
      <c r="BW515" s="11">
        <v>69205.515694902526</v>
      </c>
      <c r="BX515" s="11">
        <v>105049.10032587919</v>
      </c>
      <c r="BY515" s="11">
        <v>194975.18076907183</v>
      </c>
      <c r="BZ515" s="11">
        <v>167181.12104241914</v>
      </c>
      <c r="CA515" s="11">
        <v>13472.062661446025</v>
      </c>
      <c r="CB515" s="11">
        <v>0</v>
      </c>
      <c r="CC515" s="11">
        <v>174512.53928335375</v>
      </c>
      <c r="CD515" s="11">
        <v>90564.318957718002</v>
      </c>
      <c r="CE515" s="11">
        <v>118401.72109354929</v>
      </c>
      <c r="CF515" s="11">
        <v>36317.41109175673</v>
      </c>
      <c r="CG515" s="11">
        <v>10675.352688632211</v>
      </c>
      <c r="CH515" s="11">
        <v>0</v>
      </c>
      <c r="CI515" s="11">
        <v>0</v>
      </c>
      <c r="CJ515" s="11">
        <v>0</v>
      </c>
      <c r="CK515" s="11">
        <v>0</v>
      </c>
      <c r="CL515" s="11">
        <v>898.55461005862003</v>
      </c>
      <c r="CM515" s="11">
        <v>0</v>
      </c>
      <c r="CN515" s="11">
        <v>0</v>
      </c>
      <c r="CO515" s="11">
        <v>49869.18984659126</v>
      </c>
      <c r="CP515" s="11">
        <v>10281.753763318788</v>
      </c>
      <c r="CQ515" s="11">
        <v>17931.826464461283</v>
      </c>
      <c r="CR515" s="11">
        <v>35169.179765672459</v>
      </c>
      <c r="CS515" s="11">
        <v>4617.0383934986512</v>
      </c>
    </row>
    <row r="516" spans="1:97" x14ac:dyDescent="0.25">
      <c r="A516" s="35">
        <v>41244</v>
      </c>
      <c r="B516" s="11">
        <v>0</v>
      </c>
      <c r="C516" s="11">
        <v>3887.7946495060041</v>
      </c>
      <c r="D516" s="11">
        <v>1246.6759736378399</v>
      </c>
      <c r="E516" s="11">
        <v>3907.8489942490355</v>
      </c>
      <c r="F516" s="11">
        <v>13193.239261848263</v>
      </c>
      <c r="G516" s="11">
        <v>759.01944290221991</v>
      </c>
      <c r="H516" s="11">
        <v>0</v>
      </c>
      <c r="I516" s="11">
        <v>299216.42243868549</v>
      </c>
      <c r="J516" s="11">
        <v>343100.96752244781</v>
      </c>
      <c r="K516" s="11">
        <v>634200.31470178883</v>
      </c>
      <c r="L516" s="11">
        <v>446493.31965619553</v>
      </c>
      <c r="M516" s="11">
        <v>11058.415830692167</v>
      </c>
      <c r="N516" s="11">
        <v>0</v>
      </c>
      <c r="O516" s="11">
        <v>4547.4615000760823</v>
      </c>
      <c r="P516" s="11">
        <v>6206.2852578477605</v>
      </c>
      <c r="Q516" s="11">
        <v>17232.483891882599</v>
      </c>
      <c r="R516" s="11">
        <v>26917.347468215397</v>
      </c>
      <c r="S516" s="11">
        <v>188.70608925088999</v>
      </c>
      <c r="T516" s="11">
        <v>0</v>
      </c>
      <c r="U516" s="11">
        <v>211148.75241528341</v>
      </c>
      <c r="V516" s="11">
        <v>168276.82061055978</v>
      </c>
      <c r="W516" s="11">
        <v>172876.45938206746</v>
      </c>
      <c r="X516" s="11">
        <v>113661.60786762818</v>
      </c>
      <c r="Y516" s="11">
        <v>12299.673331729298</v>
      </c>
      <c r="Z516" s="11">
        <v>364.988812272004</v>
      </c>
      <c r="AA516" s="11">
        <v>514543.65189139266</v>
      </c>
      <c r="AB516" s="11">
        <v>492989.16353653121</v>
      </c>
      <c r="AC516" s="11">
        <v>844802.01147578843</v>
      </c>
      <c r="AD516" s="11">
        <v>621927.63246201305</v>
      </c>
      <c r="AE516" s="11">
        <v>52783.330458400058</v>
      </c>
      <c r="AF516" s="11">
        <v>359.97212811798602</v>
      </c>
      <c r="AG516" s="11">
        <v>173359.91515127677</v>
      </c>
      <c r="AH516" s="11">
        <v>141473.91106934953</v>
      </c>
      <c r="AI516" s="11">
        <v>221612.31982833162</v>
      </c>
      <c r="AJ516" s="11">
        <v>153066.84767574567</v>
      </c>
      <c r="AK516" s="11">
        <v>15589.718330814667</v>
      </c>
      <c r="AL516" s="11">
        <v>0</v>
      </c>
      <c r="AM516" s="11">
        <v>189646.72416804254</v>
      </c>
      <c r="AN516" s="11">
        <v>177555.27111988154</v>
      </c>
      <c r="AO516" s="11">
        <v>322359.31176932185</v>
      </c>
      <c r="AP516" s="11">
        <v>224311.12848565498</v>
      </c>
      <c r="AQ516" s="11">
        <v>12765.001800518519</v>
      </c>
      <c r="AR516" s="11">
        <v>0</v>
      </c>
      <c r="AS516" s="11">
        <v>1025.5717394331191</v>
      </c>
      <c r="AT516" s="11">
        <v>10165.491989139045</v>
      </c>
      <c r="AU516" s="11">
        <v>29985.962079881589</v>
      </c>
      <c r="AV516" s="11">
        <v>158958.6135817942</v>
      </c>
      <c r="AW516" s="11">
        <v>0</v>
      </c>
      <c r="AX516" s="11">
        <v>0</v>
      </c>
      <c r="AY516" s="11">
        <v>191106.0571490298</v>
      </c>
      <c r="AZ516" s="11">
        <v>95860.843535466644</v>
      </c>
      <c r="BA516" s="11">
        <v>263252.3196980448</v>
      </c>
      <c r="BB516" s="11">
        <v>479202.85890163563</v>
      </c>
      <c r="BC516" s="11">
        <v>7393.0002864576109</v>
      </c>
      <c r="BD516" s="11">
        <v>0</v>
      </c>
      <c r="BE516" s="11">
        <v>5768.0503122374366</v>
      </c>
      <c r="BF516" s="11">
        <v>13291.41471519315</v>
      </c>
      <c r="BG516" s="11">
        <v>111308.64002279213</v>
      </c>
      <c r="BH516" s="11">
        <v>207802.00015592796</v>
      </c>
      <c r="BI516" s="11">
        <v>438.96734115091999</v>
      </c>
      <c r="BJ516" s="11">
        <v>0</v>
      </c>
      <c r="BK516" s="11">
        <v>7711.8830780947046</v>
      </c>
      <c r="BL516" s="11">
        <v>15931.038753938104</v>
      </c>
      <c r="BM516" s="11">
        <v>56023.593532239553</v>
      </c>
      <c r="BN516" s="11">
        <v>296911.53197151492</v>
      </c>
      <c r="BO516" s="11">
        <v>4377.930066430582</v>
      </c>
      <c r="BP516" s="11">
        <v>0</v>
      </c>
      <c r="BQ516" s="11">
        <v>43458.824437040239</v>
      </c>
      <c r="BR516" s="11">
        <v>44126.865653066488</v>
      </c>
      <c r="BS516" s="11">
        <v>110740.22762677335</v>
      </c>
      <c r="BT516" s="11">
        <v>309081.66131164721</v>
      </c>
      <c r="BU516" s="11">
        <v>765.08431569194795</v>
      </c>
      <c r="BV516" s="11">
        <v>0</v>
      </c>
      <c r="BW516" s="11">
        <v>87960.281276574373</v>
      </c>
      <c r="BX516" s="11">
        <v>72689.684545473268</v>
      </c>
      <c r="BY516" s="11">
        <v>215126.16264450896</v>
      </c>
      <c r="BZ516" s="11">
        <v>143468.04531105075</v>
      </c>
      <c r="CA516" s="11">
        <v>8104.3104346385644</v>
      </c>
      <c r="CB516" s="11">
        <v>0</v>
      </c>
      <c r="CC516" s="11">
        <v>158458.25293382673</v>
      </c>
      <c r="CD516" s="11">
        <v>58781.678153621273</v>
      </c>
      <c r="CE516" s="11">
        <v>104233.55687322222</v>
      </c>
      <c r="CF516" s="11">
        <v>30721.223014509742</v>
      </c>
      <c r="CG516" s="11">
        <v>17052.552667662749</v>
      </c>
      <c r="CH516" s="11">
        <v>0</v>
      </c>
      <c r="CI516" s="11">
        <v>0</v>
      </c>
      <c r="CJ516" s="11">
        <v>0</v>
      </c>
      <c r="CK516" s="11">
        <v>0</v>
      </c>
      <c r="CL516" s="11">
        <v>0</v>
      </c>
      <c r="CM516" s="11">
        <v>0</v>
      </c>
      <c r="CN516" s="11">
        <v>0</v>
      </c>
      <c r="CO516" s="11">
        <v>27682.490502900204</v>
      </c>
      <c r="CP516" s="11">
        <v>9021.0326601835095</v>
      </c>
      <c r="CQ516" s="11">
        <v>14141.506898229512</v>
      </c>
      <c r="CR516" s="11">
        <v>26512.989121271272</v>
      </c>
      <c r="CS516" s="11">
        <v>5156.7090073544468</v>
      </c>
    </row>
    <row r="517" spans="1:97" x14ac:dyDescent="0.25">
      <c r="A517" s="35">
        <v>41275</v>
      </c>
      <c r="B517" s="11">
        <v>0</v>
      </c>
      <c r="C517" s="11">
        <v>7853.7597535001978</v>
      </c>
      <c r="D517" s="11">
        <v>572.34683093094498</v>
      </c>
      <c r="E517" s="11">
        <v>8045.1837425147705</v>
      </c>
      <c r="F517" s="11">
        <v>17464.649213008117</v>
      </c>
      <c r="G517" s="11">
        <v>0</v>
      </c>
      <c r="H517" s="11">
        <v>0</v>
      </c>
      <c r="I517" s="11">
        <v>251627.13246099494</v>
      </c>
      <c r="J517" s="11">
        <v>256207.92894371855</v>
      </c>
      <c r="K517" s="11">
        <v>561536.07255466492</v>
      </c>
      <c r="L517" s="11">
        <v>513677.0706394593</v>
      </c>
      <c r="M517" s="11">
        <v>16806.153063520822</v>
      </c>
      <c r="N517" s="11">
        <v>0</v>
      </c>
      <c r="O517" s="11">
        <v>2793.6793226567079</v>
      </c>
      <c r="P517" s="11">
        <v>1187.9456942640861</v>
      </c>
      <c r="Q517" s="11">
        <v>10732.608783391974</v>
      </c>
      <c r="R517" s="11">
        <v>40656.914865960389</v>
      </c>
      <c r="S517" s="11">
        <v>0</v>
      </c>
      <c r="T517" s="11">
        <v>0</v>
      </c>
      <c r="U517" s="11">
        <v>202572.83699884173</v>
      </c>
      <c r="V517" s="11">
        <v>153884.78456302304</v>
      </c>
      <c r="W517" s="11">
        <v>149844.32057961379</v>
      </c>
      <c r="X517" s="11">
        <v>83649.666224123735</v>
      </c>
      <c r="Y517" s="11">
        <v>19628.665482139113</v>
      </c>
      <c r="Z517" s="11">
        <v>0</v>
      </c>
      <c r="AA517" s="11">
        <v>540447.2321818847</v>
      </c>
      <c r="AB517" s="11">
        <v>463055.61016154045</v>
      </c>
      <c r="AC517" s="11">
        <v>745790.53885229083</v>
      </c>
      <c r="AD517" s="11">
        <v>669197.11853930913</v>
      </c>
      <c r="AE517" s="11">
        <v>63127.633600555375</v>
      </c>
      <c r="AF517" s="11">
        <v>0</v>
      </c>
      <c r="AG517" s="11">
        <v>137743.93099479016</v>
      </c>
      <c r="AH517" s="11">
        <v>138361.58290525182</v>
      </c>
      <c r="AI517" s="11">
        <v>228265.10747054082</v>
      </c>
      <c r="AJ517" s="11">
        <v>129258.74010658925</v>
      </c>
      <c r="AK517" s="11">
        <v>7151.812079870514</v>
      </c>
      <c r="AL517" s="11">
        <v>0</v>
      </c>
      <c r="AM517" s="11">
        <v>169680.84811208886</v>
      </c>
      <c r="AN517" s="11">
        <v>165794.9502659124</v>
      </c>
      <c r="AO517" s="11">
        <v>311016.52898588474</v>
      </c>
      <c r="AP517" s="11">
        <v>282883.25266298885</v>
      </c>
      <c r="AQ517" s="11">
        <v>9029.4010922986126</v>
      </c>
      <c r="AR517" s="11">
        <v>0</v>
      </c>
      <c r="AS517" s="11">
        <v>2287.4523325930249</v>
      </c>
      <c r="AT517" s="11">
        <v>5734.349447610547</v>
      </c>
      <c r="AU517" s="11">
        <v>31503.03411534835</v>
      </c>
      <c r="AV517" s="11">
        <v>190726.27774435389</v>
      </c>
      <c r="AW517" s="11">
        <v>0</v>
      </c>
      <c r="AX517" s="11">
        <v>0</v>
      </c>
      <c r="AY517" s="11">
        <v>164595.49952249543</v>
      </c>
      <c r="AZ517" s="11">
        <v>125833.32919562375</v>
      </c>
      <c r="BA517" s="11">
        <v>270105.60696854815</v>
      </c>
      <c r="BB517" s="11">
        <v>472848.24884528964</v>
      </c>
      <c r="BC517" s="11">
        <v>6119.0316573928712</v>
      </c>
      <c r="BD517" s="11">
        <v>0</v>
      </c>
      <c r="BE517" s="11">
        <v>6735.2413332212727</v>
      </c>
      <c r="BF517" s="11">
        <v>4095.5846687001945</v>
      </c>
      <c r="BG517" s="11">
        <v>91189.376306496779</v>
      </c>
      <c r="BH517" s="11">
        <v>194588.59045634646</v>
      </c>
      <c r="BI517" s="11">
        <v>0</v>
      </c>
      <c r="BJ517" s="11">
        <v>0</v>
      </c>
      <c r="BK517" s="11">
        <v>11751.671632597103</v>
      </c>
      <c r="BL517" s="11">
        <v>17515.17937208838</v>
      </c>
      <c r="BM517" s="11">
        <v>47542.339360239152</v>
      </c>
      <c r="BN517" s="11">
        <v>339813.1683395463</v>
      </c>
      <c r="BO517" s="11">
        <v>649.23896629872104</v>
      </c>
      <c r="BP517" s="11">
        <v>0</v>
      </c>
      <c r="BQ517" s="11">
        <v>37886.516792264782</v>
      </c>
      <c r="BR517" s="11">
        <v>35778.522277380769</v>
      </c>
      <c r="BS517" s="11">
        <v>74755.540836606408</v>
      </c>
      <c r="BT517" s="11">
        <v>348138.57833824819</v>
      </c>
      <c r="BU517" s="11">
        <v>6434.7197630447636</v>
      </c>
      <c r="BV517" s="11">
        <v>0</v>
      </c>
      <c r="BW517" s="11">
        <v>75940.556579575248</v>
      </c>
      <c r="BX517" s="11">
        <v>71107.205918410604</v>
      </c>
      <c r="BY517" s="11">
        <v>177697.25174219295</v>
      </c>
      <c r="BZ517" s="11">
        <v>180036.19227280401</v>
      </c>
      <c r="CA517" s="11">
        <v>13599.9584418665</v>
      </c>
      <c r="CB517" s="11">
        <v>0</v>
      </c>
      <c r="CC517" s="11">
        <v>121460.11492473651</v>
      </c>
      <c r="CD517" s="11">
        <v>85767.115056341558</v>
      </c>
      <c r="CE517" s="11">
        <v>80576.850820215521</v>
      </c>
      <c r="CF517" s="11">
        <v>24749.76050296404</v>
      </c>
      <c r="CG517" s="11">
        <v>24228.435241414376</v>
      </c>
      <c r="CH517" s="11">
        <v>0</v>
      </c>
      <c r="CI517" s="11">
        <v>0</v>
      </c>
      <c r="CJ517" s="11">
        <v>0</v>
      </c>
      <c r="CK517" s="11">
        <v>192.39024636124401</v>
      </c>
      <c r="CL517" s="11">
        <v>981.50508035747896</v>
      </c>
      <c r="CM517" s="11">
        <v>0</v>
      </c>
      <c r="CN517" s="11">
        <v>0</v>
      </c>
      <c r="CO517" s="11">
        <v>34731.932506625788</v>
      </c>
      <c r="CP517" s="11">
        <v>12902.767886183703</v>
      </c>
      <c r="CQ517" s="11">
        <v>23581.416679218848</v>
      </c>
      <c r="CR517" s="11">
        <v>24167.048283194355</v>
      </c>
      <c r="CS517" s="11">
        <v>1610.83655098077</v>
      </c>
    </row>
    <row r="518" spans="1:97" x14ac:dyDescent="0.25">
      <c r="A518" s="35">
        <v>41306</v>
      </c>
      <c r="B518" s="11">
        <v>0</v>
      </c>
      <c r="C518" s="11">
        <v>1105.052223657477</v>
      </c>
      <c r="D518" s="11">
        <v>1483.963066053082</v>
      </c>
      <c r="E518" s="11">
        <v>3564.5754476952889</v>
      </c>
      <c r="F518" s="11">
        <v>21480.084883135303</v>
      </c>
      <c r="G518" s="11">
        <v>89.6406044678032</v>
      </c>
      <c r="H518" s="11">
        <v>0</v>
      </c>
      <c r="I518" s="11">
        <v>264037.9251769298</v>
      </c>
      <c r="J518" s="11">
        <v>262087.94693827428</v>
      </c>
      <c r="K518" s="11">
        <v>571260.63164261193</v>
      </c>
      <c r="L518" s="11">
        <v>475157.05989618815</v>
      </c>
      <c r="M518" s="11">
        <v>12805.392319715807</v>
      </c>
      <c r="N518" s="11">
        <v>0</v>
      </c>
      <c r="O518" s="11">
        <v>3678.717342296653</v>
      </c>
      <c r="P518" s="11">
        <v>661.85681660030502</v>
      </c>
      <c r="Q518" s="11">
        <v>9953.6091312893986</v>
      </c>
      <c r="R518" s="11">
        <v>33091.461207694891</v>
      </c>
      <c r="S518" s="11">
        <v>0</v>
      </c>
      <c r="T518" s="11">
        <v>0</v>
      </c>
      <c r="U518" s="11">
        <v>201403.381624323</v>
      </c>
      <c r="V518" s="11">
        <v>123373.97169668284</v>
      </c>
      <c r="W518" s="11">
        <v>145326.31592167672</v>
      </c>
      <c r="X518" s="11">
        <v>114164.69203350849</v>
      </c>
      <c r="Y518" s="11">
        <v>18971.061792023494</v>
      </c>
      <c r="Z518" s="11">
        <v>0</v>
      </c>
      <c r="AA518" s="11">
        <v>523711.76007614634</v>
      </c>
      <c r="AB518" s="11">
        <v>394524.4928512717</v>
      </c>
      <c r="AC518" s="11">
        <v>735392.94478954712</v>
      </c>
      <c r="AD518" s="11">
        <v>628017.9414766836</v>
      </c>
      <c r="AE518" s="11">
        <v>53604.790292110265</v>
      </c>
      <c r="AF518" s="11">
        <v>256.15983920120999</v>
      </c>
      <c r="AG518" s="11">
        <v>144081.7859351208</v>
      </c>
      <c r="AH518" s="11">
        <v>125435.92910909084</v>
      </c>
      <c r="AI518" s="11">
        <v>202694.77218298803</v>
      </c>
      <c r="AJ518" s="11">
        <v>143334.10971731876</v>
      </c>
      <c r="AK518" s="11">
        <v>15861.734413638531</v>
      </c>
      <c r="AL518" s="11">
        <v>0</v>
      </c>
      <c r="AM518" s="11">
        <v>203562.71805822317</v>
      </c>
      <c r="AN518" s="11">
        <v>190623.95634879777</v>
      </c>
      <c r="AO518" s="11">
        <v>322909.29941228515</v>
      </c>
      <c r="AP518" s="11">
        <v>244620.36443621761</v>
      </c>
      <c r="AQ518" s="11">
        <v>16361.516466084922</v>
      </c>
      <c r="AR518" s="11">
        <v>0</v>
      </c>
      <c r="AS518" s="11">
        <v>1913.952614573288</v>
      </c>
      <c r="AT518" s="11">
        <v>5245.0673626198668</v>
      </c>
      <c r="AU518" s="11">
        <v>29799.998852147703</v>
      </c>
      <c r="AV518" s="11">
        <v>182171.05031505879</v>
      </c>
      <c r="AW518" s="11">
        <v>0</v>
      </c>
      <c r="AX518" s="11">
        <v>0</v>
      </c>
      <c r="AY518" s="11">
        <v>157017.29833860762</v>
      </c>
      <c r="AZ518" s="11">
        <v>120482.44219963199</v>
      </c>
      <c r="BA518" s="11">
        <v>283525.75559203088</v>
      </c>
      <c r="BB518" s="11">
        <v>560153.11476430472</v>
      </c>
      <c r="BC518" s="11">
        <v>13417.467906662252</v>
      </c>
      <c r="BD518" s="11">
        <v>0</v>
      </c>
      <c r="BE518" s="11">
        <v>10322.585398914298</v>
      </c>
      <c r="BF518" s="11">
        <v>3622.5572410080531</v>
      </c>
      <c r="BG518" s="11">
        <v>95634.368058974753</v>
      </c>
      <c r="BH518" s="11">
        <v>187275.15924320111</v>
      </c>
      <c r="BI518" s="11">
        <v>0</v>
      </c>
      <c r="BJ518" s="11">
        <v>0</v>
      </c>
      <c r="BK518" s="11">
        <v>13402.968947854271</v>
      </c>
      <c r="BL518" s="11">
        <v>16769.145667770499</v>
      </c>
      <c r="BM518" s="11">
        <v>67381.870102430141</v>
      </c>
      <c r="BN518" s="11">
        <v>394303.24363723095</v>
      </c>
      <c r="BO518" s="11">
        <v>0</v>
      </c>
      <c r="BP518" s="11">
        <v>0</v>
      </c>
      <c r="BQ518" s="11">
        <v>34800.127086598804</v>
      </c>
      <c r="BR518" s="11">
        <v>26699.051205530941</v>
      </c>
      <c r="BS518" s="11">
        <v>92331.677718126695</v>
      </c>
      <c r="BT518" s="11">
        <v>319543.21533598454</v>
      </c>
      <c r="BU518" s="11">
        <v>1444.001339994652</v>
      </c>
      <c r="BV518" s="11">
        <v>0</v>
      </c>
      <c r="BW518" s="11">
        <v>90611.819085037496</v>
      </c>
      <c r="BX518" s="11">
        <v>79493.678664247622</v>
      </c>
      <c r="BY518" s="11">
        <v>157102.15738842791</v>
      </c>
      <c r="BZ518" s="11">
        <v>191805.3236965164</v>
      </c>
      <c r="CA518" s="11">
        <v>6573.555909058201</v>
      </c>
      <c r="CB518" s="11">
        <v>0</v>
      </c>
      <c r="CC518" s="11">
        <v>160281.84962585539</v>
      </c>
      <c r="CD518" s="11">
        <v>97459.043189117103</v>
      </c>
      <c r="CE518" s="11">
        <v>99926.866883668146</v>
      </c>
      <c r="CF518" s="11">
        <v>35302.124770665454</v>
      </c>
      <c r="CG518" s="11">
        <v>15875.597613691003</v>
      </c>
      <c r="CH518" s="11">
        <v>0</v>
      </c>
      <c r="CI518" s="11">
        <v>0</v>
      </c>
      <c r="CJ518" s="11">
        <v>0</v>
      </c>
      <c r="CK518" s="11">
        <v>0</v>
      </c>
      <c r="CL518" s="11">
        <v>2088.6236737521922</v>
      </c>
      <c r="CM518" s="11">
        <v>0</v>
      </c>
      <c r="CN518" s="11">
        <v>0</v>
      </c>
      <c r="CO518" s="11">
        <v>31554.774375803812</v>
      </c>
      <c r="CP518" s="11">
        <v>4202.2063048303526</v>
      </c>
      <c r="CQ518" s="11">
        <v>18234.453073811004</v>
      </c>
      <c r="CR518" s="11">
        <v>27220.967037336955</v>
      </c>
      <c r="CS518" s="11">
        <v>2262.2165599978034</v>
      </c>
    </row>
    <row r="519" spans="1:97" x14ac:dyDescent="0.25">
      <c r="A519" s="35">
        <v>41334</v>
      </c>
      <c r="B519" s="11">
        <v>0</v>
      </c>
      <c r="C519" s="11">
        <v>5411.0036684318084</v>
      </c>
      <c r="D519" s="11">
        <v>1234.0879086533241</v>
      </c>
      <c r="E519" s="11">
        <v>7973.9389795779116</v>
      </c>
      <c r="F519" s="11">
        <v>20395.42951744956</v>
      </c>
      <c r="G519" s="11">
        <v>0</v>
      </c>
      <c r="H519" s="11">
        <v>0</v>
      </c>
      <c r="I519" s="11">
        <v>250446.75047192327</v>
      </c>
      <c r="J519" s="11">
        <v>284225.46340249164</v>
      </c>
      <c r="K519" s="11">
        <v>570816.84176859725</v>
      </c>
      <c r="L519" s="11">
        <v>481052.78295416216</v>
      </c>
      <c r="M519" s="11">
        <v>15592.004124095678</v>
      </c>
      <c r="N519" s="11">
        <v>0</v>
      </c>
      <c r="O519" s="11">
        <v>2188.8867644451798</v>
      </c>
      <c r="P519" s="11">
        <v>1637.538730459926</v>
      </c>
      <c r="Q519" s="11">
        <v>15006.17819602537</v>
      </c>
      <c r="R519" s="11">
        <v>33640.64263466408</v>
      </c>
      <c r="S519" s="11">
        <v>0</v>
      </c>
      <c r="T519" s="11">
        <v>0</v>
      </c>
      <c r="U519" s="11">
        <v>187682.15849534064</v>
      </c>
      <c r="V519" s="11">
        <v>137532.7845768058</v>
      </c>
      <c r="W519" s="11">
        <v>151091.62564485407</v>
      </c>
      <c r="X519" s="11">
        <v>89389.861506435074</v>
      </c>
      <c r="Y519" s="11">
        <v>14211.033723625598</v>
      </c>
      <c r="Z519" s="11">
        <v>0</v>
      </c>
      <c r="AA519" s="11">
        <v>557047.76169334841</v>
      </c>
      <c r="AB519" s="11">
        <v>408355.98720154149</v>
      </c>
      <c r="AC519" s="11">
        <v>893601.09100647457</v>
      </c>
      <c r="AD519" s="11">
        <v>610677.99992876337</v>
      </c>
      <c r="AE519" s="11">
        <v>48037.162688486445</v>
      </c>
      <c r="AF519" s="11">
        <v>0</v>
      </c>
      <c r="AG519" s="11">
        <v>175551.79609627544</v>
      </c>
      <c r="AH519" s="11">
        <v>132988.25223468049</v>
      </c>
      <c r="AI519" s="11">
        <v>238310.62213437358</v>
      </c>
      <c r="AJ519" s="11">
        <v>134900.21352177043</v>
      </c>
      <c r="AK519" s="11">
        <v>18354.46671915628</v>
      </c>
      <c r="AL519" s="11">
        <v>0</v>
      </c>
      <c r="AM519" s="11">
        <v>172717.05622637222</v>
      </c>
      <c r="AN519" s="11">
        <v>189744.13609266418</v>
      </c>
      <c r="AO519" s="11">
        <v>325463.75709830661</v>
      </c>
      <c r="AP519" s="11">
        <v>219641.77941761346</v>
      </c>
      <c r="AQ519" s="11">
        <v>6690.316862216775</v>
      </c>
      <c r="AR519" s="11">
        <v>0</v>
      </c>
      <c r="AS519" s="11">
        <v>3886.0935791515558</v>
      </c>
      <c r="AT519" s="11">
        <v>11661.845971325967</v>
      </c>
      <c r="AU519" s="11">
        <v>30419.543463342954</v>
      </c>
      <c r="AV519" s="11">
        <v>136803.41735474204</v>
      </c>
      <c r="AW519" s="11">
        <v>0</v>
      </c>
      <c r="AX519" s="11">
        <v>0</v>
      </c>
      <c r="AY519" s="11">
        <v>158811.91622617905</v>
      </c>
      <c r="AZ519" s="11">
        <v>126286.65820697349</v>
      </c>
      <c r="BA519" s="11">
        <v>291619.20831951755</v>
      </c>
      <c r="BB519" s="11">
        <v>523766.04787008883</v>
      </c>
      <c r="BC519" s="11">
        <v>14600.582991217158</v>
      </c>
      <c r="BD519" s="11">
        <v>0</v>
      </c>
      <c r="BE519" s="11">
        <v>6338.253230760628</v>
      </c>
      <c r="BF519" s="11">
        <v>8472.7907131468455</v>
      </c>
      <c r="BG519" s="11">
        <v>68566.434501292795</v>
      </c>
      <c r="BH519" s="11">
        <v>210788.36220959559</v>
      </c>
      <c r="BI519" s="11">
        <v>0</v>
      </c>
      <c r="BJ519" s="11">
        <v>0</v>
      </c>
      <c r="BK519" s="11">
        <v>9076.6607248606342</v>
      </c>
      <c r="BL519" s="11">
        <v>15328.46568262515</v>
      </c>
      <c r="BM519" s="11">
        <v>95158.215702438494</v>
      </c>
      <c r="BN519" s="11">
        <v>361738.74936389353</v>
      </c>
      <c r="BO519" s="11">
        <v>0</v>
      </c>
      <c r="BP519" s="11">
        <v>0</v>
      </c>
      <c r="BQ519" s="11">
        <v>42646.269687736101</v>
      </c>
      <c r="BR519" s="11">
        <v>31695.040098014761</v>
      </c>
      <c r="BS519" s="11">
        <v>89269.113831374256</v>
      </c>
      <c r="BT519" s="11">
        <v>318605.71364454285</v>
      </c>
      <c r="BU519" s="11">
        <v>2635.8740242602262</v>
      </c>
      <c r="BV519" s="11">
        <v>0</v>
      </c>
      <c r="BW519" s="11">
        <v>74579.987854739244</v>
      </c>
      <c r="BX519" s="11">
        <v>102533.44505915232</v>
      </c>
      <c r="BY519" s="11">
        <v>207183.29900015303</v>
      </c>
      <c r="BZ519" s="11">
        <v>134248.81925676134</v>
      </c>
      <c r="CA519" s="11">
        <v>5817.7273603662306</v>
      </c>
      <c r="CB519" s="11">
        <v>0</v>
      </c>
      <c r="CC519" s="11">
        <v>151699.99711687843</v>
      </c>
      <c r="CD519" s="11">
        <v>85462.636601217862</v>
      </c>
      <c r="CE519" s="11">
        <v>83297.045979286457</v>
      </c>
      <c r="CF519" s="11">
        <v>29018.78355418639</v>
      </c>
      <c r="CG519" s="11">
        <v>20204.320565638594</v>
      </c>
      <c r="CH519" s="11">
        <v>0</v>
      </c>
      <c r="CI519" s="11">
        <v>0</v>
      </c>
      <c r="CJ519" s="11">
        <v>0</v>
      </c>
      <c r="CK519" s="11">
        <v>0</v>
      </c>
      <c r="CL519" s="11">
        <v>0</v>
      </c>
      <c r="CM519" s="11">
        <v>0</v>
      </c>
      <c r="CN519" s="11">
        <v>282.84476008213397</v>
      </c>
      <c r="CO519" s="11">
        <v>40463.423523517144</v>
      </c>
      <c r="CP519" s="11">
        <v>11652.647904550457</v>
      </c>
      <c r="CQ519" s="11">
        <v>21812.905287542566</v>
      </c>
      <c r="CR519" s="11">
        <v>22286.636957360472</v>
      </c>
      <c r="CS519" s="11">
        <v>2809.4826132104099</v>
      </c>
    </row>
    <row r="520" spans="1:97" x14ac:dyDescent="0.25">
      <c r="A520" s="35">
        <v>41365</v>
      </c>
      <c r="B520" s="11">
        <v>0</v>
      </c>
      <c r="C520" s="11">
        <v>3767.649031554698</v>
      </c>
      <c r="D520" s="11">
        <v>2376.165157437496</v>
      </c>
      <c r="E520" s="11">
        <v>3410.037761658089</v>
      </c>
      <c r="F520" s="11">
        <v>21516.069962755148</v>
      </c>
      <c r="G520" s="11">
        <v>176.03782895575901</v>
      </c>
      <c r="H520" s="11">
        <v>0</v>
      </c>
      <c r="I520" s="11">
        <v>240750.09368673677</v>
      </c>
      <c r="J520" s="11">
        <v>262157.05955287319</v>
      </c>
      <c r="K520" s="11">
        <v>581751.54345773777</v>
      </c>
      <c r="L520" s="11">
        <v>509380.62653096288</v>
      </c>
      <c r="M520" s="11">
        <v>15638.23205780961</v>
      </c>
      <c r="N520" s="11">
        <v>0</v>
      </c>
      <c r="O520" s="11">
        <v>4994.6690936220975</v>
      </c>
      <c r="P520" s="11">
        <v>4516.7817102958506</v>
      </c>
      <c r="Q520" s="11">
        <v>14164.215255168239</v>
      </c>
      <c r="R520" s="11">
        <v>27250.147706506716</v>
      </c>
      <c r="S520" s="11">
        <v>0</v>
      </c>
      <c r="T520" s="11">
        <v>0</v>
      </c>
      <c r="U520" s="11">
        <v>181179.65627409299</v>
      </c>
      <c r="V520" s="11">
        <v>166909.35460429147</v>
      </c>
      <c r="W520" s="11">
        <v>123852.71623534292</v>
      </c>
      <c r="X520" s="11">
        <v>106722.06823621533</v>
      </c>
      <c r="Y520" s="11">
        <v>17283.547760966099</v>
      </c>
      <c r="Z520" s="11">
        <v>161.355722614353</v>
      </c>
      <c r="AA520" s="11">
        <v>482277.13213260379</v>
      </c>
      <c r="AB520" s="11">
        <v>412967.12682630873</v>
      </c>
      <c r="AC520" s="11">
        <v>735813.08661578223</v>
      </c>
      <c r="AD520" s="11">
        <v>685499.94745974138</v>
      </c>
      <c r="AE520" s="11">
        <v>47908.31132340365</v>
      </c>
      <c r="AF520" s="11">
        <v>0</v>
      </c>
      <c r="AG520" s="11">
        <v>174000.69566059025</v>
      </c>
      <c r="AH520" s="11">
        <v>140396.68917419782</v>
      </c>
      <c r="AI520" s="11">
        <v>218092.818070846</v>
      </c>
      <c r="AJ520" s="11">
        <v>159835.82866469969</v>
      </c>
      <c r="AK520" s="11">
        <v>12922.46121676915</v>
      </c>
      <c r="AL520" s="11">
        <v>0</v>
      </c>
      <c r="AM520" s="11">
        <v>165510.44601685423</v>
      </c>
      <c r="AN520" s="11">
        <v>193046.02914754461</v>
      </c>
      <c r="AO520" s="11">
        <v>360945.56250723742</v>
      </c>
      <c r="AP520" s="11">
        <v>286894.92256978375</v>
      </c>
      <c r="AQ520" s="11">
        <v>16653.080838305756</v>
      </c>
      <c r="AR520" s="11">
        <v>0</v>
      </c>
      <c r="AS520" s="11">
        <v>951.72004219770497</v>
      </c>
      <c r="AT520" s="11">
        <v>10088.964688199907</v>
      </c>
      <c r="AU520" s="11">
        <v>28580.484166580714</v>
      </c>
      <c r="AV520" s="11">
        <v>195375.47860938526</v>
      </c>
      <c r="AW520" s="11">
        <v>131.15855316010399</v>
      </c>
      <c r="AX520" s="11">
        <v>0</v>
      </c>
      <c r="AY520" s="11">
        <v>128443.52512557359</v>
      </c>
      <c r="AZ520" s="11">
        <v>114530.07456877717</v>
      </c>
      <c r="BA520" s="11">
        <v>234946.03850317665</v>
      </c>
      <c r="BB520" s="11">
        <v>488705.0963211637</v>
      </c>
      <c r="BC520" s="11">
        <v>4539.5309537131325</v>
      </c>
      <c r="BD520" s="11">
        <v>0</v>
      </c>
      <c r="BE520" s="11">
        <v>2373.4653704748343</v>
      </c>
      <c r="BF520" s="11">
        <v>5906.6185475810744</v>
      </c>
      <c r="BG520" s="11">
        <v>60517.853205045474</v>
      </c>
      <c r="BH520" s="11">
        <v>252429.70876045959</v>
      </c>
      <c r="BI520" s="11">
        <v>0</v>
      </c>
      <c r="BJ520" s="11">
        <v>0</v>
      </c>
      <c r="BK520" s="11">
        <v>7442.2702869495206</v>
      </c>
      <c r="BL520" s="11">
        <v>11369.099853782649</v>
      </c>
      <c r="BM520" s="11">
        <v>51233.516535224779</v>
      </c>
      <c r="BN520" s="11">
        <v>398061.57681429666</v>
      </c>
      <c r="BO520" s="11">
        <v>345.21884031050598</v>
      </c>
      <c r="BP520" s="11">
        <v>0</v>
      </c>
      <c r="BQ520" s="11">
        <v>44375.068917646968</v>
      </c>
      <c r="BR520" s="11">
        <v>31535.669090200616</v>
      </c>
      <c r="BS520" s="11">
        <v>97310.344419615343</v>
      </c>
      <c r="BT520" s="11">
        <v>345777.24026029324</v>
      </c>
      <c r="BU520" s="11">
        <v>5934.6151528285754</v>
      </c>
      <c r="BV520" s="11">
        <v>0</v>
      </c>
      <c r="BW520" s="11">
        <v>81780.865652928085</v>
      </c>
      <c r="BX520" s="11">
        <v>80859.637519898621</v>
      </c>
      <c r="BY520" s="11">
        <v>156297.50354504303</v>
      </c>
      <c r="BZ520" s="11">
        <v>203510.23713496866</v>
      </c>
      <c r="CA520" s="11">
        <v>4571.0007098655278</v>
      </c>
      <c r="CB520" s="11">
        <v>505.04133479967601</v>
      </c>
      <c r="CC520" s="11">
        <v>151549.60171607649</v>
      </c>
      <c r="CD520" s="11">
        <v>69437.136855167715</v>
      </c>
      <c r="CE520" s="11">
        <v>107716.16971832253</v>
      </c>
      <c r="CF520" s="11">
        <v>31133.236387397363</v>
      </c>
      <c r="CG520" s="11">
        <v>18127.650748724249</v>
      </c>
      <c r="CH520" s="11">
        <v>0</v>
      </c>
      <c r="CI520" s="11">
        <v>0</v>
      </c>
      <c r="CJ520" s="11">
        <v>0</v>
      </c>
      <c r="CK520" s="11">
        <v>1194.62654819918</v>
      </c>
      <c r="CL520" s="11">
        <v>191.96721373510101</v>
      </c>
      <c r="CM520" s="11">
        <v>0</v>
      </c>
      <c r="CN520" s="11">
        <v>0</v>
      </c>
      <c r="CO520" s="11">
        <v>23077.247166320889</v>
      </c>
      <c r="CP520" s="11">
        <v>13180.289511031742</v>
      </c>
      <c r="CQ520" s="11">
        <v>16685.675186627985</v>
      </c>
      <c r="CR520" s="11">
        <v>28126.371654133818</v>
      </c>
      <c r="CS520" s="11">
        <v>6291.3863738114924</v>
      </c>
    </row>
    <row r="521" spans="1:97" x14ac:dyDescent="0.25">
      <c r="A521" s="35">
        <v>41395</v>
      </c>
      <c r="B521" s="11">
        <v>0</v>
      </c>
      <c r="C521" s="11">
        <v>4847.2796663381168</v>
      </c>
      <c r="D521" s="11">
        <v>3974.8769756038419</v>
      </c>
      <c r="E521" s="11">
        <v>6589.6566941658893</v>
      </c>
      <c r="F521" s="11">
        <v>24436.558259278638</v>
      </c>
      <c r="G521" s="11">
        <v>309.59551808773301</v>
      </c>
      <c r="H521" s="11">
        <v>0</v>
      </c>
      <c r="I521" s="11">
        <v>252977.26993034783</v>
      </c>
      <c r="J521" s="11">
        <v>405538.87153918447</v>
      </c>
      <c r="K521" s="11">
        <v>606467.65696925309</v>
      </c>
      <c r="L521" s="11">
        <v>564122.90598265466</v>
      </c>
      <c r="M521" s="11">
        <v>13123.8420938627</v>
      </c>
      <c r="N521" s="11">
        <v>0</v>
      </c>
      <c r="O521" s="11">
        <v>2989.5562310939317</v>
      </c>
      <c r="P521" s="11">
        <v>2275.478052983316</v>
      </c>
      <c r="Q521" s="11">
        <v>10054.795742798646</v>
      </c>
      <c r="R521" s="11">
        <v>23912.499407695897</v>
      </c>
      <c r="S521" s="11">
        <v>0</v>
      </c>
      <c r="T521" s="11">
        <v>0</v>
      </c>
      <c r="U521" s="11">
        <v>199260.27484994326</v>
      </c>
      <c r="V521" s="11">
        <v>131905.54586408965</v>
      </c>
      <c r="W521" s="11">
        <v>131316.89347999546</v>
      </c>
      <c r="X521" s="11">
        <v>81815.073021326389</v>
      </c>
      <c r="Y521" s="11">
        <v>13292.571959917643</v>
      </c>
      <c r="Z521" s="11">
        <v>3294.491884864753</v>
      </c>
      <c r="AA521" s="11">
        <v>545971.66079913802</v>
      </c>
      <c r="AB521" s="11">
        <v>400849.21646830323</v>
      </c>
      <c r="AC521" s="11">
        <v>788708.99130744417</v>
      </c>
      <c r="AD521" s="11">
        <v>621082.53442610509</v>
      </c>
      <c r="AE521" s="11">
        <v>43217.104346556647</v>
      </c>
      <c r="AF521" s="11">
        <v>0</v>
      </c>
      <c r="AG521" s="11">
        <v>165754.32281612369</v>
      </c>
      <c r="AH521" s="11">
        <v>121468.7396810639</v>
      </c>
      <c r="AI521" s="11">
        <v>214078.74533336441</v>
      </c>
      <c r="AJ521" s="11">
        <v>148203.02829328325</v>
      </c>
      <c r="AK521" s="11">
        <v>19027.998650841564</v>
      </c>
      <c r="AL521" s="11">
        <v>0</v>
      </c>
      <c r="AM521" s="11">
        <v>178575.76676245089</v>
      </c>
      <c r="AN521" s="11">
        <v>166838.69791261849</v>
      </c>
      <c r="AO521" s="11">
        <v>324536.41792273737</v>
      </c>
      <c r="AP521" s="11">
        <v>274115.48574398551</v>
      </c>
      <c r="AQ521" s="11">
        <v>9689.5160395120784</v>
      </c>
      <c r="AR521" s="11">
        <v>0</v>
      </c>
      <c r="AS521" s="11">
        <v>1282.2892846289931</v>
      </c>
      <c r="AT521" s="11">
        <v>10536.865060506118</v>
      </c>
      <c r="AU521" s="11">
        <v>26006.853680181808</v>
      </c>
      <c r="AV521" s="11">
        <v>161225.46413552191</v>
      </c>
      <c r="AW521" s="11">
        <v>0</v>
      </c>
      <c r="AX521" s="11">
        <v>0</v>
      </c>
      <c r="AY521" s="11">
        <v>180919.81252342983</v>
      </c>
      <c r="AZ521" s="11">
        <v>115972.02501962536</v>
      </c>
      <c r="BA521" s="11">
        <v>236034.35507719187</v>
      </c>
      <c r="BB521" s="11">
        <v>573239.43300400488</v>
      </c>
      <c r="BC521" s="11">
        <v>11830.438215545417</v>
      </c>
      <c r="BD521" s="11">
        <v>0</v>
      </c>
      <c r="BE521" s="11">
        <v>1096.6272304990321</v>
      </c>
      <c r="BF521" s="11">
        <v>12858.21972947999</v>
      </c>
      <c r="BG521" s="11">
        <v>68151.607916740759</v>
      </c>
      <c r="BH521" s="11">
        <v>256556.5361640015</v>
      </c>
      <c r="BI521" s="11">
        <v>234.478651557939</v>
      </c>
      <c r="BJ521" s="11">
        <v>0</v>
      </c>
      <c r="BK521" s="11">
        <v>10931.913802011997</v>
      </c>
      <c r="BL521" s="11">
        <v>14455.369158890546</v>
      </c>
      <c r="BM521" s="11">
        <v>75046.134992684616</v>
      </c>
      <c r="BN521" s="11">
        <v>416229.39060973679</v>
      </c>
      <c r="BO521" s="11">
        <v>0</v>
      </c>
      <c r="BP521" s="11">
        <v>0</v>
      </c>
      <c r="BQ521" s="11">
        <v>58429.961119657426</v>
      </c>
      <c r="BR521" s="11">
        <v>47940.390256030129</v>
      </c>
      <c r="BS521" s="11">
        <v>83396.578942566179</v>
      </c>
      <c r="BT521" s="11">
        <v>343841.11570637592</v>
      </c>
      <c r="BU521" s="11">
        <v>859.01654308612706</v>
      </c>
      <c r="BV521" s="11">
        <v>0</v>
      </c>
      <c r="BW521" s="11">
        <v>73184.994130114908</v>
      </c>
      <c r="BX521" s="11">
        <v>85627.888898147983</v>
      </c>
      <c r="BY521" s="11">
        <v>176098.81911189272</v>
      </c>
      <c r="BZ521" s="11">
        <v>183975.35490733272</v>
      </c>
      <c r="CA521" s="11">
        <v>12044.563177741624</v>
      </c>
      <c r="CB521" s="11">
        <v>0</v>
      </c>
      <c r="CC521" s="11">
        <v>156444.11223683186</v>
      </c>
      <c r="CD521" s="11">
        <v>111510.6919493404</v>
      </c>
      <c r="CE521" s="11">
        <v>82486.77731101698</v>
      </c>
      <c r="CF521" s="11">
        <v>51306.759701204079</v>
      </c>
      <c r="CG521" s="11">
        <v>12937.797299164678</v>
      </c>
      <c r="CH521" s="11">
        <v>0</v>
      </c>
      <c r="CI521" s="11">
        <v>0</v>
      </c>
      <c r="CJ521" s="11">
        <v>0</v>
      </c>
      <c r="CK521" s="11">
        <v>152.034480891638</v>
      </c>
      <c r="CL521" s="11">
        <v>0</v>
      </c>
      <c r="CM521" s="11">
        <v>0</v>
      </c>
      <c r="CN521" s="11">
        <v>0</v>
      </c>
      <c r="CO521" s="11">
        <v>40153.0448562643</v>
      </c>
      <c r="CP521" s="11">
        <v>12275.21480286151</v>
      </c>
      <c r="CQ521" s="11">
        <v>20157.741941937293</v>
      </c>
      <c r="CR521" s="11">
        <v>33032.198275913295</v>
      </c>
      <c r="CS521" s="11">
        <v>4712.6428966734838</v>
      </c>
    </row>
    <row r="522" spans="1:97" x14ac:dyDescent="0.25">
      <c r="A522" s="35">
        <v>41426</v>
      </c>
      <c r="B522" s="11">
        <v>0</v>
      </c>
      <c r="C522" s="11">
        <v>1077.7646051800421</v>
      </c>
      <c r="D522" s="11">
        <v>1959.6627045947471</v>
      </c>
      <c r="E522" s="11">
        <v>4522.3053752436635</v>
      </c>
      <c r="F522" s="11">
        <v>13448.528551360978</v>
      </c>
      <c r="G522" s="11">
        <v>167.821648949658</v>
      </c>
      <c r="H522" s="11">
        <v>0</v>
      </c>
      <c r="I522" s="11">
        <v>264133.2760214305</v>
      </c>
      <c r="J522" s="11">
        <v>319643.97698375711</v>
      </c>
      <c r="K522" s="11">
        <v>557075.33212797437</v>
      </c>
      <c r="L522" s="11">
        <v>494727.49439979816</v>
      </c>
      <c r="M522" s="11">
        <v>19483.59270273499</v>
      </c>
      <c r="N522" s="11">
        <v>0</v>
      </c>
      <c r="O522" s="11">
        <v>9170.839776912544</v>
      </c>
      <c r="P522" s="11">
        <v>436.187299046303</v>
      </c>
      <c r="Q522" s="11">
        <v>20284.828031080011</v>
      </c>
      <c r="R522" s="11">
        <v>24175.237982989493</v>
      </c>
      <c r="S522" s="11">
        <v>0</v>
      </c>
      <c r="T522" s="11">
        <v>0</v>
      </c>
      <c r="U522" s="11">
        <v>215860.69947801428</v>
      </c>
      <c r="V522" s="11">
        <v>147571.46850670784</v>
      </c>
      <c r="W522" s="11">
        <v>131494.65603697032</v>
      </c>
      <c r="X522" s="11">
        <v>95055.952040370277</v>
      </c>
      <c r="Y522" s="11">
        <v>12655.14950903389</v>
      </c>
      <c r="Z522" s="11">
        <v>393.63990224599399</v>
      </c>
      <c r="AA522" s="11">
        <v>501905.98707414308</v>
      </c>
      <c r="AB522" s="11">
        <v>432330.0400101759</v>
      </c>
      <c r="AC522" s="11">
        <v>793225.50344447093</v>
      </c>
      <c r="AD522" s="11">
        <v>604569.25746733195</v>
      </c>
      <c r="AE522" s="11">
        <v>52769.977857914957</v>
      </c>
      <c r="AF522" s="11">
        <v>0</v>
      </c>
      <c r="AG522" s="11">
        <v>165951.37259900759</v>
      </c>
      <c r="AH522" s="11">
        <v>124824.02613494702</v>
      </c>
      <c r="AI522" s="11">
        <v>201312.3644290923</v>
      </c>
      <c r="AJ522" s="11">
        <v>134989.4541960627</v>
      </c>
      <c r="AK522" s="11">
        <v>11251.97440183131</v>
      </c>
      <c r="AL522" s="11">
        <v>139.27056144242101</v>
      </c>
      <c r="AM522" s="11">
        <v>193429.41914755892</v>
      </c>
      <c r="AN522" s="11">
        <v>172518.87912089811</v>
      </c>
      <c r="AO522" s="11">
        <v>354398.65524159797</v>
      </c>
      <c r="AP522" s="11">
        <v>284937.50601919903</v>
      </c>
      <c r="AQ522" s="11">
        <v>15979.147474823276</v>
      </c>
      <c r="AR522" s="11">
        <v>0</v>
      </c>
      <c r="AS522" s="11">
        <v>4418.6075396247707</v>
      </c>
      <c r="AT522" s="11">
        <v>6520.06530765965</v>
      </c>
      <c r="AU522" s="11">
        <v>19197.154164363048</v>
      </c>
      <c r="AV522" s="11">
        <v>155479.16209021219</v>
      </c>
      <c r="AW522" s="11">
        <v>0</v>
      </c>
      <c r="AX522" s="11">
        <v>0</v>
      </c>
      <c r="AY522" s="11">
        <v>167535.56869562689</v>
      </c>
      <c r="AZ522" s="11">
        <v>116291.87077839932</v>
      </c>
      <c r="BA522" s="11">
        <v>256004.52651403757</v>
      </c>
      <c r="BB522" s="11">
        <v>571148.48234893521</v>
      </c>
      <c r="BC522" s="11">
        <v>5671.1727985421167</v>
      </c>
      <c r="BD522" s="11">
        <v>0</v>
      </c>
      <c r="BE522" s="11">
        <v>2156.0026949278163</v>
      </c>
      <c r="BF522" s="11">
        <v>7753.3484683766219</v>
      </c>
      <c r="BG522" s="11">
        <v>74636.271166374921</v>
      </c>
      <c r="BH522" s="11">
        <v>231917.02122294647</v>
      </c>
      <c r="BI522" s="11">
        <v>0</v>
      </c>
      <c r="BJ522" s="11">
        <v>0</v>
      </c>
      <c r="BK522" s="11">
        <v>10242.200329528563</v>
      </c>
      <c r="BL522" s="11">
        <v>18499.225466509459</v>
      </c>
      <c r="BM522" s="11">
        <v>53852.505436795749</v>
      </c>
      <c r="BN522" s="11">
        <v>415867.08435339568</v>
      </c>
      <c r="BO522" s="11">
        <v>0</v>
      </c>
      <c r="BP522" s="11">
        <v>0</v>
      </c>
      <c r="BQ522" s="11">
        <v>41810.33586356094</v>
      </c>
      <c r="BR522" s="11">
        <v>35641.338255798684</v>
      </c>
      <c r="BS522" s="11">
        <v>87921.526725317526</v>
      </c>
      <c r="BT522" s="11">
        <v>333268.80601986306</v>
      </c>
      <c r="BU522" s="11">
        <v>2575.9560906094498</v>
      </c>
      <c r="BV522" s="11">
        <v>0</v>
      </c>
      <c r="BW522" s="11">
        <v>87229.523244404947</v>
      </c>
      <c r="BX522" s="11">
        <v>106516.27084537316</v>
      </c>
      <c r="BY522" s="11">
        <v>181879.78978455946</v>
      </c>
      <c r="BZ522" s="11">
        <v>181060.39362290016</v>
      </c>
      <c r="CA522" s="11">
        <v>13094.30087230993</v>
      </c>
      <c r="CB522" s="11">
        <v>0</v>
      </c>
      <c r="CC522" s="11">
        <v>188462.68292284009</v>
      </c>
      <c r="CD522" s="11">
        <v>115879.68884875657</v>
      </c>
      <c r="CE522" s="11">
        <v>106622.89269074943</v>
      </c>
      <c r="CF522" s="11">
        <v>23765.889064053343</v>
      </c>
      <c r="CG522" s="11">
        <v>16275.913817063367</v>
      </c>
      <c r="CH522" s="11">
        <v>0</v>
      </c>
      <c r="CI522" s="11">
        <v>0</v>
      </c>
      <c r="CJ522" s="11">
        <v>0</v>
      </c>
      <c r="CK522" s="11">
        <v>0</v>
      </c>
      <c r="CL522" s="11">
        <v>163.79024129713699</v>
      </c>
      <c r="CM522" s="11">
        <v>0</v>
      </c>
      <c r="CN522" s="11">
        <v>0</v>
      </c>
      <c r="CO522" s="11">
        <v>29138.536265125018</v>
      </c>
      <c r="CP522" s="11">
        <v>12500.61397063018</v>
      </c>
      <c r="CQ522" s="11">
        <v>23332.066548124789</v>
      </c>
      <c r="CR522" s="11">
        <v>17581.190248482391</v>
      </c>
      <c r="CS522" s="11">
        <v>4524.7219159724373</v>
      </c>
    </row>
    <row r="523" spans="1:97" x14ac:dyDescent="0.25">
      <c r="A523" s="35">
        <v>41456</v>
      </c>
      <c r="B523" s="11">
        <v>0</v>
      </c>
      <c r="C523" s="11">
        <v>2156.4837505095502</v>
      </c>
      <c r="D523" s="11">
        <v>840.57425102523507</v>
      </c>
      <c r="E523" s="11">
        <v>6023.6829009290595</v>
      </c>
      <c r="F523" s="11">
        <v>36754.883583325121</v>
      </c>
      <c r="G523" s="11">
        <v>0</v>
      </c>
      <c r="H523" s="11">
        <v>0</v>
      </c>
      <c r="I523" s="11">
        <v>279456.39218472957</v>
      </c>
      <c r="J523" s="11">
        <v>277677.76837473316</v>
      </c>
      <c r="K523" s="11">
        <v>622068.2742635872</v>
      </c>
      <c r="L523" s="11">
        <v>491252.20035655028</v>
      </c>
      <c r="M523" s="11">
        <v>10514.028026581709</v>
      </c>
      <c r="N523" s="11">
        <v>0</v>
      </c>
      <c r="O523" s="11">
        <v>4090.1044075415493</v>
      </c>
      <c r="P523" s="11">
        <v>6551.3800270875599</v>
      </c>
      <c r="Q523" s="11">
        <v>16514.388058095501</v>
      </c>
      <c r="R523" s="11">
        <v>30593.781937762808</v>
      </c>
      <c r="S523" s="11">
        <v>779.20379195753003</v>
      </c>
      <c r="T523" s="11">
        <v>0</v>
      </c>
      <c r="U523" s="11">
        <v>190284.12574330519</v>
      </c>
      <c r="V523" s="11">
        <v>147408.10904040065</v>
      </c>
      <c r="W523" s="11">
        <v>165522.85689025949</v>
      </c>
      <c r="X523" s="11">
        <v>120141.25709945356</v>
      </c>
      <c r="Y523" s="11">
        <v>15845.805984745166</v>
      </c>
      <c r="Z523" s="11">
        <v>0</v>
      </c>
      <c r="AA523" s="11">
        <v>536332.03623143991</v>
      </c>
      <c r="AB523" s="11">
        <v>417576.78963043669</v>
      </c>
      <c r="AC523" s="11">
        <v>815303.76674337033</v>
      </c>
      <c r="AD523" s="11">
        <v>737064.81548424216</v>
      </c>
      <c r="AE523" s="11">
        <v>53656.505688877405</v>
      </c>
      <c r="AF523" s="11">
        <v>0</v>
      </c>
      <c r="AG523" s="11">
        <v>139925.93065861965</v>
      </c>
      <c r="AH523" s="11">
        <v>142351.88584291231</v>
      </c>
      <c r="AI523" s="11">
        <v>203762.1394492492</v>
      </c>
      <c r="AJ523" s="11">
        <v>160355.46897703197</v>
      </c>
      <c r="AK523" s="11">
        <v>10667.711038716116</v>
      </c>
      <c r="AL523" s="11">
        <v>0</v>
      </c>
      <c r="AM523" s="11">
        <v>161491.01813399233</v>
      </c>
      <c r="AN523" s="11">
        <v>165424.71890807126</v>
      </c>
      <c r="AO523" s="11">
        <v>297077.52320969355</v>
      </c>
      <c r="AP523" s="11">
        <v>279709.27853738086</v>
      </c>
      <c r="AQ523" s="11">
        <v>10915.253396586138</v>
      </c>
      <c r="AR523" s="11">
        <v>0</v>
      </c>
      <c r="AS523" s="11">
        <v>7877.3881384286342</v>
      </c>
      <c r="AT523" s="11">
        <v>5616.7099646556235</v>
      </c>
      <c r="AU523" s="11">
        <v>36997.87687960099</v>
      </c>
      <c r="AV523" s="11">
        <v>198270.57725439232</v>
      </c>
      <c r="AW523" s="11">
        <v>0</v>
      </c>
      <c r="AX523" s="11">
        <v>334.42572132324699</v>
      </c>
      <c r="AY523" s="11">
        <v>162771.89840391054</v>
      </c>
      <c r="AZ523" s="11">
        <v>113184.63940662199</v>
      </c>
      <c r="BA523" s="11">
        <v>232387.05280872388</v>
      </c>
      <c r="BB523" s="11">
        <v>603240.04635098751</v>
      </c>
      <c r="BC523" s="11">
        <v>13482.443403471032</v>
      </c>
      <c r="BD523" s="11">
        <v>0</v>
      </c>
      <c r="BE523" s="11">
        <v>3482.6391074767948</v>
      </c>
      <c r="BF523" s="11">
        <v>9603.8630676923003</v>
      </c>
      <c r="BG523" s="11">
        <v>86630.337170651837</v>
      </c>
      <c r="BH523" s="11">
        <v>230166.26055151908</v>
      </c>
      <c r="BI523" s="11">
        <v>0</v>
      </c>
      <c r="BJ523" s="11">
        <v>0</v>
      </c>
      <c r="BK523" s="11">
        <v>16322.443048454294</v>
      </c>
      <c r="BL523" s="11">
        <v>15131.577947657725</v>
      </c>
      <c r="BM523" s="11">
        <v>54726.204955674963</v>
      </c>
      <c r="BN523" s="11">
        <v>386709.1665586296</v>
      </c>
      <c r="BO523" s="11">
        <v>0</v>
      </c>
      <c r="BP523" s="11">
        <v>0</v>
      </c>
      <c r="BQ523" s="11">
        <v>25618.213567256033</v>
      </c>
      <c r="BR523" s="11">
        <v>38424.300441066734</v>
      </c>
      <c r="BS523" s="11">
        <v>109485.13258798087</v>
      </c>
      <c r="BT523" s="11">
        <v>338263.11539176613</v>
      </c>
      <c r="BU523" s="11">
        <v>0</v>
      </c>
      <c r="BV523" s="11">
        <v>0</v>
      </c>
      <c r="BW523" s="11">
        <v>92252.204060909498</v>
      </c>
      <c r="BX523" s="11">
        <v>92418.746801292131</v>
      </c>
      <c r="BY523" s="11">
        <v>201568.7846381875</v>
      </c>
      <c r="BZ523" s="11">
        <v>187744.32286152471</v>
      </c>
      <c r="CA523" s="11">
        <v>13845.352610386941</v>
      </c>
      <c r="CB523" s="11">
        <v>0</v>
      </c>
      <c r="CC523" s="11">
        <v>170830.46181509137</v>
      </c>
      <c r="CD523" s="11">
        <v>88325.045431243256</v>
      </c>
      <c r="CE523" s="11">
        <v>97897.304034559769</v>
      </c>
      <c r="CF523" s="11">
        <v>33467.335883791668</v>
      </c>
      <c r="CG523" s="11">
        <v>16084.020122196982</v>
      </c>
      <c r="CH523" s="11">
        <v>0</v>
      </c>
      <c r="CI523" s="11">
        <v>0</v>
      </c>
      <c r="CJ523" s="11">
        <v>0</v>
      </c>
      <c r="CK523" s="11">
        <v>0</v>
      </c>
      <c r="CL523" s="11">
        <v>481.67844554084098</v>
      </c>
      <c r="CM523" s="11">
        <v>0</v>
      </c>
      <c r="CN523" s="11">
        <v>0</v>
      </c>
      <c r="CO523" s="11">
        <v>30442.917036345829</v>
      </c>
      <c r="CP523" s="11">
        <v>8148.837939177447</v>
      </c>
      <c r="CQ523" s="11">
        <v>15379.728274844987</v>
      </c>
      <c r="CR523" s="11">
        <v>35229.858726635743</v>
      </c>
      <c r="CS523" s="11">
        <v>3143.9073315783603</v>
      </c>
    </row>
    <row r="524" spans="1:97" x14ac:dyDescent="0.25">
      <c r="A524" s="35">
        <v>41487</v>
      </c>
      <c r="B524" s="11">
        <v>0</v>
      </c>
      <c r="C524" s="11">
        <v>2593.4943196598147</v>
      </c>
      <c r="D524" s="11">
        <v>4795.5346541423687</v>
      </c>
      <c r="E524" s="11">
        <v>6727.3205905729919</v>
      </c>
      <c r="F524" s="11">
        <v>27692.08642070827</v>
      </c>
      <c r="G524" s="11">
        <v>317.658092544623</v>
      </c>
      <c r="H524" s="11">
        <v>0</v>
      </c>
      <c r="I524" s="11">
        <v>268731.40583891922</v>
      </c>
      <c r="J524" s="11">
        <v>294309.82483463502</v>
      </c>
      <c r="K524" s="11">
        <v>579395.97609088209</v>
      </c>
      <c r="L524" s="11">
        <v>539198.43068596919</v>
      </c>
      <c r="M524" s="11">
        <v>6848.5810556813385</v>
      </c>
      <c r="N524" s="11">
        <v>0</v>
      </c>
      <c r="O524" s="11">
        <v>1603.429422733557</v>
      </c>
      <c r="P524" s="11">
        <v>5490.2597921543547</v>
      </c>
      <c r="Q524" s="11">
        <v>9204.7933600318847</v>
      </c>
      <c r="R524" s="11">
        <v>28030.4708962078</v>
      </c>
      <c r="S524" s="11">
        <v>577.29972448140597</v>
      </c>
      <c r="T524" s="11">
        <v>0</v>
      </c>
      <c r="U524" s="11">
        <v>197035.46058093105</v>
      </c>
      <c r="V524" s="11">
        <v>181302.56890613545</v>
      </c>
      <c r="W524" s="11">
        <v>190660.81578040848</v>
      </c>
      <c r="X524" s="11">
        <v>113153.96014418754</v>
      </c>
      <c r="Y524" s="11">
        <v>19187.645946904169</v>
      </c>
      <c r="Z524" s="11">
        <v>0</v>
      </c>
      <c r="AA524" s="11">
        <v>533055.68934912467</v>
      </c>
      <c r="AB524" s="11">
        <v>427641.99247620691</v>
      </c>
      <c r="AC524" s="11">
        <v>737755.81777848268</v>
      </c>
      <c r="AD524" s="11">
        <v>749750.33833649254</v>
      </c>
      <c r="AE524" s="11">
        <v>38156.848658079572</v>
      </c>
      <c r="AF524" s="11">
        <v>0</v>
      </c>
      <c r="AG524" s="11">
        <v>143361.55806868701</v>
      </c>
      <c r="AH524" s="11">
        <v>146165.33724995263</v>
      </c>
      <c r="AI524" s="11">
        <v>220759.10527807588</v>
      </c>
      <c r="AJ524" s="11">
        <v>155548.43662793608</v>
      </c>
      <c r="AK524" s="11">
        <v>13594.731046509931</v>
      </c>
      <c r="AL524" s="11">
        <v>0</v>
      </c>
      <c r="AM524" s="11">
        <v>157224.23685659529</v>
      </c>
      <c r="AN524" s="11">
        <v>163378.65579925213</v>
      </c>
      <c r="AO524" s="11">
        <v>353457.21526928508</v>
      </c>
      <c r="AP524" s="11">
        <v>303722.03020428563</v>
      </c>
      <c r="AQ524" s="11">
        <v>16008.656434901062</v>
      </c>
      <c r="AR524" s="11">
        <v>0</v>
      </c>
      <c r="AS524" s="11">
        <v>8553.7861741940942</v>
      </c>
      <c r="AT524" s="11">
        <v>9095.7898120784248</v>
      </c>
      <c r="AU524" s="11">
        <v>32584.629858332828</v>
      </c>
      <c r="AV524" s="11">
        <v>179330.02932698079</v>
      </c>
      <c r="AW524" s="11">
        <v>547.59916664194998</v>
      </c>
      <c r="AX524" s="11">
        <v>0</v>
      </c>
      <c r="AY524" s="11">
        <v>142854.31841295247</v>
      </c>
      <c r="AZ524" s="11">
        <v>117563.00516921487</v>
      </c>
      <c r="BA524" s="11">
        <v>259375.65510261004</v>
      </c>
      <c r="BB524" s="11">
        <v>573068.16183611704</v>
      </c>
      <c r="BC524" s="11">
        <v>15170.453359798004</v>
      </c>
      <c r="BD524" s="11">
        <v>0</v>
      </c>
      <c r="BE524" s="11">
        <v>4249.3037305527632</v>
      </c>
      <c r="BF524" s="11">
        <v>3616.7442624810838</v>
      </c>
      <c r="BG524" s="11">
        <v>83765.251403260452</v>
      </c>
      <c r="BH524" s="11">
        <v>210575.70261344695</v>
      </c>
      <c r="BI524" s="11">
        <v>178.013626386401</v>
      </c>
      <c r="BJ524" s="11">
        <v>0</v>
      </c>
      <c r="BK524" s="11">
        <v>6675.0614172700643</v>
      </c>
      <c r="BL524" s="11">
        <v>22740.174468838362</v>
      </c>
      <c r="BM524" s="11">
        <v>49449.791657977279</v>
      </c>
      <c r="BN524" s="11">
        <v>412826.51911898167</v>
      </c>
      <c r="BO524" s="11">
        <v>119.39685554858301</v>
      </c>
      <c r="BP524" s="11">
        <v>0</v>
      </c>
      <c r="BQ524" s="11">
        <v>65931.415766053717</v>
      </c>
      <c r="BR524" s="11">
        <v>41343.893385700067</v>
      </c>
      <c r="BS524" s="11">
        <v>107119.23750626965</v>
      </c>
      <c r="BT524" s="11">
        <v>335945.65836552443</v>
      </c>
      <c r="BU524" s="11">
        <v>8966.933146389325</v>
      </c>
      <c r="BV524" s="11">
        <v>0</v>
      </c>
      <c r="BW524" s="11">
        <v>80145.435949265157</v>
      </c>
      <c r="BX524" s="11">
        <v>83947.310111244326</v>
      </c>
      <c r="BY524" s="11">
        <v>187079.0146895886</v>
      </c>
      <c r="BZ524" s="11">
        <v>181061.70311656644</v>
      </c>
      <c r="CA524" s="11">
        <v>7250.890401903871</v>
      </c>
      <c r="CB524" s="11">
        <v>0</v>
      </c>
      <c r="CC524" s="11">
        <v>138389.21718945983</v>
      </c>
      <c r="CD524" s="11">
        <v>117352.18315753565</v>
      </c>
      <c r="CE524" s="11">
        <v>111580.690811521</v>
      </c>
      <c r="CF524" s="11">
        <v>35242.813984332104</v>
      </c>
      <c r="CG524" s="11">
        <v>6920.2174581040499</v>
      </c>
      <c r="CH524" s="11">
        <v>0</v>
      </c>
      <c r="CI524" s="11">
        <v>0</v>
      </c>
      <c r="CJ524" s="11">
        <v>0</v>
      </c>
      <c r="CK524" s="11">
        <v>0</v>
      </c>
      <c r="CL524" s="11">
        <v>0</v>
      </c>
      <c r="CM524" s="11">
        <v>0</v>
      </c>
      <c r="CN524" s="11">
        <v>0</v>
      </c>
      <c r="CO524" s="11">
        <v>15182.544298188281</v>
      </c>
      <c r="CP524" s="11">
        <v>15263.420036317681</v>
      </c>
      <c r="CQ524" s="11">
        <v>11862.187172660362</v>
      </c>
      <c r="CR524" s="11">
        <v>20896.006109136102</v>
      </c>
      <c r="CS524" s="11">
        <v>3738.3560889563669</v>
      </c>
    </row>
    <row r="525" spans="1:97" x14ac:dyDescent="0.25">
      <c r="A525" s="35">
        <v>41518</v>
      </c>
      <c r="B525" s="11">
        <v>0</v>
      </c>
      <c r="C525" s="11">
        <v>2980.0428382939158</v>
      </c>
      <c r="D525" s="11">
        <v>2009.8948747042082</v>
      </c>
      <c r="E525" s="11">
        <v>5411.27319055101</v>
      </c>
      <c r="F525" s="11">
        <v>14585.641277638413</v>
      </c>
      <c r="G525" s="11">
        <v>364.53957139509203</v>
      </c>
      <c r="H525" s="11">
        <v>0</v>
      </c>
      <c r="I525" s="11">
        <v>279258.20619841455</v>
      </c>
      <c r="J525" s="11">
        <v>276223.08550990256</v>
      </c>
      <c r="K525" s="11">
        <v>558113.31819554023</v>
      </c>
      <c r="L525" s="11">
        <v>490610.14596091001</v>
      </c>
      <c r="M525" s="11">
        <v>22732.253323860987</v>
      </c>
      <c r="N525" s="11">
        <v>0</v>
      </c>
      <c r="O525" s="11">
        <v>7245.2975414833727</v>
      </c>
      <c r="P525" s="11">
        <v>480.80719792162603</v>
      </c>
      <c r="Q525" s="11">
        <v>18825.730224201394</v>
      </c>
      <c r="R525" s="11">
        <v>27433.925870988041</v>
      </c>
      <c r="S525" s="11">
        <v>0</v>
      </c>
      <c r="T525" s="11">
        <v>0</v>
      </c>
      <c r="U525" s="11">
        <v>181499.24144478416</v>
      </c>
      <c r="V525" s="11">
        <v>130639.84590256868</v>
      </c>
      <c r="W525" s="11">
        <v>158510.20942471415</v>
      </c>
      <c r="X525" s="11">
        <v>120311.45977956647</v>
      </c>
      <c r="Y525" s="11">
        <v>20893.611573243637</v>
      </c>
      <c r="Z525" s="11">
        <v>234.565779593722</v>
      </c>
      <c r="AA525" s="11">
        <v>514333.4567718418</v>
      </c>
      <c r="AB525" s="11">
        <v>430255.80200394808</v>
      </c>
      <c r="AC525" s="11">
        <v>775658.88310236821</v>
      </c>
      <c r="AD525" s="11">
        <v>675000.74143799779</v>
      </c>
      <c r="AE525" s="11">
        <v>71329.026482813992</v>
      </c>
      <c r="AF525" s="11">
        <v>340.99228061523502</v>
      </c>
      <c r="AG525" s="11">
        <v>138086.55148669973</v>
      </c>
      <c r="AH525" s="11">
        <v>111348.91203351846</v>
      </c>
      <c r="AI525" s="11">
        <v>190380.94277338422</v>
      </c>
      <c r="AJ525" s="11">
        <v>157784.68904077893</v>
      </c>
      <c r="AK525" s="11">
        <v>14255.315752625245</v>
      </c>
      <c r="AL525" s="11">
        <v>0</v>
      </c>
      <c r="AM525" s="11">
        <v>164769.0650423457</v>
      </c>
      <c r="AN525" s="11">
        <v>150568.63378242278</v>
      </c>
      <c r="AO525" s="11">
        <v>353479.90405095438</v>
      </c>
      <c r="AP525" s="11">
        <v>244295.34961073045</v>
      </c>
      <c r="AQ525" s="11">
        <v>4256.8480961588111</v>
      </c>
      <c r="AR525" s="11">
        <v>0</v>
      </c>
      <c r="AS525" s="11">
        <v>1130.386933654464</v>
      </c>
      <c r="AT525" s="11">
        <v>4947.0486407680701</v>
      </c>
      <c r="AU525" s="11">
        <v>28899.99486166623</v>
      </c>
      <c r="AV525" s="11">
        <v>205954.55864237589</v>
      </c>
      <c r="AW525" s="11">
        <v>0</v>
      </c>
      <c r="AX525" s="11">
        <v>0</v>
      </c>
      <c r="AY525" s="11">
        <v>153182.15011206825</v>
      </c>
      <c r="AZ525" s="11">
        <v>110630.15227283536</v>
      </c>
      <c r="BA525" s="11">
        <v>245233.97799277268</v>
      </c>
      <c r="BB525" s="11">
        <v>606950.57008815149</v>
      </c>
      <c r="BC525" s="11">
        <v>9914.7291720275534</v>
      </c>
      <c r="BD525" s="11">
        <v>0</v>
      </c>
      <c r="BE525" s="11">
        <v>8332.269284188973</v>
      </c>
      <c r="BF525" s="11">
        <v>18514.352582131447</v>
      </c>
      <c r="BG525" s="11">
        <v>72591.431091261213</v>
      </c>
      <c r="BH525" s="11">
        <v>252996.77450696958</v>
      </c>
      <c r="BI525" s="11">
        <v>0</v>
      </c>
      <c r="BJ525" s="11">
        <v>0</v>
      </c>
      <c r="BK525" s="11">
        <v>16212.614125729839</v>
      </c>
      <c r="BL525" s="11">
        <v>16349.205317055479</v>
      </c>
      <c r="BM525" s="11">
        <v>57500.826210923165</v>
      </c>
      <c r="BN525" s="11">
        <v>413966.40157888888</v>
      </c>
      <c r="BO525" s="11">
        <v>937.55231517254504</v>
      </c>
      <c r="BP525" s="11">
        <v>0</v>
      </c>
      <c r="BQ525" s="11">
        <v>41861.167180973476</v>
      </c>
      <c r="BR525" s="11">
        <v>39416.577373082582</v>
      </c>
      <c r="BS525" s="11">
        <v>114025.86495022413</v>
      </c>
      <c r="BT525" s="11">
        <v>396576.72822109412</v>
      </c>
      <c r="BU525" s="11">
        <v>1550.7785876096141</v>
      </c>
      <c r="BV525" s="11">
        <v>0</v>
      </c>
      <c r="BW525" s="11">
        <v>79621.829264209999</v>
      </c>
      <c r="BX525" s="11">
        <v>109170.91319374221</v>
      </c>
      <c r="BY525" s="11">
        <v>180729.07367938472</v>
      </c>
      <c r="BZ525" s="11">
        <v>223625.19226565797</v>
      </c>
      <c r="CA525" s="11">
        <v>7758.5788258338853</v>
      </c>
      <c r="CB525" s="11">
        <v>0</v>
      </c>
      <c r="CC525" s="11">
        <v>179676.4196722724</v>
      </c>
      <c r="CD525" s="11">
        <v>89467.614119586578</v>
      </c>
      <c r="CE525" s="11">
        <v>104338.16485327849</v>
      </c>
      <c r="CF525" s="11">
        <v>30516.522210123956</v>
      </c>
      <c r="CG525" s="11">
        <v>11536.568813122851</v>
      </c>
      <c r="CH525" s="11">
        <v>0</v>
      </c>
      <c r="CI525" s="11">
        <v>0</v>
      </c>
      <c r="CJ525" s="11">
        <v>0</v>
      </c>
      <c r="CK525" s="11">
        <v>0</v>
      </c>
      <c r="CL525" s="11">
        <v>2351.9037739417199</v>
      </c>
      <c r="CM525" s="11">
        <v>0</v>
      </c>
      <c r="CN525" s="11">
        <v>0</v>
      </c>
      <c r="CO525" s="11">
        <v>21220.006960609979</v>
      </c>
      <c r="CP525" s="11">
        <v>13171.413317927183</v>
      </c>
      <c r="CQ525" s="11">
        <v>18046.66721618695</v>
      </c>
      <c r="CR525" s="11">
        <v>45351.352651128196</v>
      </c>
      <c r="CS525" s="11">
        <v>3753.4765107612384</v>
      </c>
    </row>
    <row r="526" spans="1:97" x14ac:dyDescent="0.25">
      <c r="A526" s="35">
        <v>41548</v>
      </c>
      <c r="B526" s="11">
        <v>0</v>
      </c>
      <c r="C526" s="11">
        <v>3574.5012290133645</v>
      </c>
      <c r="D526" s="11">
        <v>3148.8450594674741</v>
      </c>
      <c r="E526" s="11">
        <v>5065.5584366172752</v>
      </c>
      <c r="F526" s="11">
        <v>15114.495338654015</v>
      </c>
      <c r="G526" s="11">
        <v>0</v>
      </c>
      <c r="H526" s="11">
        <v>0</v>
      </c>
      <c r="I526" s="11">
        <v>268587.17044580512</v>
      </c>
      <c r="J526" s="11">
        <v>271136.33211062779</v>
      </c>
      <c r="K526" s="11">
        <v>496920.15598467458</v>
      </c>
      <c r="L526" s="11">
        <v>488943.31320506462</v>
      </c>
      <c r="M526" s="11">
        <v>5809.6681637962547</v>
      </c>
      <c r="N526" s="11">
        <v>0</v>
      </c>
      <c r="O526" s="11">
        <v>2184.8003405941972</v>
      </c>
      <c r="P526" s="11">
        <v>1893.6937684216327</v>
      </c>
      <c r="Q526" s="11">
        <v>23653.582638007883</v>
      </c>
      <c r="R526" s="11">
        <v>54611.890721325617</v>
      </c>
      <c r="S526" s="11">
        <v>0</v>
      </c>
      <c r="T526" s="11">
        <v>0</v>
      </c>
      <c r="U526" s="11">
        <v>234591.68478232934</v>
      </c>
      <c r="V526" s="11">
        <v>187785.34257369023</v>
      </c>
      <c r="W526" s="11">
        <v>140795.51529152956</v>
      </c>
      <c r="X526" s="11">
        <v>120850.41455932058</v>
      </c>
      <c r="Y526" s="11">
        <v>10914.830967188302</v>
      </c>
      <c r="Z526" s="11">
        <v>599.617580565612</v>
      </c>
      <c r="AA526" s="11">
        <v>504601.8898932942</v>
      </c>
      <c r="AB526" s="11">
        <v>405029.72708435054</v>
      </c>
      <c r="AC526" s="11">
        <v>824797.69648613862</v>
      </c>
      <c r="AD526" s="11">
        <v>697793.09444887016</v>
      </c>
      <c r="AE526" s="11">
        <v>45388.189815940808</v>
      </c>
      <c r="AF526" s="11">
        <v>0</v>
      </c>
      <c r="AG526" s="11">
        <v>177203.16114214144</v>
      </c>
      <c r="AH526" s="11">
        <v>127718.75360813152</v>
      </c>
      <c r="AI526" s="11">
        <v>247649.48671871432</v>
      </c>
      <c r="AJ526" s="11">
        <v>177813.65286553983</v>
      </c>
      <c r="AK526" s="11">
        <v>17555.481752217314</v>
      </c>
      <c r="AL526" s="11">
        <v>0</v>
      </c>
      <c r="AM526" s="11">
        <v>164284.21656348644</v>
      </c>
      <c r="AN526" s="11">
        <v>166281.67832232965</v>
      </c>
      <c r="AO526" s="11">
        <v>338459.18792510655</v>
      </c>
      <c r="AP526" s="11">
        <v>260504.34416126896</v>
      </c>
      <c r="AQ526" s="11">
        <v>15789.771242949733</v>
      </c>
      <c r="AR526" s="11">
        <v>0</v>
      </c>
      <c r="AS526" s="11">
        <v>3378.1353284412344</v>
      </c>
      <c r="AT526" s="11">
        <v>2530.708135081391</v>
      </c>
      <c r="AU526" s="11">
        <v>30036.174290458657</v>
      </c>
      <c r="AV526" s="11">
        <v>212788.91716682931</v>
      </c>
      <c r="AW526" s="11">
        <v>0</v>
      </c>
      <c r="AX526" s="11">
        <v>0</v>
      </c>
      <c r="AY526" s="11">
        <v>148445.33879830196</v>
      </c>
      <c r="AZ526" s="11">
        <v>107073.52502805419</v>
      </c>
      <c r="BA526" s="11">
        <v>247827.67923279441</v>
      </c>
      <c r="BB526" s="11">
        <v>600890.60927085706</v>
      </c>
      <c r="BC526" s="11">
        <v>18567.872741192332</v>
      </c>
      <c r="BD526" s="11">
        <v>0</v>
      </c>
      <c r="BE526" s="11">
        <v>2497.931706728441</v>
      </c>
      <c r="BF526" s="11">
        <v>10477.892507803655</v>
      </c>
      <c r="BG526" s="11">
        <v>72003.264888694132</v>
      </c>
      <c r="BH526" s="11">
        <v>241110.91397698619</v>
      </c>
      <c r="BI526" s="11">
        <v>0</v>
      </c>
      <c r="BJ526" s="11">
        <v>0</v>
      </c>
      <c r="BK526" s="11">
        <v>16251.925711588818</v>
      </c>
      <c r="BL526" s="11">
        <v>14701.86880904905</v>
      </c>
      <c r="BM526" s="11">
        <v>59780.940307904959</v>
      </c>
      <c r="BN526" s="11">
        <v>455519.4334852664</v>
      </c>
      <c r="BO526" s="11">
        <v>0</v>
      </c>
      <c r="BP526" s="11">
        <v>0</v>
      </c>
      <c r="BQ526" s="11">
        <v>45226.643386180971</v>
      </c>
      <c r="BR526" s="11">
        <v>33191.411735899645</v>
      </c>
      <c r="BS526" s="11">
        <v>109195.80124704033</v>
      </c>
      <c r="BT526" s="11">
        <v>427563.62733412598</v>
      </c>
      <c r="BU526" s="11">
        <v>3749.783720440822</v>
      </c>
      <c r="BV526" s="11">
        <v>0</v>
      </c>
      <c r="BW526" s="11">
        <v>92291.877848470685</v>
      </c>
      <c r="BX526" s="11">
        <v>82460.145010699343</v>
      </c>
      <c r="BY526" s="11">
        <v>173680.05982757008</v>
      </c>
      <c r="BZ526" s="11">
        <v>211775.89776488725</v>
      </c>
      <c r="CA526" s="11">
        <v>5806.057834786483</v>
      </c>
      <c r="CB526" s="11">
        <v>0</v>
      </c>
      <c r="CC526" s="11">
        <v>149957.51814899364</v>
      </c>
      <c r="CD526" s="11">
        <v>81857.01821998696</v>
      </c>
      <c r="CE526" s="11">
        <v>94481.400493823166</v>
      </c>
      <c r="CF526" s="11">
        <v>36901.10323827526</v>
      </c>
      <c r="CG526" s="11">
        <v>14250.98300673158</v>
      </c>
      <c r="CH526" s="11">
        <v>0</v>
      </c>
      <c r="CI526" s="11">
        <v>0</v>
      </c>
      <c r="CJ526" s="11">
        <v>0</v>
      </c>
      <c r="CK526" s="11">
        <v>0</v>
      </c>
      <c r="CL526" s="11">
        <v>0</v>
      </c>
      <c r="CM526" s="11">
        <v>0</v>
      </c>
      <c r="CN526" s="11">
        <v>0</v>
      </c>
      <c r="CO526" s="11">
        <v>38286.054966612188</v>
      </c>
      <c r="CP526" s="11">
        <v>10643.560014972643</v>
      </c>
      <c r="CQ526" s="11">
        <v>11857.126563247139</v>
      </c>
      <c r="CR526" s="11">
        <v>13135.424749508891</v>
      </c>
      <c r="CS526" s="11">
        <v>4119.1449739804093</v>
      </c>
    </row>
    <row r="527" spans="1:97" x14ac:dyDescent="0.25">
      <c r="A527" s="35">
        <v>41579</v>
      </c>
      <c r="B527" s="11">
        <v>0</v>
      </c>
      <c r="C527" s="11">
        <v>2738.8013904425561</v>
      </c>
      <c r="D527" s="11">
        <v>1852.4100685051153</v>
      </c>
      <c r="E527" s="11">
        <v>6209.0260359177973</v>
      </c>
      <c r="F527" s="11">
        <v>15821.0925183608</v>
      </c>
      <c r="G527" s="11">
        <v>321.81656435833798</v>
      </c>
      <c r="H527" s="11">
        <v>0</v>
      </c>
      <c r="I527" s="11">
        <v>280576.16891990707</v>
      </c>
      <c r="J527" s="11">
        <v>319872.60402666102</v>
      </c>
      <c r="K527" s="11">
        <v>624536.69798818731</v>
      </c>
      <c r="L527" s="11">
        <v>584700.72633026203</v>
      </c>
      <c r="M527" s="11">
        <v>10115.049436126084</v>
      </c>
      <c r="N527" s="11">
        <v>0</v>
      </c>
      <c r="O527" s="11">
        <v>8806.170196863306</v>
      </c>
      <c r="P527" s="11">
        <v>5563.5817802664578</v>
      </c>
      <c r="Q527" s="11">
        <v>24209.559714259463</v>
      </c>
      <c r="R527" s="11">
        <v>20067.711977913757</v>
      </c>
      <c r="S527" s="11">
        <v>327.55852652105</v>
      </c>
      <c r="T527" s="11">
        <v>0</v>
      </c>
      <c r="U527" s="11">
        <v>250947.44320061183</v>
      </c>
      <c r="V527" s="11">
        <v>176348.47024277793</v>
      </c>
      <c r="W527" s="11">
        <v>167061.14787784594</v>
      </c>
      <c r="X527" s="11">
        <v>93572.246673465168</v>
      </c>
      <c r="Y527" s="11">
        <v>23771.579159172237</v>
      </c>
      <c r="Z527" s="11">
        <v>0</v>
      </c>
      <c r="AA527" s="11">
        <v>456325.72144843923</v>
      </c>
      <c r="AB527" s="11">
        <v>423665.67295958014</v>
      </c>
      <c r="AC527" s="11">
        <v>806955.12389877718</v>
      </c>
      <c r="AD527" s="11">
        <v>650580.74732393539</v>
      </c>
      <c r="AE527" s="11">
        <v>49384.186604371491</v>
      </c>
      <c r="AF527" s="11">
        <v>0</v>
      </c>
      <c r="AG527" s="11">
        <v>150090.59925043819</v>
      </c>
      <c r="AH527" s="11">
        <v>152526.9367566563</v>
      </c>
      <c r="AI527" s="11">
        <v>226020.0963143408</v>
      </c>
      <c r="AJ527" s="11">
        <v>117100.00345668507</v>
      </c>
      <c r="AK527" s="11">
        <v>12718.121028252164</v>
      </c>
      <c r="AL527" s="11">
        <v>0</v>
      </c>
      <c r="AM527" s="11">
        <v>172329.92296433149</v>
      </c>
      <c r="AN527" s="11">
        <v>154713.58943322024</v>
      </c>
      <c r="AO527" s="11">
        <v>356870.07556992531</v>
      </c>
      <c r="AP527" s="11">
        <v>322006.83516492776</v>
      </c>
      <c r="AQ527" s="11">
        <v>14564.992904070717</v>
      </c>
      <c r="AR527" s="11">
        <v>0</v>
      </c>
      <c r="AS527" s="11">
        <v>3717.316462554179</v>
      </c>
      <c r="AT527" s="11">
        <v>4654.3492656295948</v>
      </c>
      <c r="AU527" s="11">
        <v>34179.009854350741</v>
      </c>
      <c r="AV527" s="11">
        <v>211153.41589442975</v>
      </c>
      <c r="AW527" s="11">
        <v>0</v>
      </c>
      <c r="AX527" s="11">
        <v>0</v>
      </c>
      <c r="AY527" s="11">
        <v>140897.99801950163</v>
      </c>
      <c r="AZ527" s="11">
        <v>107073.86563361989</v>
      </c>
      <c r="BA527" s="11">
        <v>232845.06350512485</v>
      </c>
      <c r="BB527" s="11">
        <v>585877.46990161948</v>
      </c>
      <c r="BC527" s="11">
        <v>8836.3153361693257</v>
      </c>
      <c r="BD527" s="11">
        <v>0</v>
      </c>
      <c r="BE527" s="11">
        <v>1452.2931167262568</v>
      </c>
      <c r="BF527" s="11">
        <v>12170.285958969587</v>
      </c>
      <c r="BG527" s="11">
        <v>79996.901070987107</v>
      </c>
      <c r="BH527" s="11">
        <v>307120.32328863326</v>
      </c>
      <c r="BI527" s="11">
        <v>0</v>
      </c>
      <c r="BJ527" s="11">
        <v>0</v>
      </c>
      <c r="BK527" s="11">
        <v>19615.92912517325</v>
      </c>
      <c r="BL527" s="11">
        <v>21972.272869752785</v>
      </c>
      <c r="BM527" s="11">
        <v>57793.148549047852</v>
      </c>
      <c r="BN527" s="11">
        <v>380042.27977936453</v>
      </c>
      <c r="BO527" s="11">
        <v>2695.5940536618268</v>
      </c>
      <c r="BP527" s="11">
        <v>0</v>
      </c>
      <c r="BQ527" s="11">
        <v>44662.124918116766</v>
      </c>
      <c r="BR527" s="11">
        <v>39165.362283467206</v>
      </c>
      <c r="BS527" s="11">
        <v>89662.405060546487</v>
      </c>
      <c r="BT527" s="11">
        <v>340004.53470398928</v>
      </c>
      <c r="BU527" s="11">
        <v>1310.51910144461</v>
      </c>
      <c r="BV527" s="11">
        <v>0</v>
      </c>
      <c r="BW527" s="11">
        <v>94922.34929084935</v>
      </c>
      <c r="BX527" s="11">
        <v>96729.386422809141</v>
      </c>
      <c r="BY527" s="11">
        <v>199714.76589285003</v>
      </c>
      <c r="BZ527" s="11">
        <v>199840.26082601346</v>
      </c>
      <c r="CA527" s="11">
        <v>7856.5476229526757</v>
      </c>
      <c r="CB527" s="11">
        <v>0</v>
      </c>
      <c r="CC527" s="11">
        <v>147427.92085518126</v>
      </c>
      <c r="CD527" s="11">
        <v>75420.775310012206</v>
      </c>
      <c r="CE527" s="11">
        <v>90990.163146432067</v>
      </c>
      <c r="CF527" s="11">
        <v>23062.692904792104</v>
      </c>
      <c r="CG527" s="11">
        <v>15514.518439364892</v>
      </c>
      <c r="CH527" s="11">
        <v>0</v>
      </c>
      <c r="CI527" s="11">
        <v>0</v>
      </c>
      <c r="CJ527" s="11">
        <v>0</v>
      </c>
      <c r="CK527" s="11">
        <v>0</v>
      </c>
      <c r="CL527" s="11">
        <v>0</v>
      </c>
      <c r="CM527" s="11">
        <v>0</v>
      </c>
      <c r="CN527" s="11">
        <v>0</v>
      </c>
      <c r="CO527" s="11">
        <v>32035.849707162546</v>
      </c>
      <c r="CP527" s="11">
        <v>19100.377648151276</v>
      </c>
      <c r="CQ527" s="11">
        <v>19091.120356020387</v>
      </c>
      <c r="CR527" s="11">
        <v>26924.312610744106</v>
      </c>
      <c r="CS527" s="11">
        <v>3374.8518843124139</v>
      </c>
    </row>
    <row r="528" spans="1:97" x14ac:dyDescent="0.25">
      <c r="A528" s="35">
        <v>41609</v>
      </c>
      <c r="B528" s="11">
        <v>0</v>
      </c>
      <c r="C528" s="11">
        <v>5008.8943901837583</v>
      </c>
      <c r="D528" s="11">
        <v>3659.3277665109817</v>
      </c>
      <c r="E528" s="11">
        <v>5802.431611201825</v>
      </c>
      <c r="F528" s="11">
        <v>29771.91063283752</v>
      </c>
      <c r="G528" s="11">
        <v>138.87597735470101</v>
      </c>
      <c r="H528" s="11">
        <v>0</v>
      </c>
      <c r="I528" s="11">
        <v>234669.10842616827</v>
      </c>
      <c r="J528" s="11">
        <v>276235.94800070685</v>
      </c>
      <c r="K528" s="11">
        <v>589235.68791656184</v>
      </c>
      <c r="L528" s="11">
        <v>469117.97727832902</v>
      </c>
      <c r="M528" s="11">
        <v>6583.4576221267116</v>
      </c>
      <c r="N528" s="11">
        <v>0</v>
      </c>
      <c r="O528" s="11">
        <v>2651.7517853415466</v>
      </c>
      <c r="P528" s="11">
        <v>6686.5778720448916</v>
      </c>
      <c r="Q528" s="11">
        <v>10231.06663246817</v>
      </c>
      <c r="R528" s="11">
        <v>31300.041828842433</v>
      </c>
      <c r="S528" s="11">
        <v>0</v>
      </c>
      <c r="T528" s="11">
        <v>0</v>
      </c>
      <c r="U528" s="11">
        <v>259484.06020340204</v>
      </c>
      <c r="V528" s="11">
        <v>156305.15047140172</v>
      </c>
      <c r="W528" s="11">
        <v>185428.32951293295</v>
      </c>
      <c r="X528" s="11">
        <v>104373.90344959177</v>
      </c>
      <c r="Y528" s="11">
        <v>18770.843994495724</v>
      </c>
      <c r="Z528" s="11">
        <v>0</v>
      </c>
      <c r="AA528" s="11">
        <v>531863.7664308222</v>
      </c>
      <c r="AB528" s="11">
        <v>470459.55577278422</v>
      </c>
      <c r="AC528" s="11">
        <v>892148.17891638028</v>
      </c>
      <c r="AD528" s="11">
        <v>731774.13116066251</v>
      </c>
      <c r="AE528" s="11">
        <v>49188.950969193284</v>
      </c>
      <c r="AF528" s="11">
        <v>0</v>
      </c>
      <c r="AG528" s="11">
        <v>133821.52284939148</v>
      </c>
      <c r="AH528" s="11">
        <v>116529.33425042551</v>
      </c>
      <c r="AI528" s="11">
        <v>249439.57887727814</v>
      </c>
      <c r="AJ528" s="11">
        <v>171914.23951939505</v>
      </c>
      <c r="AK528" s="11">
        <v>20729.100705005709</v>
      </c>
      <c r="AL528" s="11">
        <v>0</v>
      </c>
      <c r="AM528" s="11">
        <v>166622.73648478722</v>
      </c>
      <c r="AN528" s="11">
        <v>179190.39896313247</v>
      </c>
      <c r="AO528" s="11">
        <v>357219.74890723499</v>
      </c>
      <c r="AP528" s="11">
        <v>265968.54489395919</v>
      </c>
      <c r="AQ528" s="11">
        <v>9671.9475730419108</v>
      </c>
      <c r="AR528" s="11">
        <v>0</v>
      </c>
      <c r="AS528" s="11">
        <v>4198.110437513933</v>
      </c>
      <c r="AT528" s="11">
        <v>10165.375525317328</v>
      </c>
      <c r="AU528" s="11">
        <v>34576.932127359294</v>
      </c>
      <c r="AV528" s="11">
        <v>214988.6076725946</v>
      </c>
      <c r="AW528" s="11">
        <v>0</v>
      </c>
      <c r="AX528" s="11">
        <v>0</v>
      </c>
      <c r="AY528" s="11">
        <v>176156.32128666682</v>
      </c>
      <c r="AZ528" s="11">
        <v>105397.57282046603</v>
      </c>
      <c r="BA528" s="11">
        <v>247377.43020902065</v>
      </c>
      <c r="BB528" s="11">
        <v>572330.45786890201</v>
      </c>
      <c r="BC528" s="11">
        <v>11148.217743076966</v>
      </c>
      <c r="BD528" s="11">
        <v>0</v>
      </c>
      <c r="BE528" s="11">
        <v>5683.2753885334168</v>
      </c>
      <c r="BF528" s="11">
        <v>3623.1803937193185</v>
      </c>
      <c r="BG528" s="11">
        <v>89610.18657362333</v>
      </c>
      <c r="BH528" s="11">
        <v>248213.84159632251</v>
      </c>
      <c r="BI528" s="11">
        <v>0</v>
      </c>
      <c r="BJ528" s="11">
        <v>0</v>
      </c>
      <c r="BK528" s="11">
        <v>8565.4339584986465</v>
      </c>
      <c r="BL528" s="11">
        <v>4290.7712927409284</v>
      </c>
      <c r="BM528" s="11">
        <v>49457.446891890686</v>
      </c>
      <c r="BN528" s="11">
        <v>293406.9548926045</v>
      </c>
      <c r="BO528" s="11">
        <v>0</v>
      </c>
      <c r="BP528" s="11">
        <v>855.45473947040705</v>
      </c>
      <c r="BQ528" s="11">
        <v>30591.429681114118</v>
      </c>
      <c r="BR528" s="11">
        <v>28862.434883174388</v>
      </c>
      <c r="BS528" s="11">
        <v>93397.493317566783</v>
      </c>
      <c r="BT528" s="11">
        <v>372943.39066185761</v>
      </c>
      <c r="BU528" s="11">
        <v>10010.722932221546</v>
      </c>
      <c r="BV528" s="11">
        <v>0</v>
      </c>
      <c r="BW528" s="11">
        <v>92703.759718253961</v>
      </c>
      <c r="BX528" s="11">
        <v>97981.258557166802</v>
      </c>
      <c r="BY528" s="11">
        <v>193906.91799747365</v>
      </c>
      <c r="BZ528" s="11">
        <v>202678.69533943993</v>
      </c>
      <c r="CA528" s="11">
        <v>5590.6336085031553</v>
      </c>
      <c r="CB528" s="11">
        <v>2643.9395117679201</v>
      </c>
      <c r="CC528" s="11">
        <v>166002.20923005627</v>
      </c>
      <c r="CD528" s="11">
        <v>62970.536107119937</v>
      </c>
      <c r="CE528" s="11">
        <v>64445.794563611897</v>
      </c>
      <c r="CF528" s="11">
        <v>25034.850331523936</v>
      </c>
      <c r="CG528" s="11">
        <v>7234.6017762544225</v>
      </c>
      <c r="CH528" s="11">
        <v>0</v>
      </c>
      <c r="CI528" s="11">
        <v>0</v>
      </c>
      <c r="CJ528" s="11">
        <v>0</v>
      </c>
      <c r="CK528" s="11">
        <v>0</v>
      </c>
      <c r="CL528" s="11">
        <v>0</v>
      </c>
      <c r="CM528" s="11">
        <v>0</v>
      </c>
      <c r="CN528" s="11">
        <v>0</v>
      </c>
      <c r="CO528" s="11">
        <v>28988.187921534427</v>
      </c>
      <c r="CP528" s="11">
        <v>11434.88157229926</v>
      </c>
      <c r="CQ528" s="11">
        <v>23921.862996028245</v>
      </c>
      <c r="CR528" s="11">
        <v>23721.409756172598</v>
      </c>
      <c r="CS528" s="11">
        <v>12614.430550005518</v>
      </c>
    </row>
    <row r="529" spans="1:97" x14ac:dyDescent="0.25">
      <c r="A529" s="35">
        <v>41640</v>
      </c>
      <c r="B529" s="11">
        <v>0</v>
      </c>
      <c r="C529" s="11">
        <v>2645.1539322065669</v>
      </c>
      <c r="D529" s="11">
        <v>5461.2624773887264</v>
      </c>
      <c r="E529" s="11">
        <v>9012.5357256756524</v>
      </c>
      <c r="F529" s="11">
        <v>36487.967210958566</v>
      </c>
      <c r="G529" s="11">
        <v>266.43328931115201</v>
      </c>
      <c r="H529" s="11">
        <v>0</v>
      </c>
      <c r="I529" s="11">
        <v>246599.48042848214</v>
      </c>
      <c r="J529" s="11">
        <v>253703.77286844864</v>
      </c>
      <c r="K529" s="11">
        <v>523882.52483189164</v>
      </c>
      <c r="L529" s="11">
        <v>557376.30531040207</v>
      </c>
      <c r="M529" s="11">
        <v>9858.900302869155</v>
      </c>
      <c r="N529" s="11">
        <v>0</v>
      </c>
      <c r="O529" s="11">
        <v>2365.3675957693522</v>
      </c>
      <c r="P529" s="11">
        <v>904.22501355272698</v>
      </c>
      <c r="Q529" s="11">
        <v>11072.574525212653</v>
      </c>
      <c r="R529" s="11">
        <v>32086.647168910662</v>
      </c>
      <c r="S529" s="11">
        <v>759.08613476965797</v>
      </c>
      <c r="T529" s="11">
        <v>0</v>
      </c>
      <c r="U529" s="11">
        <v>197795.93186039157</v>
      </c>
      <c r="V529" s="11">
        <v>113470.94761135329</v>
      </c>
      <c r="W529" s="11">
        <v>147427.17466436938</v>
      </c>
      <c r="X529" s="11">
        <v>107802.59853753584</v>
      </c>
      <c r="Y529" s="11">
        <v>9463.5218337320184</v>
      </c>
      <c r="Z529" s="11">
        <v>425.50066594864802</v>
      </c>
      <c r="AA529" s="11">
        <v>461547.33911635453</v>
      </c>
      <c r="AB529" s="11">
        <v>378021.24856844789</v>
      </c>
      <c r="AC529" s="11">
        <v>818313.99791959452</v>
      </c>
      <c r="AD529" s="11">
        <v>728714.31767684128</v>
      </c>
      <c r="AE529" s="11">
        <v>39489.279702401298</v>
      </c>
      <c r="AF529" s="11">
        <v>524.35045432541301</v>
      </c>
      <c r="AG529" s="11">
        <v>162616.59739543291</v>
      </c>
      <c r="AH529" s="11">
        <v>148801.75196084232</v>
      </c>
      <c r="AI529" s="11">
        <v>247469.74750250249</v>
      </c>
      <c r="AJ529" s="11">
        <v>189649.99497866264</v>
      </c>
      <c r="AK529" s="11">
        <v>14058.63592808129</v>
      </c>
      <c r="AL529" s="11">
        <v>0</v>
      </c>
      <c r="AM529" s="11">
        <v>149424.5893809603</v>
      </c>
      <c r="AN529" s="11">
        <v>173015.26461995274</v>
      </c>
      <c r="AO529" s="11">
        <v>331290.25917726441</v>
      </c>
      <c r="AP529" s="11">
        <v>281371.76652456651</v>
      </c>
      <c r="AQ529" s="11">
        <v>12677.496101062163</v>
      </c>
      <c r="AR529" s="11">
        <v>0</v>
      </c>
      <c r="AS529" s="11">
        <v>6852.0165143906979</v>
      </c>
      <c r="AT529" s="11">
        <v>9086.8422326477885</v>
      </c>
      <c r="AU529" s="11">
        <v>25724.759715019394</v>
      </c>
      <c r="AV529" s="11">
        <v>180251.35491172437</v>
      </c>
      <c r="AW529" s="11">
        <v>0</v>
      </c>
      <c r="AX529" s="11">
        <v>0</v>
      </c>
      <c r="AY529" s="11">
        <v>110472.50278460533</v>
      </c>
      <c r="AZ529" s="11">
        <v>102271.55412744822</v>
      </c>
      <c r="BA529" s="11">
        <v>213940.6912022199</v>
      </c>
      <c r="BB529" s="11">
        <v>559605.44908127573</v>
      </c>
      <c r="BC529" s="11">
        <v>9446.2164830867441</v>
      </c>
      <c r="BD529" s="11">
        <v>0</v>
      </c>
      <c r="BE529" s="11">
        <v>4187.9220136792328</v>
      </c>
      <c r="BF529" s="11">
        <v>2699.8689322604387</v>
      </c>
      <c r="BG529" s="11">
        <v>87255.536354507582</v>
      </c>
      <c r="BH529" s="11">
        <v>271128.6451846672</v>
      </c>
      <c r="BI529" s="11">
        <v>0</v>
      </c>
      <c r="BJ529" s="11">
        <v>0</v>
      </c>
      <c r="BK529" s="11">
        <v>8355.5391868948936</v>
      </c>
      <c r="BL529" s="11">
        <v>15594.928147677823</v>
      </c>
      <c r="BM529" s="11">
        <v>59029.193720573756</v>
      </c>
      <c r="BN529" s="11">
        <v>351221.69922289817</v>
      </c>
      <c r="BO529" s="11">
        <v>824.61790057495898</v>
      </c>
      <c r="BP529" s="11">
        <v>0</v>
      </c>
      <c r="BQ529" s="11">
        <v>19891.831749303128</v>
      </c>
      <c r="BR529" s="11">
        <v>33231.144604841531</v>
      </c>
      <c r="BS529" s="11">
        <v>81726.331174162115</v>
      </c>
      <c r="BT529" s="11">
        <v>372536.06139218149</v>
      </c>
      <c r="BU529" s="11">
        <v>3719.6915061848049</v>
      </c>
      <c r="BV529" s="11">
        <v>0</v>
      </c>
      <c r="BW529" s="11">
        <v>95243.047357653631</v>
      </c>
      <c r="BX529" s="11">
        <v>97511.224477854965</v>
      </c>
      <c r="BY529" s="11">
        <v>198159.20731186436</v>
      </c>
      <c r="BZ529" s="11">
        <v>171418.26230899722</v>
      </c>
      <c r="CA529" s="11">
        <v>8091.57903227722</v>
      </c>
      <c r="CB529" s="11">
        <v>0</v>
      </c>
      <c r="CC529" s="11">
        <v>162041.31395321133</v>
      </c>
      <c r="CD529" s="11">
        <v>88531.840272743764</v>
      </c>
      <c r="CE529" s="11">
        <v>98621.569843931851</v>
      </c>
      <c r="CF529" s="11">
        <v>45260.448505427179</v>
      </c>
      <c r="CG529" s="11">
        <v>13226.050814518987</v>
      </c>
      <c r="CH529" s="11">
        <v>0</v>
      </c>
      <c r="CI529" s="11">
        <v>0</v>
      </c>
      <c r="CJ529" s="11">
        <v>0</v>
      </c>
      <c r="CK529" s="11">
        <v>0</v>
      </c>
      <c r="CL529" s="11">
        <v>371.92589791337099</v>
      </c>
      <c r="CM529" s="11">
        <v>0</v>
      </c>
      <c r="CN529" s="11">
        <v>0</v>
      </c>
      <c r="CO529" s="11">
        <v>18113.807529567839</v>
      </c>
      <c r="CP529" s="11">
        <v>9893.3844526780395</v>
      </c>
      <c r="CQ529" s="11">
        <v>18579.7497256838</v>
      </c>
      <c r="CR529" s="11">
        <v>32238.827566696513</v>
      </c>
      <c r="CS529" s="11">
        <v>1559.861171076107</v>
      </c>
    </row>
    <row r="530" spans="1:97" x14ac:dyDescent="0.25">
      <c r="A530" s="35">
        <v>41671</v>
      </c>
      <c r="B530" s="11">
        <v>0</v>
      </c>
      <c r="C530" s="11">
        <v>2791.5430203853784</v>
      </c>
      <c r="D530" s="11">
        <v>4916.834799542562</v>
      </c>
      <c r="E530" s="11">
        <v>2956.8656632437783</v>
      </c>
      <c r="F530" s="11">
        <v>25819.330045121242</v>
      </c>
      <c r="G530" s="11">
        <v>1175.1095581300619</v>
      </c>
      <c r="H530" s="11">
        <v>0</v>
      </c>
      <c r="I530" s="11">
        <v>256549.79217137591</v>
      </c>
      <c r="J530" s="11">
        <v>255033.49024853314</v>
      </c>
      <c r="K530" s="11">
        <v>525263.25768356933</v>
      </c>
      <c r="L530" s="11">
        <v>600521.09719096345</v>
      </c>
      <c r="M530" s="11">
        <v>8084.2515687216055</v>
      </c>
      <c r="N530" s="11">
        <v>0</v>
      </c>
      <c r="O530" s="11">
        <v>6145.0106925522359</v>
      </c>
      <c r="P530" s="11">
        <v>7219.1665825421114</v>
      </c>
      <c r="Q530" s="11">
        <v>16556.276992769759</v>
      </c>
      <c r="R530" s="11">
        <v>44312.635060711553</v>
      </c>
      <c r="S530" s="11">
        <v>0</v>
      </c>
      <c r="T530" s="11">
        <v>0</v>
      </c>
      <c r="U530" s="11">
        <v>231822.36725969627</v>
      </c>
      <c r="V530" s="11">
        <v>166073.80062735535</v>
      </c>
      <c r="W530" s="11">
        <v>171387.36899977137</v>
      </c>
      <c r="X530" s="11">
        <v>103155.02532765685</v>
      </c>
      <c r="Y530" s="11">
        <v>11870.245816913235</v>
      </c>
      <c r="Z530" s="11">
        <v>0</v>
      </c>
      <c r="AA530" s="11">
        <v>506148.72996465245</v>
      </c>
      <c r="AB530" s="11">
        <v>350439.54099004995</v>
      </c>
      <c r="AC530" s="11">
        <v>783103.37353336753</v>
      </c>
      <c r="AD530" s="11">
        <v>688969.86226434878</v>
      </c>
      <c r="AE530" s="11">
        <v>44649.377700575802</v>
      </c>
      <c r="AF530" s="11">
        <v>235.74214777620199</v>
      </c>
      <c r="AG530" s="11">
        <v>147918.08650283696</v>
      </c>
      <c r="AH530" s="11">
        <v>149448.70636456573</v>
      </c>
      <c r="AI530" s="11">
        <v>200263.88330602582</v>
      </c>
      <c r="AJ530" s="11">
        <v>139857.7069583984</v>
      </c>
      <c r="AK530" s="11">
        <v>13900.454150249407</v>
      </c>
      <c r="AL530" s="11">
        <v>0</v>
      </c>
      <c r="AM530" s="11">
        <v>153588.70912152797</v>
      </c>
      <c r="AN530" s="11">
        <v>179073.70602243359</v>
      </c>
      <c r="AO530" s="11">
        <v>334827.56949950621</v>
      </c>
      <c r="AP530" s="11">
        <v>301882.28908152744</v>
      </c>
      <c r="AQ530" s="11">
        <v>5829.7150898748177</v>
      </c>
      <c r="AR530" s="11">
        <v>0</v>
      </c>
      <c r="AS530" s="11">
        <v>13488.951268505982</v>
      </c>
      <c r="AT530" s="11">
        <v>9445.1398599391359</v>
      </c>
      <c r="AU530" s="11">
        <v>31265.910501208797</v>
      </c>
      <c r="AV530" s="11">
        <v>205964.00503828193</v>
      </c>
      <c r="AW530" s="11">
        <v>2258.4790684858599</v>
      </c>
      <c r="AX530" s="11">
        <v>0</v>
      </c>
      <c r="AY530" s="11">
        <v>151305.1118868608</v>
      </c>
      <c r="AZ530" s="11">
        <v>107234.07246822308</v>
      </c>
      <c r="BA530" s="11">
        <v>232731.77377702622</v>
      </c>
      <c r="BB530" s="11">
        <v>598574.32878951821</v>
      </c>
      <c r="BC530" s="11">
        <v>10580.826078570422</v>
      </c>
      <c r="BD530" s="11">
        <v>0</v>
      </c>
      <c r="BE530" s="11">
        <v>6680.0041627634682</v>
      </c>
      <c r="BF530" s="11">
        <v>1881.739556476457</v>
      </c>
      <c r="BG530" s="11">
        <v>83717.403788570067</v>
      </c>
      <c r="BH530" s="11">
        <v>258917.3144078248</v>
      </c>
      <c r="BI530" s="11">
        <v>0</v>
      </c>
      <c r="BJ530" s="11">
        <v>0</v>
      </c>
      <c r="BK530" s="11">
        <v>10799.146943010495</v>
      </c>
      <c r="BL530" s="11">
        <v>13355.326406853475</v>
      </c>
      <c r="BM530" s="11">
        <v>60056.380417268629</v>
      </c>
      <c r="BN530" s="11">
        <v>387109.48534470791</v>
      </c>
      <c r="BO530" s="11">
        <v>0</v>
      </c>
      <c r="BP530" s="11">
        <v>0</v>
      </c>
      <c r="BQ530" s="11">
        <v>35214.541205182562</v>
      </c>
      <c r="BR530" s="11">
        <v>27385.102336499709</v>
      </c>
      <c r="BS530" s="11">
        <v>89890.833490085686</v>
      </c>
      <c r="BT530" s="11">
        <v>359371.19115960953</v>
      </c>
      <c r="BU530" s="11">
        <v>1913.449602014869</v>
      </c>
      <c r="BV530" s="11">
        <v>0</v>
      </c>
      <c r="BW530" s="11">
        <v>86252.533706109229</v>
      </c>
      <c r="BX530" s="11">
        <v>114201.15659181864</v>
      </c>
      <c r="BY530" s="11">
        <v>182901.22467546866</v>
      </c>
      <c r="BZ530" s="11">
        <v>173582.61003527965</v>
      </c>
      <c r="CA530" s="11">
        <v>3865.3509793750973</v>
      </c>
      <c r="CB530" s="11">
        <v>0</v>
      </c>
      <c r="CC530" s="11">
        <v>152304.24677421077</v>
      </c>
      <c r="CD530" s="11">
        <v>84528.794386299327</v>
      </c>
      <c r="CE530" s="11">
        <v>83132.123413716283</v>
      </c>
      <c r="CF530" s="11">
        <v>26421.296432680072</v>
      </c>
      <c r="CG530" s="11">
        <v>8694.3500529438825</v>
      </c>
      <c r="CH530" s="11">
        <v>0</v>
      </c>
      <c r="CI530" s="11">
        <v>0</v>
      </c>
      <c r="CJ530" s="11">
        <v>141.999248671054</v>
      </c>
      <c r="CK530" s="11">
        <v>0</v>
      </c>
      <c r="CL530" s="11">
        <v>0</v>
      </c>
      <c r="CM530" s="11">
        <v>0</v>
      </c>
      <c r="CN530" s="11">
        <v>0</v>
      </c>
      <c r="CO530" s="11">
        <v>29636.576016564824</v>
      </c>
      <c r="CP530" s="11">
        <v>17540.211057201403</v>
      </c>
      <c r="CQ530" s="11">
        <v>16305.450385682483</v>
      </c>
      <c r="CR530" s="11">
        <v>18518.719805024928</v>
      </c>
      <c r="CS530" s="11">
        <v>8630.8427844864673</v>
      </c>
    </row>
    <row r="531" spans="1:97" x14ac:dyDescent="0.25">
      <c r="A531" s="35">
        <v>41699</v>
      </c>
      <c r="B531" s="11">
        <v>0</v>
      </c>
      <c r="C531" s="11">
        <v>11224.474736360889</v>
      </c>
      <c r="D531" s="11">
        <v>1038.7147877789298</v>
      </c>
      <c r="E531" s="11">
        <v>8635.7259444771771</v>
      </c>
      <c r="F531" s="11">
        <v>32103.298290923944</v>
      </c>
      <c r="G531" s="11">
        <v>505.15872188130299</v>
      </c>
      <c r="H531" s="11">
        <v>0</v>
      </c>
      <c r="I531" s="11">
        <v>255166.30290220425</v>
      </c>
      <c r="J531" s="11">
        <v>317055.0854114457</v>
      </c>
      <c r="K531" s="11">
        <v>541135.11154013174</v>
      </c>
      <c r="L531" s="11">
        <v>468108.39497988636</v>
      </c>
      <c r="M531" s="11">
        <v>10142.827294773993</v>
      </c>
      <c r="N531" s="11">
        <v>0</v>
      </c>
      <c r="O531" s="11">
        <v>1715.037460691063</v>
      </c>
      <c r="P531" s="11">
        <v>2943.0843960696948</v>
      </c>
      <c r="Q531" s="11">
        <v>14693.997816491445</v>
      </c>
      <c r="R531" s="11">
        <v>28303.681161039945</v>
      </c>
      <c r="S531" s="11">
        <v>0</v>
      </c>
      <c r="T531" s="11">
        <v>0</v>
      </c>
      <c r="U531" s="11">
        <v>213312.07958862511</v>
      </c>
      <c r="V531" s="11">
        <v>180982.11277565427</v>
      </c>
      <c r="W531" s="11">
        <v>167865.68382149035</v>
      </c>
      <c r="X531" s="11">
        <v>121206.75586437373</v>
      </c>
      <c r="Y531" s="11">
        <v>16106.041606335075</v>
      </c>
      <c r="Z531" s="11">
        <v>0</v>
      </c>
      <c r="AA531" s="11">
        <v>497388.55190004891</v>
      </c>
      <c r="AB531" s="11">
        <v>407451.42765950749</v>
      </c>
      <c r="AC531" s="11">
        <v>795442.14122677513</v>
      </c>
      <c r="AD531" s="11">
        <v>727326.61828980746</v>
      </c>
      <c r="AE531" s="11">
        <v>54007.809210351668</v>
      </c>
      <c r="AF531" s="11">
        <v>0</v>
      </c>
      <c r="AG531" s="11">
        <v>158057.40892703712</v>
      </c>
      <c r="AH531" s="11">
        <v>146346.96268878999</v>
      </c>
      <c r="AI531" s="11">
        <v>218195.36674255689</v>
      </c>
      <c r="AJ531" s="11">
        <v>125817.50241539706</v>
      </c>
      <c r="AK531" s="11">
        <v>15302.361593090698</v>
      </c>
      <c r="AL531" s="11">
        <v>0</v>
      </c>
      <c r="AM531" s="11">
        <v>192263.7295661917</v>
      </c>
      <c r="AN531" s="11">
        <v>191523.75540579599</v>
      </c>
      <c r="AO531" s="11">
        <v>300610.7801485706</v>
      </c>
      <c r="AP531" s="11">
        <v>299260.97332140891</v>
      </c>
      <c r="AQ531" s="11">
        <v>15617.658836109147</v>
      </c>
      <c r="AR531" s="11">
        <v>0</v>
      </c>
      <c r="AS531" s="11">
        <v>2940.0266134345798</v>
      </c>
      <c r="AT531" s="11">
        <v>2759.0282759314518</v>
      </c>
      <c r="AU531" s="11">
        <v>26978.252858608121</v>
      </c>
      <c r="AV531" s="11">
        <v>168327.63591699061</v>
      </c>
      <c r="AW531" s="11">
        <v>0</v>
      </c>
      <c r="AX531" s="11">
        <v>0</v>
      </c>
      <c r="AY531" s="11">
        <v>207807.87348043913</v>
      </c>
      <c r="AZ531" s="11">
        <v>105545.39291408898</v>
      </c>
      <c r="BA531" s="11">
        <v>272139.59941656253</v>
      </c>
      <c r="BB531" s="11">
        <v>523345.76075529755</v>
      </c>
      <c r="BC531" s="11">
        <v>5487.0822267627273</v>
      </c>
      <c r="BD531" s="11">
        <v>0</v>
      </c>
      <c r="BE531" s="11">
        <v>5587.8393163924411</v>
      </c>
      <c r="BF531" s="11">
        <v>1293.984910249972</v>
      </c>
      <c r="BG531" s="11">
        <v>80273.60389060693</v>
      </c>
      <c r="BH531" s="11">
        <v>225501.94689445</v>
      </c>
      <c r="BI531" s="11">
        <v>221.98645309697</v>
      </c>
      <c r="BJ531" s="11">
        <v>0</v>
      </c>
      <c r="BK531" s="11">
        <v>3040.8463396992856</v>
      </c>
      <c r="BL531" s="11">
        <v>21974.470851186492</v>
      </c>
      <c r="BM531" s="11">
        <v>68120.466420840545</v>
      </c>
      <c r="BN531" s="11">
        <v>356334.41412997781</v>
      </c>
      <c r="BO531" s="11">
        <v>0</v>
      </c>
      <c r="BP531" s="11">
        <v>0</v>
      </c>
      <c r="BQ531" s="11">
        <v>42110.798399629799</v>
      </c>
      <c r="BR531" s="11">
        <v>37368.852573281634</v>
      </c>
      <c r="BS531" s="11">
        <v>101823.68594593566</v>
      </c>
      <c r="BT531" s="11">
        <v>357952.02579085692</v>
      </c>
      <c r="BU531" s="11">
        <v>11306.97622590139</v>
      </c>
      <c r="BV531" s="11">
        <v>0</v>
      </c>
      <c r="BW531" s="11">
        <v>82190.304242611339</v>
      </c>
      <c r="BX531" s="11">
        <v>92248.924532097837</v>
      </c>
      <c r="BY531" s="11">
        <v>179636.38166684654</v>
      </c>
      <c r="BZ531" s="11">
        <v>182142.74791650145</v>
      </c>
      <c r="CA531" s="11">
        <v>4256.479480409851</v>
      </c>
      <c r="CB531" s="11">
        <v>0</v>
      </c>
      <c r="CC531" s="11">
        <v>153119.91801314094</v>
      </c>
      <c r="CD531" s="11">
        <v>123989.26839484424</v>
      </c>
      <c r="CE531" s="11">
        <v>108562.99111947078</v>
      </c>
      <c r="CF531" s="11">
        <v>29385.013555611877</v>
      </c>
      <c r="CG531" s="11">
        <v>15396.677404736021</v>
      </c>
      <c r="CH531" s="11">
        <v>0</v>
      </c>
      <c r="CI531" s="11">
        <v>0</v>
      </c>
      <c r="CJ531" s="11">
        <v>0</v>
      </c>
      <c r="CK531" s="11">
        <v>0</v>
      </c>
      <c r="CL531" s="11">
        <v>2459.3696379418502</v>
      </c>
      <c r="CM531" s="11">
        <v>0</v>
      </c>
      <c r="CN531" s="11">
        <v>0</v>
      </c>
      <c r="CO531" s="11">
        <v>29956.362255486067</v>
      </c>
      <c r="CP531" s="11">
        <v>8744.4049124325629</v>
      </c>
      <c r="CQ531" s="11">
        <v>18811.474724511612</v>
      </c>
      <c r="CR531" s="11">
        <v>14120.788997644016</v>
      </c>
      <c r="CS531" s="11">
        <v>5635.8009203102483</v>
      </c>
    </row>
    <row r="532" spans="1:97" x14ac:dyDescent="0.25">
      <c r="A532" s="35">
        <v>41730</v>
      </c>
      <c r="B532" s="11">
        <v>0</v>
      </c>
      <c r="C532" s="11">
        <v>1359.914053376873</v>
      </c>
      <c r="D532" s="11">
        <v>2074.0003853338408</v>
      </c>
      <c r="E532" s="11">
        <v>4473.7227305173437</v>
      </c>
      <c r="F532" s="11">
        <v>14687.383762358915</v>
      </c>
      <c r="G532" s="11">
        <v>0</v>
      </c>
      <c r="H532" s="11">
        <v>0</v>
      </c>
      <c r="I532" s="11">
        <v>226057.33492283884</v>
      </c>
      <c r="J532" s="11">
        <v>301285.21625471837</v>
      </c>
      <c r="K532" s="11">
        <v>580998.73982020712</v>
      </c>
      <c r="L532" s="11">
        <v>505695.03536872909</v>
      </c>
      <c r="M532" s="11">
        <v>9866.8480556866125</v>
      </c>
      <c r="N532" s="11">
        <v>0</v>
      </c>
      <c r="O532" s="11">
        <v>2697.69039201549</v>
      </c>
      <c r="P532" s="11">
        <v>3478.1412662412267</v>
      </c>
      <c r="Q532" s="11">
        <v>15299.438375981776</v>
      </c>
      <c r="R532" s="11">
        <v>43966.033059069981</v>
      </c>
      <c r="S532" s="11">
        <v>324.30685891276198</v>
      </c>
      <c r="T532" s="11">
        <v>0</v>
      </c>
      <c r="U532" s="11">
        <v>209663.80381074653</v>
      </c>
      <c r="V532" s="11">
        <v>124886.8020204428</v>
      </c>
      <c r="W532" s="11">
        <v>156220.29473129791</v>
      </c>
      <c r="X532" s="11">
        <v>114154.92128040933</v>
      </c>
      <c r="Y532" s="11">
        <v>31335.712354538133</v>
      </c>
      <c r="Z532" s="11">
        <v>0</v>
      </c>
      <c r="AA532" s="11">
        <v>507065.31762566732</v>
      </c>
      <c r="AB532" s="11">
        <v>423360.07929284824</v>
      </c>
      <c r="AC532" s="11">
        <v>759811.93058382033</v>
      </c>
      <c r="AD532" s="11">
        <v>710826.68138753681</v>
      </c>
      <c r="AE532" s="11">
        <v>63282.36292774781</v>
      </c>
      <c r="AF532" s="11">
        <v>0</v>
      </c>
      <c r="AG532" s="11">
        <v>180276.61008177686</v>
      </c>
      <c r="AH532" s="11">
        <v>179638.96193860043</v>
      </c>
      <c r="AI532" s="11">
        <v>250290.43969422963</v>
      </c>
      <c r="AJ532" s="11">
        <v>181054.94277826769</v>
      </c>
      <c r="AK532" s="11">
        <v>21500.167189078027</v>
      </c>
      <c r="AL532" s="11">
        <v>0</v>
      </c>
      <c r="AM532" s="11">
        <v>176414.80746824638</v>
      </c>
      <c r="AN532" s="11">
        <v>154002.19592746298</v>
      </c>
      <c r="AO532" s="11">
        <v>327189.14623199287</v>
      </c>
      <c r="AP532" s="11">
        <v>273188.09712610597</v>
      </c>
      <c r="AQ532" s="11">
        <v>13319.024337676256</v>
      </c>
      <c r="AR532" s="11">
        <v>0</v>
      </c>
      <c r="AS532" s="11">
        <v>1748.5490914022639</v>
      </c>
      <c r="AT532" s="11">
        <v>11825.256370320516</v>
      </c>
      <c r="AU532" s="11">
        <v>30556.518215977867</v>
      </c>
      <c r="AV532" s="11">
        <v>177628.74905102415</v>
      </c>
      <c r="AW532" s="11">
        <v>0</v>
      </c>
      <c r="AX532" s="11">
        <v>0</v>
      </c>
      <c r="AY532" s="11">
        <v>155032.30798018581</v>
      </c>
      <c r="AZ532" s="11">
        <v>125332.05929699738</v>
      </c>
      <c r="BA532" s="11">
        <v>273363.18710652011</v>
      </c>
      <c r="BB532" s="11">
        <v>632426.78016574727</v>
      </c>
      <c r="BC532" s="11">
        <v>10949.106378646442</v>
      </c>
      <c r="BD532" s="11">
        <v>0</v>
      </c>
      <c r="BE532" s="11">
        <v>11964.709398832976</v>
      </c>
      <c r="BF532" s="11">
        <v>4921.1428931299679</v>
      </c>
      <c r="BG532" s="11">
        <v>66759.998836854254</v>
      </c>
      <c r="BH532" s="11">
        <v>232090.30191770411</v>
      </c>
      <c r="BI532" s="11">
        <v>0</v>
      </c>
      <c r="BJ532" s="11">
        <v>0</v>
      </c>
      <c r="BK532" s="11">
        <v>20833.886127985515</v>
      </c>
      <c r="BL532" s="11">
        <v>10741.434011799198</v>
      </c>
      <c r="BM532" s="11">
        <v>69536.390386747866</v>
      </c>
      <c r="BN532" s="11">
        <v>442519.50391094497</v>
      </c>
      <c r="BO532" s="11">
        <v>0</v>
      </c>
      <c r="BP532" s="11">
        <v>0</v>
      </c>
      <c r="BQ532" s="11">
        <v>25721.84829257735</v>
      </c>
      <c r="BR532" s="11">
        <v>51020.368965224567</v>
      </c>
      <c r="BS532" s="11">
        <v>86084.631241404481</v>
      </c>
      <c r="BT532" s="11">
        <v>359263.65499797295</v>
      </c>
      <c r="BU532" s="11">
        <v>9941.5227925448944</v>
      </c>
      <c r="BV532" s="11">
        <v>0</v>
      </c>
      <c r="BW532" s="11">
        <v>80314.907462330579</v>
      </c>
      <c r="BX532" s="11">
        <v>107092.70355825953</v>
      </c>
      <c r="BY532" s="11">
        <v>183691.97617549062</v>
      </c>
      <c r="BZ532" s="11">
        <v>197742.16483598409</v>
      </c>
      <c r="CA532" s="11">
        <v>3935.9241814936136</v>
      </c>
      <c r="CB532" s="11">
        <v>0</v>
      </c>
      <c r="CC532" s="11">
        <v>159665.19378488584</v>
      </c>
      <c r="CD532" s="11">
        <v>97429.299309834372</v>
      </c>
      <c r="CE532" s="11">
        <v>87614.902843750693</v>
      </c>
      <c r="CF532" s="11">
        <v>44006.362949354094</v>
      </c>
      <c r="CG532" s="11">
        <v>6729.5519028106801</v>
      </c>
      <c r="CH532" s="11">
        <v>0</v>
      </c>
      <c r="CI532" s="11">
        <v>0</v>
      </c>
      <c r="CJ532" s="11">
        <v>0</v>
      </c>
      <c r="CK532" s="11">
        <v>0</v>
      </c>
      <c r="CL532" s="11">
        <v>0</v>
      </c>
      <c r="CM532" s="11">
        <v>0</v>
      </c>
      <c r="CN532" s="11">
        <v>0</v>
      </c>
      <c r="CO532" s="11">
        <v>18289.441105365786</v>
      </c>
      <c r="CP532" s="11">
        <v>14337.15403960034</v>
      </c>
      <c r="CQ532" s="11">
        <v>18648.791462038542</v>
      </c>
      <c r="CR532" s="11">
        <v>16491.971208962295</v>
      </c>
      <c r="CS532" s="11">
        <v>5571.7804356957249</v>
      </c>
    </row>
    <row r="533" spans="1:97" x14ac:dyDescent="0.25">
      <c r="A533" s="35">
        <v>41760</v>
      </c>
      <c r="B533" s="11">
        <v>0</v>
      </c>
      <c r="C533" s="11">
        <v>1560.9344885419339</v>
      </c>
      <c r="D533" s="11">
        <v>1424.5599772417731</v>
      </c>
      <c r="E533" s="11">
        <v>8309.6997854354886</v>
      </c>
      <c r="F533" s="11">
        <v>19265.127899916439</v>
      </c>
      <c r="G533" s="11">
        <v>636.64474695533102</v>
      </c>
      <c r="H533" s="11">
        <v>0</v>
      </c>
      <c r="I533" s="11">
        <v>254142.01046733715</v>
      </c>
      <c r="J533" s="11">
        <v>271464.67250356713</v>
      </c>
      <c r="K533" s="11">
        <v>613067.53029557969</v>
      </c>
      <c r="L533" s="11">
        <v>503365.43753292446</v>
      </c>
      <c r="M533" s="11">
        <v>16061.002219075875</v>
      </c>
      <c r="N533" s="11">
        <v>0</v>
      </c>
      <c r="O533" s="11">
        <v>1409.9548485548141</v>
      </c>
      <c r="P533" s="11">
        <v>5333.456649615413</v>
      </c>
      <c r="Q533" s="11">
        <v>16450.935711310085</v>
      </c>
      <c r="R533" s="11">
        <v>50753.932504907621</v>
      </c>
      <c r="S533" s="11">
        <v>0</v>
      </c>
      <c r="T533" s="11">
        <v>0</v>
      </c>
      <c r="U533" s="11">
        <v>218495.55245461228</v>
      </c>
      <c r="V533" s="11">
        <v>152453.94951164737</v>
      </c>
      <c r="W533" s="11">
        <v>173394.58028769543</v>
      </c>
      <c r="X533" s="11">
        <v>114725.13563616514</v>
      </c>
      <c r="Y533" s="11">
        <v>16083.744052371723</v>
      </c>
      <c r="Z533" s="11">
        <v>0</v>
      </c>
      <c r="AA533" s="11">
        <v>489335.69226823543</v>
      </c>
      <c r="AB533" s="11">
        <v>445209.48973244056</v>
      </c>
      <c r="AC533" s="11">
        <v>759770.65035535942</v>
      </c>
      <c r="AD533" s="11">
        <v>728120.22964213172</v>
      </c>
      <c r="AE533" s="11">
        <v>46664.186742216421</v>
      </c>
      <c r="AF533" s="11">
        <v>0</v>
      </c>
      <c r="AG533" s="11">
        <v>157770.74402843002</v>
      </c>
      <c r="AH533" s="11">
        <v>146094.8976609979</v>
      </c>
      <c r="AI533" s="11">
        <v>221246.65926381858</v>
      </c>
      <c r="AJ533" s="11">
        <v>137823.19625991027</v>
      </c>
      <c r="AK533" s="11">
        <v>15414.325854132703</v>
      </c>
      <c r="AL533" s="11">
        <v>0</v>
      </c>
      <c r="AM533" s="11">
        <v>149441.75563668821</v>
      </c>
      <c r="AN533" s="11">
        <v>162197.37746639625</v>
      </c>
      <c r="AO533" s="11">
        <v>322320.70058503276</v>
      </c>
      <c r="AP533" s="11">
        <v>306579.00132223475</v>
      </c>
      <c r="AQ533" s="11">
        <v>25182.16170524948</v>
      </c>
      <c r="AR533" s="11">
        <v>0</v>
      </c>
      <c r="AS533" s="11">
        <v>3964.7300271544418</v>
      </c>
      <c r="AT533" s="11">
        <v>3305.9065113334946</v>
      </c>
      <c r="AU533" s="11">
        <v>35134.988705033516</v>
      </c>
      <c r="AV533" s="11">
        <v>188061.60761701706</v>
      </c>
      <c r="AW533" s="11">
        <v>0</v>
      </c>
      <c r="AX533" s="11">
        <v>0</v>
      </c>
      <c r="AY533" s="11">
        <v>175511.65339017549</v>
      </c>
      <c r="AZ533" s="11">
        <v>112702.53805979961</v>
      </c>
      <c r="BA533" s="11">
        <v>235256.9401092061</v>
      </c>
      <c r="BB533" s="11">
        <v>533013.24486316997</v>
      </c>
      <c r="BC533" s="11">
        <v>16894.904051248046</v>
      </c>
      <c r="BD533" s="11">
        <v>0</v>
      </c>
      <c r="BE533" s="11">
        <v>2526.4481195403778</v>
      </c>
      <c r="BF533" s="11">
        <v>9518.2323625734734</v>
      </c>
      <c r="BG533" s="11">
        <v>72488.038472724933</v>
      </c>
      <c r="BH533" s="11">
        <v>306510.8488571354</v>
      </c>
      <c r="BI533" s="11">
        <v>261.33889669434598</v>
      </c>
      <c r="BJ533" s="11">
        <v>0</v>
      </c>
      <c r="BK533" s="11">
        <v>16780.531644655279</v>
      </c>
      <c r="BL533" s="11">
        <v>22802.877073426655</v>
      </c>
      <c r="BM533" s="11">
        <v>68397.961295361703</v>
      </c>
      <c r="BN533" s="11">
        <v>384853.62885593326</v>
      </c>
      <c r="BO533" s="11">
        <v>189.83742640290299</v>
      </c>
      <c r="BP533" s="11">
        <v>0</v>
      </c>
      <c r="BQ533" s="11">
        <v>38208.967854576571</v>
      </c>
      <c r="BR533" s="11">
        <v>46512.287194293967</v>
      </c>
      <c r="BS533" s="11">
        <v>94498.325051956825</v>
      </c>
      <c r="BT533" s="11">
        <v>417788.2211897815</v>
      </c>
      <c r="BU533" s="11">
        <v>3731.8416875070607</v>
      </c>
      <c r="BV533" s="11">
        <v>0</v>
      </c>
      <c r="BW533" s="11">
        <v>73940.104509140394</v>
      </c>
      <c r="BX533" s="11">
        <v>74997.902774411981</v>
      </c>
      <c r="BY533" s="11">
        <v>176976.18140631242</v>
      </c>
      <c r="BZ533" s="11">
        <v>213676.13482375807</v>
      </c>
      <c r="CA533" s="11">
        <v>8018.6402006366634</v>
      </c>
      <c r="CB533" s="11">
        <v>0</v>
      </c>
      <c r="CC533" s="11">
        <v>179359.01971776347</v>
      </c>
      <c r="CD533" s="11">
        <v>110698.91787174206</v>
      </c>
      <c r="CE533" s="11">
        <v>114152.70924769818</v>
      </c>
      <c r="CF533" s="11">
        <v>36054.145534305244</v>
      </c>
      <c r="CG533" s="11">
        <v>18142.764035280983</v>
      </c>
      <c r="CH533" s="11">
        <v>0</v>
      </c>
      <c r="CI533" s="11">
        <v>0</v>
      </c>
      <c r="CJ533" s="11">
        <v>0</v>
      </c>
      <c r="CK533" s="11">
        <v>0</v>
      </c>
      <c r="CL533" s="11">
        <v>506.01069778987301</v>
      </c>
      <c r="CM533" s="11">
        <v>0</v>
      </c>
      <c r="CN533" s="11">
        <v>0</v>
      </c>
      <c r="CO533" s="11">
        <v>18037.332053487535</v>
      </c>
      <c r="CP533" s="11">
        <v>10000.686261970197</v>
      </c>
      <c r="CQ533" s="11">
        <v>21915.853611420778</v>
      </c>
      <c r="CR533" s="11">
        <v>28430.177551017026</v>
      </c>
      <c r="CS533" s="11">
        <v>3392.7148675930462</v>
      </c>
    </row>
    <row r="534" spans="1:97" x14ac:dyDescent="0.25">
      <c r="A534" s="35">
        <v>41791</v>
      </c>
      <c r="B534" s="11">
        <v>0</v>
      </c>
      <c r="C534" s="11">
        <v>1664.7609849342018</v>
      </c>
      <c r="D534" s="11">
        <v>1805.3633695993049</v>
      </c>
      <c r="E534" s="11">
        <v>3748.5822097768332</v>
      </c>
      <c r="F534" s="11">
        <v>8183.6069477264773</v>
      </c>
      <c r="G534" s="11">
        <v>159.583966321567</v>
      </c>
      <c r="H534" s="11">
        <v>0</v>
      </c>
      <c r="I534" s="11">
        <v>258208.67168485912</v>
      </c>
      <c r="J534" s="11">
        <v>337238.15319451113</v>
      </c>
      <c r="K534" s="11">
        <v>598548.5838460247</v>
      </c>
      <c r="L534" s="11">
        <v>500340.78373339644</v>
      </c>
      <c r="M534" s="11">
        <v>11424.01093839653</v>
      </c>
      <c r="N534" s="11">
        <v>0</v>
      </c>
      <c r="O534" s="11">
        <v>5399.711820464524</v>
      </c>
      <c r="P534" s="11">
        <v>3915.5208094576951</v>
      </c>
      <c r="Q534" s="11">
        <v>15824.88916089954</v>
      </c>
      <c r="R534" s="11">
        <v>31663.487394871117</v>
      </c>
      <c r="S534" s="11">
        <v>0</v>
      </c>
      <c r="T534" s="11">
        <v>0</v>
      </c>
      <c r="U534" s="11">
        <v>212998.10673939949</v>
      </c>
      <c r="V534" s="11">
        <v>156617.08607841469</v>
      </c>
      <c r="W534" s="11">
        <v>151262.33407084961</v>
      </c>
      <c r="X534" s="11">
        <v>115766.51229848035</v>
      </c>
      <c r="Y534" s="11">
        <v>15952.701191660501</v>
      </c>
      <c r="Z534" s="11">
        <v>0</v>
      </c>
      <c r="AA534" s="11">
        <v>536428.0661070823</v>
      </c>
      <c r="AB534" s="11">
        <v>382977.67720950348</v>
      </c>
      <c r="AC534" s="11">
        <v>758334.62117343338</v>
      </c>
      <c r="AD534" s="11">
        <v>705110.78674836911</v>
      </c>
      <c r="AE534" s="11">
        <v>44448.622560682408</v>
      </c>
      <c r="AF534" s="11">
        <v>0</v>
      </c>
      <c r="AG534" s="11">
        <v>156202.95965777538</v>
      </c>
      <c r="AH534" s="11">
        <v>150404.4017909281</v>
      </c>
      <c r="AI534" s="11">
        <v>211549.65928012514</v>
      </c>
      <c r="AJ534" s="11">
        <v>167516.4645874018</v>
      </c>
      <c r="AK534" s="11">
        <v>19217.706567051933</v>
      </c>
      <c r="AL534" s="11">
        <v>0</v>
      </c>
      <c r="AM534" s="11">
        <v>186378.11656747331</v>
      </c>
      <c r="AN534" s="11">
        <v>147374.10576135645</v>
      </c>
      <c r="AO534" s="11">
        <v>322208.08632286551</v>
      </c>
      <c r="AP534" s="11">
        <v>289528.62128205271</v>
      </c>
      <c r="AQ534" s="11">
        <v>7925.671324038788</v>
      </c>
      <c r="AR534" s="11">
        <v>0</v>
      </c>
      <c r="AS534" s="11">
        <v>2683.1310876077287</v>
      </c>
      <c r="AT534" s="11">
        <v>3655.8314548541844</v>
      </c>
      <c r="AU534" s="11">
        <v>19238.647123640065</v>
      </c>
      <c r="AV534" s="11">
        <v>188522.18255338736</v>
      </c>
      <c r="AW534" s="11">
        <v>0</v>
      </c>
      <c r="AX534" s="11">
        <v>0</v>
      </c>
      <c r="AY534" s="11">
        <v>160566.05428235242</v>
      </c>
      <c r="AZ534" s="11">
        <v>121485.3037667398</v>
      </c>
      <c r="BA534" s="11">
        <v>270283.98437812843</v>
      </c>
      <c r="BB534" s="11">
        <v>590031.98275407613</v>
      </c>
      <c r="BC534" s="11">
        <v>7748.956163470838</v>
      </c>
      <c r="BD534" s="11">
        <v>0</v>
      </c>
      <c r="BE534" s="11">
        <v>6474.9151944059013</v>
      </c>
      <c r="BF534" s="11">
        <v>14870.415236885479</v>
      </c>
      <c r="BG534" s="11">
        <v>96733.033930033242</v>
      </c>
      <c r="BH534" s="11">
        <v>277402.50462438999</v>
      </c>
      <c r="BI534" s="11">
        <v>390.02680471488702</v>
      </c>
      <c r="BJ534" s="11">
        <v>0</v>
      </c>
      <c r="BK534" s="11">
        <v>13826.224612543159</v>
      </c>
      <c r="BL534" s="11">
        <v>19261.805456563365</v>
      </c>
      <c r="BM534" s="11">
        <v>58982.118957973762</v>
      </c>
      <c r="BN534" s="11">
        <v>396616.44836285233</v>
      </c>
      <c r="BO534" s="11">
        <v>0</v>
      </c>
      <c r="BP534" s="11">
        <v>0</v>
      </c>
      <c r="BQ534" s="11">
        <v>35546.930078502126</v>
      </c>
      <c r="BR534" s="11">
        <v>35152.713405323339</v>
      </c>
      <c r="BS534" s="11">
        <v>126755.05291651991</v>
      </c>
      <c r="BT534" s="11">
        <v>383538.02305452927</v>
      </c>
      <c r="BU534" s="11">
        <v>465.35225987005902</v>
      </c>
      <c r="BV534" s="11">
        <v>0</v>
      </c>
      <c r="BW534" s="11">
        <v>89341.653429018319</v>
      </c>
      <c r="BX534" s="11">
        <v>84503.449755604015</v>
      </c>
      <c r="BY534" s="11">
        <v>192052.3325114199</v>
      </c>
      <c r="BZ534" s="11">
        <v>205587.04573927162</v>
      </c>
      <c r="CA534" s="11">
        <v>10108.558976617038</v>
      </c>
      <c r="CB534" s="11">
        <v>0</v>
      </c>
      <c r="CC534" s="11">
        <v>144338.10657823176</v>
      </c>
      <c r="CD534" s="11">
        <v>100744.21231706449</v>
      </c>
      <c r="CE534" s="11">
        <v>89917.643658953413</v>
      </c>
      <c r="CF534" s="11">
        <v>52074.446347524412</v>
      </c>
      <c r="CG534" s="11">
        <v>9263.7080529644554</v>
      </c>
      <c r="CH534" s="11">
        <v>0</v>
      </c>
      <c r="CI534" s="11">
        <v>0</v>
      </c>
      <c r="CJ534" s="11">
        <v>0</v>
      </c>
      <c r="CK534" s="11">
        <v>1070.8263234216299</v>
      </c>
      <c r="CL534" s="11">
        <v>155.704301913683</v>
      </c>
      <c r="CM534" s="11">
        <v>0</v>
      </c>
      <c r="CN534" s="11">
        <v>0</v>
      </c>
      <c r="CO534" s="11">
        <v>28922.754159026586</v>
      </c>
      <c r="CP534" s="11">
        <v>16899.902980436917</v>
      </c>
      <c r="CQ534" s="11">
        <v>28640.441845931535</v>
      </c>
      <c r="CR534" s="11">
        <v>10984.115152884771</v>
      </c>
      <c r="CS534" s="11">
        <v>3849.0628870464702</v>
      </c>
    </row>
    <row r="535" spans="1:97" x14ac:dyDescent="0.25">
      <c r="D535" s="12"/>
    </row>
    <row r="537" spans="1:97" ht="66" x14ac:dyDescent="0.25">
      <c r="A537" s="45" t="s">
        <v>130</v>
      </c>
    </row>
    <row r="538" spans="1:97" x14ac:dyDescent="0.25">
      <c r="A538" s="9">
        <v>34394</v>
      </c>
      <c r="B538" s="58">
        <v>22.5141042021977</v>
      </c>
      <c r="C538" s="58">
        <v>2335.46742563517</v>
      </c>
      <c r="D538" s="58">
        <v>11840.7457015953</v>
      </c>
      <c r="E538" s="58">
        <v>27659.206869299302</v>
      </c>
      <c r="F538" s="58">
        <v>56778.4057849819</v>
      </c>
      <c r="G538" s="58">
        <v>476.58267695362503</v>
      </c>
      <c r="H538" s="58">
        <v>7.8356466614282996E-12</v>
      </c>
      <c r="I538" s="58">
        <v>307763.932885102</v>
      </c>
      <c r="J538" s="58">
        <v>1237007.18123756</v>
      </c>
      <c r="K538" s="58">
        <v>203424.881180984</v>
      </c>
      <c r="L538" s="58">
        <v>99397.478615346496</v>
      </c>
      <c r="M538" s="58">
        <v>11765.538461538399</v>
      </c>
      <c r="N538" s="58">
        <v>106.770815870128</v>
      </c>
      <c r="O538" s="58"/>
      <c r="P538" s="58"/>
      <c r="Q538" s="58"/>
      <c r="R538" s="58"/>
      <c r="S538" s="58">
        <v>1111.41899510743</v>
      </c>
      <c r="T538" s="58">
        <v>175.98166652155999</v>
      </c>
      <c r="U538" s="58">
        <v>140396.70921315101</v>
      </c>
      <c r="V538" s="58">
        <v>180673.037088321</v>
      </c>
      <c r="W538" s="58"/>
      <c r="X538" s="58">
        <v>42303.948574366397</v>
      </c>
      <c r="Y538" s="58">
        <v>870.69230769229398</v>
      </c>
      <c r="Z538" s="58">
        <v>7.8356466614282996E-12</v>
      </c>
      <c r="AA538" s="58">
        <v>375911.25522810803</v>
      </c>
      <c r="AB538" s="58">
        <v>1279728.9673582499</v>
      </c>
      <c r="AC538" s="58">
        <v>76186.194244144106</v>
      </c>
      <c r="AD538" s="58">
        <v>25354.9190734966</v>
      </c>
      <c r="AE538" s="58">
        <v>35430.512004983197</v>
      </c>
      <c r="AF538" s="58"/>
      <c r="AG538" s="58">
        <v>101599.381892212</v>
      </c>
      <c r="AH538" s="58">
        <v>649056.62740759505</v>
      </c>
      <c r="AI538" s="58"/>
      <c r="AJ538" s="58"/>
      <c r="AK538" s="58">
        <v>4826.4615384615399</v>
      </c>
      <c r="AL538" s="58"/>
      <c r="AM538" s="58">
        <v>106966.38733609801</v>
      </c>
      <c r="AN538" s="58">
        <v>410610.10775602702</v>
      </c>
      <c r="AO538" s="58"/>
      <c r="AP538" s="58">
        <v>4559.2285470141796</v>
      </c>
      <c r="AQ538" s="58">
        <v>5879.8461538461597</v>
      </c>
      <c r="AR538" s="58"/>
      <c r="AS538" s="58">
        <v>5534.3501745560598</v>
      </c>
      <c r="AT538" s="58">
        <v>97363.937790887401</v>
      </c>
      <c r="AU538" s="58">
        <v>108140.398169204</v>
      </c>
      <c r="AV538" s="58">
        <v>40474.694684460199</v>
      </c>
      <c r="AW538" s="58">
        <v>492.307692307693</v>
      </c>
      <c r="AX538" s="58">
        <v>2073.4955854923401</v>
      </c>
      <c r="AY538" s="58"/>
      <c r="AZ538" s="58"/>
      <c r="BA538" s="58">
        <v>1294.3606389955601</v>
      </c>
      <c r="BB538" s="58">
        <v>19517.269913531702</v>
      </c>
      <c r="BC538" s="58"/>
      <c r="BD538" s="58"/>
      <c r="BE538" s="58">
        <v>5369.1120280347104</v>
      </c>
      <c r="BF538" s="58">
        <v>128338.46153846099</v>
      </c>
      <c r="BG538" s="58">
        <v>144552.89323047301</v>
      </c>
      <c r="BH538" s="58">
        <v>15801.372965591399</v>
      </c>
      <c r="BI538" s="58"/>
      <c r="BJ538" s="58">
        <v>0</v>
      </c>
      <c r="BK538" s="58">
        <v>21855.512775232899</v>
      </c>
      <c r="BL538" s="58">
        <v>138126.01192748101</v>
      </c>
      <c r="BM538" s="58">
        <v>307727.990425347</v>
      </c>
      <c r="BN538" s="58">
        <v>220182.345156442</v>
      </c>
      <c r="BO538" s="58">
        <v>728.46153846153902</v>
      </c>
      <c r="BP538" s="58"/>
      <c r="BQ538" s="58">
        <v>27734.177591722</v>
      </c>
      <c r="BR538" s="58">
        <v>239456.720549816</v>
      </c>
      <c r="BS538" s="58">
        <v>162882.51620618001</v>
      </c>
      <c r="BT538" s="58">
        <v>156899.78095595201</v>
      </c>
      <c r="BU538" s="58">
        <v>977.30769230768999</v>
      </c>
      <c r="BV538" s="58"/>
      <c r="BW538" s="58">
        <v>88222.232778264501</v>
      </c>
      <c r="BX538" s="58">
        <v>375581.91663748102</v>
      </c>
      <c r="BY538" s="58">
        <v>70795.324011025295</v>
      </c>
      <c r="BZ538" s="58">
        <v>31981.782911462698</v>
      </c>
      <c r="CA538" s="58">
        <v>15096.555900545</v>
      </c>
      <c r="CB538" s="58">
        <v>0</v>
      </c>
      <c r="CC538" s="58">
        <v>297731.63669808302</v>
      </c>
      <c r="CD538" s="58">
        <v>282117.32921868103</v>
      </c>
      <c r="CE538" s="58">
        <v>21613.114247033998</v>
      </c>
      <c r="CF538" s="58"/>
      <c r="CG538" s="58">
        <v>28464.927662223901</v>
      </c>
      <c r="CH538" s="58">
        <v>0</v>
      </c>
      <c r="CI538" s="58">
        <v>16789.722135202799</v>
      </c>
      <c r="CJ538" s="58">
        <v>31827.8459290055</v>
      </c>
      <c r="CK538" s="58">
        <v>11816.8067225175</v>
      </c>
      <c r="CL538" s="58">
        <v>9625.3432988908808</v>
      </c>
      <c r="CM538" s="58">
        <v>777.01256123916403</v>
      </c>
      <c r="CN538" s="58">
        <v>4.8972791633926802E-13</v>
      </c>
      <c r="CO538" s="58">
        <v>42125.345689857902</v>
      </c>
      <c r="CP538" s="58">
        <v>51109.814224852598</v>
      </c>
      <c r="CQ538" s="58">
        <v>32974.874805737003</v>
      </c>
      <c r="CR538" s="58">
        <v>29068.1510902923</v>
      </c>
      <c r="CS538" s="58">
        <v>7424.2999759077902</v>
      </c>
    </row>
    <row r="539" spans="1:97" x14ac:dyDescent="0.25">
      <c r="A539" s="9">
        <v>34486</v>
      </c>
      <c r="B539" s="58">
        <v>22.127712313413699</v>
      </c>
      <c r="C539" s="58">
        <v>2356.2129173408698</v>
      </c>
      <c r="D539" s="58">
        <v>11698.23432055</v>
      </c>
      <c r="E539" s="58">
        <v>27059.756115243999</v>
      </c>
      <c r="F539" s="58">
        <v>56159.266321846</v>
      </c>
      <c r="G539" s="58">
        <v>481.97949669330598</v>
      </c>
      <c r="H539" s="58">
        <v>7.5558021378058595E-12</v>
      </c>
      <c r="I539" s="58">
        <v>307259.05728446197</v>
      </c>
      <c r="J539" s="58">
        <v>1221765.7165435001</v>
      </c>
      <c r="K539" s="58">
        <v>210559.66669406599</v>
      </c>
      <c r="L539" s="58">
        <v>104212.46642165699</v>
      </c>
      <c r="M539" s="58">
        <v>11761.2692307692</v>
      </c>
      <c r="N539" s="58">
        <v>104.81828361037201</v>
      </c>
      <c r="O539" s="58"/>
      <c r="P539" s="58"/>
      <c r="Q539" s="58"/>
      <c r="R539" s="58"/>
      <c r="S539" s="58">
        <v>1097.92990951651</v>
      </c>
      <c r="T539" s="58">
        <v>180.71172607161199</v>
      </c>
      <c r="U539" s="58">
        <v>140812.63271002099</v>
      </c>
      <c r="V539" s="58">
        <v>180334.61185832301</v>
      </c>
      <c r="W539" s="58"/>
      <c r="X539" s="58">
        <v>42816.416448546399</v>
      </c>
      <c r="Y539" s="58">
        <v>1059.2211538461399</v>
      </c>
      <c r="Z539" s="58">
        <v>7.5558021378058595E-12</v>
      </c>
      <c r="AA539" s="58">
        <v>377790.920658655</v>
      </c>
      <c r="AB539" s="58">
        <v>1296952.4950037401</v>
      </c>
      <c r="AC539" s="58">
        <v>86046.684583508395</v>
      </c>
      <c r="AD539" s="58">
        <v>29459.1174975715</v>
      </c>
      <c r="AE539" s="58">
        <v>35791.650768816398</v>
      </c>
      <c r="AF539" s="58"/>
      <c r="AG539" s="58">
        <v>99012.383661585904</v>
      </c>
      <c r="AH539" s="58">
        <v>628405.64787471702</v>
      </c>
      <c r="AI539" s="58"/>
      <c r="AJ539" s="58"/>
      <c r="AK539" s="58">
        <v>5006.3557692307704</v>
      </c>
      <c r="AL539" s="58"/>
      <c r="AM539" s="58">
        <v>108601.200039641</v>
      </c>
      <c r="AN539" s="58">
        <v>407285.348018752</v>
      </c>
      <c r="AO539" s="58"/>
      <c r="AP539" s="58">
        <v>8222.2978901096794</v>
      </c>
      <c r="AQ539" s="58">
        <v>5905.4230769230799</v>
      </c>
      <c r="AR539" s="58"/>
      <c r="AS539" s="58">
        <v>5665.9379255185504</v>
      </c>
      <c r="AT539" s="58">
        <v>95672.328274069994</v>
      </c>
      <c r="AU539" s="58">
        <v>106994.303776455</v>
      </c>
      <c r="AV539" s="58">
        <v>39136.234200380699</v>
      </c>
      <c r="AW539" s="58">
        <v>486.15384615384698</v>
      </c>
      <c r="AX539" s="58">
        <v>2038.92392692612</v>
      </c>
      <c r="AY539" s="58"/>
      <c r="AZ539" s="58"/>
      <c r="BA539" s="58">
        <v>3920.0613492509001</v>
      </c>
      <c r="BB539" s="58">
        <v>24013.4024835532</v>
      </c>
      <c r="BC539" s="58"/>
      <c r="BD539" s="58"/>
      <c r="BE539" s="58">
        <v>5403.9965851137804</v>
      </c>
      <c r="BF539" s="58">
        <v>126920.10576922999</v>
      </c>
      <c r="BG539" s="58">
        <v>143676.71445490801</v>
      </c>
      <c r="BH539" s="58">
        <v>18718.841889155199</v>
      </c>
      <c r="BI539" s="58"/>
      <c r="BJ539" s="58">
        <v>0</v>
      </c>
      <c r="BK539" s="58">
        <v>21995.283028289599</v>
      </c>
      <c r="BL539" s="58">
        <v>136527.638066799</v>
      </c>
      <c r="BM539" s="58">
        <v>303922.324864903</v>
      </c>
      <c r="BN539" s="58">
        <v>216866.81598695001</v>
      </c>
      <c r="BO539" s="58">
        <v>719.35576923076997</v>
      </c>
      <c r="BP539" s="58"/>
      <c r="BQ539" s="58">
        <v>27876.0577504336</v>
      </c>
      <c r="BR539" s="58">
        <v>233741.744552124</v>
      </c>
      <c r="BS539" s="58">
        <v>161922.015103913</v>
      </c>
      <c r="BT539" s="58">
        <v>157733.95809522699</v>
      </c>
      <c r="BU539" s="58">
        <v>970.90384615384403</v>
      </c>
      <c r="BV539" s="58"/>
      <c r="BW539" s="58">
        <v>88830.355631682804</v>
      </c>
      <c r="BX539" s="58">
        <v>370403.67318589299</v>
      </c>
      <c r="BY539" s="58">
        <v>64384.524287327797</v>
      </c>
      <c r="BZ539" s="58">
        <v>33684.434937418097</v>
      </c>
      <c r="CA539" s="58">
        <v>15015.946197044999</v>
      </c>
      <c r="CB539" s="58">
        <v>0</v>
      </c>
      <c r="CC539" s="58">
        <v>295855.593967875</v>
      </c>
      <c r="CD539" s="58">
        <v>279697.71833609598</v>
      </c>
      <c r="CE539" s="58">
        <v>22640.3225575172</v>
      </c>
      <c r="CF539" s="58"/>
      <c r="CG539" s="58">
        <v>28325.929277051298</v>
      </c>
      <c r="CH539" s="58">
        <v>0</v>
      </c>
      <c r="CI539" s="58">
        <v>16529.498721175602</v>
      </c>
      <c r="CJ539" s="58">
        <v>31336.308613064899</v>
      </c>
      <c r="CK539" s="58">
        <v>11335.05662868</v>
      </c>
      <c r="CL539" s="58">
        <v>9486.6925721750395</v>
      </c>
      <c r="CM539" s="58">
        <v>775.52871766026101</v>
      </c>
      <c r="CN539" s="58">
        <v>4.7223763361286602E-13</v>
      </c>
      <c r="CO539" s="58">
        <v>41934.454111588799</v>
      </c>
      <c r="CP539" s="58">
        <v>50521.837310721297</v>
      </c>
      <c r="CQ539" s="58">
        <v>28140.385968775801</v>
      </c>
      <c r="CR539" s="58">
        <v>28588.290198414201</v>
      </c>
      <c r="CS539" s="58">
        <v>7395.1330333198102</v>
      </c>
    </row>
    <row r="540" spans="1:97" x14ac:dyDescent="0.25">
      <c r="A540" s="9">
        <v>34578</v>
      </c>
      <c r="B540" s="58">
        <v>21.7413204009742</v>
      </c>
      <c r="C540" s="58">
        <v>2383.6252851749</v>
      </c>
      <c r="D540" s="58">
        <v>11555.7229395048</v>
      </c>
      <c r="E540" s="58">
        <v>26457.092137339201</v>
      </c>
      <c r="F540" s="58">
        <v>55540.1268587101</v>
      </c>
      <c r="G540" s="58">
        <v>464.02965327765202</v>
      </c>
      <c r="H540" s="58">
        <v>7.2759576141834202E-12</v>
      </c>
      <c r="I540" s="58">
        <v>306754.051835149</v>
      </c>
      <c r="J540" s="58">
        <v>1205627.75675545</v>
      </c>
      <c r="K540" s="58">
        <v>215991.065116579</v>
      </c>
      <c r="L540" s="58">
        <v>110026.84787311</v>
      </c>
      <c r="M540" s="58">
        <v>11756.9999999999</v>
      </c>
      <c r="N540" s="58">
        <v>102.884029798038</v>
      </c>
      <c r="O540" s="58"/>
      <c r="P540" s="58"/>
      <c r="Q540" s="58"/>
      <c r="R540" s="58"/>
      <c r="S540" s="58">
        <v>1084.4407919667101</v>
      </c>
      <c r="T540" s="58">
        <v>185.44178557551001</v>
      </c>
      <c r="U540" s="58">
        <v>141228.55620689201</v>
      </c>
      <c r="V540" s="58">
        <v>179996.186628325</v>
      </c>
      <c r="W540" s="58"/>
      <c r="X540" s="58">
        <v>43311.206474248698</v>
      </c>
      <c r="Y540" s="58">
        <v>1247.74999999998</v>
      </c>
      <c r="Z540" s="58">
        <v>7.2759576141834202E-12</v>
      </c>
      <c r="AA540" s="58">
        <v>379670.58608920203</v>
      </c>
      <c r="AB540" s="58">
        <v>1239440.9576379899</v>
      </c>
      <c r="AC540" s="58">
        <v>95907.174922872597</v>
      </c>
      <c r="AD540" s="58">
        <v>42489.226681555599</v>
      </c>
      <c r="AE540" s="58">
        <v>36152.7895326496</v>
      </c>
      <c r="AF540" s="58"/>
      <c r="AG540" s="58">
        <v>98841.659013359094</v>
      </c>
      <c r="AH540" s="58">
        <v>11713.445794740301</v>
      </c>
      <c r="AI540" s="58"/>
      <c r="AJ540" s="58"/>
      <c r="AK540" s="58">
        <v>5186.25</v>
      </c>
      <c r="AL540" s="58"/>
      <c r="AM540" s="58">
        <v>109284.546052586</v>
      </c>
      <c r="AN540" s="58">
        <v>403960.588281476</v>
      </c>
      <c r="AO540" s="58"/>
      <c r="AP540" s="58">
        <v>11885.3672514762</v>
      </c>
      <c r="AQ540" s="58">
        <v>5931</v>
      </c>
      <c r="AR540" s="58"/>
      <c r="AS540" s="58">
        <v>5407.0220560847702</v>
      </c>
      <c r="AT540" s="58">
        <v>93981.761529972093</v>
      </c>
      <c r="AU540" s="58">
        <v>105848.501313564</v>
      </c>
      <c r="AV540" s="58">
        <v>43794.472072807701</v>
      </c>
      <c r="AW540" s="58">
        <v>480</v>
      </c>
      <c r="AX540" s="58">
        <v>2004.0877958200001</v>
      </c>
      <c r="AY540" s="58"/>
      <c r="AZ540" s="58"/>
      <c r="BA540" s="58">
        <v>-3728.2041826077798</v>
      </c>
      <c r="BB540" s="58">
        <v>24865.328412889899</v>
      </c>
      <c r="BC540" s="58"/>
      <c r="BD540" s="58"/>
      <c r="BE540" s="58">
        <v>5438.87245980238</v>
      </c>
      <c r="BF540" s="58">
        <v>125501.749999999</v>
      </c>
      <c r="BG540" s="58">
        <v>142799.85391922499</v>
      </c>
      <c r="BH540" s="58">
        <v>21357.9559976747</v>
      </c>
      <c r="BI540" s="58"/>
      <c r="BJ540" s="58">
        <v>0</v>
      </c>
      <c r="BK540" s="58">
        <v>22135.053281346401</v>
      </c>
      <c r="BL540" s="58">
        <v>134929.26420611699</v>
      </c>
      <c r="BM540" s="58">
        <v>300116.65664205002</v>
      </c>
      <c r="BN540" s="58">
        <v>193319.42175172901</v>
      </c>
      <c r="BO540" s="58">
        <v>710.25000000000102</v>
      </c>
      <c r="BP540" s="58"/>
      <c r="BQ540" s="58">
        <v>27697.8361622993</v>
      </c>
      <c r="BR540" s="58">
        <v>218647.85046147701</v>
      </c>
      <c r="BS540" s="58">
        <v>160961.514001645</v>
      </c>
      <c r="BT540" s="58">
        <v>154924.305423282</v>
      </c>
      <c r="BU540" s="58">
        <v>964.49999999999795</v>
      </c>
      <c r="BV540" s="58"/>
      <c r="BW540" s="58">
        <v>89373.587786570104</v>
      </c>
      <c r="BX540" s="58">
        <v>365630.91738970397</v>
      </c>
      <c r="BY540" s="58">
        <v>63593.392495744498</v>
      </c>
      <c r="BZ540" s="58">
        <v>35388.324390952999</v>
      </c>
      <c r="CA540" s="58">
        <v>14935.336493544901</v>
      </c>
      <c r="CB540" s="58">
        <v>0</v>
      </c>
      <c r="CC540" s="58">
        <v>293979.55123766599</v>
      </c>
      <c r="CD540" s="58">
        <v>277278.106797293</v>
      </c>
      <c r="CE540" s="58">
        <v>23667.530868000398</v>
      </c>
      <c r="CF540" s="58"/>
      <c r="CG540" s="58">
        <v>28186.930891878601</v>
      </c>
      <c r="CH540" s="58">
        <v>0</v>
      </c>
      <c r="CI540" s="58">
        <v>16269.2753071485</v>
      </c>
      <c r="CJ540" s="58">
        <v>30844.7712971242</v>
      </c>
      <c r="CK540" s="58">
        <v>11063.5431988654</v>
      </c>
      <c r="CL540" s="58">
        <v>9348.0421706145808</v>
      </c>
      <c r="CM540" s="58">
        <v>774.04487408135799</v>
      </c>
      <c r="CN540" s="58">
        <v>4.5474735088646301E-13</v>
      </c>
      <c r="CO540" s="58">
        <v>41742.307520592301</v>
      </c>
      <c r="CP540" s="58">
        <v>49933.497745645203</v>
      </c>
      <c r="CQ540" s="58">
        <v>36147.173326408702</v>
      </c>
      <c r="CR540" s="58">
        <v>29053.126815170501</v>
      </c>
      <c r="CS540" s="58">
        <v>7349.4463708776002</v>
      </c>
    </row>
    <row r="541" spans="1:97" x14ac:dyDescent="0.25">
      <c r="A541" s="9">
        <v>34669</v>
      </c>
      <c r="B541" s="58">
        <v>21.354928509464401</v>
      </c>
      <c r="C541" s="58">
        <v>2414.1744775595498</v>
      </c>
      <c r="D541" s="58">
        <v>11413.211558459499</v>
      </c>
      <c r="E541" s="58">
        <v>25790.660930428599</v>
      </c>
      <c r="F541" s="58">
        <v>54920.9873955742</v>
      </c>
      <c r="G541" s="58">
        <v>521.53373743012503</v>
      </c>
      <c r="H541" s="58">
        <v>6.9961130905609802E-12</v>
      </c>
      <c r="I541" s="58">
        <v>306249.04682531598</v>
      </c>
      <c r="J541" s="58">
        <v>1189237.5333282</v>
      </c>
      <c r="K541" s="58">
        <v>220642.36272579801</v>
      </c>
      <c r="L541" s="58">
        <v>113959.418411673</v>
      </c>
      <c r="M541" s="58">
        <v>11752.7307692307</v>
      </c>
      <c r="N541" s="58">
        <v>100.932302593269</v>
      </c>
      <c r="O541" s="58"/>
      <c r="P541" s="58"/>
      <c r="Q541" s="58"/>
      <c r="R541" s="58"/>
      <c r="S541" s="58">
        <v>1070.95155710107</v>
      </c>
      <c r="T541" s="58">
        <v>190.17184519101701</v>
      </c>
      <c r="U541" s="58">
        <v>141644.47970376199</v>
      </c>
      <c r="V541" s="58">
        <v>179657.76139832701</v>
      </c>
      <c r="W541" s="58"/>
      <c r="X541" s="58">
        <v>43838.653491225203</v>
      </c>
      <c r="Y541" s="58">
        <v>1436.27884615383</v>
      </c>
      <c r="Z541" s="58">
        <v>6.9961130905609802E-12</v>
      </c>
      <c r="AA541" s="58">
        <v>381550.251519749</v>
      </c>
      <c r="AB541" s="58">
        <v>1228487.7115489701</v>
      </c>
      <c r="AC541" s="58">
        <v>105767.665262236</v>
      </c>
      <c r="AD541" s="58">
        <v>46029.976071278797</v>
      </c>
      <c r="AE541" s="58">
        <v>36513.928296482802</v>
      </c>
      <c r="AF541" s="58"/>
      <c r="AG541" s="58">
        <v>102549.745088911</v>
      </c>
      <c r="AH541" s="58">
        <v>-22205.8426726242</v>
      </c>
      <c r="AI541" s="58"/>
      <c r="AJ541" s="58"/>
      <c r="AK541" s="58">
        <v>5366.1442307692296</v>
      </c>
      <c r="AL541" s="58"/>
      <c r="AM541" s="58">
        <v>110410.006259948</v>
      </c>
      <c r="AN541" s="58">
        <v>400635.82854419999</v>
      </c>
      <c r="AO541" s="58"/>
      <c r="AP541" s="58">
        <v>15548.436573798001</v>
      </c>
      <c r="AQ541" s="58">
        <v>5956.5769230769201</v>
      </c>
      <c r="AR541" s="58"/>
      <c r="AS541" s="58">
        <v>5445.7582194175502</v>
      </c>
      <c r="AT541" s="58">
        <v>92292.535472553107</v>
      </c>
      <c r="AU541" s="58">
        <v>104702.259398398</v>
      </c>
      <c r="AV541" s="58">
        <v>42706.600354566202</v>
      </c>
      <c r="AW541" s="58">
        <v>473.84615384615398</v>
      </c>
      <c r="AX541" s="58">
        <v>1969.78505847527</v>
      </c>
      <c r="AY541" s="58"/>
      <c r="AZ541" s="58"/>
      <c r="BA541" s="58">
        <v>1113.5934158314501</v>
      </c>
      <c r="BB541" s="58">
        <v>45897.945532320802</v>
      </c>
      <c r="BC541" s="58"/>
      <c r="BD541" s="58"/>
      <c r="BE541" s="58">
        <v>5473.7544071493303</v>
      </c>
      <c r="BF541" s="58">
        <v>124083.394230769</v>
      </c>
      <c r="BG541" s="58">
        <v>141923.432076339</v>
      </c>
      <c r="BH541" s="58">
        <v>23990.169995594199</v>
      </c>
      <c r="BI541" s="58"/>
      <c r="BJ541" s="58">
        <v>0</v>
      </c>
      <c r="BK541" s="58">
        <v>22274.8235344032</v>
      </c>
      <c r="BL541" s="58">
        <v>133330.89034543501</v>
      </c>
      <c r="BM541" s="58">
        <v>296310.99216263503</v>
      </c>
      <c r="BN541" s="58">
        <v>230760.65689586499</v>
      </c>
      <c r="BO541" s="58">
        <v>701.14423076923197</v>
      </c>
      <c r="BP541" s="58"/>
      <c r="BQ541" s="58">
        <v>27770.696289765001</v>
      </c>
      <c r="BR541" s="58">
        <v>200472.13386008999</v>
      </c>
      <c r="BS541" s="58">
        <v>160001.01289937799</v>
      </c>
      <c r="BT541" s="58">
        <v>159452.731844225</v>
      </c>
      <c r="BU541" s="58">
        <v>958.09615384615097</v>
      </c>
      <c r="BV541" s="58"/>
      <c r="BW541" s="58">
        <v>89897.249104367307</v>
      </c>
      <c r="BX541" s="58">
        <v>360593.34989006299</v>
      </c>
      <c r="BY541" s="58">
        <v>74752.208135927707</v>
      </c>
      <c r="BZ541" s="58">
        <v>37090.679137597603</v>
      </c>
      <c r="CA541" s="58">
        <v>14854.726790044801</v>
      </c>
      <c r="CB541" s="58">
        <v>0</v>
      </c>
      <c r="CC541" s="58">
        <v>292103.50850745698</v>
      </c>
      <c r="CD541" s="58">
        <v>274858.49658622203</v>
      </c>
      <c r="CE541" s="58">
        <v>24694.7391784836</v>
      </c>
      <c r="CF541" s="58"/>
      <c r="CG541" s="58">
        <v>28047.932506706002</v>
      </c>
      <c r="CH541" s="58">
        <v>0</v>
      </c>
      <c r="CI541" s="58">
        <v>16009.051893121299</v>
      </c>
      <c r="CJ541" s="58">
        <v>30353.233981183599</v>
      </c>
      <c r="CK541" s="58">
        <v>11054.1996562761</v>
      </c>
      <c r="CL541" s="58">
        <v>9209.3923465145399</v>
      </c>
      <c r="CM541" s="58">
        <v>772.56103050245497</v>
      </c>
      <c r="CN541" s="58">
        <v>4.3725706816006101E-13</v>
      </c>
      <c r="CO541" s="58">
        <v>41550.672792981102</v>
      </c>
      <c r="CP541" s="58">
        <v>49345.350059858101</v>
      </c>
      <c r="CQ541" s="58">
        <v>45840.687536220903</v>
      </c>
      <c r="CR541" s="58">
        <v>25467.040640565701</v>
      </c>
      <c r="CS541" s="58">
        <v>7297.0239618553296</v>
      </c>
    </row>
    <row r="542" spans="1:97" x14ac:dyDescent="0.25">
      <c r="A542" s="9">
        <v>34759</v>
      </c>
      <c r="B542" s="58">
        <v>20.968536646849198</v>
      </c>
      <c r="C542" s="58">
        <v>2423.9985824823102</v>
      </c>
      <c r="D542" s="58">
        <v>11270.700177414299</v>
      </c>
      <c r="E542" s="58">
        <v>25129.167350706801</v>
      </c>
      <c r="F542" s="58">
        <v>54301.847932438301</v>
      </c>
      <c r="G542" s="58">
        <v>527.55506266295697</v>
      </c>
      <c r="H542" s="58">
        <v>6.7162685669385401E-12</v>
      </c>
      <c r="I542" s="58">
        <v>305744.235156184</v>
      </c>
      <c r="J542" s="58">
        <v>1172148.7803716699</v>
      </c>
      <c r="K542" s="58">
        <v>228303.38833880101</v>
      </c>
      <c r="L542" s="58">
        <v>120850.11939799</v>
      </c>
      <c r="M542" s="58">
        <v>11748.461538461501</v>
      </c>
      <c r="N542" s="58">
        <v>98.968536253163904</v>
      </c>
      <c r="O542" s="58"/>
      <c r="P542" s="58"/>
      <c r="Q542" s="58"/>
      <c r="R542" s="58"/>
      <c r="S542" s="58">
        <v>1057.46247759776</v>
      </c>
      <c r="T542" s="58">
        <v>194.901904536638</v>
      </c>
      <c r="U542" s="58">
        <v>142060.40320063301</v>
      </c>
      <c r="V542" s="58">
        <v>179319.33616832801</v>
      </c>
      <c r="W542" s="58"/>
      <c r="X542" s="58">
        <v>44382.137593847598</v>
      </c>
      <c r="Y542" s="58">
        <v>1624.8076923076801</v>
      </c>
      <c r="Z542" s="58">
        <v>6.7162685669385401E-12</v>
      </c>
      <c r="AA542" s="58">
        <v>383429.91695029603</v>
      </c>
      <c r="AB542" s="58">
        <v>1257273.9643594001</v>
      </c>
      <c r="AC542" s="58">
        <v>115628.155601601</v>
      </c>
      <c r="AD542" s="58">
        <v>59658.954379569397</v>
      </c>
      <c r="AE542" s="58">
        <v>36875.067060316098</v>
      </c>
      <c r="AF542" s="58"/>
      <c r="AG542" s="58">
        <v>103784.603180135</v>
      </c>
      <c r="AH542" s="58">
        <v>497981.98500095302</v>
      </c>
      <c r="AI542" s="58"/>
      <c r="AJ542" s="58"/>
      <c r="AK542" s="58">
        <v>5546.0384615384601</v>
      </c>
      <c r="AL542" s="58"/>
      <c r="AM542" s="58">
        <v>113112.84086004199</v>
      </c>
      <c r="AN542" s="58">
        <v>397311.06880692398</v>
      </c>
      <c r="AO542" s="58"/>
      <c r="AP542" s="58">
        <v>19211.505956565899</v>
      </c>
      <c r="AQ542" s="58">
        <v>5982.1538461538503</v>
      </c>
      <c r="AR542" s="58"/>
      <c r="AS542" s="58">
        <v>5492.2866158444604</v>
      </c>
      <c r="AT542" s="58">
        <v>90602.169280150105</v>
      </c>
      <c r="AU542" s="58">
        <v>103556.368149231</v>
      </c>
      <c r="AV542" s="58">
        <v>47133.330601260503</v>
      </c>
      <c r="AW542" s="58">
        <v>467.69230769230802</v>
      </c>
      <c r="AX542" s="58">
        <v>1935.2238769318301</v>
      </c>
      <c r="AY542" s="58"/>
      <c r="AZ542" s="58"/>
      <c r="BA542" s="58">
        <v>1440.8203227965801</v>
      </c>
      <c r="BB542" s="58">
        <v>60668.526051787703</v>
      </c>
      <c r="BC542" s="58"/>
      <c r="BD542" s="58"/>
      <c r="BE542" s="58">
        <v>5508.53094910042</v>
      </c>
      <c r="BF542" s="58">
        <v>122665.038461538</v>
      </c>
      <c r="BG542" s="58">
        <v>141045.88742665699</v>
      </c>
      <c r="BH542" s="58">
        <v>26540.1026918141</v>
      </c>
      <c r="BI542" s="58"/>
      <c r="BJ542" s="58">
        <v>0</v>
      </c>
      <c r="BK542" s="58">
        <v>22414.5937874599</v>
      </c>
      <c r="BL542" s="58">
        <v>131732.516484753</v>
      </c>
      <c r="BM542" s="58">
        <v>292505.32241981698</v>
      </c>
      <c r="BN542" s="58">
        <v>216505.79376973299</v>
      </c>
      <c r="BO542" s="58">
        <v>692.038461538462</v>
      </c>
      <c r="BP542" s="58"/>
      <c r="BQ542" s="58">
        <v>28143.4667769345</v>
      </c>
      <c r="BR542" s="58">
        <v>198527.093138308</v>
      </c>
      <c r="BS542" s="58">
        <v>159040.51179711099</v>
      </c>
      <c r="BT542" s="58">
        <v>159152.474907689</v>
      </c>
      <c r="BU542" s="58">
        <v>951.69230769230501</v>
      </c>
      <c r="BV542" s="58"/>
      <c r="BW542" s="58">
        <v>90354.165179595104</v>
      </c>
      <c r="BX542" s="58">
        <v>355535.80715835298</v>
      </c>
      <c r="BY542" s="58">
        <v>74312.514841225799</v>
      </c>
      <c r="BZ542" s="58">
        <v>38794.393296397</v>
      </c>
      <c r="CA542" s="58">
        <v>14774.1170865448</v>
      </c>
      <c r="CB542" s="58">
        <v>0</v>
      </c>
      <c r="CC542" s="58">
        <v>290227.46577724803</v>
      </c>
      <c r="CD542" s="58">
        <v>272438.883688737</v>
      </c>
      <c r="CE542" s="58">
        <v>25721.9474889669</v>
      </c>
      <c r="CF542" s="58"/>
      <c r="CG542" s="58">
        <v>27908.934121533301</v>
      </c>
      <c r="CH542" s="58">
        <v>0</v>
      </c>
      <c r="CI542" s="58">
        <v>15748.8284790941</v>
      </c>
      <c r="CJ542" s="58">
        <v>29861.696665242998</v>
      </c>
      <c r="CK542" s="58">
        <v>11167.8502973987</v>
      </c>
      <c r="CL542" s="58">
        <v>9070.7435479565902</v>
      </c>
      <c r="CM542" s="58">
        <v>771.07718692355195</v>
      </c>
      <c r="CN542" s="58">
        <v>4.1976678543365901E-13</v>
      </c>
      <c r="CO542" s="58">
        <v>41361.7141688958</v>
      </c>
      <c r="CP542" s="58">
        <v>48758.393068888901</v>
      </c>
      <c r="CQ542" s="58">
        <v>29378.361267237098</v>
      </c>
      <c r="CR542" s="58">
        <v>26908.028647615502</v>
      </c>
      <c r="CS542" s="58">
        <v>7425.3881221832498</v>
      </c>
    </row>
    <row r="543" spans="1:97" x14ac:dyDescent="0.25">
      <c r="A543" s="9">
        <v>34851</v>
      </c>
      <c r="B543" s="58">
        <v>20.582144613552501</v>
      </c>
      <c r="C543" s="58">
        <v>2460.3613450361199</v>
      </c>
      <c r="D543" s="58">
        <v>11128.188796369101</v>
      </c>
      <c r="E543" s="58">
        <v>24655.787982740701</v>
      </c>
      <c r="F543" s="58">
        <v>53682.708469302299</v>
      </c>
      <c r="G543" s="58">
        <v>547.65372525396106</v>
      </c>
      <c r="H543" s="58">
        <v>6.4364240433161E-12</v>
      </c>
      <c r="I543" s="58">
        <v>305239.61274003802</v>
      </c>
      <c r="J543" s="58">
        <v>1157730.7126935299</v>
      </c>
      <c r="K543" s="58">
        <v>231918.397135662</v>
      </c>
      <c r="L543" s="58">
        <v>125069.16056161599</v>
      </c>
      <c r="M543" s="58">
        <v>11744.192307692299</v>
      </c>
      <c r="N543" s="58">
        <v>97.025175074494697</v>
      </c>
      <c r="O543" s="58"/>
      <c r="P543" s="58"/>
      <c r="Q543" s="58"/>
      <c r="R543" s="58"/>
      <c r="S543" s="58">
        <v>1043.9731818350999</v>
      </c>
      <c r="T543" s="58">
        <v>199.63196453488001</v>
      </c>
      <c r="U543" s="58">
        <v>142476.32669750301</v>
      </c>
      <c r="V543" s="58">
        <v>178980.91093832999</v>
      </c>
      <c r="W543" s="58"/>
      <c r="X543" s="58">
        <v>44828.277423203297</v>
      </c>
      <c r="Y543" s="58">
        <v>1813.3365384615199</v>
      </c>
      <c r="Z543" s="58">
        <v>6.4364240433161E-12</v>
      </c>
      <c r="AA543" s="58">
        <v>385309.58238084201</v>
      </c>
      <c r="AB543" s="58">
        <v>1197695.9351444801</v>
      </c>
      <c r="AC543" s="58">
        <v>125488.645940965</v>
      </c>
      <c r="AD543" s="58">
        <v>62569.436269834303</v>
      </c>
      <c r="AE543" s="58">
        <v>37236.2058241493</v>
      </c>
      <c r="AF543" s="58"/>
      <c r="AG543" s="58">
        <v>100622.70983069</v>
      </c>
      <c r="AH543" s="58">
        <v>533124.74086176301</v>
      </c>
      <c r="AI543" s="58"/>
      <c r="AJ543" s="58"/>
      <c r="AK543" s="58">
        <v>5725.9326923076896</v>
      </c>
      <c r="AL543" s="58"/>
      <c r="AM543" s="58">
        <v>112571.228870418</v>
      </c>
      <c r="AN543" s="58">
        <v>393986.30906964903</v>
      </c>
      <c r="AO543" s="58"/>
      <c r="AP543" s="58">
        <v>22874.575204742701</v>
      </c>
      <c r="AQ543" s="58">
        <v>6007.7307692307704</v>
      </c>
      <c r="AR543" s="58"/>
      <c r="AS543" s="58">
        <v>5297.5240358770197</v>
      </c>
      <c r="AT543" s="58">
        <v>88908.788877712403</v>
      </c>
      <c r="AU543" s="58">
        <v>102410.06795902</v>
      </c>
      <c r="AV543" s="58">
        <v>46155.981815700099</v>
      </c>
      <c r="AW543" s="58">
        <v>461.538461538462</v>
      </c>
      <c r="AX543" s="58">
        <v>1900.64156732627</v>
      </c>
      <c r="AY543" s="58"/>
      <c r="AZ543" s="58"/>
      <c r="BA543" s="58">
        <v>11593.440873551101</v>
      </c>
      <c r="BB543" s="58">
        <v>68738.088370277095</v>
      </c>
      <c r="BC543" s="58"/>
      <c r="BD543" s="58"/>
      <c r="BE543" s="58">
        <v>5543.5394981441996</v>
      </c>
      <c r="BF543" s="58">
        <v>121246.682692307</v>
      </c>
      <c r="BG543" s="58">
        <v>140168.71558064799</v>
      </c>
      <c r="BH543" s="58">
        <v>29649.742218047901</v>
      </c>
      <c r="BI543" s="58"/>
      <c r="BJ543" s="58">
        <v>0</v>
      </c>
      <c r="BK543" s="58">
        <v>22554.364040516699</v>
      </c>
      <c r="BL543" s="58">
        <v>130134.142624072</v>
      </c>
      <c r="BM543" s="58">
        <v>288699.66007752402</v>
      </c>
      <c r="BN543" s="58">
        <v>201044.67747421001</v>
      </c>
      <c r="BO543" s="58">
        <v>682.93269230769295</v>
      </c>
      <c r="BP543" s="58"/>
      <c r="BQ543" s="58">
        <v>28043.9876430519</v>
      </c>
      <c r="BR543" s="58">
        <v>210803.78217336501</v>
      </c>
      <c r="BS543" s="58">
        <v>158080.01069484299</v>
      </c>
      <c r="BT543" s="58">
        <v>156446.42348897099</v>
      </c>
      <c r="BU543" s="58">
        <v>945.28846153845905</v>
      </c>
      <c r="BV543" s="58"/>
      <c r="BW543" s="58">
        <v>91002.315314323496</v>
      </c>
      <c r="BX543" s="58">
        <v>350295.19033267599</v>
      </c>
      <c r="BY543" s="58">
        <v>84860.082917925902</v>
      </c>
      <c r="BZ543" s="58">
        <v>40497.517153685403</v>
      </c>
      <c r="CA543" s="58">
        <v>14693.5073830447</v>
      </c>
      <c r="CB543" s="58">
        <v>0</v>
      </c>
      <c r="CC543" s="58">
        <v>288351.42304703902</v>
      </c>
      <c r="CD543" s="58">
        <v>270019.27622670197</v>
      </c>
      <c r="CE543" s="58">
        <v>26749.155799450102</v>
      </c>
      <c r="CF543" s="58"/>
      <c r="CG543" s="58">
        <v>27769.935736360701</v>
      </c>
      <c r="CH543" s="58">
        <v>0</v>
      </c>
      <c r="CI543" s="58">
        <v>15488.605065067</v>
      </c>
      <c r="CJ543" s="58">
        <v>29370.159349302299</v>
      </c>
      <c r="CK543" s="58">
        <v>11340.643559066501</v>
      </c>
      <c r="CL543" s="58">
        <v>8932.0965707123396</v>
      </c>
      <c r="CM543" s="58">
        <v>769.59334334464995</v>
      </c>
      <c r="CN543" s="58">
        <v>4.02276502707256E-13</v>
      </c>
      <c r="CO543" s="58">
        <v>41172.6869918347</v>
      </c>
      <c r="CP543" s="58">
        <v>48173.161850946402</v>
      </c>
      <c r="CQ543" s="58">
        <v>31717.472033032202</v>
      </c>
      <c r="CR543" s="58">
        <v>27804.8555833391</v>
      </c>
      <c r="CS543" s="58">
        <v>7265.5267827585703</v>
      </c>
    </row>
    <row r="544" spans="1:97" x14ac:dyDescent="0.25">
      <c r="A544" s="9">
        <v>34943</v>
      </c>
      <c r="B544" s="58">
        <v>20.195752989121399</v>
      </c>
      <c r="C544" s="58">
        <v>2481.9318190905501</v>
      </c>
      <c r="D544" s="58">
        <v>10985.6774153238</v>
      </c>
      <c r="E544" s="58">
        <v>24052.0749152893</v>
      </c>
      <c r="F544" s="58">
        <v>53063.569006166399</v>
      </c>
      <c r="G544" s="58">
        <v>526.84817457560405</v>
      </c>
      <c r="H544" s="58">
        <v>6.1565795196936599E-12</v>
      </c>
      <c r="I544" s="58">
        <v>304734.29436331597</v>
      </c>
      <c r="J544" s="58">
        <v>1141687.3092646301</v>
      </c>
      <c r="K544" s="58">
        <v>238241.41121143999</v>
      </c>
      <c r="L544" s="58">
        <v>130963.035575317</v>
      </c>
      <c r="M544" s="58">
        <v>11739.923076923</v>
      </c>
      <c r="N544" s="58">
        <v>95.088122510209303</v>
      </c>
      <c r="O544" s="58"/>
      <c r="P544" s="58"/>
      <c r="Q544" s="58"/>
      <c r="R544" s="58"/>
      <c r="S544" s="58">
        <v>1030.4842772064301</v>
      </c>
      <c r="T544" s="58">
        <v>204.36202295499299</v>
      </c>
      <c r="U544" s="58">
        <v>142892.25019437401</v>
      </c>
      <c r="V544" s="58">
        <v>178642.48570833201</v>
      </c>
      <c r="W544" s="58"/>
      <c r="X544" s="58">
        <v>45261.504635468002</v>
      </c>
      <c r="Y544" s="58">
        <v>2001.86538461537</v>
      </c>
      <c r="Z544" s="58">
        <v>6.1565795196936599E-12</v>
      </c>
      <c r="AA544" s="58">
        <v>387189.24781138898</v>
      </c>
      <c r="AB544" s="58">
        <v>1183407.44811632</v>
      </c>
      <c r="AC544" s="58">
        <v>135349.136280329</v>
      </c>
      <c r="AD544" s="58">
        <v>76869.550405145797</v>
      </c>
      <c r="AE544" s="58">
        <v>37597.344587982501</v>
      </c>
      <c r="AF544" s="58"/>
      <c r="AG544" s="58">
        <v>100096.105952351</v>
      </c>
      <c r="AH544" s="58">
        <v>100694.23724745</v>
      </c>
      <c r="AI544" s="58"/>
      <c r="AJ544" s="58"/>
      <c r="AK544" s="58">
        <v>5905.8269230769201</v>
      </c>
      <c r="AL544" s="58"/>
      <c r="AM544" s="58">
        <v>114576.536183822</v>
      </c>
      <c r="AN544" s="58">
        <v>390661.54933237302</v>
      </c>
      <c r="AO544" s="58"/>
      <c r="AP544" s="58">
        <v>26537.644651614901</v>
      </c>
      <c r="AQ544" s="58">
        <v>6033.3076923076896</v>
      </c>
      <c r="AR544" s="58"/>
      <c r="AS544" s="58">
        <v>5569.4128554958197</v>
      </c>
      <c r="AT544" s="58">
        <v>87230.5758447345</v>
      </c>
      <c r="AU544" s="58">
        <v>101264.392012303</v>
      </c>
      <c r="AV544" s="58">
        <v>50281.612004500203</v>
      </c>
      <c r="AW544" s="58">
        <v>455.38461538461598</v>
      </c>
      <c r="AX544" s="58">
        <v>1866.11072258384</v>
      </c>
      <c r="AY544" s="58"/>
      <c r="AZ544" s="58"/>
      <c r="BA544" s="58">
        <v>7123.0358981543905</v>
      </c>
      <c r="BB544" s="58">
        <v>72864.156811890207</v>
      </c>
      <c r="BC544" s="58"/>
      <c r="BD544" s="58"/>
      <c r="BE544" s="58">
        <v>5578.3875240382704</v>
      </c>
      <c r="BF544" s="58">
        <v>119828.32692307601</v>
      </c>
      <c r="BG544" s="58">
        <v>139293.625906217</v>
      </c>
      <c r="BH544" s="58">
        <v>32215.051198749399</v>
      </c>
      <c r="BI544" s="58"/>
      <c r="BJ544" s="58">
        <v>0</v>
      </c>
      <c r="BK544" s="58">
        <v>22694.134293573501</v>
      </c>
      <c r="BL544" s="58">
        <v>128535.76876339001</v>
      </c>
      <c r="BM544" s="58">
        <v>284893.98732983897</v>
      </c>
      <c r="BN544" s="58">
        <v>240070.39915481399</v>
      </c>
      <c r="BO544" s="58">
        <v>673.826923076924</v>
      </c>
      <c r="BP544" s="58"/>
      <c r="BQ544" s="58">
        <v>28058.733522602899</v>
      </c>
      <c r="BR544" s="58">
        <v>220088.27282511399</v>
      </c>
      <c r="BS544" s="58">
        <v>157119.50959257601</v>
      </c>
      <c r="BT544" s="58">
        <v>162258.64896198999</v>
      </c>
      <c r="BU544" s="58">
        <v>938.88461538461297</v>
      </c>
      <c r="BV544" s="58"/>
      <c r="BW544" s="58">
        <v>91578.820106891493</v>
      </c>
      <c r="BX544" s="58">
        <v>345428.28549978702</v>
      </c>
      <c r="BY544" s="58">
        <v>76961.188669657306</v>
      </c>
      <c r="BZ544" s="58">
        <v>42199.120838275703</v>
      </c>
      <c r="CA544" s="58">
        <v>14612.8976795446</v>
      </c>
      <c r="CB544" s="58">
        <v>0</v>
      </c>
      <c r="CC544" s="58">
        <v>286475.38031683001</v>
      </c>
      <c r="CD544" s="58">
        <v>267599.65776706202</v>
      </c>
      <c r="CE544" s="58">
        <v>27776.3641099333</v>
      </c>
      <c r="CF544" s="58"/>
      <c r="CG544" s="58">
        <v>27630.937351188</v>
      </c>
      <c r="CH544" s="58">
        <v>0</v>
      </c>
      <c r="CI544" s="58">
        <v>15228.381651039799</v>
      </c>
      <c r="CJ544" s="58">
        <v>28878.622033361698</v>
      </c>
      <c r="CK544" s="58">
        <v>11517.977969862801</v>
      </c>
      <c r="CL544" s="58">
        <v>8793.4528280340892</v>
      </c>
      <c r="CM544" s="58">
        <v>768.10949976574705</v>
      </c>
      <c r="CN544" s="58">
        <v>3.84786219980854E-13</v>
      </c>
      <c r="CO544" s="58">
        <v>40978.316174798798</v>
      </c>
      <c r="CP544" s="58">
        <v>47588.329894807801</v>
      </c>
      <c r="CQ544" s="58">
        <v>49311.189325982697</v>
      </c>
      <c r="CR544" s="58">
        <v>28125.367758722201</v>
      </c>
      <c r="CS544" s="58">
        <v>7314.1600165736099</v>
      </c>
    </row>
    <row r="545" spans="1:97" x14ac:dyDescent="0.25">
      <c r="A545" s="9">
        <v>35034</v>
      </c>
      <c r="B545" s="58">
        <v>19.809360783963001</v>
      </c>
      <c r="C545" s="58">
        <v>2496.5385588111099</v>
      </c>
      <c r="D545" s="58">
        <v>10843.1660342786</v>
      </c>
      <c r="E545" s="58">
        <v>23468.034336074499</v>
      </c>
      <c r="F545" s="58">
        <v>52444.429543030499</v>
      </c>
      <c r="G545" s="58">
        <v>524.01715307142899</v>
      </c>
      <c r="H545" s="58">
        <v>5.8767349960712199E-12</v>
      </c>
      <c r="I545" s="58">
        <v>304228.97834182001</v>
      </c>
      <c r="J545" s="58">
        <v>1125186.55463084</v>
      </c>
      <c r="K545" s="58">
        <v>245804.61146226901</v>
      </c>
      <c r="L545" s="58">
        <v>135264.61080713701</v>
      </c>
      <c r="M545" s="58">
        <v>11735.6538461538</v>
      </c>
      <c r="N545" s="58">
        <v>93.139617841790596</v>
      </c>
      <c r="O545" s="58"/>
      <c r="P545" s="58"/>
      <c r="Q545" s="58"/>
      <c r="R545" s="58"/>
      <c r="S545" s="58">
        <v>1016.9946854347201</v>
      </c>
      <c r="T545" s="58">
        <v>209.09208519124701</v>
      </c>
      <c r="U545" s="58">
        <v>143308.17369124401</v>
      </c>
      <c r="V545" s="58">
        <v>178304.06047833399</v>
      </c>
      <c r="W545" s="58"/>
      <c r="X545" s="58">
        <v>45815.784210092403</v>
      </c>
      <c r="Y545" s="58">
        <v>2190.39423076922</v>
      </c>
      <c r="Z545" s="58">
        <v>5.8767349960712199E-12</v>
      </c>
      <c r="AA545" s="58">
        <v>389068.91324193601</v>
      </c>
      <c r="AB545" s="58">
        <v>1231109.96776865</v>
      </c>
      <c r="AC545" s="58">
        <v>145209.62661969301</v>
      </c>
      <c r="AD545" s="58">
        <v>79063.432109666595</v>
      </c>
      <c r="AE545" s="58">
        <v>37958.483351815703</v>
      </c>
      <c r="AF545" s="58"/>
      <c r="AG545" s="58">
        <v>104391.863306151</v>
      </c>
      <c r="AH545" s="58">
        <v>36818.115586241001</v>
      </c>
      <c r="AI545" s="58"/>
      <c r="AJ545" s="58"/>
      <c r="AK545" s="58">
        <v>6085.7211538461597</v>
      </c>
      <c r="AL545" s="58"/>
      <c r="AM545" s="58">
        <v>115063.069221108</v>
      </c>
      <c r="AN545" s="58">
        <v>387336.78959509701</v>
      </c>
      <c r="AO545" s="58"/>
      <c r="AP545" s="58">
        <v>30200.7136322605</v>
      </c>
      <c r="AQ545" s="58">
        <v>6058.8846153846198</v>
      </c>
      <c r="AR545" s="58"/>
      <c r="AS545" s="58">
        <v>5485.4623142168903</v>
      </c>
      <c r="AT545" s="58">
        <v>85544.104269697898</v>
      </c>
      <c r="AU545" s="58">
        <v>100118.445817379</v>
      </c>
      <c r="AV545" s="58">
        <v>48824.310435896397</v>
      </c>
      <c r="AW545" s="58">
        <v>449.230769230769</v>
      </c>
      <c r="AX545" s="58">
        <v>1831.5351990203101</v>
      </c>
      <c r="AY545" s="58"/>
      <c r="AZ545" s="58"/>
      <c r="BA545" s="58">
        <v>17464.418766258401</v>
      </c>
      <c r="BB545" s="58">
        <v>82838.007952476299</v>
      </c>
      <c r="BC545" s="58"/>
      <c r="BD545" s="58"/>
      <c r="BE545" s="58">
        <v>5613.2993465477502</v>
      </c>
      <c r="BF545" s="58">
        <v>118409.971153846</v>
      </c>
      <c r="BG545" s="58">
        <v>138417.19620038799</v>
      </c>
      <c r="BH545" s="58">
        <v>34766.867101162003</v>
      </c>
      <c r="BI545" s="58"/>
      <c r="BJ545" s="58">
        <v>0</v>
      </c>
      <c r="BK545" s="58">
        <v>22833.9045466303</v>
      </c>
      <c r="BL545" s="58">
        <v>126937.39490270799</v>
      </c>
      <c r="BM545" s="58">
        <v>281088.32921249198</v>
      </c>
      <c r="BN545" s="58">
        <v>215587.98143523899</v>
      </c>
      <c r="BO545" s="58">
        <v>664.72115384615495</v>
      </c>
      <c r="BP545" s="58"/>
      <c r="BQ545" s="58">
        <v>28655.708931561901</v>
      </c>
      <c r="BR545" s="58">
        <v>211073.58256939499</v>
      </c>
      <c r="BS545" s="58">
        <v>156159.008490309</v>
      </c>
      <c r="BT545" s="58">
        <v>160280.48892094201</v>
      </c>
      <c r="BU545" s="58">
        <v>932.48076923076701</v>
      </c>
      <c r="BV545" s="58"/>
      <c r="BW545" s="58">
        <v>92075.619763070907</v>
      </c>
      <c r="BX545" s="58">
        <v>340654.357806243</v>
      </c>
      <c r="BY545" s="58">
        <v>75698.376660096197</v>
      </c>
      <c r="BZ545" s="58">
        <v>43905.6459652056</v>
      </c>
      <c r="CA545" s="58">
        <v>14532.287976044599</v>
      </c>
      <c r="CB545" s="58">
        <v>0</v>
      </c>
      <c r="CC545" s="58">
        <v>284599.337586621</v>
      </c>
      <c r="CD545" s="58">
        <v>265180.06155899499</v>
      </c>
      <c r="CE545" s="58">
        <v>28803.572420416502</v>
      </c>
      <c r="CF545" s="58"/>
      <c r="CG545" s="58">
        <v>27491.938966015401</v>
      </c>
      <c r="CH545" s="58">
        <v>0</v>
      </c>
      <c r="CI545" s="58">
        <v>14968.1582370126</v>
      </c>
      <c r="CJ545" s="58">
        <v>28387.084717420999</v>
      </c>
      <c r="CK545" s="58">
        <v>11383.459995704699</v>
      </c>
      <c r="CL545" s="58">
        <v>8654.8148297903408</v>
      </c>
      <c r="CM545" s="58">
        <v>766.62565618684403</v>
      </c>
      <c r="CN545" s="58">
        <v>3.6729593725445099E-13</v>
      </c>
      <c r="CO545" s="58">
        <v>40782.186887586096</v>
      </c>
      <c r="CP545" s="58">
        <v>47000.2197188707</v>
      </c>
      <c r="CQ545" s="58">
        <v>52540.922663323399</v>
      </c>
      <c r="CR545" s="58">
        <v>28801.0247866764</v>
      </c>
      <c r="CS545" s="58">
        <v>7278.4445108957698</v>
      </c>
    </row>
    <row r="546" spans="1:97" x14ac:dyDescent="0.25">
      <c r="A546" s="9">
        <v>35125</v>
      </c>
      <c r="B546" s="58">
        <v>19.422968749607399</v>
      </c>
      <c r="C546" s="58">
        <v>2557.1363209165502</v>
      </c>
      <c r="D546" s="58">
        <v>10700.6546532333</v>
      </c>
      <c r="E546" s="58">
        <v>22862.825394925101</v>
      </c>
      <c r="F546" s="58">
        <v>51825.290079894599</v>
      </c>
      <c r="G546" s="58">
        <v>561.69815717534402</v>
      </c>
      <c r="H546" s="58">
        <v>5.5968904724487798E-12</v>
      </c>
      <c r="I546" s="58">
        <v>303724.69858323102</v>
      </c>
      <c r="J546" s="58">
        <v>1107419.3736390099</v>
      </c>
      <c r="K546" s="58">
        <v>248583.015956766</v>
      </c>
      <c r="L546" s="58">
        <v>141903.555725299</v>
      </c>
      <c r="M546" s="58">
        <v>11731.384615384601</v>
      </c>
      <c r="N546" s="58">
        <v>91.219056021508194</v>
      </c>
      <c r="O546" s="58"/>
      <c r="P546" s="58"/>
      <c r="Q546" s="58"/>
      <c r="R546" s="58"/>
      <c r="S546" s="58">
        <v>1003.50524882454</v>
      </c>
      <c r="T546" s="58">
        <v>213.82213819952199</v>
      </c>
      <c r="U546" s="58">
        <v>143724.097188115</v>
      </c>
      <c r="V546" s="58">
        <v>177965.63524833601</v>
      </c>
      <c r="W546" s="58"/>
      <c r="X546" s="58">
        <v>46335.523384324297</v>
      </c>
      <c r="Y546" s="58">
        <v>2378.9230769230599</v>
      </c>
      <c r="Z546" s="58">
        <v>5.5968904724487798E-12</v>
      </c>
      <c r="AA546" s="58">
        <v>390948.57867248298</v>
      </c>
      <c r="AB546" s="58">
        <v>1170880.27473779</v>
      </c>
      <c r="AC546" s="58">
        <v>155070.11695905801</v>
      </c>
      <c r="AD546" s="58">
        <v>94125.895164004498</v>
      </c>
      <c r="AE546" s="58">
        <v>38319.622115648897</v>
      </c>
      <c r="AF546" s="58"/>
      <c r="AG546" s="58">
        <v>106076.202547929</v>
      </c>
      <c r="AH546" s="58">
        <v>399265.45162386599</v>
      </c>
      <c r="AI546" s="58"/>
      <c r="AJ546" s="58"/>
      <c r="AK546" s="58">
        <v>6265.6153846153902</v>
      </c>
      <c r="AL546" s="58"/>
      <c r="AM546" s="58">
        <v>117349.686884675</v>
      </c>
      <c r="AN546" s="58">
        <v>384012.029857822</v>
      </c>
      <c r="AO546" s="58"/>
      <c r="AP546" s="58">
        <v>33863.783260436103</v>
      </c>
      <c r="AQ546" s="58">
        <v>6084.4615384615399</v>
      </c>
      <c r="AR546" s="58"/>
      <c r="AS546" s="58">
        <v>5392.6477840605303</v>
      </c>
      <c r="AT546" s="58">
        <v>83863.405939301694</v>
      </c>
      <c r="AU546" s="58">
        <v>98973.274637252805</v>
      </c>
      <c r="AV546" s="58">
        <v>52789.2748952826</v>
      </c>
      <c r="AW546" s="58">
        <v>443.07692307692298</v>
      </c>
      <c r="AX546" s="58">
        <v>1796.3759986991299</v>
      </c>
      <c r="AY546" s="58"/>
      <c r="AZ546" s="58"/>
      <c r="BA546" s="58">
        <v>29365.051202573701</v>
      </c>
      <c r="BB546" s="58">
        <v>96939.981540709603</v>
      </c>
      <c r="BC546" s="58"/>
      <c r="BD546" s="58"/>
      <c r="BE546" s="58">
        <v>5648.1722924631304</v>
      </c>
      <c r="BF546" s="58">
        <v>116991.615384615</v>
      </c>
      <c r="BG546" s="58">
        <v>137544.196027467</v>
      </c>
      <c r="BH546" s="58">
        <v>37157.780237770603</v>
      </c>
      <c r="BI546" s="58"/>
      <c r="BJ546" s="58">
        <v>0</v>
      </c>
      <c r="BK546" s="58">
        <v>22973.674799687</v>
      </c>
      <c r="BL546" s="58">
        <v>125339.021042026</v>
      </c>
      <c r="BM546" s="58">
        <v>277282.65052438498</v>
      </c>
      <c r="BN546" s="58">
        <v>210640.70385316201</v>
      </c>
      <c r="BO546" s="58">
        <v>655.61538461538498</v>
      </c>
      <c r="BP546" s="58"/>
      <c r="BQ546" s="58">
        <v>28704.002425160001</v>
      </c>
      <c r="BR546" s="58">
        <v>197356.857761611</v>
      </c>
      <c r="BS546" s="58">
        <v>155198.50738804101</v>
      </c>
      <c r="BT546" s="58">
        <v>158477.859735751</v>
      </c>
      <c r="BU546" s="58">
        <v>926.07692307692105</v>
      </c>
      <c r="BV546" s="58"/>
      <c r="BW546" s="58">
        <v>92454.134481583897</v>
      </c>
      <c r="BX546" s="58">
        <v>335388.45370743203</v>
      </c>
      <c r="BY546" s="58">
        <v>77214.570723230499</v>
      </c>
      <c r="BZ546" s="58">
        <v>45601.803615098601</v>
      </c>
      <c r="CA546" s="58">
        <v>14451.678272544499</v>
      </c>
      <c r="CB546" s="58">
        <v>0</v>
      </c>
      <c r="CC546" s="58">
        <v>282723.29485641199</v>
      </c>
      <c r="CD546" s="58">
        <v>262760.42032908101</v>
      </c>
      <c r="CE546" s="58">
        <v>29830.7807308997</v>
      </c>
      <c r="CF546" s="58"/>
      <c r="CG546" s="58">
        <v>27352.9405808427</v>
      </c>
      <c r="CH546" s="58">
        <v>0</v>
      </c>
      <c r="CI546" s="58">
        <v>14707.9348229855</v>
      </c>
      <c r="CJ546" s="58">
        <v>27895.547401480399</v>
      </c>
      <c r="CK546" s="58">
        <v>11017.5594475905</v>
      </c>
      <c r="CL546" s="58">
        <v>8516.1870333874995</v>
      </c>
      <c r="CM546" s="58">
        <v>765.14181260794101</v>
      </c>
      <c r="CN546" s="58">
        <v>3.4980565452804899E-13</v>
      </c>
      <c r="CO546" s="58">
        <v>40596.055722945799</v>
      </c>
      <c r="CP546" s="58">
        <v>46405.2312597083</v>
      </c>
      <c r="CQ546" s="58">
        <v>44775.771010243399</v>
      </c>
      <c r="CR546" s="58">
        <v>27182.1300197577</v>
      </c>
      <c r="CS546" s="58">
        <v>7213.9835557823399</v>
      </c>
    </row>
    <row r="547" spans="1:97" x14ac:dyDescent="0.25">
      <c r="A547" s="9">
        <v>35217</v>
      </c>
      <c r="B547" s="58">
        <v>19.0365784744405</v>
      </c>
      <c r="C547" s="58">
        <v>2558.8517544112501</v>
      </c>
      <c r="D547" s="58">
        <v>10558.143272188099</v>
      </c>
      <c r="E547" s="58">
        <v>22188.8920318419</v>
      </c>
      <c r="F547" s="58">
        <v>51206.150616758699</v>
      </c>
      <c r="G547" s="58">
        <v>468.22114536976301</v>
      </c>
      <c r="H547" s="58">
        <v>5.3170459488263397E-12</v>
      </c>
      <c r="I547" s="58">
        <v>303221.43317869399</v>
      </c>
      <c r="J547" s="58">
        <v>1094494.1156996</v>
      </c>
      <c r="K547" s="58">
        <v>257793.68412013401</v>
      </c>
      <c r="L547" s="58">
        <v>143442.71621282399</v>
      </c>
      <c r="M547" s="58">
        <v>11727.115384615299</v>
      </c>
      <c r="N547" s="58">
        <v>89.271781884958301</v>
      </c>
      <c r="O547" s="58"/>
      <c r="P547" s="58"/>
      <c r="Q547" s="58"/>
      <c r="R547" s="58"/>
      <c r="S547" s="58">
        <v>990.01638175467997</v>
      </c>
      <c r="T547" s="58">
        <v>218.55221352238101</v>
      </c>
      <c r="U547" s="58">
        <v>144140.02068498501</v>
      </c>
      <c r="V547" s="58">
        <v>177627.210018338</v>
      </c>
      <c r="W547" s="58"/>
      <c r="X547" s="58">
        <v>46798.172946276303</v>
      </c>
      <c r="Y547" s="58">
        <v>2567.4519230769101</v>
      </c>
      <c r="Z547" s="58">
        <v>5.3170459488263397E-12</v>
      </c>
      <c r="AA547" s="58">
        <v>392828.24410303001</v>
      </c>
      <c r="AB547" s="58">
        <v>1142610.9639545099</v>
      </c>
      <c r="AC547" s="58">
        <v>164930.60729842199</v>
      </c>
      <c r="AD547" s="58">
        <v>95480.714855165599</v>
      </c>
      <c r="AE547" s="58">
        <v>38680.760879482099</v>
      </c>
      <c r="AF547" s="58"/>
      <c r="AG547" s="58">
        <v>102235.669141562</v>
      </c>
      <c r="AH547" s="58">
        <v>516603.84079410101</v>
      </c>
      <c r="AI547" s="58"/>
      <c r="AJ547" s="58"/>
      <c r="AK547" s="58">
        <v>6445.5096153846198</v>
      </c>
      <c r="AL547" s="58"/>
      <c r="AM547" s="58">
        <v>118800.606202756</v>
      </c>
      <c r="AN547" s="58">
        <v>380687.27012054599</v>
      </c>
      <c r="AO547" s="58"/>
      <c r="AP547" s="58">
        <v>37526.851263985198</v>
      </c>
      <c r="AQ547" s="58">
        <v>6110.0384615384601</v>
      </c>
      <c r="AR547" s="58"/>
      <c r="AS547" s="58">
        <v>5587.3709551168804</v>
      </c>
      <c r="AT547" s="58">
        <v>82190.474336199506</v>
      </c>
      <c r="AU547" s="58">
        <v>97827.4642300532</v>
      </c>
      <c r="AV547" s="58">
        <v>52504.7089713323</v>
      </c>
      <c r="AW547" s="58">
        <v>436.92307692307702</v>
      </c>
      <c r="AX547" s="58">
        <v>1762.3939698957199</v>
      </c>
      <c r="AY547" s="58"/>
      <c r="AZ547" s="58"/>
      <c r="BA547" s="58">
        <v>28285.228365083301</v>
      </c>
      <c r="BB547" s="58">
        <v>88181.461055749896</v>
      </c>
      <c r="BC547" s="58"/>
      <c r="BD547" s="58"/>
      <c r="BE547" s="58">
        <v>5683.0717592957199</v>
      </c>
      <c r="BF547" s="58">
        <v>115573.259615384</v>
      </c>
      <c r="BG547" s="58">
        <v>136670.05616405001</v>
      </c>
      <c r="BH547" s="58">
        <v>40643.2172511795</v>
      </c>
      <c r="BI547" s="58"/>
      <c r="BJ547" s="58">
        <v>0</v>
      </c>
      <c r="BK547" s="58">
        <v>23113.445052743798</v>
      </c>
      <c r="BL547" s="58">
        <v>123740.647181344</v>
      </c>
      <c r="BM547" s="58">
        <v>273477.00075948</v>
      </c>
      <c r="BN547" s="58">
        <v>247778.79948859601</v>
      </c>
      <c r="BO547" s="58">
        <v>646.50961538461604</v>
      </c>
      <c r="BP547" s="58"/>
      <c r="BQ547" s="58">
        <v>27970.451809690501</v>
      </c>
      <c r="BR547" s="58">
        <v>185720.36615642</v>
      </c>
      <c r="BS547" s="58">
        <v>154238.006285774</v>
      </c>
      <c r="BT547" s="58">
        <v>165279.148114771</v>
      </c>
      <c r="BU547" s="58">
        <v>919.67307692307497</v>
      </c>
      <c r="BV547" s="58"/>
      <c r="BW547" s="58">
        <v>93164.873440999101</v>
      </c>
      <c r="BX547" s="58">
        <v>329710.773126796</v>
      </c>
      <c r="BY547" s="58">
        <v>76595.666712718899</v>
      </c>
      <c r="BZ547" s="58">
        <v>47314.564826175098</v>
      </c>
      <c r="CA547" s="58">
        <v>14371.068569044401</v>
      </c>
      <c r="CB547" s="58">
        <v>0</v>
      </c>
      <c r="CC547" s="58">
        <v>280847.25212620298</v>
      </c>
      <c r="CD547" s="58">
        <v>260340.87019235699</v>
      </c>
      <c r="CE547" s="58">
        <v>30857.989041383</v>
      </c>
      <c r="CF547" s="58"/>
      <c r="CG547" s="58">
        <v>27213.942195670101</v>
      </c>
      <c r="CH547" s="58">
        <v>0</v>
      </c>
      <c r="CI547" s="58">
        <v>14447.711408958299</v>
      </c>
      <c r="CJ547" s="58">
        <v>27404.010085539801</v>
      </c>
      <c r="CK547" s="58">
        <v>10482.04594919</v>
      </c>
      <c r="CL547" s="58">
        <v>8377.5773549661299</v>
      </c>
      <c r="CM547" s="58">
        <v>763.65796902903799</v>
      </c>
      <c r="CN547" s="58">
        <v>3.3231537180164598E-13</v>
      </c>
      <c r="CO547" s="58">
        <v>40416.965005204504</v>
      </c>
      <c r="CP547" s="58">
        <v>45805.220365386202</v>
      </c>
      <c r="CQ547" s="58">
        <v>35566.4387713826</v>
      </c>
      <c r="CR547" s="58">
        <v>32954.2904219587</v>
      </c>
      <c r="CS547" s="58">
        <v>7137.8019380646801</v>
      </c>
    </row>
    <row r="548" spans="1:97" x14ac:dyDescent="0.25">
      <c r="A548" s="9">
        <v>35309</v>
      </c>
      <c r="B548" s="58">
        <v>18.6501821437339</v>
      </c>
      <c r="C548" s="58">
        <v>2593.36612952106</v>
      </c>
      <c r="D548" s="58">
        <v>10415.631891142801</v>
      </c>
      <c r="E548" s="58">
        <v>21535.5157327409</v>
      </c>
      <c r="F548" s="58">
        <v>50587.0111536228</v>
      </c>
      <c r="G548" s="58">
        <v>464.08918996014199</v>
      </c>
      <c r="H548" s="58">
        <v>5.0372014252038996E-12</v>
      </c>
      <c r="I548" s="58">
        <v>302714.43758650398</v>
      </c>
      <c r="J548" s="58">
        <v>1078622.1419104501</v>
      </c>
      <c r="K548" s="58">
        <v>262699.22831535799</v>
      </c>
      <c r="L548" s="58">
        <v>153450.824515538</v>
      </c>
      <c r="M548" s="58">
        <v>11722.8461538461</v>
      </c>
      <c r="N548" s="58">
        <v>87.306103569520502</v>
      </c>
      <c r="O548" s="58"/>
      <c r="P548" s="58"/>
      <c r="Q548" s="58"/>
      <c r="R548" s="58"/>
      <c r="S548" s="58">
        <v>976.52676044213104</v>
      </c>
      <c r="T548" s="58">
        <v>223.28223488536401</v>
      </c>
      <c r="U548" s="58">
        <v>144555.944181859</v>
      </c>
      <c r="V548" s="58">
        <v>177288.78478834001</v>
      </c>
      <c r="W548" s="58"/>
      <c r="X548" s="58">
        <v>46948.818885078799</v>
      </c>
      <c r="Y548" s="58">
        <v>2755.98076923076</v>
      </c>
      <c r="Z548" s="58">
        <v>5.0372014252038996E-12</v>
      </c>
      <c r="AA548" s="58">
        <v>394707.90953357698</v>
      </c>
      <c r="AB548" s="58">
        <v>1197760.1168519901</v>
      </c>
      <c r="AC548" s="58">
        <v>174791.09763778601</v>
      </c>
      <c r="AD548" s="58">
        <v>111430.17760705001</v>
      </c>
      <c r="AE548" s="58">
        <v>39041.899643315301</v>
      </c>
      <c r="AF548" s="58"/>
      <c r="AG548" s="58">
        <v>101255.04306505799</v>
      </c>
      <c r="AH548" s="58">
        <v>196353.217369146</v>
      </c>
      <c r="AI548" s="58"/>
      <c r="AJ548" s="58"/>
      <c r="AK548" s="58">
        <v>6625.4038461538503</v>
      </c>
      <c r="AL548" s="58"/>
      <c r="AM548" s="58">
        <v>117268.75359072399</v>
      </c>
      <c r="AN548" s="58">
        <v>377362.51038326998</v>
      </c>
      <c r="AO548" s="58"/>
      <c r="AP548" s="58">
        <v>41189.921352968202</v>
      </c>
      <c r="AQ548" s="58">
        <v>6135.6153846153802</v>
      </c>
      <c r="AR548" s="58"/>
      <c r="AS548" s="58">
        <v>5225.7392538165604</v>
      </c>
      <c r="AT548" s="58">
        <v>80500.530659667595</v>
      </c>
      <c r="AU548" s="58">
        <v>96681.865356151306</v>
      </c>
      <c r="AV548" s="58">
        <v>55372.971356727197</v>
      </c>
      <c r="AW548" s="58">
        <v>430.769230769231</v>
      </c>
      <c r="AX548" s="58">
        <v>1727.8415685614</v>
      </c>
      <c r="AY548" s="58"/>
      <c r="AZ548" s="58"/>
      <c r="BA548" s="58">
        <v>41551.625952153699</v>
      </c>
      <c r="BB548" s="58">
        <v>86516.515772508894</v>
      </c>
      <c r="BC548" s="58"/>
      <c r="BD548" s="58"/>
      <c r="BE548" s="58">
        <v>5717.4987170017903</v>
      </c>
      <c r="BF548" s="58">
        <v>114154.903846153</v>
      </c>
      <c r="BG548" s="58">
        <v>135789.559881019</v>
      </c>
      <c r="BH548" s="58">
        <v>43064.203777098402</v>
      </c>
      <c r="BI548" s="58"/>
      <c r="BJ548" s="58">
        <v>0</v>
      </c>
      <c r="BK548" s="58">
        <v>23253.215305800601</v>
      </c>
      <c r="BL548" s="58">
        <v>122142.273320662</v>
      </c>
      <c r="BM548" s="58">
        <v>269671.31032759103</v>
      </c>
      <c r="BN548" s="58">
        <v>214884.06431665301</v>
      </c>
      <c r="BO548" s="58">
        <v>637.40384615384698</v>
      </c>
      <c r="BP548" s="58"/>
      <c r="BQ548" s="58">
        <v>27796.637168347799</v>
      </c>
      <c r="BR548" s="58">
        <v>178882.006663212</v>
      </c>
      <c r="BS548" s="58">
        <v>153277.50518350699</v>
      </c>
      <c r="BT548" s="58">
        <v>161646.92196595701</v>
      </c>
      <c r="BU548" s="58">
        <v>913.26923076922901</v>
      </c>
      <c r="BV548" s="58"/>
      <c r="BW548" s="58">
        <v>93824.080210549597</v>
      </c>
      <c r="BX548" s="58">
        <v>325508.40761275199</v>
      </c>
      <c r="BY548" s="58">
        <v>93537.230338596404</v>
      </c>
      <c r="BZ548" s="58">
        <v>49003.982755599201</v>
      </c>
      <c r="CA548" s="58">
        <v>14290.4588655444</v>
      </c>
      <c r="CB548" s="58">
        <v>0</v>
      </c>
      <c r="CC548" s="58">
        <v>278971.20939599501</v>
      </c>
      <c r="CD548" s="58">
        <v>257921.135745796</v>
      </c>
      <c r="CE548" s="58">
        <v>31885.197351866202</v>
      </c>
      <c r="CF548" s="58"/>
      <c r="CG548" s="58">
        <v>27074.9438104974</v>
      </c>
      <c r="CH548" s="58">
        <v>0</v>
      </c>
      <c r="CI548" s="58">
        <v>14187.4879949311</v>
      </c>
      <c r="CJ548" s="58">
        <v>26912.472769599099</v>
      </c>
      <c r="CK548" s="58">
        <v>9760.0339461992298</v>
      </c>
      <c r="CL548" s="58">
        <v>8238.9998532132304</v>
      </c>
      <c r="CM548" s="58">
        <v>762.17412545013599</v>
      </c>
      <c r="CN548" s="58">
        <v>3.1482508907524398E-13</v>
      </c>
      <c r="CO548" s="58">
        <v>40220.4972469723</v>
      </c>
      <c r="CP548" s="58">
        <v>45212.089674202703</v>
      </c>
      <c r="CQ548" s="58">
        <v>48752.062444139199</v>
      </c>
      <c r="CR548" s="58">
        <v>30326.730869864201</v>
      </c>
      <c r="CS548" s="58">
        <v>7376.2013927710595</v>
      </c>
    </row>
    <row r="549" spans="1:97" x14ac:dyDescent="0.25">
      <c r="A549" s="9">
        <v>35400</v>
      </c>
      <c r="B549" s="58">
        <v>18.263797434562999</v>
      </c>
      <c r="C549" s="58">
        <v>2643.3710003569499</v>
      </c>
      <c r="D549" s="58">
        <v>10273.1205100976</v>
      </c>
      <c r="E549" s="58">
        <v>21117.092152893802</v>
      </c>
      <c r="F549" s="58">
        <v>49967.8716904869</v>
      </c>
      <c r="G549" s="58">
        <v>435.34687394362999</v>
      </c>
      <c r="H549" s="58">
        <v>4.7573569015814603E-12</v>
      </c>
      <c r="I549" s="58">
        <v>302207.454656424</v>
      </c>
      <c r="J549" s="58">
        <v>1061920.99541422</v>
      </c>
      <c r="K549" s="58">
        <v>265633.15330114198</v>
      </c>
      <c r="L549" s="58">
        <v>156309.83799957999</v>
      </c>
      <c r="M549" s="58">
        <v>11718.5769230769</v>
      </c>
      <c r="N549" s="58">
        <v>85.3716192023236</v>
      </c>
      <c r="O549" s="58"/>
      <c r="P549" s="58"/>
      <c r="Q549" s="58"/>
      <c r="R549" s="58"/>
      <c r="S549" s="58">
        <v>963.03818900501005</v>
      </c>
      <c r="T549" s="58">
        <v>228.01238673108699</v>
      </c>
      <c r="U549" s="58">
        <v>144971.867678676</v>
      </c>
      <c r="V549" s="58">
        <v>176950.359558342</v>
      </c>
      <c r="W549" s="58"/>
      <c r="X549" s="58">
        <v>48017.515502367802</v>
      </c>
      <c r="Y549" s="58">
        <v>2944.5096153845998</v>
      </c>
      <c r="Z549" s="58">
        <v>4.7573569015814603E-12</v>
      </c>
      <c r="AA549" s="58">
        <v>396587.57496412302</v>
      </c>
      <c r="AB549" s="58">
        <v>1124047.7605020599</v>
      </c>
      <c r="AC549" s="58">
        <v>184651.58797714999</v>
      </c>
      <c r="AD549" s="58">
        <v>111856.09383840099</v>
      </c>
      <c r="AE549" s="58">
        <v>39403.038407148597</v>
      </c>
      <c r="AF549" s="58"/>
      <c r="AG549" s="58">
        <v>106201.17340146301</v>
      </c>
      <c r="AH549" s="58">
        <v>65883.841578260297</v>
      </c>
      <c r="AI549" s="58"/>
      <c r="AJ549" s="58"/>
      <c r="AK549" s="58">
        <v>6805.2980769230799</v>
      </c>
      <c r="AL549" s="58"/>
      <c r="AM549" s="58">
        <v>121875.067799906</v>
      </c>
      <c r="AN549" s="58">
        <v>374037.75064599398</v>
      </c>
      <c r="AO549" s="58"/>
      <c r="AP549" s="58">
        <v>44852.9857404293</v>
      </c>
      <c r="AQ549" s="58">
        <v>6161.1923076923104</v>
      </c>
      <c r="AR549" s="58"/>
      <c r="AS549" s="58">
        <v>5287.4960211303396</v>
      </c>
      <c r="AT549" s="58">
        <v>78774.393066047603</v>
      </c>
      <c r="AU549" s="58">
        <v>95534.699015074599</v>
      </c>
      <c r="AV549" s="58">
        <v>57894.091955069802</v>
      </c>
      <c r="AW549" s="58">
        <v>424.61538461538498</v>
      </c>
      <c r="AX549" s="58">
        <v>1693.24253872341</v>
      </c>
      <c r="AY549" s="58"/>
      <c r="AZ549" s="58"/>
      <c r="BA549" s="58">
        <v>33099.391442284701</v>
      </c>
      <c r="BB549" s="58">
        <v>92442.4198523956</v>
      </c>
      <c r="BC549" s="58"/>
      <c r="BD549" s="58"/>
      <c r="BE549" s="58">
        <v>5752.9686393909396</v>
      </c>
      <c r="BF549" s="58">
        <v>112736.54807692301</v>
      </c>
      <c r="BG549" s="58">
        <v>134913.15160121999</v>
      </c>
      <c r="BH549" s="58">
        <v>45458.811417742399</v>
      </c>
      <c r="BI549" s="58"/>
      <c r="BJ549" s="58">
        <v>0</v>
      </c>
      <c r="BK549" s="58">
        <v>23392.985558857399</v>
      </c>
      <c r="BL549" s="58">
        <v>120543.89945998001</v>
      </c>
      <c r="BM549" s="58">
        <v>265865.67707497999</v>
      </c>
      <c r="BN549" s="58">
        <v>221841.632026543</v>
      </c>
      <c r="BO549" s="58">
        <v>628.29807692307702</v>
      </c>
      <c r="BP549" s="58"/>
      <c r="BQ549" s="58">
        <v>28596.1219313398</v>
      </c>
      <c r="BR549" s="58">
        <v>174636.522385775</v>
      </c>
      <c r="BS549" s="58">
        <v>152317.00408123899</v>
      </c>
      <c r="BT549" s="58">
        <v>160632.16792492999</v>
      </c>
      <c r="BU549" s="58">
        <v>906.86538461538305</v>
      </c>
      <c r="BV549" s="58"/>
      <c r="BW549" s="58">
        <v>94276.072059198807</v>
      </c>
      <c r="BX549" s="58">
        <v>320246.42574139102</v>
      </c>
      <c r="BY549" s="58">
        <v>81175.773396857796</v>
      </c>
      <c r="BZ549" s="58">
        <v>50719.502992736103</v>
      </c>
      <c r="CA549" s="58">
        <v>14209.8491620443</v>
      </c>
      <c r="CB549" s="58">
        <v>0</v>
      </c>
      <c r="CC549" s="58">
        <v>277095.166665786</v>
      </c>
      <c r="CD549" s="58">
        <v>255501.774215321</v>
      </c>
      <c r="CE549" s="58">
        <v>32912.405662349403</v>
      </c>
      <c r="CF549" s="58"/>
      <c r="CG549" s="58">
        <v>26935.9454253248</v>
      </c>
      <c r="CH549" s="58">
        <v>0</v>
      </c>
      <c r="CI549" s="58">
        <v>13927.264580904</v>
      </c>
      <c r="CJ549" s="58">
        <v>26420.935453658502</v>
      </c>
      <c r="CK549" s="58">
        <v>9065.6476382667806</v>
      </c>
      <c r="CL549" s="58">
        <v>8100.4794956844598</v>
      </c>
      <c r="CM549" s="58">
        <v>760.69028187123297</v>
      </c>
      <c r="CN549" s="58">
        <v>2.9733480634884102E-13</v>
      </c>
      <c r="CO549" s="58">
        <v>40003.873576917998</v>
      </c>
      <c r="CP549" s="58">
        <v>44642.866314109298</v>
      </c>
      <c r="CQ549" s="58">
        <v>45839.6803431074</v>
      </c>
      <c r="CR549" s="58">
        <v>29450.290905731301</v>
      </c>
      <c r="CS549" s="58">
        <v>7113.0686421925902</v>
      </c>
    </row>
    <row r="550" spans="1:97" x14ac:dyDescent="0.25">
      <c r="A550" s="9">
        <v>35490</v>
      </c>
      <c r="B550" s="58">
        <v>17.8774009504478</v>
      </c>
      <c r="C550" s="58">
        <v>2591.3175203937799</v>
      </c>
      <c r="D550" s="58">
        <v>10130.6091290523</v>
      </c>
      <c r="E550" s="58">
        <v>20508.420681398398</v>
      </c>
      <c r="F550" s="58">
        <v>49348.732227350898</v>
      </c>
      <c r="G550" s="58">
        <v>477.49648674154997</v>
      </c>
      <c r="H550" s="58">
        <v>4.47751237795903E-12</v>
      </c>
      <c r="I550" s="58">
        <v>301706.02589978901</v>
      </c>
      <c r="J550" s="58">
        <v>1042923.83185193</v>
      </c>
      <c r="K550" s="58">
        <v>276173.83557563601</v>
      </c>
      <c r="L550" s="58">
        <v>162509.970385016</v>
      </c>
      <c r="M550" s="58">
        <v>11714.307692307601</v>
      </c>
      <c r="N550" s="58">
        <v>83.446778018751303</v>
      </c>
      <c r="O550" s="58"/>
      <c r="P550" s="58"/>
      <c r="Q550" s="58"/>
      <c r="R550" s="58"/>
      <c r="S550" s="58">
        <v>949.54771872522997</v>
      </c>
      <c r="T550" s="58">
        <v>232.74222305081801</v>
      </c>
      <c r="U550" s="58">
        <v>145387.79117626601</v>
      </c>
      <c r="V550" s="58">
        <v>176611.93432834401</v>
      </c>
      <c r="W550" s="58"/>
      <c r="X550" s="58">
        <v>48941.244327480999</v>
      </c>
      <c r="Y550" s="58">
        <v>3133.0384615384501</v>
      </c>
      <c r="Z550" s="58">
        <v>4.47751237795903E-12</v>
      </c>
      <c r="AA550" s="58">
        <v>398467.24039466999</v>
      </c>
      <c r="AB550" s="58">
        <v>1068872.2977170299</v>
      </c>
      <c r="AC550" s="58">
        <v>194512.07831651499</v>
      </c>
      <c r="AD550" s="58">
        <v>128790.602402987</v>
      </c>
      <c r="AE550" s="58">
        <v>39764.177170981799</v>
      </c>
      <c r="AF550" s="58"/>
      <c r="AG550" s="58">
        <v>108505.140796044</v>
      </c>
      <c r="AH550" s="58">
        <v>324943.06886444503</v>
      </c>
      <c r="AI550" s="58"/>
      <c r="AJ550" s="58"/>
      <c r="AK550" s="58">
        <v>6985.1923076923104</v>
      </c>
      <c r="AL550" s="58"/>
      <c r="AM550" s="58">
        <v>121665.75964816099</v>
      </c>
      <c r="AN550" s="58">
        <v>370712.99090871902</v>
      </c>
      <c r="AO550" s="58"/>
      <c r="AP550" s="58">
        <v>48516.056733622499</v>
      </c>
      <c r="AQ550" s="58">
        <v>6186.7692307692296</v>
      </c>
      <c r="AR550" s="58"/>
      <c r="AS550" s="58">
        <v>5362.4444948517503</v>
      </c>
      <c r="AT550" s="58">
        <v>77184.593405018095</v>
      </c>
      <c r="AU550" s="58">
        <v>94387.468184250407</v>
      </c>
      <c r="AV550" s="58">
        <v>58801.161542011199</v>
      </c>
      <c r="AW550" s="58">
        <v>418.46153846153902</v>
      </c>
      <c r="AX550" s="58">
        <v>1658.7570890872</v>
      </c>
      <c r="AY550" s="58"/>
      <c r="AZ550" s="58"/>
      <c r="BA550" s="58">
        <v>42734.696776040997</v>
      </c>
      <c r="BB550" s="58">
        <v>102835.476100204</v>
      </c>
      <c r="BC550" s="58"/>
      <c r="BD550" s="58"/>
      <c r="BE550" s="58">
        <v>5787.7139109831596</v>
      </c>
      <c r="BF550" s="58">
        <v>111318.19230769201</v>
      </c>
      <c r="BG550" s="58">
        <v>134026.27795544299</v>
      </c>
      <c r="BH550" s="58">
        <v>47538.7853839788</v>
      </c>
      <c r="BI550" s="58"/>
      <c r="BJ550" s="58">
        <v>0</v>
      </c>
      <c r="BK550" s="58">
        <v>23532.755811914099</v>
      </c>
      <c r="BL550" s="58">
        <v>118945.52559929799</v>
      </c>
      <c r="BM550" s="58">
        <v>262059.96342654299</v>
      </c>
      <c r="BN550" s="58">
        <v>253152.804824739</v>
      </c>
      <c r="BO550" s="58">
        <v>619.19230769230796</v>
      </c>
      <c r="BP550" s="58"/>
      <c r="BQ550" s="58">
        <v>29998.124097875399</v>
      </c>
      <c r="BR550" s="58">
        <v>184016.513181852</v>
      </c>
      <c r="BS550" s="58">
        <v>151356.50297897201</v>
      </c>
      <c r="BT550" s="58">
        <v>168404.602772532</v>
      </c>
      <c r="BU550" s="58">
        <v>900.46153846153697</v>
      </c>
      <c r="BV550" s="58"/>
      <c r="BW550" s="58">
        <v>94495.072639868595</v>
      </c>
      <c r="BX550" s="58">
        <v>315061.41175178002</v>
      </c>
      <c r="BY550" s="58">
        <v>82554.639328744001</v>
      </c>
      <c r="BZ550" s="58">
        <v>52412.739477845404</v>
      </c>
      <c r="CA550" s="58">
        <v>14129.2394585442</v>
      </c>
      <c r="CB550" s="58">
        <v>0</v>
      </c>
      <c r="CC550" s="58">
        <v>275219.12393557699</v>
      </c>
      <c r="CD550" s="58">
        <v>253081.65815969699</v>
      </c>
      <c r="CE550" s="58">
        <v>33939.613972832602</v>
      </c>
      <c r="CF550" s="58"/>
      <c r="CG550" s="58">
        <v>26796.947040152099</v>
      </c>
      <c r="CH550" s="58">
        <v>0</v>
      </c>
      <c r="CI550" s="58">
        <v>13667.041166876799</v>
      </c>
      <c r="CJ550" s="58">
        <v>25929.398137717799</v>
      </c>
      <c r="CK550" s="58">
        <v>8663.3025693815398</v>
      </c>
      <c r="CL550" s="58">
        <v>7962.06062356442</v>
      </c>
      <c r="CM550" s="58">
        <v>759.20643829232995</v>
      </c>
      <c r="CN550" s="58">
        <v>2.7984452362243902E-13</v>
      </c>
      <c r="CO550" s="58">
        <v>39814.643689857403</v>
      </c>
      <c r="CP550" s="58">
        <v>44101.922380381802</v>
      </c>
      <c r="CQ550" s="58">
        <v>29866.046578604499</v>
      </c>
      <c r="CR550" s="58">
        <v>29431.068311747898</v>
      </c>
      <c r="CS550" s="58">
        <v>7212.7307976724096</v>
      </c>
    </row>
    <row r="551" spans="1:97" x14ac:dyDescent="0.25">
      <c r="A551" s="9">
        <v>35582</v>
      </c>
      <c r="B551" s="58">
        <v>17.490994839244902</v>
      </c>
      <c r="C551" s="58">
        <v>2669.7909825459901</v>
      </c>
      <c r="D551" s="58">
        <v>9988.0977480071306</v>
      </c>
      <c r="E551" s="58">
        <v>19963.611655030702</v>
      </c>
      <c r="F551" s="58">
        <v>48729.592764214998</v>
      </c>
      <c r="G551" s="58">
        <v>488.10265118860701</v>
      </c>
      <c r="H551" s="58">
        <v>4.1976678543365899E-12</v>
      </c>
      <c r="I551" s="58">
        <v>301210.03355614701</v>
      </c>
      <c r="J551" s="58">
        <v>1032705.0215593399</v>
      </c>
      <c r="K551" s="58">
        <v>276488.65429444303</v>
      </c>
      <c r="L551" s="58">
        <v>166166.95365958801</v>
      </c>
      <c r="M551" s="58">
        <v>11710.038461538399</v>
      </c>
      <c r="N551" s="58">
        <v>81.504431380450399</v>
      </c>
      <c r="O551" s="58"/>
      <c r="P551" s="58"/>
      <c r="Q551" s="58"/>
      <c r="R551" s="58"/>
      <c r="S551" s="58">
        <v>936.06058432792099</v>
      </c>
      <c r="T551" s="58">
        <v>237.47282235713701</v>
      </c>
      <c r="U551" s="58">
        <v>145803.71466357799</v>
      </c>
      <c r="V551" s="58">
        <v>176273.509098346</v>
      </c>
      <c r="W551" s="58"/>
      <c r="X551" s="58">
        <v>49254.329188477699</v>
      </c>
      <c r="Y551" s="58">
        <v>3321.5673076922999</v>
      </c>
      <c r="Z551" s="58">
        <v>4.1976678543365899E-12</v>
      </c>
      <c r="AA551" s="58">
        <v>400346.90582521702</v>
      </c>
      <c r="AB551" s="58">
        <v>1138067.86557364</v>
      </c>
      <c r="AC551" s="58">
        <v>204372.568655879</v>
      </c>
      <c r="AD551" s="58">
        <v>128297.813534828</v>
      </c>
      <c r="AE551" s="58">
        <v>40125.315934815</v>
      </c>
      <c r="AF551" s="58"/>
      <c r="AG551" s="58">
        <v>103846.76159166</v>
      </c>
      <c r="AH551" s="58">
        <v>402983.24116400297</v>
      </c>
      <c r="AI551" s="58"/>
      <c r="AJ551" s="58"/>
      <c r="AK551" s="58">
        <v>7165.0865384615399</v>
      </c>
      <c r="AL551" s="58"/>
      <c r="AM551" s="58">
        <v>124332.070349555</v>
      </c>
      <c r="AN551" s="58">
        <v>367388.23117144301</v>
      </c>
      <c r="AO551" s="58"/>
      <c r="AP551" s="58">
        <v>52179.1075496294</v>
      </c>
      <c r="AQ551" s="58">
        <v>6212.3461538461497</v>
      </c>
      <c r="AR551" s="58"/>
      <c r="AS551" s="58">
        <v>5089.8875032018605</v>
      </c>
      <c r="AT551" s="58">
        <v>75505.102529459196</v>
      </c>
      <c r="AU551" s="58">
        <v>93239.257036309995</v>
      </c>
      <c r="AV551" s="58">
        <v>62290.3686290806</v>
      </c>
      <c r="AW551" s="58">
        <v>412.30769230769198</v>
      </c>
      <c r="AX551" s="58">
        <v>1624.17303568123</v>
      </c>
      <c r="AY551" s="58"/>
      <c r="AZ551" s="58"/>
      <c r="BA551" s="58">
        <v>45392.952743157599</v>
      </c>
      <c r="BB551" s="58">
        <v>106604.22000549</v>
      </c>
      <c r="BC551" s="58"/>
      <c r="BD551" s="58"/>
      <c r="BE551" s="58">
        <v>5822.7462908929701</v>
      </c>
      <c r="BF551" s="58">
        <v>109899.83653846099</v>
      </c>
      <c r="BG551" s="58">
        <v>133142.86997897999</v>
      </c>
      <c r="BH551" s="58">
        <v>51759.168019898003</v>
      </c>
      <c r="BI551" s="58"/>
      <c r="BJ551" s="58">
        <v>0</v>
      </c>
      <c r="BK551" s="58">
        <v>23672.526064970902</v>
      </c>
      <c r="BL551" s="58">
        <v>117347.151738617</v>
      </c>
      <c r="BM551" s="58">
        <v>258254.362817538</v>
      </c>
      <c r="BN551" s="58">
        <v>214605.57768181601</v>
      </c>
      <c r="BO551" s="58">
        <v>610.08653846153902</v>
      </c>
      <c r="BP551" s="58"/>
      <c r="BQ551" s="58">
        <v>29394.239213475499</v>
      </c>
      <c r="BR551" s="58">
        <v>195548.14631528201</v>
      </c>
      <c r="BS551" s="58">
        <v>150396.00187670399</v>
      </c>
      <c r="BT551" s="58">
        <v>161967.55252743</v>
      </c>
      <c r="BU551" s="58">
        <v>894.05769230769101</v>
      </c>
      <c r="BV551" s="58"/>
      <c r="BW551" s="58">
        <v>95297.855349262405</v>
      </c>
      <c r="BX551" s="58">
        <v>309175.94967082201</v>
      </c>
      <c r="BY551" s="58">
        <v>78415.3242231857</v>
      </c>
      <c r="BZ551" s="58">
        <v>54108.362070922303</v>
      </c>
      <c r="CA551" s="58">
        <v>14048.6297550442</v>
      </c>
      <c r="CB551" s="58">
        <v>0</v>
      </c>
      <c r="CC551" s="58">
        <v>273343.08120536798</v>
      </c>
      <c r="CD551" s="58">
        <v>250663.06874296299</v>
      </c>
      <c r="CE551" s="58">
        <v>34966.8222833158</v>
      </c>
      <c r="CF551" s="58"/>
      <c r="CG551" s="58">
        <v>26657.9486549795</v>
      </c>
      <c r="CH551" s="58">
        <v>0</v>
      </c>
      <c r="CI551" s="58">
        <v>13406.8177528496</v>
      </c>
      <c r="CJ551" s="58">
        <v>25437.860821777202</v>
      </c>
      <c r="CK551" s="58">
        <v>8394.2887133079403</v>
      </c>
      <c r="CL551" s="58">
        <v>7823.8219846759903</v>
      </c>
      <c r="CM551" s="58">
        <v>757.72259471342704</v>
      </c>
      <c r="CN551" s="58">
        <v>2.6235424089603601E-13</v>
      </c>
      <c r="CO551" s="58">
        <v>39675.191238979103</v>
      </c>
      <c r="CP551" s="58">
        <v>43556.006576337299</v>
      </c>
      <c r="CQ551" s="58">
        <v>26191.1251173823</v>
      </c>
      <c r="CR551" s="58">
        <v>27585.6853848705</v>
      </c>
      <c r="CS551" s="58">
        <v>7165.6203415550699</v>
      </c>
    </row>
    <row r="552" spans="1:97" x14ac:dyDescent="0.25">
      <c r="A552" s="9">
        <v>35674</v>
      </c>
      <c r="B552" s="58">
        <v>17.104664463410501</v>
      </c>
      <c r="C552" s="58">
        <v>2675.8475982753698</v>
      </c>
      <c r="D552" s="58">
        <v>9845.5863669618793</v>
      </c>
      <c r="E552" s="58">
        <v>19387.357716914499</v>
      </c>
      <c r="F552" s="58">
        <v>48110.453301079098</v>
      </c>
      <c r="G552" s="58">
        <v>427.864020957572</v>
      </c>
      <c r="H552" s="58">
        <v>3.9178233307141498E-12</v>
      </c>
      <c r="I552" s="58">
        <v>300694.04689671501</v>
      </c>
      <c r="J552" s="58">
        <v>1017143.8478223</v>
      </c>
      <c r="K552" s="58">
        <v>283647.65922122699</v>
      </c>
      <c r="L552" s="58">
        <v>174264.15828256801</v>
      </c>
      <c r="M552" s="58">
        <v>11705.7692307692</v>
      </c>
      <c r="N552" s="58">
        <v>79.604800368129105</v>
      </c>
      <c r="O552" s="58"/>
      <c r="P552" s="58"/>
      <c r="Q552" s="58"/>
      <c r="R552" s="58"/>
      <c r="S552" s="58">
        <v>922.57269680630395</v>
      </c>
      <c r="T552" s="58">
        <v>242.201576661248</v>
      </c>
      <c r="U552" s="58">
        <v>146219.63828737801</v>
      </c>
      <c r="V552" s="58">
        <v>175935.08386834801</v>
      </c>
      <c r="W552" s="58"/>
      <c r="X552" s="58">
        <v>49527.844278623197</v>
      </c>
      <c r="Y552" s="58">
        <v>3510.0961538461402</v>
      </c>
      <c r="Z552" s="58">
        <v>3.9178233307141498E-12</v>
      </c>
      <c r="AA552" s="58">
        <v>402226.57125576399</v>
      </c>
      <c r="AB552" s="58">
        <v>1075167.0407608701</v>
      </c>
      <c r="AC552" s="58">
        <v>214233.05899524299</v>
      </c>
      <c r="AD552" s="58">
        <v>146231.37255130999</v>
      </c>
      <c r="AE552" s="58">
        <v>40486.454698647802</v>
      </c>
      <c r="AF552" s="58"/>
      <c r="AG552" s="58">
        <v>102316.997498998</v>
      </c>
      <c r="AH552" s="58">
        <v>205223.32070916999</v>
      </c>
      <c r="AI552" s="58"/>
      <c r="AJ552" s="58"/>
      <c r="AK552" s="58">
        <v>7344.9807692307704</v>
      </c>
      <c r="AL552" s="58"/>
      <c r="AM552" s="58">
        <v>123597.76507630901</v>
      </c>
      <c r="AN552" s="58">
        <v>364063.471434167</v>
      </c>
      <c r="AO552" s="58"/>
      <c r="AP552" s="58">
        <v>55842.178790578997</v>
      </c>
      <c r="AQ552" s="58">
        <v>6237.9230769230799</v>
      </c>
      <c r="AR552" s="58"/>
      <c r="AS552" s="58">
        <v>5488.21650267313</v>
      </c>
      <c r="AT552" s="58">
        <v>73868.058667391</v>
      </c>
      <c r="AU552" s="58">
        <v>92093.286628084694</v>
      </c>
      <c r="AV552" s="58">
        <v>61663.500868336501</v>
      </c>
      <c r="AW552" s="58">
        <v>406.15384615384602</v>
      </c>
      <c r="AX552" s="58">
        <v>1588.3008388727001</v>
      </c>
      <c r="AY552" s="58"/>
      <c r="AZ552" s="58"/>
      <c r="BA552" s="58">
        <v>34096.630052187698</v>
      </c>
      <c r="BB552" s="58">
        <v>105696.666262746</v>
      </c>
      <c r="BC552" s="58"/>
      <c r="BD552" s="58"/>
      <c r="BE552" s="58">
        <v>5857.6160323763597</v>
      </c>
      <c r="BF552" s="58">
        <v>108481.48076922999</v>
      </c>
      <c r="BG552" s="58">
        <v>132278.90086771501</v>
      </c>
      <c r="BH552" s="58">
        <v>53898.069748227303</v>
      </c>
      <c r="BI552" s="58"/>
      <c r="BJ552" s="58">
        <v>0</v>
      </c>
      <c r="BK552" s="58">
        <v>23812.2963180277</v>
      </c>
      <c r="BL552" s="58">
        <v>115748.777877935</v>
      </c>
      <c r="BM552" s="58">
        <v>254448.60327021999</v>
      </c>
      <c r="BN552" s="58">
        <v>234156.842516251</v>
      </c>
      <c r="BO552" s="58">
        <v>600.98076923076997</v>
      </c>
      <c r="BP552" s="58"/>
      <c r="BQ552" s="58">
        <v>27489.939771413501</v>
      </c>
      <c r="BR552" s="58">
        <v>190426.19121805101</v>
      </c>
      <c r="BS552" s="58">
        <v>149435.50077443701</v>
      </c>
      <c r="BT552" s="58">
        <v>164373.55201933501</v>
      </c>
      <c r="BU552" s="58">
        <v>887.65384615384505</v>
      </c>
      <c r="BV552" s="58"/>
      <c r="BW552" s="58">
        <v>96146.692272226501</v>
      </c>
      <c r="BX552" s="58">
        <v>304488.67318808899</v>
      </c>
      <c r="BY552" s="58">
        <v>85770.987822409996</v>
      </c>
      <c r="BZ552" s="58">
        <v>55840.950915424502</v>
      </c>
      <c r="CA552" s="58">
        <v>13968.020051544099</v>
      </c>
      <c r="CB552" s="58">
        <v>0</v>
      </c>
      <c r="CC552" s="58">
        <v>271467.03847515897</v>
      </c>
      <c r="CD552" s="58">
        <v>248241.39046126301</v>
      </c>
      <c r="CE552" s="58">
        <v>35994.0305937991</v>
      </c>
      <c r="CF552" s="58"/>
      <c r="CG552" s="58">
        <v>26518.950269806799</v>
      </c>
      <c r="CH552" s="58">
        <v>0</v>
      </c>
      <c r="CI552" s="58">
        <v>13146.594338822501</v>
      </c>
      <c r="CJ552" s="58">
        <v>24946.323505836499</v>
      </c>
      <c r="CK552" s="58">
        <v>8460.0458237802704</v>
      </c>
      <c r="CL552" s="58">
        <v>7685.9034313859502</v>
      </c>
      <c r="CM552" s="58">
        <v>756.23875113452402</v>
      </c>
      <c r="CN552" s="58">
        <v>2.4486395816963401E-13</v>
      </c>
      <c r="CO552" s="58">
        <v>39498.937693333697</v>
      </c>
      <c r="CP552" s="58">
        <v>42938.238240044397</v>
      </c>
      <c r="CQ552" s="58">
        <v>31930.0607831899</v>
      </c>
      <c r="CR552" s="58">
        <v>28952.773064842098</v>
      </c>
      <c r="CS552" s="58">
        <v>7068.49082508631</v>
      </c>
    </row>
    <row r="553" spans="1:97" x14ac:dyDescent="0.25">
      <c r="A553" s="9">
        <v>35765</v>
      </c>
      <c r="B553" s="58">
        <v>16.718140113027399</v>
      </c>
      <c r="C553" s="58">
        <v>2647.0774603414002</v>
      </c>
      <c r="D553" s="58">
        <v>9703.0749859166408</v>
      </c>
      <c r="E553" s="58">
        <v>18672.189975938501</v>
      </c>
      <c r="F553" s="58">
        <v>47491.313837943198</v>
      </c>
      <c r="G553" s="58">
        <v>595.05582174567496</v>
      </c>
      <c r="H553" s="58">
        <v>3.6379788070917101E-12</v>
      </c>
      <c r="I553" s="58">
        <v>300178.12688610703</v>
      </c>
      <c r="J553" s="58">
        <v>1000079.39308361</v>
      </c>
      <c r="K553" s="58">
        <v>293941.09862666402</v>
      </c>
      <c r="L553" s="58">
        <v>169315.55777050401</v>
      </c>
      <c r="M553" s="58">
        <v>11701.5</v>
      </c>
      <c r="N553" s="58">
        <v>77.664332533663995</v>
      </c>
      <c r="O553" s="58"/>
      <c r="P553" s="58"/>
      <c r="Q553" s="58"/>
      <c r="R553" s="58"/>
      <c r="S553" s="58">
        <v>909.08204397275301</v>
      </c>
      <c r="T553" s="58">
        <v>246.93479231964301</v>
      </c>
      <c r="U553" s="58">
        <v>146635.560098719</v>
      </c>
      <c r="V553" s="58">
        <v>175596.65863835</v>
      </c>
      <c r="W553" s="58"/>
      <c r="X553" s="58">
        <v>50530.718338498002</v>
      </c>
      <c r="Y553" s="58">
        <v>3698.62499999999</v>
      </c>
      <c r="Z553" s="58">
        <v>3.6379788070917101E-12</v>
      </c>
      <c r="AA553" s="58">
        <v>404106.23668631102</v>
      </c>
      <c r="AB553" s="58">
        <v>1020503.3823143</v>
      </c>
      <c r="AC553" s="58">
        <v>224093.549334607</v>
      </c>
      <c r="AD553" s="58">
        <v>144613.465918039</v>
      </c>
      <c r="AE553" s="58">
        <v>40847.593462485202</v>
      </c>
      <c r="AF553" s="58"/>
      <c r="AG553" s="58">
        <v>107941.31947731</v>
      </c>
      <c r="AH553" s="58">
        <v>123859.791374551</v>
      </c>
      <c r="AI553" s="58"/>
      <c r="AJ553" s="58"/>
      <c r="AK553" s="58">
        <v>7524.875</v>
      </c>
      <c r="AL553" s="58"/>
      <c r="AM553" s="58">
        <v>124450.57279941101</v>
      </c>
      <c r="AN553" s="58">
        <v>360738.71169689199</v>
      </c>
      <c r="AO553" s="58"/>
      <c r="AP553" s="58">
        <v>59505.177930340797</v>
      </c>
      <c r="AQ553" s="58">
        <v>6263.5</v>
      </c>
      <c r="AR553" s="58"/>
      <c r="AS553" s="58">
        <v>5370.9957685932104</v>
      </c>
      <c r="AT553" s="58">
        <v>72289.930098344295</v>
      </c>
      <c r="AU553" s="58">
        <v>90949.156622763607</v>
      </c>
      <c r="AV553" s="58">
        <v>61922.055082774998</v>
      </c>
      <c r="AW553" s="58">
        <v>400</v>
      </c>
      <c r="AX553" s="58">
        <v>1555.02659667587</v>
      </c>
      <c r="AY553" s="58"/>
      <c r="AZ553" s="58"/>
      <c r="BA553" s="58">
        <v>40674.638705184399</v>
      </c>
      <c r="BB553" s="58">
        <v>130685.261682971</v>
      </c>
      <c r="BC553" s="58"/>
      <c r="BD553" s="58"/>
      <c r="BE553" s="58">
        <v>5892.5868050388999</v>
      </c>
      <c r="BF553" s="58">
        <v>107063.125</v>
      </c>
      <c r="BG553" s="58">
        <v>131402.39814711999</v>
      </c>
      <c r="BH553" s="58">
        <v>55985.570971353802</v>
      </c>
      <c r="BI553" s="58"/>
      <c r="BJ553" s="58">
        <v>0</v>
      </c>
      <c r="BK553" s="58">
        <v>23952.066571084499</v>
      </c>
      <c r="BL553" s="58">
        <v>114150.40401725299</v>
      </c>
      <c r="BM553" s="58">
        <v>250643.067190109</v>
      </c>
      <c r="BN553" s="58">
        <v>257182.480707462</v>
      </c>
      <c r="BO553" s="58">
        <v>591.875</v>
      </c>
      <c r="BP553" s="58"/>
      <c r="BQ553" s="58">
        <v>28809.501211633298</v>
      </c>
      <c r="BR553" s="58">
        <v>161447.48634992199</v>
      </c>
      <c r="BS553" s="58">
        <v>148474.99967217</v>
      </c>
      <c r="BT553" s="58">
        <v>171617.02640986699</v>
      </c>
      <c r="BU553" s="58">
        <v>881.24999999999898</v>
      </c>
      <c r="BV553" s="58"/>
      <c r="BW553" s="58">
        <v>96535.224877299304</v>
      </c>
      <c r="BX553" s="58">
        <v>300401.17981621902</v>
      </c>
      <c r="BY553" s="58">
        <v>104733.483055613</v>
      </c>
      <c r="BZ553" s="58">
        <v>57466.060469666299</v>
      </c>
      <c r="CA553" s="58">
        <v>13887.410348044001</v>
      </c>
      <c r="CB553" s="58">
        <v>0</v>
      </c>
      <c r="CC553" s="58">
        <v>269590.99574495002</v>
      </c>
      <c r="CD553" s="58">
        <v>245825.961913434</v>
      </c>
      <c r="CE553" s="58">
        <v>37021.238904282298</v>
      </c>
      <c r="CF553" s="58"/>
      <c r="CG553" s="58">
        <v>26379.9518846342</v>
      </c>
      <c r="CH553" s="58">
        <v>0</v>
      </c>
      <c r="CI553" s="58">
        <v>12886.370924795299</v>
      </c>
      <c r="CJ553" s="58">
        <v>24454.786189895902</v>
      </c>
      <c r="CK553" s="58">
        <v>8824.8670960807503</v>
      </c>
      <c r="CL553" s="58">
        <v>7548.5533348082499</v>
      </c>
      <c r="CM553" s="58">
        <v>754.75490755562203</v>
      </c>
      <c r="CN553" s="58">
        <v>2.2737367544323201E-13</v>
      </c>
      <c r="CO553" s="58">
        <v>39210.691926212799</v>
      </c>
      <c r="CP553" s="58">
        <v>42195.149222072803</v>
      </c>
      <c r="CQ553" s="58">
        <v>38905.683406768097</v>
      </c>
      <c r="CR553" s="58">
        <v>17387.193774532901</v>
      </c>
      <c r="CS553" s="58">
        <v>6950.9665494725696</v>
      </c>
    </row>
    <row r="554" spans="1:97" x14ac:dyDescent="0.25">
      <c r="A554" s="9">
        <v>35855</v>
      </c>
      <c r="B554" s="58">
        <v>16.331911860932099</v>
      </c>
      <c r="C554" s="58">
        <v>2844.5963628909799</v>
      </c>
      <c r="D554" s="58">
        <v>9560.5636048713895</v>
      </c>
      <c r="E554" s="58">
        <v>18000.724752799899</v>
      </c>
      <c r="F554" s="58">
        <v>46872.174374807299</v>
      </c>
      <c r="G554" s="58">
        <v>605.98253438143297</v>
      </c>
      <c r="H554" s="58">
        <v>3.35813428346927E-12</v>
      </c>
      <c r="I554" s="58">
        <v>299691.985820189</v>
      </c>
      <c r="J554" s="58">
        <v>978852.28463582299</v>
      </c>
      <c r="K554" s="58">
        <v>292141.491767222</v>
      </c>
      <c r="L554" s="58">
        <v>187907.565389447</v>
      </c>
      <c r="M554" s="58">
        <v>11697.2307692307</v>
      </c>
      <c r="N554" s="58">
        <v>75.695734756881095</v>
      </c>
      <c r="O554" s="58"/>
      <c r="P554" s="58"/>
      <c r="Q554" s="58"/>
      <c r="R554" s="58"/>
      <c r="S554" s="58">
        <v>895.59505335796302</v>
      </c>
      <c r="T554" s="58">
        <v>251.65722153141999</v>
      </c>
      <c r="U554" s="58">
        <v>147051.505978122</v>
      </c>
      <c r="V554" s="58">
        <v>175258.23340835201</v>
      </c>
      <c r="W554" s="58"/>
      <c r="X554" s="58">
        <v>53433.210662650003</v>
      </c>
      <c r="Y554" s="58">
        <v>3887.1538461538398</v>
      </c>
      <c r="Z554" s="58">
        <v>3.35813428346927E-12</v>
      </c>
      <c r="AA554" s="58">
        <v>405985.90211685799</v>
      </c>
      <c r="AB554" s="58">
        <v>1135292.75930295</v>
      </c>
      <c r="AC554" s="58">
        <v>233954.039673972</v>
      </c>
      <c r="AD554" s="58">
        <v>163754.11908651199</v>
      </c>
      <c r="AE554" s="58">
        <v>41208.732226282897</v>
      </c>
      <c r="AF554" s="58"/>
      <c r="AG554" s="58">
        <v>111123.894452398</v>
      </c>
      <c r="AH554" s="58">
        <v>285223.38080081699</v>
      </c>
      <c r="AI554" s="58"/>
      <c r="AJ554" s="58"/>
      <c r="AK554" s="58">
        <v>7704.7692307692296</v>
      </c>
      <c r="AL554" s="58"/>
      <c r="AM554" s="58">
        <v>130954.88122713</v>
      </c>
      <c r="AN554" s="58">
        <v>357413.95195961598</v>
      </c>
      <c r="AO554" s="58"/>
      <c r="AP554" s="58">
        <v>63168.237934438199</v>
      </c>
      <c r="AQ554" s="58">
        <v>6289.0769230769201</v>
      </c>
      <c r="AR554" s="58"/>
      <c r="AS554" s="58">
        <v>5253.1372925822297</v>
      </c>
      <c r="AT554" s="58">
        <v>70530.395237912206</v>
      </c>
      <c r="AU554" s="58">
        <v>89809.366279252907</v>
      </c>
      <c r="AV554" s="58">
        <v>62856.949848332602</v>
      </c>
      <c r="AW554" s="58">
        <v>393.84615384615398</v>
      </c>
      <c r="AX554" s="58">
        <v>1520.49357279371</v>
      </c>
      <c r="AY554" s="58"/>
      <c r="AZ554" s="58"/>
      <c r="BA554" s="58">
        <v>40399.861118673201</v>
      </c>
      <c r="BB554" s="58">
        <v>147638.32292207601</v>
      </c>
      <c r="BC554" s="58"/>
      <c r="BD554" s="58"/>
      <c r="BE554" s="58">
        <v>5925.42264887284</v>
      </c>
      <c r="BF554" s="58">
        <v>105644.769230769</v>
      </c>
      <c r="BG554" s="58">
        <v>130557.944308027</v>
      </c>
      <c r="BH554" s="58">
        <v>57458.211822233498</v>
      </c>
      <c r="BI554" s="58"/>
      <c r="BJ554" s="58">
        <v>0</v>
      </c>
      <c r="BK554" s="58">
        <v>24091.836824141199</v>
      </c>
      <c r="BL554" s="58">
        <v>112552.030156571</v>
      </c>
      <c r="BM554" s="58">
        <v>246837.21689009201</v>
      </c>
      <c r="BN554" s="58">
        <v>216710.06049147699</v>
      </c>
      <c r="BO554" s="58">
        <v>582.76923076923094</v>
      </c>
      <c r="BP554" s="58"/>
      <c r="BQ554" s="58">
        <v>29614.9557110317</v>
      </c>
      <c r="BR554" s="58">
        <v>147112.150751796</v>
      </c>
      <c r="BS554" s="58">
        <v>147514.498569902</v>
      </c>
      <c r="BT554" s="58">
        <v>164865.35467075699</v>
      </c>
      <c r="BU554" s="58">
        <v>874.84615384615199</v>
      </c>
      <c r="BV554" s="58"/>
      <c r="BW554" s="58">
        <v>96430.040289587094</v>
      </c>
      <c r="BX554" s="58">
        <v>294278.85125305899</v>
      </c>
      <c r="BY554" s="58">
        <v>90412.126553883994</v>
      </c>
      <c r="BZ554" s="58">
        <v>59293.363199528801</v>
      </c>
      <c r="CA554" s="58">
        <v>13806.800644544001</v>
      </c>
      <c r="CB554" s="58">
        <v>0</v>
      </c>
      <c r="CC554" s="58">
        <v>267714.95301474101</v>
      </c>
      <c r="CD554" s="58">
        <v>243397.888211515</v>
      </c>
      <c r="CE554" s="58">
        <v>38048.447214765503</v>
      </c>
      <c r="CF554" s="58"/>
      <c r="CG554" s="58">
        <v>26240.953499461499</v>
      </c>
      <c r="CH554" s="58">
        <v>0</v>
      </c>
      <c r="CI554" s="58">
        <v>12626.1475107681</v>
      </c>
      <c r="CJ554" s="58">
        <v>23963.248873955301</v>
      </c>
      <c r="CK554" s="58">
        <v>9161.2174399699998</v>
      </c>
      <c r="CL554" s="58">
        <v>7412.2127901611202</v>
      </c>
      <c r="CM554" s="58">
        <v>753.27106397671901</v>
      </c>
      <c r="CN554" s="58">
        <v>2.09883392716829E-13</v>
      </c>
      <c r="CO554" s="58">
        <v>38955.886356811097</v>
      </c>
      <c r="CP554" s="58">
        <v>41401.952686006698</v>
      </c>
      <c r="CQ554" s="58">
        <v>26706.212990117401</v>
      </c>
      <c r="CR554" s="58">
        <v>22909.433432375299</v>
      </c>
      <c r="CS554" s="58">
        <v>7380.83498698725</v>
      </c>
    </row>
    <row r="555" spans="1:97" x14ac:dyDescent="0.25">
      <c r="A555" s="9">
        <v>35947</v>
      </c>
      <c r="B555" s="58">
        <v>15.9455395598163</v>
      </c>
      <c r="C555" s="58">
        <v>2754.6538170180502</v>
      </c>
      <c r="D555" s="58">
        <v>9418.0522238261401</v>
      </c>
      <c r="E555" s="58">
        <v>17704.658391497702</v>
      </c>
      <c r="F555" s="58">
        <v>46253.034911671399</v>
      </c>
      <c r="G555" s="58">
        <v>658.311943352713</v>
      </c>
      <c r="H555" s="58">
        <v>3.07828975984683E-12</v>
      </c>
      <c r="I555" s="58">
        <v>299235.02795891801</v>
      </c>
      <c r="J555" s="58">
        <v>973540.23420105898</v>
      </c>
      <c r="K555" s="58">
        <v>306598.72555403103</v>
      </c>
      <c r="L555" s="58">
        <v>188589.75775468</v>
      </c>
      <c r="M555" s="58">
        <v>11692.961538461501</v>
      </c>
      <c r="N555" s="58">
        <v>73.774816323172402</v>
      </c>
      <c r="O555" s="58"/>
      <c r="P555" s="58"/>
      <c r="Q555" s="58"/>
      <c r="R555" s="58"/>
      <c r="S555" s="58">
        <v>882.10296491750398</v>
      </c>
      <c r="T555" s="58">
        <v>256.40570972138801</v>
      </c>
      <c r="U555" s="58">
        <v>147467.132252176</v>
      </c>
      <c r="V555" s="58">
        <v>174919.808178354</v>
      </c>
      <c r="W555" s="58"/>
      <c r="X555" s="58">
        <v>50101.966495485103</v>
      </c>
      <c r="Y555" s="58">
        <v>4075.6826923076801</v>
      </c>
      <c r="Z555" s="58">
        <v>3.07828975984683E-12</v>
      </c>
      <c r="AA555" s="58">
        <v>407865.56754740502</v>
      </c>
      <c r="AB555" s="58">
        <v>1098131.14419767</v>
      </c>
      <c r="AC555" s="58">
        <v>243814.53001333601</v>
      </c>
      <c r="AD555" s="58">
        <v>160276.338004313</v>
      </c>
      <c r="AE555" s="58">
        <v>41569.870990418101</v>
      </c>
      <c r="AF555" s="58"/>
      <c r="AG555" s="58">
        <v>105431.84264055399</v>
      </c>
      <c r="AH555" s="58">
        <v>427856.91695424099</v>
      </c>
      <c r="AI555" s="58"/>
      <c r="AJ555" s="58"/>
      <c r="AK555" s="58">
        <v>7884.6634615384601</v>
      </c>
      <c r="AL555" s="58"/>
      <c r="AM555" s="58">
        <v>125863.115425899</v>
      </c>
      <c r="AN555" s="58">
        <v>354089.19222233997</v>
      </c>
      <c r="AO555" s="58"/>
      <c r="AP555" s="58">
        <v>66831.037434557904</v>
      </c>
      <c r="AQ555" s="58">
        <v>6314.6538461538403</v>
      </c>
      <c r="AR555" s="58"/>
      <c r="AS555" s="58">
        <v>5526.5058526774201</v>
      </c>
      <c r="AT555" s="58">
        <v>68402.063616132902</v>
      </c>
      <c r="AU555" s="58">
        <v>88669.579329309301</v>
      </c>
      <c r="AV555" s="58">
        <v>65949.316895293596</v>
      </c>
      <c r="AW555" s="58">
        <v>387.69230769230802</v>
      </c>
      <c r="AX555" s="58">
        <v>1485.85764229657</v>
      </c>
      <c r="AY555" s="58"/>
      <c r="AZ555" s="58"/>
      <c r="BA555" s="58">
        <v>50394.2270532037</v>
      </c>
      <c r="BB555" s="58">
        <v>155992.54256345201</v>
      </c>
      <c r="BC555" s="58"/>
      <c r="BD555" s="58"/>
      <c r="BE555" s="58">
        <v>5963.0158709814596</v>
      </c>
      <c r="BF555" s="58">
        <v>104226.413461538</v>
      </c>
      <c r="BG555" s="58">
        <v>129702.747837783</v>
      </c>
      <c r="BH555" s="58">
        <v>63117.411795541702</v>
      </c>
      <c r="BI555" s="58"/>
      <c r="BJ555" s="58">
        <v>0</v>
      </c>
      <c r="BK555" s="58">
        <v>24231.607077198001</v>
      </c>
      <c r="BL555" s="58">
        <v>110953.656295889</v>
      </c>
      <c r="BM555" s="58">
        <v>243031.808358818</v>
      </c>
      <c r="BN555" s="58">
        <v>246810.905313859</v>
      </c>
      <c r="BO555" s="58">
        <v>573.663461538462</v>
      </c>
      <c r="BP555" s="58"/>
      <c r="BQ555" s="58">
        <v>25391.556470789499</v>
      </c>
      <c r="BR555" s="58">
        <v>153295.42552477599</v>
      </c>
      <c r="BS555" s="58">
        <v>146553.997467635</v>
      </c>
      <c r="BT555" s="58">
        <v>166138.57802633199</v>
      </c>
      <c r="BU555" s="58">
        <v>868.44230769230603</v>
      </c>
      <c r="BV555" s="58"/>
      <c r="BW555" s="58">
        <v>97354.515462585507</v>
      </c>
      <c r="BX555" s="58">
        <v>286857.72003248899</v>
      </c>
      <c r="BY555" s="58">
        <v>102030.650570382</v>
      </c>
      <c r="BZ555" s="58">
        <v>60799.885226294202</v>
      </c>
      <c r="CA555" s="58">
        <v>13726.1909410439</v>
      </c>
      <c r="CB555" s="58">
        <v>0</v>
      </c>
      <c r="CC555" s="58">
        <v>265838.910284532</v>
      </c>
      <c r="CD555" s="58">
        <v>240995.39958653401</v>
      </c>
      <c r="CE555" s="58">
        <v>39075.655525248701</v>
      </c>
      <c r="CF555" s="58"/>
      <c r="CG555" s="58">
        <v>26101.955114288899</v>
      </c>
      <c r="CH555" s="58">
        <v>0</v>
      </c>
      <c r="CI555" s="58">
        <v>12365.924096741001</v>
      </c>
      <c r="CJ555" s="58">
        <v>23471.711558014598</v>
      </c>
      <c r="CK555" s="58">
        <v>9354.4121136034501</v>
      </c>
      <c r="CL555" s="58">
        <v>7277.6651614535904</v>
      </c>
      <c r="CM555" s="58">
        <v>751.78722039781599</v>
      </c>
      <c r="CN555" s="58">
        <v>1.92393109990427E-13</v>
      </c>
      <c r="CO555" s="58">
        <v>38935.546607976503</v>
      </c>
      <c r="CP555" s="58">
        <v>40781.035365514799</v>
      </c>
      <c r="CQ555" s="58">
        <v>28290.405629171601</v>
      </c>
      <c r="CR555" s="58">
        <v>26405.653634906499</v>
      </c>
      <c r="CS555" s="58">
        <v>6938.0028860454904</v>
      </c>
    </row>
    <row r="556" spans="1:97" x14ac:dyDescent="0.25">
      <c r="A556" s="9">
        <v>36039</v>
      </c>
      <c r="B556" s="58">
        <v>15.558444633605999</v>
      </c>
      <c r="C556" s="58">
        <v>2820.34824902738</v>
      </c>
      <c r="D556" s="58">
        <v>9275.5408427808998</v>
      </c>
      <c r="E556" s="58">
        <v>17110.476983472701</v>
      </c>
      <c r="F556" s="58">
        <v>45633.895448535499</v>
      </c>
      <c r="G556" s="58">
        <v>586.51863159019695</v>
      </c>
      <c r="H556" s="58">
        <v>2.7984452362243899E-12</v>
      </c>
      <c r="I556" s="58">
        <v>298670.952765422</v>
      </c>
      <c r="J556" s="58">
        <v>958542.53743688099</v>
      </c>
      <c r="K556" s="58">
        <v>310175.23088886798</v>
      </c>
      <c r="L556" s="58">
        <v>192850.62781046401</v>
      </c>
      <c r="M556" s="58">
        <v>11688.692307692299</v>
      </c>
      <c r="N556" s="58">
        <v>71.868644007038995</v>
      </c>
      <c r="O556" s="58"/>
      <c r="P556" s="58"/>
      <c r="Q556" s="58"/>
      <c r="R556" s="58"/>
      <c r="S556" s="58">
        <v>868.62009652459801</v>
      </c>
      <c r="T556" s="58">
        <v>261.09151825392797</v>
      </c>
      <c r="U556" s="58">
        <v>147887.00263949099</v>
      </c>
      <c r="V556" s="58">
        <v>174581.38294835601</v>
      </c>
      <c r="W556" s="58"/>
      <c r="X556" s="58">
        <v>47391.785726882001</v>
      </c>
      <c r="Y556" s="58">
        <v>4264.2115384615299</v>
      </c>
      <c r="Z556" s="58">
        <v>2.7984452362243899E-12</v>
      </c>
      <c r="AA556" s="58">
        <v>409745.232977951</v>
      </c>
      <c r="AB556" s="58">
        <v>1015212.79909248</v>
      </c>
      <c r="AC556" s="58">
        <v>253675.0203527</v>
      </c>
      <c r="AD556" s="58">
        <v>181293.67261009599</v>
      </c>
      <c r="AE556" s="58">
        <v>41931.009751682599</v>
      </c>
      <c r="AF556" s="58"/>
      <c r="AG556" s="58">
        <v>103306.726168065</v>
      </c>
      <c r="AH556" s="58">
        <v>270567.52991505101</v>
      </c>
      <c r="AI556" s="58"/>
      <c r="AJ556" s="58"/>
      <c r="AK556" s="58">
        <v>8064.5576923076896</v>
      </c>
      <c r="AL556" s="58"/>
      <c r="AM556" s="58">
        <v>129901.59964184499</v>
      </c>
      <c r="AN556" s="58">
        <v>350764.43248506403</v>
      </c>
      <c r="AO556" s="58"/>
      <c r="AP556" s="58">
        <v>70494.007543805201</v>
      </c>
      <c r="AQ556" s="58">
        <v>6340.2307692307704</v>
      </c>
      <c r="AR556" s="58"/>
      <c r="AS556" s="58">
        <v>5035.2354359847304</v>
      </c>
      <c r="AT556" s="58">
        <v>67551.804201482795</v>
      </c>
      <c r="AU556" s="58">
        <v>87527.479328372996</v>
      </c>
      <c r="AV556" s="58">
        <v>64009.711065797797</v>
      </c>
      <c r="AW556" s="58">
        <v>381.53846153846098</v>
      </c>
      <c r="AX556" s="58">
        <v>1451.4723772330999</v>
      </c>
      <c r="AY556" s="58"/>
      <c r="AZ556" s="58"/>
      <c r="BA556" s="58">
        <v>46032.6376673177</v>
      </c>
      <c r="BB556" s="58">
        <v>159286.41493045201</v>
      </c>
      <c r="BC556" s="58"/>
      <c r="BD556" s="58"/>
      <c r="BE556" s="58">
        <v>5997.2998906470802</v>
      </c>
      <c r="BF556" s="58">
        <v>102808.057692307</v>
      </c>
      <c r="BG556" s="58">
        <v>128788.468771302</v>
      </c>
      <c r="BH556" s="58">
        <v>64708.318265299298</v>
      </c>
      <c r="BI556" s="58"/>
      <c r="BJ556" s="58">
        <v>0</v>
      </c>
      <c r="BK556" s="58">
        <v>24371.3773302548</v>
      </c>
      <c r="BL556" s="58">
        <v>109355.282435207</v>
      </c>
      <c r="BM556" s="58">
        <v>239225.77866144601</v>
      </c>
      <c r="BN556" s="58">
        <v>256632.48995592099</v>
      </c>
      <c r="BO556" s="58">
        <v>564.55769230769204</v>
      </c>
      <c r="BP556" s="58"/>
      <c r="BQ556" s="58">
        <v>29410.062471908201</v>
      </c>
      <c r="BR556" s="58">
        <v>163254.708758033</v>
      </c>
      <c r="BS556" s="58">
        <v>145593.49636536799</v>
      </c>
      <c r="BT556" s="58">
        <v>173097.92306911899</v>
      </c>
      <c r="BU556" s="58">
        <v>862.03846153845996</v>
      </c>
      <c r="BV556" s="58"/>
      <c r="BW556" s="58">
        <v>98633.943798262801</v>
      </c>
      <c r="BX556" s="58">
        <v>284807.76816011203</v>
      </c>
      <c r="BY556" s="58">
        <v>90269.360046754999</v>
      </c>
      <c r="BZ556" s="58">
        <v>62724.835175117099</v>
      </c>
      <c r="CA556" s="58">
        <v>13645.5812375438</v>
      </c>
      <c r="CB556" s="58">
        <v>0</v>
      </c>
      <c r="CC556" s="58">
        <v>263962.86755432299</v>
      </c>
      <c r="CD556" s="58">
        <v>238541.144398865</v>
      </c>
      <c r="CE556" s="58">
        <v>40102.8638357319</v>
      </c>
      <c r="CF556" s="58"/>
      <c r="CG556" s="58">
        <v>25962.956729116198</v>
      </c>
      <c r="CH556" s="58">
        <v>0</v>
      </c>
      <c r="CI556" s="58">
        <v>12105.700682713799</v>
      </c>
      <c r="CJ556" s="58">
        <v>22980.174242074001</v>
      </c>
      <c r="CK556" s="58">
        <v>9389.8449758747793</v>
      </c>
      <c r="CL556" s="58">
        <v>7146.3016656956397</v>
      </c>
      <c r="CM556" s="58">
        <v>750.30337681891297</v>
      </c>
      <c r="CN556" s="58">
        <v>1.7490282726402399E-13</v>
      </c>
      <c r="CO556" s="58">
        <v>38931.873539722001</v>
      </c>
      <c r="CP556" s="58">
        <v>40646.897808875598</v>
      </c>
      <c r="CQ556" s="58">
        <v>41057.333273790202</v>
      </c>
      <c r="CR556" s="58">
        <v>27226.695908457699</v>
      </c>
      <c r="CS556" s="58">
        <v>7126.4588045957698</v>
      </c>
    </row>
    <row r="557" spans="1:97" x14ac:dyDescent="0.25">
      <c r="A557" s="9">
        <v>36130</v>
      </c>
      <c r="B557" s="58">
        <v>15.1741274952771</v>
      </c>
      <c r="C557" s="58">
        <v>2968.4275640638798</v>
      </c>
      <c r="D557" s="58">
        <v>9133.0294617356503</v>
      </c>
      <c r="E557" s="58">
        <v>16560.267904722299</v>
      </c>
      <c r="F557" s="58">
        <v>45014.755985399497</v>
      </c>
      <c r="G557" s="58">
        <v>565.78558353293602</v>
      </c>
      <c r="H557" s="58">
        <v>2.5186007126019498E-12</v>
      </c>
      <c r="I557" s="58">
        <v>298106.92100263701</v>
      </c>
      <c r="J557" s="58">
        <v>940819.40929879597</v>
      </c>
      <c r="K557" s="58">
        <v>308768.68500674801</v>
      </c>
      <c r="L557" s="58">
        <v>197956.30915354099</v>
      </c>
      <c r="M557" s="58">
        <v>11684.423076923</v>
      </c>
      <c r="N557" s="58">
        <v>69.935718506614407</v>
      </c>
      <c r="O557" s="58"/>
      <c r="P557" s="58"/>
      <c r="Q557" s="58"/>
      <c r="R557" s="58"/>
      <c r="S557" s="58">
        <v>855.121030409078</v>
      </c>
      <c r="T557" s="58">
        <v>265.92426643043501</v>
      </c>
      <c r="U557" s="58">
        <v>148250.514466416</v>
      </c>
      <c r="V557" s="58">
        <v>174242.957718358</v>
      </c>
      <c r="W557" s="58"/>
      <c r="X557" s="58">
        <v>49551.1835208337</v>
      </c>
      <c r="Y557" s="58">
        <v>4452.7403846153802</v>
      </c>
      <c r="Z557" s="58">
        <v>2.5186007126019498E-12</v>
      </c>
      <c r="AA557" s="58">
        <v>411624.89840849797</v>
      </c>
      <c r="AB557" s="58">
        <v>1118647.0317978</v>
      </c>
      <c r="AC557" s="58">
        <v>263535.51069206401</v>
      </c>
      <c r="AD557" s="58">
        <v>176103.80875985301</v>
      </c>
      <c r="AE557" s="58">
        <v>42292.148537364003</v>
      </c>
      <c r="AF557" s="58"/>
      <c r="AG557" s="58">
        <v>109534.589824115</v>
      </c>
      <c r="AH557" s="58">
        <v>129004.997436404</v>
      </c>
      <c r="AI557" s="58"/>
      <c r="AJ557" s="58"/>
      <c r="AK557" s="58">
        <v>8244.4519230769201</v>
      </c>
      <c r="AL557" s="58"/>
      <c r="AM557" s="58">
        <v>128532.97001793599</v>
      </c>
      <c r="AN557" s="58">
        <v>347439.67274778901</v>
      </c>
      <c r="AO557" s="58"/>
      <c r="AP557" s="58">
        <v>74156.024823398999</v>
      </c>
      <c r="AQ557" s="58">
        <v>6365.8076923076896</v>
      </c>
      <c r="AR557" s="58"/>
      <c r="AS557" s="58">
        <v>5103.2549756423296</v>
      </c>
      <c r="AT557" s="58">
        <v>65810.638031089606</v>
      </c>
      <c r="AU557" s="58">
        <v>86374.583301581501</v>
      </c>
      <c r="AV557" s="58">
        <v>77270.008646669099</v>
      </c>
      <c r="AW557" s="58">
        <v>375.38461538461502</v>
      </c>
      <c r="AX557" s="58">
        <v>1416.86949892084</v>
      </c>
      <c r="AY557" s="58"/>
      <c r="AZ557" s="58"/>
      <c r="BA557" s="58">
        <v>57532.0066048359</v>
      </c>
      <c r="BB557" s="58">
        <v>170084.24499735201</v>
      </c>
      <c r="BC557" s="58"/>
      <c r="BD557" s="58"/>
      <c r="BE557" s="58">
        <v>6032.70807781229</v>
      </c>
      <c r="BF557" s="58">
        <v>101389.70192307601</v>
      </c>
      <c r="BG557" s="58">
        <v>127911.97267308101</v>
      </c>
      <c r="BH557" s="58">
        <v>66203.389250705994</v>
      </c>
      <c r="BI557" s="58"/>
      <c r="BJ557" s="58">
        <v>0</v>
      </c>
      <c r="BK557" s="58">
        <v>24511.1475833115</v>
      </c>
      <c r="BL557" s="58">
        <v>107756.908574525</v>
      </c>
      <c r="BM557" s="58">
        <v>235420.62251198301</v>
      </c>
      <c r="BN557" s="58">
        <v>218076.69144204399</v>
      </c>
      <c r="BO557" s="58">
        <v>555.45192307692298</v>
      </c>
      <c r="BP557" s="58"/>
      <c r="BQ557" s="58">
        <v>37603.462177719201</v>
      </c>
      <c r="BR557" s="58">
        <v>161273.68545402601</v>
      </c>
      <c r="BS557" s="58">
        <v>144632.99526309999</v>
      </c>
      <c r="BT557" s="58">
        <v>161546.951957504</v>
      </c>
      <c r="BU557" s="58">
        <v>855.63461538461399</v>
      </c>
      <c r="BV557" s="58"/>
      <c r="BW557" s="58">
        <v>98950.168002520702</v>
      </c>
      <c r="BX557" s="58">
        <v>278485.565573467</v>
      </c>
      <c r="BY557" s="58">
        <v>98532.660435124795</v>
      </c>
      <c r="BZ557" s="58">
        <v>64192.632020786703</v>
      </c>
      <c r="CA557" s="58">
        <v>13564.9715340438</v>
      </c>
      <c r="CB557" s="58">
        <v>0</v>
      </c>
      <c r="CC557" s="58">
        <v>262086.824824115</v>
      </c>
      <c r="CD557" s="58">
        <v>236191.62905697001</v>
      </c>
      <c r="CE557" s="58">
        <v>41130.0721462152</v>
      </c>
      <c r="CF557" s="58"/>
      <c r="CG557" s="58">
        <v>25823.958343944101</v>
      </c>
      <c r="CH557" s="58">
        <v>0</v>
      </c>
      <c r="CI557" s="58">
        <v>11845.4772686866</v>
      </c>
      <c r="CJ557" s="58">
        <v>22488.636926133298</v>
      </c>
      <c r="CK557" s="58">
        <v>8850.0883267336794</v>
      </c>
      <c r="CL557" s="58">
        <v>7020.5930377519899</v>
      </c>
      <c r="CM557" s="58">
        <v>748.81953324001097</v>
      </c>
      <c r="CN557" s="58">
        <v>1.5741254453762199E-13</v>
      </c>
      <c r="CO557" s="58">
        <v>38468.058738268599</v>
      </c>
      <c r="CP557" s="58">
        <v>40881.140558945401</v>
      </c>
      <c r="CQ557" s="58">
        <v>43294.637858486902</v>
      </c>
      <c r="CR557" s="58">
        <v>28724.6527070589</v>
      </c>
      <c r="CS557" s="58">
        <v>7059.52078081745</v>
      </c>
    </row>
    <row r="558" spans="1:97" x14ac:dyDescent="0.25">
      <c r="A558" s="9">
        <v>36220</v>
      </c>
      <c r="B558" s="58">
        <v>14.784147901479599</v>
      </c>
      <c r="C558" s="58">
        <v>2619.9609554151498</v>
      </c>
      <c r="D558" s="58">
        <v>8990.51808069041</v>
      </c>
      <c r="E558" s="58">
        <v>16017.182934035</v>
      </c>
      <c r="F558" s="58">
        <v>44395.616522263597</v>
      </c>
      <c r="G558" s="58">
        <v>664.42576098002905</v>
      </c>
      <c r="H558" s="58">
        <v>2.2387561889795101E-12</v>
      </c>
      <c r="I558" s="58">
        <v>297700.95587073901</v>
      </c>
      <c r="J558" s="58">
        <v>915549.43335573305</v>
      </c>
      <c r="K558" s="58">
        <v>326587.38352431299</v>
      </c>
      <c r="L558" s="58">
        <v>206563.63550821401</v>
      </c>
      <c r="M558" s="58">
        <v>11680.1538461538</v>
      </c>
      <c r="N558" s="58">
        <v>68.068068016657094</v>
      </c>
      <c r="O558" s="58"/>
      <c r="P558" s="58"/>
      <c r="Q558" s="58"/>
      <c r="R558" s="58"/>
      <c r="S558" s="58">
        <v>841.62562495760199</v>
      </c>
      <c r="T558" s="58">
        <v>270.46570764964201</v>
      </c>
      <c r="U558" s="58">
        <v>149362.42463552699</v>
      </c>
      <c r="V558" s="58">
        <v>173904.53248836001</v>
      </c>
      <c r="W558" s="58"/>
      <c r="X558" s="58">
        <v>51481.720975317498</v>
      </c>
      <c r="Y558" s="58">
        <v>4641.2692307692196</v>
      </c>
      <c r="Z558" s="58">
        <v>2.2387561889795101E-12</v>
      </c>
      <c r="AA558" s="58">
        <v>413504.563839045</v>
      </c>
      <c r="AB558" s="58">
        <v>1039186.1603152599</v>
      </c>
      <c r="AC558" s="58">
        <v>273396.00103142898</v>
      </c>
      <c r="AD558" s="58">
        <v>198891.82879476401</v>
      </c>
      <c r="AE558" s="58">
        <v>42653.287115367501</v>
      </c>
      <c r="AF558" s="58"/>
      <c r="AG558" s="58">
        <v>114035.353900827</v>
      </c>
      <c r="AH558" s="58">
        <v>247065.000386692</v>
      </c>
      <c r="AI558" s="58"/>
      <c r="AJ558" s="58"/>
      <c r="AK558" s="58">
        <v>8424.3461538461506</v>
      </c>
      <c r="AL558" s="58"/>
      <c r="AM558" s="58">
        <v>133644.79174248301</v>
      </c>
      <c r="AN558" s="58">
        <v>344114.913010513</v>
      </c>
      <c r="AO558" s="58"/>
      <c r="AP558" s="58">
        <v>77818.467863984799</v>
      </c>
      <c r="AQ558" s="58">
        <v>6391.3846153846098</v>
      </c>
      <c r="AR558" s="58"/>
      <c r="AS558" s="58">
        <v>5263.4608240111702</v>
      </c>
      <c r="AT558" s="58">
        <v>64436.748196340901</v>
      </c>
      <c r="AU558" s="58">
        <v>85211.203317292006</v>
      </c>
      <c r="AV558" s="58">
        <v>71807.607896915593</v>
      </c>
      <c r="AW558" s="58">
        <v>369.230769230769</v>
      </c>
      <c r="AX558" s="58">
        <v>1379.42375697936</v>
      </c>
      <c r="AY558" s="58"/>
      <c r="AZ558" s="58"/>
      <c r="BA558" s="58">
        <v>69632.714293135199</v>
      </c>
      <c r="BB558" s="58">
        <v>186179.340339277</v>
      </c>
      <c r="BC558" s="58"/>
      <c r="BD558" s="58"/>
      <c r="BE558" s="58">
        <v>6067.7824738396403</v>
      </c>
      <c r="BF558" s="58">
        <v>99971.346153846098</v>
      </c>
      <c r="BG558" s="58">
        <v>126938.45876541401</v>
      </c>
      <c r="BH558" s="58">
        <v>66506.791067073893</v>
      </c>
      <c r="BI558" s="58"/>
      <c r="BJ558" s="58">
        <v>0</v>
      </c>
      <c r="BK558" s="58">
        <v>24650.917836368299</v>
      </c>
      <c r="BL558" s="58">
        <v>106158.534713844</v>
      </c>
      <c r="BM558" s="58">
        <v>231614.23906925</v>
      </c>
      <c r="BN558" s="58">
        <v>258568.10494520699</v>
      </c>
      <c r="BO558" s="58">
        <v>546.34615384615404</v>
      </c>
      <c r="BP558" s="58"/>
      <c r="BQ558" s="58">
        <v>29089.514024259799</v>
      </c>
      <c r="BR558" s="58">
        <v>159663.92302294</v>
      </c>
      <c r="BS558" s="58">
        <v>143672.49416083301</v>
      </c>
      <c r="BT558" s="58">
        <v>173229.80129272901</v>
      </c>
      <c r="BU558" s="58">
        <v>849.23076923076803</v>
      </c>
      <c r="BV558" s="58"/>
      <c r="BW558" s="58">
        <v>98203.701743354497</v>
      </c>
      <c r="BX558" s="58">
        <v>273100.53580597101</v>
      </c>
      <c r="BY558" s="58">
        <v>104412.263114904</v>
      </c>
      <c r="BZ558" s="58">
        <v>65979.757704144198</v>
      </c>
      <c r="CA558" s="58">
        <v>13484.361830543699</v>
      </c>
      <c r="CB558" s="58">
        <v>0</v>
      </c>
      <c r="CC558" s="58">
        <v>260210.78209390599</v>
      </c>
      <c r="CD558" s="58">
        <v>233630.192453105</v>
      </c>
      <c r="CE558" s="58">
        <v>42157.280456698398</v>
      </c>
      <c r="CF558" s="58"/>
      <c r="CG558" s="58">
        <v>25684.959958783998</v>
      </c>
      <c r="CH558" s="58">
        <v>0</v>
      </c>
      <c r="CI558" s="58">
        <v>11585.253854659501</v>
      </c>
      <c r="CJ558" s="58">
        <v>21997.099610192701</v>
      </c>
      <c r="CK558" s="58">
        <v>8041.0278815199999</v>
      </c>
      <c r="CL558" s="58">
        <v>6904.9271845617204</v>
      </c>
      <c r="CM558" s="58">
        <v>747.33568966110795</v>
      </c>
      <c r="CN558" s="58">
        <v>1.39922261811219E-13</v>
      </c>
      <c r="CO558" s="58">
        <v>37807.959454792697</v>
      </c>
      <c r="CP558" s="58">
        <v>40920.805219975198</v>
      </c>
      <c r="CQ558" s="58">
        <v>37470.660917529996</v>
      </c>
      <c r="CR558" s="58">
        <v>23082.8386242708</v>
      </c>
      <c r="CS558" s="58">
        <v>6905.5431633604503</v>
      </c>
    </row>
    <row r="559" spans="1:97" x14ac:dyDescent="0.25">
      <c r="A559" s="9">
        <v>36312</v>
      </c>
      <c r="B559" s="58">
        <v>14.400584142126601</v>
      </c>
      <c r="C559" s="58">
        <v>2875.4554613959199</v>
      </c>
      <c r="D559" s="58">
        <v>7806.7414843098004</v>
      </c>
      <c r="E559" s="58">
        <v>15318.238610538399</v>
      </c>
      <c r="F559" s="58">
        <v>43776.477059127697</v>
      </c>
      <c r="G559" s="58">
        <v>366.71156618655698</v>
      </c>
      <c r="H559" s="58">
        <v>1.9589116653570701E-12</v>
      </c>
      <c r="I559" s="58">
        <v>297449.56644998101</v>
      </c>
      <c r="J559" s="58">
        <v>919133.29287645803</v>
      </c>
      <c r="K559" s="58">
        <v>318561.33393249701</v>
      </c>
      <c r="L559" s="58">
        <v>185012.32101813401</v>
      </c>
      <c r="M559" s="58">
        <v>11675.884615384601</v>
      </c>
      <c r="N559" s="58">
        <v>66.138023306581502</v>
      </c>
      <c r="O559" s="58"/>
      <c r="P559" s="58"/>
      <c r="Q559" s="58"/>
      <c r="R559" s="58"/>
      <c r="S559" s="58">
        <v>828.14363712776003</v>
      </c>
      <c r="T559" s="58">
        <v>274.82627995952498</v>
      </c>
      <c r="U559" s="58">
        <v>140536.18033962999</v>
      </c>
      <c r="V559" s="58">
        <v>173566.107258362</v>
      </c>
      <c r="W559" s="58"/>
      <c r="X559" s="58">
        <v>48719.836682274901</v>
      </c>
      <c r="Y559" s="58">
        <v>4829.7980769230699</v>
      </c>
      <c r="Z559" s="58">
        <v>1.9589116653570701E-12</v>
      </c>
      <c r="AA559" s="58">
        <v>415384.22926959198</v>
      </c>
      <c r="AB559" s="58">
        <v>865310.76376667002</v>
      </c>
      <c r="AC559" s="58">
        <v>283256.49137079302</v>
      </c>
      <c r="AD559" s="58">
        <v>194407.69833696401</v>
      </c>
      <c r="AE559" s="58">
        <v>43014.427459772203</v>
      </c>
      <c r="AF559" s="58"/>
      <c r="AG559" s="58">
        <v>106912.031310373</v>
      </c>
      <c r="AH559" s="58">
        <v>290946.397422857</v>
      </c>
      <c r="AI559" s="58"/>
      <c r="AJ559" s="58"/>
      <c r="AK559" s="58">
        <v>8604.2403846153793</v>
      </c>
      <c r="AL559" s="58"/>
      <c r="AM559" s="58">
        <v>135826.716707593</v>
      </c>
      <c r="AN559" s="58">
        <v>340790.153273237</v>
      </c>
      <c r="AO559" s="58"/>
      <c r="AP559" s="58">
        <v>81477.379061257496</v>
      </c>
      <c r="AQ559" s="58">
        <v>6416.9615384615399</v>
      </c>
      <c r="AR559" s="58"/>
      <c r="AS559" s="58">
        <v>4820.5267818998</v>
      </c>
      <c r="AT559" s="58">
        <v>63579.808720945701</v>
      </c>
      <c r="AU559" s="58">
        <v>84039.577289869194</v>
      </c>
      <c r="AV559" s="58">
        <v>83051.4573216844</v>
      </c>
      <c r="AW559" s="58">
        <v>363.07692307692298</v>
      </c>
      <c r="AX559" s="58">
        <v>1347.7115619871199</v>
      </c>
      <c r="AY559" s="58"/>
      <c r="AZ559" s="58"/>
      <c r="BA559" s="58">
        <v>69533.455367578295</v>
      </c>
      <c r="BB559" s="58">
        <v>172939.52545031899</v>
      </c>
      <c r="BC559" s="58"/>
      <c r="BD559" s="58"/>
      <c r="BE559" s="58">
        <v>6103.3075149524402</v>
      </c>
      <c r="BF559" s="58">
        <v>98552.990384615303</v>
      </c>
      <c r="BG559" s="58">
        <v>125996.28429290401</v>
      </c>
      <c r="BH559" s="58">
        <v>75020.419774060196</v>
      </c>
      <c r="BI559" s="58"/>
      <c r="BJ559" s="58">
        <v>0</v>
      </c>
      <c r="BK559" s="58">
        <v>24790.688089425101</v>
      </c>
      <c r="BL559" s="58">
        <v>104560.160853162</v>
      </c>
      <c r="BM559" s="58">
        <v>227809.584217986</v>
      </c>
      <c r="BN559" s="58">
        <v>261391.18060647999</v>
      </c>
      <c r="BO559" s="58">
        <v>537.24038461538498</v>
      </c>
      <c r="BP559" s="58"/>
      <c r="BQ559" s="58">
        <v>17807.548151820101</v>
      </c>
      <c r="BR559" s="58">
        <v>154865.60775466199</v>
      </c>
      <c r="BS559" s="58">
        <v>142711.993058566</v>
      </c>
      <c r="BT559" s="58">
        <v>177063.75566161101</v>
      </c>
      <c r="BU559" s="58">
        <v>842.82692307692196</v>
      </c>
      <c r="BV559" s="58"/>
      <c r="BW559" s="58">
        <v>99267.216395721</v>
      </c>
      <c r="BX559" s="58">
        <v>264933.88231187098</v>
      </c>
      <c r="BY559" s="58">
        <v>92845.690371180302</v>
      </c>
      <c r="BZ559" s="58">
        <v>67843.476571702806</v>
      </c>
      <c r="CA559" s="58">
        <v>13403.752127043599</v>
      </c>
      <c r="CB559" s="58">
        <v>0</v>
      </c>
      <c r="CC559" s="58">
        <v>258334.73936369701</v>
      </c>
      <c r="CD559" s="58">
        <v>231497.538429001</v>
      </c>
      <c r="CE559" s="58">
        <v>43184.488767181698</v>
      </c>
      <c r="CF559" s="58"/>
      <c r="CG559" s="58">
        <v>25545.961573935201</v>
      </c>
      <c r="CH559" s="58">
        <v>0</v>
      </c>
      <c r="CI559" s="58">
        <v>11325.030440632299</v>
      </c>
      <c r="CJ559" s="58">
        <v>21505.5622942521</v>
      </c>
      <c r="CK559" s="58">
        <v>7195.6190902009403</v>
      </c>
      <c r="CL559" s="58">
        <v>6807.0968189652604</v>
      </c>
      <c r="CM559" s="58">
        <v>745.85184608220504</v>
      </c>
      <c r="CN559" s="58">
        <v>1.22431979084817E-13</v>
      </c>
      <c r="CO559" s="58">
        <v>37992.893015339097</v>
      </c>
      <c r="CP559" s="58">
        <v>39195.565030995203</v>
      </c>
      <c r="CQ559" s="58">
        <v>30589.2771857183</v>
      </c>
      <c r="CR559" s="58">
        <v>43084.725954323701</v>
      </c>
      <c r="CS559" s="58">
        <v>6716.0950000539897</v>
      </c>
    </row>
    <row r="560" spans="1:97" x14ac:dyDescent="0.25">
      <c r="A560" s="9">
        <v>36404</v>
      </c>
      <c r="B560" s="58">
        <v>14.019633968255301</v>
      </c>
      <c r="C560" s="58">
        <v>2853.8155061519301</v>
      </c>
      <c r="D560" s="58">
        <v>4938.1649691742095</v>
      </c>
      <c r="E560" s="58">
        <v>14608.0534881812</v>
      </c>
      <c r="F560" s="58">
        <v>43157.337595991798</v>
      </c>
      <c r="G560" s="58">
        <v>325.42287155904597</v>
      </c>
      <c r="H560" s="58">
        <v>1.67906714173463E-12</v>
      </c>
      <c r="I560" s="58">
        <v>296634.06150993903</v>
      </c>
      <c r="J560" s="58">
        <v>905157.13823657797</v>
      </c>
      <c r="K560" s="58">
        <v>327833.21400653198</v>
      </c>
      <c r="L560" s="58">
        <v>226125.34168232599</v>
      </c>
      <c r="M560" s="58">
        <v>11671.615384615299</v>
      </c>
      <c r="N560" s="58">
        <v>64.1649629187161</v>
      </c>
      <c r="O560" s="58"/>
      <c r="P560" s="58"/>
      <c r="Q560" s="58"/>
      <c r="R560" s="58"/>
      <c r="S560" s="58">
        <v>814.64388285615996</v>
      </c>
      <c r="T560" s="58">
        <v>291.86743542322199</v>
      </c>
      <c r="U560" s="58">
        <v>126569.83736467399</v>
      </c>
      <c r="V560" s="58">
        <v>173227.68202836401</v>
      </c>
      <c r="W560" s="58"/>
      <c r="X560" s="58">
        <v>31638.840081720798</v>
      </c>
      <c r="Y560" s="58">
        <v>5018.3269230769201</v>
      </c>
      <c r="Z560" s="58">
        <v>1.67906714173463E-12</v>
      </c>
      <c r="AA560" s="58">
        <v>417263.894700139</v>
      </c>
      <c r="AB560" s="58">
        <v>956372.70989426004</v>
      </c>
      <c r="AC560" s="58">
        <v>293116.98171015701</v>
      </c>
      <c r="AD560" s="58">
        <v>216896.594096177</v>
      </c>
      <c r="AE560" s="58">
        <v>43375.5527800852</v>
      </c>
      <c r="AF560" s="58"/>
      <c r="AG560" s="58">
        <v>104320.42989129599</v>
      </c>
      <c r="AH560" s="58">
        <v>224916.81752268501</v>
      </c>
      <c r="AI560" s="58"/>
      <c r="AJ560" s="58"/>
      <c r="AK560" s="58">
        <v>8784.1346153846098</v>
      </c>
      <c r="AL560" s="58"/>
      <c r="AM560" s="58">
        <v>127426.85205565501</v>
      </c>
      <c r="AN560" s="58">
        <v>337465.39353596198</v>
      </c>
      <c r="AO560" s="58"/>
      <c r="AP560" s="58">
        <v>85137.080729319598</v>
      </c>
      <c r="AQ560" s="58">
        <v>6442.5384615384601</v>
      </c>
      <c r="AR560" s="58"/>
      <c r="AS560" s="58">
        <v>5503.3391679855404</v>
      </c>
      <c r="AT560" s="58">
        <v>60929.948054572204</v>
      </c>
      <c r="AU560" s="58">
        <v>82878.849190652298</v>
      </c>
      <c r="AV560" s="58">
        <v>74228.692211580405</v>
      </c>
      <c r="AW560" s="58">
        <v>356.92307692307702</v>
      </c>
      <c r="AX560" s="58">
        <v>1313.2213031060401</v>
      </c>
      <c r="AY560" s="58"/>
      <c r="AZ560" s="58"/>
      <c r="BA560" s="58">
        <v>84295.061679083607</v>
      </c>
      <c r="BB560" s="58">
        <v>168802.28687017501</v>
      </c>
      <c r="BC560" s="58"/>
      <c r="BD560" s="58"/>
      <c r="BE560" s="58">
        <v>6127.9960050578002</v>
      </c>
      <c r="BF560" s="58">
        <v>97134.634615384595</v>
      </c>
      <c r="BG560" s="58">
        <v>125237.02475602399</v>
      </c>
      <c r="BH560" s="58">
        <v>75634.049515189894</v>
      </c>
      <c r="BI560" s="58"/>
      <c r="BJ560" s="58">
        <v>0</v>
      </c>
      <c r="BK560" s="58">
        <v>24930.458342481899</v>
      </c>
      <c r="BL560" s="58">
        <v>102961.78699248</v>
      </c>
      <c r="BM560" s="58">
        <v>224002.50498755401</v>
      </c>
      <c r="BN560" s="58">
        <v>230079.08346118801</v>
      </c>
      <c r="BO560" s="58">
        <v>528.13461538461502</v>
      </c>
      <c r="BP560" s="58"/>
      <c r="BQ560" s="58">
        <v>26217.1415236145</v>
      </c>
      <c r="BR560" s="58">
        <v>145138.04221327999</v>
      </c>
      <c r="BS560" s="58">
        <v>141751.49195629801</v>
      </c>
      <c r="BT560" s="58">
        <v>172815.56898311101</v>
      </c>
      <c r="BU560" s="58">
        <v>836.423076923076</v>
      </c>
      <c r="BV560" s="58"/>
      <c r="BW560" s="58">
        <v>101455.79045243299</v>
      </c>
      <c r="BX560" s="58">
        <v>260562.51783159</v>
      </c>
      <c r="BY560" s="58">
        <v>113580.802550826</v>
      </c>
      <c r="BZ560" s="58">
        <v>68797.439894345502</v>
      </c>
      <c r="CA560" s="58">
        <v>13323.142423543501</v>
      </c>
      <c r="CB560" s="58">
        <v>0</v>
      </c>
      <c r="CC560" s="58">
        <v>256458.696633488</v>
      </c>
      <c r="CD560" s="58">
        <v>228497.32397703899</v>
      </c>
      <c r="CE560" s="58">
        <v>44211.697077663703</v>
      </c>
      <c r="CF560" s="58"/>
      <c r="CG560" s="58">
        <v>25406.963197102301</v>
      </c>
      <c r="CH560" s="58">
        <v>0</v>
      </c>
      <c r="CI560" s="58">
        <v>11064.8070266051</v>
      </c>
      <c r="CJ560" s="58">
        <v>21014.024978311401</v>
      </c>
      <c r="CK560" s="58">
        <v>6327.4659477635996</v>
      </c>
      <c r="CL560" s="58">
        <v>6740.94142622454</v>
      </c>
      <c r="CM560" s="58">
        <v>744.36800250330202</v>
      </c>
      <c r="CN560" s="58">
        <v>1.0494169635841399E-13</v>
      </c>
      <c r="CO560" s="58">
        <v>38867.613849191599</v>
      </c>
      <c r="CP560" s="58">
        <v>35895.779908264303</v>
      </c>
      <c r="CQ560" s="58">
        <v>40123.753097654102</v>
      </c>
      <c r="CR560" s="58">
        <v>35786.482931314</v>
      </c>
      <c r="CS560" s="58">
        <v>7479.0424634176998</v>
      </c>
    </row>
    <row r="561" spans="1:97" x14ac:dyDescent="0.25">
      <c r="A561" s="9">
        <v>36495</v>
      </c>
      <c r="B561" s="58">
        <v>13.6054733509977</v>
      </c>
      <c r="C561" s="58">
        <v>2597.4079560478199</v>
      </c>
      <c r="D561" s="58">
        <v>6195.0233073484596</v>
      </c>
      <c r="E561" s="58">
        <v>14399.4321028548</v>
      </c>
      <c r="F561" s="58">
        <v>42538.198132855898</v>
      </c>
      <c r="G561" s="58">
        <v>204.35744858932901</v>
      </c>
      <c r="H561" s="58">
        <v>1.3992226181121901E-12</v>
      </c>
      <c r="I561" s="58">
        <v>295871.25922941102</v>
      </c>
      <c r="J561" s="58">
        <v>886239.994276257</v>
      </c>
      <c r="K561" s="58">
        <v>345027.03330115398</v>
      </c>
      <c r="L561" s="58">
        <v>227497.95103946101</v>
      </c>
      <c r="M561" s="58">
        <v>11667.3461538461</v>
      </c>
      <c r="N561" s="58">
        <v>62.2647421854345</v>
      </c>
      <c r="O561" s="58"/>
      <c r="P561" s="58"/>
      <c r="Q561" s="58"/>
      <c r="R561" s="58"/>
      <c r="S561" s="58">
        <v>801.16885510795703</v>
      </c>
      <c r="T561" s="58">
        <v>296.18673729446499</v>
      </c>
      <c r="U561" s="58">
        <v>144166.15794453101</v>
      </c>
      <c r="V561" s="58">
        <v>172889.256798366</v>
      </c>
      <c r="W561" s="58"/>
      <c r="X561" s="58">
        <v>60187.955510022599</v>
      </c>
      <c r="Y561" s="58">
        <v>5206.8557692307604</v>
      </c>
      <c r="Z561" s="58">
        <v>1.3992226181121901E-12</v>
      </c>
      <c r="AA561" s="58">
        <v>419143.56013068598</v>
      </c>
      <c r="AB561" s="58">
        <v>920937.51425258</v>
      </c>
      <c r="AC561" s="58">
        <v>302977.47204952099</v>
      </c>
      <c r="AD561" s="58">
        <v>211460.37285223501</v>
      </c>
      <c r="AE561" s="58">
        <v>43736.805887518502</v>
      </c>
      <c r="AF561" s="58"/>
      <c r="AG561" s="58">
        <v>110803.16923702401</v>
      </c>
      <c r="AH561" s="58">
        <v>185040.20412933399</v>
      </c>
      <c r="AI561" s="58"/>
      <c r="AJ561" s="58"/>
      <c r="AK561" s="58">
        <v>8964.0288461538403</v>
      </c>
      <c r="AL561" s="58"/>
      <c r="AM561" s="58">
        <v>141122.970278225</v>
      </c>
      <c r="AN561" s="58">
        <v>334140.63379868597</v>
      </c>
      <c r="AO561" s="58"/>
      <c r="AP561" s="58">
        <v>88783.505274489202</v>
      </c>
      <c r="AQ561" s="58">
        <v>6468.1153846153802</v>
      </c>
      <c r="AR561" s="58"/>
      <c r="AS561" s="58">
        <v>5161.0806413898399</v>
      </c>
      <c r="AT561" s="58">
        <v>54681.983788784302</v>
      </c>
      <c r="AU561" s="58">
        <v>81746.379618427003</v>
      </c>
      <c r="AV561" s="58">
        <v>66780.836572261804</v>
      </c>
      <c r="AW561" s="58">
        <v>350.76923076922998</v>
      </c>
      <c r="AX561" s="58">
        <v>1278.5039348267401</v>
      </c>
      <c r="AY561" s="58"/>
      <c r="AZ561" s="58"/>
      <c r="BA561" s="58">
        <v>72083.718012986894</v>
      </c>
      <c r="BB561" s="58">
        <v>174405.733855731</v>
      </c>
      <c r="BC561" s="58"/>
      <c r="BD561" s="58"/>
      <c r="BE561" s="58">
        <v>6175.7095171637702</v>
      </c>
      <c r="BF561" s="58">
        <v>95716.2788461538</v>
      </c>
      <c r="BG561" s="58">
        <v>124358.237767841</v>
      </c>
      <c r="BH561" s="58">
        <v>76171.569397222003</v>
      </c>
      <c r="BI561" s="58"/>
      <c r="BJ561" s="58">
        <v>0</v>
      </c>
      <c r="BK561" s="58">
        <v>25070.2285955386</v>
      </c>
      <c r="BL561" s="58">
        <v>101363.41313179801</v>
      </c>
      <c r="BM561" s="58">
        <v>220198.83877371301</v>
      </c>
      <c r="BN561" s="58">
        <v>267250.10422876902</v>
      </c>
      <c r="BO561" s="58">
        <v>519.02884615384596</v>
      </c>
      <c r="BP561" s="58"/>
      <c r="BQ561" s="58">
        <v>32839.705785170998</v>
      </c>
      <c r="BR561" s="58">
        <v>113450.025347776</v>
      </c>
      <c r="BS561" s="58">
        <v>140790.990854031</v>
      </c>
      <c r="BT561" s="58">
        <v>166332.510774464</v>
      </c>
      <c r="BU561" s="58">
        <v>830.01923076923003</v>
      </c>
      <c r="BV561" s="58"/>
      <c r="BW561" s="58">
        <v>101773.15373802</v>
      </c>
      <c r="BX561" s="58">
        <v>259449.90422991299</v>
      </c>
      <c r="BY561" s="58">
        <v>86873.741873708204</v>
      </c>
      <c r="BZ561" s="58">
        <v>71951.2646876449</v>
      </c>
      <c r="CA561" s="58">
        <v>13242.5327200435</v>
      </c>
      <c r="CB561" s="58">
        <v>0</v>
      </c>
      <c r="CC561" s="58">
        <v>254582.65390327899</v>
      </c>
      <c r="CD561" s="58">
        <v>227252.453915247</v>
      </c>
      <c r="CE561" s="58">
        <v>45238.905388156898</v>
      </c>
      <c r="CF561" s="58"/>
      <c r="CG561" s="58">
        <v>25267.965026665501</v>
      </c>
      <c r="CH561" s="58">
        <v>0</v>
      </c>
      <c r="CI561" s="58">
        <v>10804.583612578001</v>
      </c>
      <c r="CJ561" s="58">
        <v>20522.487662370801</v>
      </c>
      <c r="CK561" s="58">
        <v>5760.3863370425997</v>
      </c>
      <c r="CL561" s="58">
        <v>6731.0392701914798</v>
      </c>
      <c r="CM561" s="58">
        <v>742.884158924399</v>
      </c>
      <c r="CN561" s="58">
        <v>8.7451413632012298E-14</v>
      </c>
      <c r="CO561" s="58">
        <v>38307.232725289803</v>
      </c>
      <c r="CP561" s="58">
        <v>31243.090463322002</v>
      </c>
      <c r="CQ561" s="58">
        <v>37859.524928638501</v>
      </c>
      <c r="CR561" s="58">
        <v>33408.5669256865</v>
      </c>
      <c r="CS561" s="58">
        <v>6724.0567935013296</v>
      </c>
    </row>
    <row r="562" spans="1:97" x14ac:dyDescent="0.25">
      <c r="A562" s="9">
        <v>36586</v>
      </c>
      <c r="B562" s="58">
        <v>13.282690266417699</v>
      </c>
      <c r="C562" s="58">
        <v>3322.94298292746</v>
      </c>
      <c r="D562" s="58">
        <v>5050.4384002533297</v>
      </c>
      <c r="E562" s="58">
        <v>13866.6380039706</v>
      </c>
      <c r="F562" s="58">
        <v>41919.058669719998</v>
      </c>
      <c r="G562" s="58">
        <v>301.814163971227</v>
      </c>
      <c r="H562" s="58">
        <v>1.11937809448975E-12</v>
      </c>
      <c r="I562" s="58">
        <v>296025.240525259</v>
      </c>
      <c r="J562" s="58">
        <v>853639.69359270495</v>
      </c>
      <c r="K562" s="58">
        <v>331657.00506457099</v>
      </c>
      <c r="L562" s="58">
        <v>215311.188610549</v>
      </c>
      <c r="M562" s="58">
        <v>11663.0769230769</v>
      </c>
      <c r="N562" s="58">
        <v>60.387190877100402</v>
      </c>
      <c r="O562" s="58"/>
      <c r="P562" s="58"/>
      <c r="Q562" s="58"/>
      <c r="R562" s="58"/>
      <c r="S562" s="58">
        <v>787.64910465250705</v>
      </c>
      <c r="T562" s="58">
        <v>302.50716314907203</v>
      </c>
      <c r="U562" s="58">
        <v>154292.35633392699</v>
      </c>
      <c r="V562" s="58">
        <v>172550.83156836801</v>
      </c>
      <c r="W562" s="58"/>
      <c r="X562" s="58">
        <v>83503.751276107301</v>
      </c>
      <c r="Y562" s="58">
        <v>5395.3846153846098</v>
      </c>
      <c r="Z562" s="58">
        <v>1.11937809448975E-12</v>
      </c>
      <c r="AA562" s="58">
        <v>421023.225561233</v>
      </c>
      <c r="AB562" s="58">
        <v>795184.980650538</v>
      </c>
      <c r="AC562" s="58">
        <v>312837.96238888602</v>
      </c>
      <c r="AD562" s="58">
        <v>235183.10958947899</v>
      </c>
      <c r="AE562" s="58">
        <v>44096.972104083499</v>
      </c>
      <c r="AF562" s="58"/>
      <c r="AG562" s="58">
        <v>117465.425020303</v>
      </c>
      <c r="AH562" s="58">
        <v>238208.657122114</v>
      </c>
      <c r="AI562" s="58"/>
      <c r="AJ562" s="58"/>
      <c r="AK562" s="58">
        <v>9143.9230769230708</v>
      </c>
      <c r="AL562" s="58"/>
      <c r="AM562" s="58">
        <v>137791.68660526801</v>
      </c>
      <c r="AN562" s="58">
        <v>330815.87406141002</v>
      </c>
      <c r="AO562" s="58"/>
      <c r="AP562" s="58">
        <v>92429.813380078296</v>
      </c>
      <c r="AQ562" s="58">
        <v>6493.6923076923003</v>
      </c>
      <c r="AR562" s="58"/>
      <c r="AS562" s="58">
        <v>5187.4233391140297</v>
      </c>
      <c r="AT562" s="58">
        <v>60585.417923200002</v>
      </c>
      <c r="AU562" s="58">
        <v>80659.421201157005</v>
      </c>
      <c r="AV562" s="58">
        <v>73770.644448985506</v>
      </c>
      <c r="AW562" s="58">
        <v>344.61538461538402</v>
      </c>
      <c r="AX562" s="58">
        <v>1244.33977175975</v>
      </c>
      <c r="AY562" s="58"/>
      <c r="AZ562" s="58"/>
      <c r="BA562" s="58">
        <v>85008.4731139543</v>
      </c>
      <c r="BB562" s="58">
        <v>185741.49386191199</v>
      </c>
      <c r="BC562" s="58"/>
      <c r="BD562" s="58"/>
      <c r="BE562" s="58">
        <v>6210.3285734004903</v>
      </c>
      <c r="BF562" s="58">
        <v>94297.923076923005</v>
      </c>
      <c r="BG562" s="58">
        <v>123782.51878497899</v>
      </c>
      <c r="BH562" s="58">
        <v>74687.300604806995</v>
      </c>
      <c r="BI562" s="58"/>
      <c r="BJ562" s="58">
        <v>0</v>
      </c>
      <c r="BK562" s="58">
        <v>25209.998848595402</v>
      </c>
      <c r="BL562" s="58">
        <v>99765.039271116504</v>
      </c>
      <c r="BM562" s="58">
        <v>216390.34542166401</v>
      </c>
      <c r="BN562" s="58">
        <v>244207.428240248</v>
      </c>
      <c r="BO562" s="58">
        <v>509.92307692307702</v>
      </c>
      <c r="BP562" s="58"/>
      <c r="BQ562" s="58">
        <v>33859.589413663001</v>
      </c>
      <c r="BR562" s="58">
        <v>114889.018035446</v>
      </c>
      <c r="BS562" s="58">
        <v>139830.48975176399</v>
      </c>
      <c r="BT562" s="58">
        <v>153181.515155981</v>
      </c>
      <c r="BU562" s="58">
        <v>823.61538461538396</v>
      </c>
      <c r="BV562" s="58"/>
      <c r="BW562" s="58">
        <v>100273.39354105201</v>
      </c>
      <c r="BX562" s="58">
        <v>249798.130734334</v>
      </c>
      <c r="BY562" s="58">
        <v>99161.025490734901</v>
      </c>
      <c r="BZ562" s="58">
        <v>71087.127061783205</v>
      </c>
      <c r="CA562" s="58">
        <v>13161.923016541199</v>
      </c>
      <c r="CB562" s="58">
        <v>0</v>
      </c>
      <c r="CC562" s="58">
        <v>252706.61117307001</v>
      </c>
      <c r="CD562" s="58">
        <v>222455.97657727799</v>
      </c>
      <c r="CE562" s="58">
        <v>46266.1136985622</v>
      </c>
      <c r="CF562" s="58"/>
      <c r="CG562" s="58">
        <v>25128.972170619199</v>
      </c>
      <c r="CH562" s="58">
        <v>0</v>
      </c>
      <c r="CI562" s="58">
        <v>10544.360198550799</v>
      </c>
      <c r="CJ562" s="58">
        <v>20030.950346430101</v>
      </c>
      <c r="CK562" s="58">
        <v>5810.4436326079804</v>
      </c>
      <c r="CL562" s="58">
        <v>6821.0401718343001</v>
      </c>
      <c r="CM562" s="58">
        <v>741.40031534549701</v>
      </c>
      <c r="CN562" s="58">
        <v>6.9961130905609805E-14</v>
      </c>
      <c r="CO562" s="58">
        <v>35866.895972359103</v>
      </c>
      <c r="CP562" s="58">
        <v>33266.711545215003</v>
      </c>
      <c r="CQ562" s="58">
        <v>26016.075989631201</v>
      </c>
      <c r="CR562" s="58">
        <v>32245.9457737599</v>
      </c>
      <c r="CS562" s="58">
        <v>7063.8381555045198</v>
      </c>
    </row>
    <row r="563" spans="1:97" x14ac:dyDescent="0.25">
      <c r="A563" s="9">
        <v>36678</v>
      </c>
      <c r="B563" s="58">
        <v>12.8107272234736</v>
      </c>
      <c r="C563" s="58">
        <v>3219.2522032581401</v>
      </c>
      <c r="D563" s="58">
        <v>8022.0275305819096</v>
      </c>
      <c r="E563" s="58">
        <v>13396.389363759199</v>
      </c>
      <c r="F563" s="58">
        <v>41299.919206584098</v>
      </c>
      <c r="G563" s="58">
        <v>243.70556476852499</v>
      </c>
      <c r="H563" s="58">
        <v>8.3953357086731802E-13</v>
      </c>
      <c r="I563" s="58">
        <v>296690.26556626603</v>
      </c>
      <c r="J563" s="58">
        <v>873354.52668396698</v>
      </c>
      <c r="K563" s="58">
        <v>359374.35778791999</v>
      </c>
      <c r="L563" s="58">
        <v>237378.03029857599</v>
      </c>
      <c r="M563" s="58">
        <v>11658.807692307601</v>
      </c>
      <c r="N563" s="58">
        <v>58.468593081821197</v>
      </c>
      <c r="O563" s="58"/>
      <c r="P563" s="58"/>
      <c r="Q563" s="58"/>
      <c r="R563" s="58"/>
      <c r="S563" s="58">
        <v>774.20792374431403</v>
      </c>
      <c r="T563" s="58">
        <v>304.11355784568298</v>
      </c>
      <c r="U563" s="58">
        <v>151077.36054073501</v>
      </c>
      <c r="V563" s="58">
        <v>172212.40633837</v>
      </c>
      <c r="W563" s="58"/>
      <c r="X563" s="58">
        <v>72542.896382800303</v>
      </c>
      <c r="Y563" s="58">
        <v>5583.9134615384601</v>
      </c>
      <c r="Z563" s="58">
        <v>8.3953357086731802E-13</v>
      </c>
      <c r="AA563" s="58">
        <v>422902.89099177899</v>
      </c>
      <c r="AB563" s="58">
        <v>1031455.75704553</v>
      </c>
      <c r="AC563" s="58">
        <v>322698.45272825001</v>
      </c>
      <c r="AD563" s="58">
        <v>216819.050857169</v>
      </c>
      <c r="AE563" s="58">
        <v>44466.382849801899</v>
      </c>
      <c r="AF563" s="58"/>
      <c r="AG563" s="58">
        <v>108060.434880596</v>
      </c>
      <c r="AH563" s="58">
        <v>379719.33841086802</v>
      </c>
      <c r="AI563" s="58"/>
      <c r="AJ563" s="58"/>
      <c r="AK563" s="58">
        <v>9323.8173076922994</v>
      </c>
      <c r="AL563" s="58"/>
      <c r="AM563" s="58">
        <v>145051.364341946</v>
      </c>
      <c r="AN563" s="58">
        <v>327491.11432413402</v>
      </c>
      <c r="AO563" s="58"/>
      <c r="AP563" s="58">
        <v>96025.481387368796</v>
      </c>
      <c r="AQ563" s="58">
        <v>6519.2692307692296</v>
      </c>
      <c r="AR563" s="58"/>
      <c r="AS563" s="58">
        <v>5107.9043307646698</v>
      </c>
      <c r="AT563" s="58">
        <v>57862.655775168903</v>
      </c>
      <c r="AU563" s="58">
        <v>79600.632628381805</v>
      </c>
      <c r="AV563" s="58">
        <v>68273.268260391298</v>
      </c>
      <c r="AW563" s="58">
        <v>338.461538461538</v>
      </c>
      <c r="AX563" s="58">
        <v>1209.6953478856101</v>
      </c>
      <c r="AY563" s="58"/>
      <c r="AZ563" s="58"/>
      <c r="BA563" s="58">
        <v>86808.850387728206</v>
      </c>
      <c r="BB563" s="58">
        <v>188576.842315872</v>
      </c>
      <c r="BC563" s="58"/>
      <c r="BD563" s="58"/>
      <c r="BE563" s="58">
        <v>6242.3705377915703</v>
      </c>
      <c r="BF563" s="58">
        <v>92879.567307692298</v>
      </c>
      <c r="BG563" s="58">
        <v>123100.214954758</v>
      </c>
      <c r="BH563" s="58">
        <v>89706.714629525304</v>
      </c>
      <c r="BI563" s="58"/>
      <c r="BJ563" s="58">
        <v>0</v>
      </c>
      <c r="BK563" s="58">
        <v>25349.7691016522</v>
      </c>
      <c r="BL563" s="58">
        <v>98166.665410434594</v>
      </c>
      <c r="BM563" s="58">
        <v>212588.47754354699</v>
      </c>
      <c r="BN563" s="58">
        <v>223429.78039687901</v>
      </c>
      <c r="BO563" s="58">
        <v>500.817307692307</v>
      </c>
      <c r="BP563" s="58"/>
      <c r="BQ563" s="58">
        <v>31966.324637527301</v>
      </c>
      <c r="BR563" s="58">
        <v>148449.83297617501</v>
      </c>
      <c r="BS563" s="58">
        <v>138869.98864949599</v>
      </c>
      <c r="BT563" s="58">
        <v>153758.748136109</v>
      </c>
      <c r="BU563" s="58">
        <v>817.211538461538</v>
      </c>
      <c r="BV563" s="58"/>
      <c r="BW563" s="58">
        <v>101076.233663172</v>
      </c>
      <c r="BX563" s="58">
        <v>236364.270370201</v>
      </c>
      <c r="BY563" s="58">
        <v>98802.454065457699</v>
      </c>
      <c r="BZ563" s="58">
        <v>76195.558288986693</v>
      </c>
      <c r="CA563" s="58">
        <v>13081.313312218001</v>
      </c>
      <c r="CB563" s="58">
        <v>0</v>
      </c>
      <c r="CC563" s="58">
        <v>250830.568442861</v>
      </c>
      <c r="CD563" s="58">
        <v>224845.50462653101</v>
      </c>
      <c r="CE563" s="58">
        <v>47293.322009655203</v>
      </c>
      <c r="CF563" s="58"/>
      <c r="CG563" s="58">
        <v>24990.116152183102</v>
      </c>
      <c r="CH563" s="58">
        <v>0</v>
      </c>
      <c r="CI563" s="58">
        <v>10284.1367845236</v>
      </c>
      <c r="CJ563" s="58">
        <v>19539.413030489501</v>
      </c>
      <c r="CK563" s="58">
        <v>6008.6717312984501</v>
      </c>
      <c r="CL563" s="58">
        <v>7088.4641253249101</v>
      </c>
      <c r="CM563" s="58">
        <v>739.91647176659399</v>
      </c>
      <c r="CN563" s="58">
        <v>5.2470848179207401E-14</v>
      </c>
      <c r="CO563" s="58">
        <v>35612.543933545501</v>
      </c>
      <c r="CP563" s="58">
        <v>32452.166742784098</v>
      </c>
      <c r="CQ563" s="58">
        <v>23194.610635073401</v>
      </c>
      <c r="CR563" s="58">
        <v>24477.9596181292</v>
      </c>
      <c r="CS563" s="58">
        <v>6981.2984817389997</v>
      </c>
    </row>
    <row r="564" spans="1:97" x14ac:dyDescent="0.25">
      <c r="A564" s="9">
        <v>36770</v>
      </c>
      <c r="B564" s="58">
        <v>12.4362932583924</v>
      </c>
      <c r="C564" s="58">
        <v>2836.7820481653298</v>
      </c>
      <c r="D564" s="58">
        <v>7710.3941089904602</v>
      </c>
      <c r="E564" s="58">
        <v>12824.728066896399</v>
      </c>
      <c r="F564" s="58">
        <v>40680.779743448104</v>
      </c>
      <c r="G564" s="58">
        <v>-20.228620024027901</v>
      </c>
      <c r="H564" s="58">
        <v>5.5968904724487804E-13</v>
      </c>
      <c r="I564" s="58">
        <v>292550.367046175</v>
      </c>
      <c r="J564" s="58">
        <v>861218.47781779198</v>
      </c>
      <c r="K564" s="58">
        <v>359591.86323126499</v>
      </c>
      <c r="L564" s="58">
        <v>233013.61249232799</v>
      </c>
      <c r="M564" s="58">
        <v>11654.538461538399</v>
      </c>
      <c r="N564" s="58">
        <v>56.649803136723499</v>
      </c>
      <c r="O564" s="58"/>
      <c r="P564" s="58"/>
      <c r="Q564" s="58"/>
      <c r="R564" s="58"/>
      <c r="S564" s="58">
        <v>760.74908855792705</v>
      </c>
      <c r="T564" s="58">
        <v>315.37006941206801</v>
      </c>
      <c r="U564" s="58">
        <v>153078.557371098</v>
      </c>
      <c r="V564" s="58">
        <v>171873.98110837201</v>
      </c>
      <c r="W564" s="58"/>
      <c r="X564" s="58">
        <v>62316.095534428001</v>
      </c>
      <c r="Y564" s="58">
        <v>5772.4423076923003</v>
      </c>
      <c r="Z564" s="58">
        <v>5.5968904724487804E-13</v>
      </c>
      <c r="AA564" s="58">
        <v>424782.55642232602</v>
      </c>
      <c r="AB564" s="58">
        <v>1210233.5321356601</v>
      </c>
      <c r="AC564" s="58">
        <v>332558.94306761399</v>
      </c>
      <c r="AD564" s="58">
        <v>252260.32078763301</v>
      </c>
      <c r="AE564" s="58">
        <v>44757.164432504898</v>
      </c>
      <c r="AF564" s="58"/>
      <c r="AG564" s="58">
        <v>105626.996564759</v>
      </c>
      <c r="AH564" s="58">
        <v>296952.37118437397</v>
      </c>
      <c r="AI564" s="58"/>
      <c r="AJ564" s="58"/>
      <c r="AK564" s="58">
        <v>9503.7115384615299</v>
      </c>
      <c r="AL564" s="58"/>
      <c r="AM564" s="58">
        <v>140597.551184829</v>
      </c>
      <c r="AN564" s="58">
        <v>324166.354586859</v>
      </c>
      <c r="AO564" s="58"/>
      <c r="AP564" s="58">
        <v>99608.768464533496</v>
      </c>
      <c r="AQ564" s="58">
        <v>6544.8461538461497</v>
      </c>
      <c r="AR564" s="58"/>
      <c r="AS564" s="58">
        <v>5104.6746277881402</v>
      </c>
      <c r="AT564" s="58">
        <v>58536.563841680298</v>
      </c>
      <c r="AU564" s="58">
        <v>78524.998155491194</v>
      </c>
      <c r="AV564" s="58">
        <v>65874.884149594494</v>
      </c>
      <c r="AW564" s="58">
        <v>332.30769230769198</v>
      </c>
      <c r="AX564" s="58">
        <v>1168.77687595271</v>
      </c>
      <c r="AY564" s="58"/>
      <c r="AZ564" s="58"/>
      <c r="BA564" s="58">
        <v>71273.268537452896</v>
      </c>
      <c r="BB564" s="58">
        <v>185411.49930277001</v>
      </c>
      <c r="BC564" s="58"/>
      <c r="BD564" s="58"/>
      <c r="BE564" s="58">
        <v>6277.4311767199697</v>
      </c>
      <c r="BF564" s="58">
        <v>91461.211538461503</v>
      </c>
      <c r="BG564" s="58">
        <v>121876.255134265</v>
      </c>
      <c r="BH564" s="58">
        <v>91318.332560584502</v>
      </c>
      <c r="BI564" s="58"/>
      <c r="BJ564" s="58">
        <v>0</v>
      </c>
      <c r="BK564" s="58">
        <v>25489.539354708999</v>
      </c>
      <c r="BL564" s="58">
        <v>96568.291549752699</v>
      </c>
      <c r="BM564" s="58">
        <v>208776.78328881899</v>
      </c>
      <c r="BN564" s="58">
        <v>265012.661406336</v>
      </c>
      <c r="BO564" s="58">
        <v>491.711538461538</v>
      </c>
      <c r="BP564" s="58"/>
      <c r="BQ564" s="58">
        <v>31894.176774508702</v>
      </c>
      <c r="BR564" s="58">
        <v>150384.55232739099</v>
      </c>
      <c r="BS564" s="58">
        <v>137909.48754722899</v>
      </c>
      <c r="BT564" s="58">
        <v>160228.388673507</v>
      </c>
      <c r="BU564" s="58">
        <v>810.80769230769204</v>
      </c>
      <c r="BV564" s="58"/>
      <c r="BW564" s="58">
        <v>105323.119654917</v>
      </c>
      <c r="BX564" s="58">
        <v>242465.78665175699</v>
      </c>
      <c r="BY564" s="58">
        <v>108455.037722318</v>
      </c>
      <c r="BZ564" s="58">
        <v>73687.464574718193</v>
      </c>
      <c r="CA564" s="58">
        <v>13000.7033037336</v>
      </c>
      <c r="CB564" s="58">
        <v>0</v>
      </c>
      <c r="CC564" s="58">
        <v>248954.52571265199</v>
      </c>
      <c r="CD564" s="58">
        <v>212695.510310363</v>
      </c>
      <c r="CE564" s="58">
        <v>48320.530315365002</v>
      </c>
      <c r="CF564" s="58"/>
      <c r="CG564" s="58">
        <v>24854.783497588902</v>
      </c>
      <c r="CH564" s="58">
        <v>0</v>
      </c>
      <c r="CI564" s="58">
        <v>10023.913370496501</v>
      </c>
      <c r="CJ564" s="58">
        <v>19047.8757145489</v>
      </c>
      <c r="CK564" s="58">
        <v>6537.7586560263899</v>
      </c>
      <c r="CL564" s="58">
        <v>6599.9912684225801</v>
      </c>
      <c r="CM564" s="58">
        <v>738.43262818769097</v>
      </c>
      <c r="CN564" s="58">
        <v>3.4980565452804903E-14</v>
      </c>
      <c r="CO564" s="58">
        <v>34494.899095104403</v>
      </c>
      <c r="CP564" s="58">
        <v>35051.1335106509</v>
      </c>
      <c r="CQ564" s="58">
        <v>27266.101586996901</v>
      </c>
      <c r="CR564" s="58">
        <v>28949.3037675634</v>
      </c>
      <c r="CS564" s="58">
        <v>6616.1389216020198</v>
      </c>
    </row>
    <row r="565" spans="1:97" x14ac:dyDescent="0.25">
      <c r="A565" s="9">
        <v>36861</v>
      </c>
      <c r="B565" s="58">
        <v>12.349553230412999</v>
      </c>
      <c r="C565" s="58">
        <v>3405.3847550354199</v>
      </c>
      <c r="D565" s="58">
        <v>22677.2873098153</v>
      </c>
      <c r="E565" s="58">
        <v>12066.8533191773</v>
      </c>
      <c r="F565" s="58">
        <v>40061.640280312196</v>
      </c>
      <c r="G565" s="58">
        <v>433.79575909205403</v>
      </c>
      <c r="H565" s="58">
        <v>2.7984452362243902E-13</v>
      </c>
      <c r="I565" s="58">
        <v>286096.48211805598</v>
      </c>
      <c r="J565" s="58">
        <v>840187.746849271</v>
      </c>
      <c r="K565" s="58">
        <v>347215.253486712</v>
      </c>
      <c r="L565" s="58">
        <v>259230.539483375</v>
      </c>
      <c r="M565" s="58">
        <v>11650.2692307692</v>
      </c>
      <c r="N565" s="58">
        <v>54.7359148577018</v>
      </c>
      <c r="O565" s="58"/>
      <c r="P565" s="58"/>
      <c r="Q565" s="58"/>
      <c r="R565" s="58"/>
      <c r="S565" s="58">
        <v>747.22490899541901</v>
      </c>
      <c r="T565" s="58">
        <v>295.69052138951901</v>
      </c>
      <c r="U565" s="58">
        <v>180166.262850075</v>
      </c>
      <c r="V565" s="58">
        <v>171535.55587837301</v>
      </c>
      <c r="W565" s="58"/>
      <c r="X565" s="58">
        <v>12902.2197087482</v>
      </c>
      <c r="Y565" s="58">
        <v>5960.9711538461497</v>
      </c>
      <c r="Z565" s="58">
        <v>2.7984452362243902E-13</v>
      </c>
      <c r="AA565" s="58">
        <v>446868.71751527698</v>
      </c>
      <c r="AB565" s="58">
        <v>1000595.34738629</v>
      </c>
      <c r="AC565" s="58">
        <v>342419.43340697902</v>
      </c>
      <c r="AD565" s="58">
        <v>220546.62713339299</v>
      </c>
      <c r="AE565" s="58">
        <v>45716.724832809297</v>
      </c>
      <c r="AF565" s="58"/>
      <c r="AG565" s="58">
        <v>111240.44906095701</v>
      </c>
      <c r="AH565" s="58">
        <v>159370.61504578599</v>
      </c>
      <c r="AI565" s="58"/>
      <c r="AJ565" s="58"/>
      <c r="AK565" s="58">
        <v>9683.6057692307695</v>
      </c>
      <c r="AL565" s="58"/>
      <c r="AM565" s="58">
        <v>142501.13351063701</v>
      </c>
      <c r="AN565" s="58">
        <v>320841.59484958299</v>
      </c>
      <c r="AO565" s="58"/>
      <c r="AP565" s="58">
        <v>105048.39057766501</v>
      </c>
      <c r="AQ565" s="58">
        <v>6570.4230769230699</v>
      </c>
      <c r="AR565" s="58"/>
      <c r="AS565" s="58">
        <v>4857.1804622886202</v>
      </c>
      <c r="AT565" s="58">
        <v>64015.555947913002</v>
      </c>
      <c r="AU565" s="58">
        <v>77351.762488874898</v>
      </c>
      <c r="AV565" s="58">
        <v>112150.078505497</v>
      </c>
      <c r="AW565" s="58">
        <v>326.15384615384602</v>
      </c>
      <c r="AX565" s="58">
        <v>1140.5120356386799</v>
      </c>
      <c r="AY565" s="58"/>
      <c r="AZ565" s="58"/>
      <c r="BA565" s="58">
        <v>80731.7507245624</v>
      </c>
      <c r="BB565" s="58">
        <v>215476.46218721301</v>
      </c>
      <c r="BC565" s="58"/>
      <c r="BD565" s="58"/>
      <c r="BE565" s="58">
        <v>6332.7012122890501</v>
      </c>
      <c r="BF565" s="58">
        <v>90042.855769230693</v>
      </c>
      <c r="BG565" s="58">
        <v>120991.938698946</v>
      </c>
      <c r="BH565" s="58">
        <v>93023.167358631894</v>
      </c>
      <c r="BI565" s="58"/>
      <c r="BJ565" s="58">
        <v>0</v>
      </c>
      <c r="BK565" s="58">
        <v>25629.309607765699</v>
      </c>
      <c r="BL565" s="58">
        <v>91163.439087199906</v>
      </c>
      <c r="BM565" s="58">
        <v>204977.85668786801</v>
      </c>
      <c r="BN565" s="58">
        <v>292418.97795583599</v>
      </c>
      <c r="BO565" s="58">
        <v>482.605769230769</v>
      </c>
      <c r="BP565" s="58"/>
      <c r="BQ565" s="58">
        <v>20698.275610142398</v>
      </c>
      <c r="BR565" s="58">
        <v>124148.35586804801</v>
      </c>
      <c r="BS565" s="58">
        <v>136948.98644496099</v>
      </c>
      <c r="BT565" s="58">
        <v>197767.812962861</v>
      </c>
      <c r="BU565" s="58">
        <v>804.40384615384596</v>
      </c>
      <c r="BV565" s="58"/>
      <c r="BW565" s="58">
        <v>106159.872270744</v>
      </c>
      <c r="BX565" s="58">
        <v>231241.674366819</v>
      </c>
      <c r="BY565" s="58">
        <v>132463.64255267699</v>
      </c>
      <c r="BZ565" s="58">
        <v>78742.089682846796</v>
      </c>
      <c r="CA565" s="58">
        <v>12919.9805959564</v>
      </c>
      <c r="CB565" s="58">
        <v>0</v>
      </c>
      <c r="CC565" s="58">
        <v>243945.78277939901</v>
      </c>
      <c r="CD565" s="58">
        <v>222777.93314113599</v>
      </c>
      <c r="CE565" s="58">
        <v>49347.738663215699</v>
      </c>
      <c r="CF565" s="58"/>
      <c r="CG565" s="58">
        <v>24810.172193296599</v>
      </c>
      <c r="CH565" s="58">
        <v>0</v>
      </c>
      <c r="CI565" s="58">
        <v>9763.6899564693504</v>
      </c>
      <c r="CJ565" s="58">
        <v>18556.338398608201</v>
      </c>
      <c r="CK565" s="58">
        <v>7227.4522470366401</v>
      </c>
      <c r="CL565" s="58">
        <v>4718.5924431171397</v>
      </c>
      <c r="CM565" s="58">
        <v>736.94878460878795</v>
      </c>
      <c r="CN565" s="58">
        <v>1.7490282726402401E-14</v>
      </c>
      <c r="CO565" s="58">
        <v>36492.231072981202</v>
      </c>
      <c r="CP565" s="58">
        <v>37624.729714290297</v>
      </c>
      <c r="CQ565" s="58">
        <v>32256.2873229816</v>
      </c>
      <c r="CR565" s="58">
        <v>-7261.4442369642602</v>
      </c>
      <c r="CS565" s="58">
        <v>6968.3659502630198</v>
      </c>
    </row>
    <row r="566" spans="1:97" x14ac:dyDescent="0.25">
      <c r="A566" s="9">
        <v>36951</v>
      </c>
      <c r="B566" s="58">
        <v>0</v>
      </c>
      <c r="C566" s="58">
        <v>3562</v>
      </c>
      <c r="D566" s="58">
        <v>8190</v>
      </c>
      <c r="E566" s="58">
        <v>11416.278109102001</v>
      </c>
      <c r="F566" s="58">
        <v>4782.5</v>
      </c>
      <c r="G566" s="58">
        <v>127</v>
      </c>
      <c r="H566" s="58">
        <v>0</v>
      </c>
      <c r="I566" s="58">
        <v>294556.5</v>
      </c>
      <c r="J566" s="58">
        <v>794078.5</v>
      </c>
      <c r="K566" s="58">
        <v>383428.339484144</v>
      </c>
      <c r="L566" s="58">
        <v>251244</v>
      </c>
      <c r="M566" s="58">
        <v>11646</v>
      </c>
      <c r="N566" s="58">
        <v>52.755647365788498</v>
      </c>
      <c r="O566" s="58"/>
      <c r="P566" s="58"/>
      <c r="Q566" s="58"/>
      <c r="R566" s="58"/>
      <c r="S566" s="58">
        <v>733.78733589878698</v>
      </c>
      <c r="T566" s="58">
        <v>0</v>
      </c>
      <c r="U566" s="58">
        <v>140037.5</v>
      </c>
      <c r="V566" s="58">
        <v>153738.5</v>
      </c>
      <c r="W566" s="58"/>
      <c r="X566" s="58">
        <v>43749</v>
      </c>
      <c r="Y566" s="58">
        <v>6149.5</v>
      </c>
      <c r="Z566" s="58">
        <v>0</v>
      </c>
      <c r="AA566" s="58">
        <v>498708</v>
      </c>
      <c r="AB566" s="58">
        <v>1054105.5</v>
      </c>
      <c r="AC566" s="58">
        <v>352279.923746343</v>
      </c>
      <c r="AD566" s="58">
        <v>267757</v>
      </c>
      <c r="AE566" s="58">
        <v>40988</v>
      </c>
      <c r="AF566" s="58">
        <v>0</v>
      </c>
      <c r="AG566" s="58">
        <v>121942.5</v>
      </c>
      <c r="AH566" s="58">
        <v>212712.5</v>
      </c>
      <c r="AI566" s="58"/>
      <c r="AJ566" s="58">
        <v>41006.5</v>
      </c>
      <c r="AK566" s="58">
        <v>9863.5</v>
      </c>
      <c r="AL566" s="58">
        <v>0</v>
      </c>
      <c r="AM566" s="58">
        <v>140230</v>
      </c>
      <c r="AN566" s="58">
        <v>319857.5</v>
      </c>
      <c r="AO566" s="58"/>
      <c r="AP566" s="58">
        <v>103416.5</v>
      </c>
      <c r="AQ566" s="58">
        <v>6596</v>
      </c>
      <c r="AR566" s="58">
        <v>0</v>
      </c>
      <c r="AS566" s="58">
        <v>7812.5</v>
      </c>
      <c r="AT566" s="58">
        <v>52161</v>
      </c>
      <c r="AU566" s="58">
        <v>76028.562114253305</v>
      </c>
      <c r="AV566" s="58">
        <v>99385</v>
      </c>
      <c r="AW566" s="58">
        <v>320</v>
      </c>
      <c r="AX566" s="58">
        <v>1106.1161568288601</v>
      </c>
      <c r="AY566" s="58"/>
      <c r="AZ566" s="58"/>
      <c r="BA566" s="58">
        <v>78728.969958683403</v>
      </c>
      <c r="BB566" s="58">
        <v>235230.11364043099</v>
      </c>
      <c r="BC566" s="58"/>
      <c r="BD566" s="58">
        <v>0</v>
      </c>
      <c r="BE566" s="58">
        <v>5842</v>
      </c>
      <c r="BF566" s="58">
        <v>88624.5</v>
      </c>
      <c r="BG566" s="58">
        <v>119217.951287075</v>
      </c>
      <c r="BH566" s="58">
        <v>109612</v>
      </c>
      <c r="BI566" s="58">
        <v>64.5</v>
      </c>
      <c r="BJ566" s="58">
        <v>0</v>
      </c>
      <c r="BK566" s="58">
        <v>21072</v>
      </c>
      <c r="BL566" s="58">
        <v>81551.5</v>
      </c>
      <c r="BM566" s="58">
        <v>201160.22597704001</v>
      </c>
      <c r="BN566" s="58">
        <v>273034</v>
      </c>
      <c r="BO566" s="58">
        <v>473.5</v>
      </c>
      <c r="BP566" s="58">
        <v>0</v>
      </c>
      <c r="BQ566" s="58">
        <v>26477</v>
      </c>
      <c r="BR566" s="58">
        <v>115982</v>
      </c>
      <c r="BS566" s="58">
        <v>135988.48534269401</v>
      </c>
      <c r="BT566" s="58">
        <v>164659.5</v>
      </c>
      <c r="BU566" s="58">
        <v>798</v>
      </c>
      <c r="BV566" s="58">
        <v>0</v>
      </c>
      <c r="BW566" s="58">
        <v>102798</v>
      </c>
      <c r="BX566" s="58">
        <v>220526.5</v>
      </c>
      <c r="BY566" s="58">
        <v>95932.843316419006</v>
      </c>
      <c r="BZ566" s="58">
        <v>79338.5</v>
      </c>
      <c r="CA566" s="58">
        <v>12797.5</v>
      </c>
      <c r="CB566" s="58">
        <v>0</v>
      </c>
      <c r="CC566" s="58">
        <v>243347.5</v>
      </c>
      <c r="CD566" s="58">
        <v>205194</v>
      </c>
      <c r="CE566" s="58">
        <v>50374.946681175497</v>
      </c>
      <c r="CF566" s="58">
        <v>6095</v>
      </c>
      <c r="CG566" s="58">
        <v>27101.5</v>
      </c>
      <c r="CH566" s="58">
        <v>0</v>
      </c>
      <c r="CI566" s="58">
        <v>0</v>
      </c>
      <c r="CJ566" s="58">
        <v>126</v>
      </c>
      <c r="CK566" s="58">
        <v>7534.9380506711304</v>
      </c>
      <c r="CL566" s="58">
        <v>778.5</v>
      </c>
      <c r="CM566" s="58">
        <v>0</v>
      </c>
      <c r="CN566" s="58">
        <v>0</v>
      </c>
      <c r="CO566" s="58">
        <v>35707.5</v>
      </c>
      <c r="CP566" s="58">
        <v>32169.5</v>
      </c>
      <c r="CQ566" s="58">
        <v>23171.727090489701</v>
      </c>
      <c r="CR566" s="58">
        <v>13781</v>
      </c>
      <c r="CS566" s="58">
        <v>4350</v>
      </c>
    </row>
    <row r="567" spans="1:97" x14ac:dyDescent="0.25">
      <c r="A567" s="9">
        <v>37043</v>
      </c>
      <c r="B567" s="58">
        <v>0</v>
      </c>
      <c r="C567" s="58">
        <v>1477</v>
      </c>
      <c r="D567" s="58">
        <v>4573.6666666666597</v>
      </c>
      <c r="E567" s="58">
        <v>11392.8631579924</v>
      </c>
      <c r="F567" s="58">
        <v>8798.3333333333303</v>
      </c>
      <c r="G567" s="58">
        <v>134.333333333333</v>
      </c>
      <c r="H567" s="58">
        <v>0</v>
      </c>
      <c r="I567" s="58">
        <v>335494.66666666599</v>
      </c>
      <c r="J567" s="58">
        <v>837393.66666666605</v>
      </c>
      <c r="K567" s="58">
        <v>354321.66045135399</v>
      </c>
      <c r="L567" s="58">
        <v>230215.66666666599</v>
      </c>
      <c r="M567" s="58">
        <v>15835</v>
      </c>
      <c r="N567" s="58">
        <v>50.887354509807999</v>
      </c>
      <c r="O567" s="58"/>
      <c r="P567" s="58"/>
      <c r="Q567" s="58"/>
      <c r="R567" s="58"/>
      <c r="S567" s="58">
        <v>720.22910772833995</v>
      </c>
      <c r="T567" s="58">
        <v>0</v>
      </c>
      <c r="U567" s="58">
        <v>143363.33333333299</v>
      </c>
      <c r="V567" s="58">
        <v>168924</v>
      </c>
      <c r="W567" s="58"/>
      <c r="X567" s="58">
        <v>46797.333333333299</v>
      </c>
      <c r="Y567" s="58">
        <v>8866</v>
      </c>
      <c r="Z567" s="58">
        <v>485</v>
      </c>
      <c r="AA567" s="58">
        <v>487015.66666666599</v>
      </c>
      <c r="AB567" s="58">
        <v>980684.66666666605</v>
      </c>
      <c r="AC567" s="58">
        <v>362140.41408570699</v>
      </c>
      <c r="AD567" s="58">
        <v>295973.66666666599</v>
      </c>
      <c r="AE567" s="58">
        <v>49666.666666666599</v>
      </c>
      <c r="AF567" s="58">
        <v>0</v>
      </c>
      <c r="AG567" s="58">
        <v>108169.666666666</v>
      </c>
      <c r="AH567" s="58">
        <v>189563.66666666599</v>
      </c>
      <c r="AI567" s="58"/>
      <c r="AJ567" s="58">
        <v>43717.333333333299</v>
      </c>
      <c r="AK567" s="58">
        <v>7613</v>
      </c>
      <c r="AL567" s="58">
        <v>0</v>
      </c>
      <c r="AM567" s="58">
        <v>158123</v>
      </c>
      <c r="AN567" s="58">
        <v>320990.33333333302</v>
      </c>
      <c r="AO567" s="58"/>
      <c r="AP567" s="58">
        <v>113257.666666666</v>
      </c>
      <c r="AQ567" s="58">
        <v>8100.6666666666597</v>
      </c>
      <c r="AR567" s="58">
        <v>0</v>
      </c>
      <c r="AS567" s="58">
        <v>5432.6666666666597</v>
      </c>
      <c r="AT567" s="58">
        <v>52010.333333333299</v>
      </c>
      <c r="AU567" s="58">
        <v>74572.853184279098</v>
      </c>
      <c r="AV567" s="58">
        <v>96766</v>
      </c>
      <c r="AW567" s="58">
        <v>45</v>
      </c>
      <c r="AX567" s="58">
        <v>1071.2190597177701</v>
      </c>
      <c r="AY567" s="58"/>
      <c r="AZ567" s="58"/>
      <c r="BA567" s="58">
        <v>88790.310644297395</v>
      </c>
      <c r="BB567" s="58">
        <v>243949.60959590401</v>
      </c>
      <c r="BC567" s="58"/>
      <c r="BD567" s="58">
        <v>0</v>
      </c>
      <c r="BE567" s="58">
        <v>6970</v>
      </c>
      <c r="BF567" s="58">
        <v>104220.666666666</v>
      </c>
      <c r="BG567" s="58">
        <v>117723.54381792</v>
      </c>
      <c r="BH567" s="58">
        <v>123838.666666666</v>
      </c>
      <c r="BI567" s="58">
        <v>366.666666666666</v>
      </c>
      <c r="BJ567" s="58">
        <v>0</v>
      </c>
      <c r="BK567" s="58">
        <v>20731</v>
      </c>
      <c r="BL567" s="58">
        <v>81139.333333333299</v>
      </c>
      <c r="BM567" s="58">
        <v>197373.69502181699</v>
      </c>
      <c r="BN567" s="58">
        <v>280546</v>
      </c>
      <c r="BO567" s="58">
        <v>959.33333333333303</v>
      </c>
      <c r="BP567" s="58">
        <v>0</v>
      </c>
      <c r="BQ567" s="58">
        <v>26318.666666666599</v>
      </c>
      <c r="BR567" s="58">
        <v>135258.66666666599</v>
      </c>
      <c r="BS567" s="58">
        <v>135027.984240427</v>
      </c>
      <c r="BT567" s="58">
        <v>158312</v>
      </c>
      <c r="BU567" s="58">
        <v>1032.6666666666599</v>
      </c>
      <c r="BV567" s="58">
        <v>0</v>
      </c>
      <c r="BW567" s="58">
        <v>101567</v>
      </c>
      <c r="BX567" s="58">
        <v>232981.66666666599</v>
      </c>
      <c r="BY567" s="58">
        <v>124602.88428370999</v>
      </c>
      <c r="BZ567" s="58">
        <v>75622</v>
      </c>
      <c r="CA567" s="58">
        <v>13380.333333333299</v>
      </c>
      <c r="CB567" s="58">
        <v>0</v>
      </c>
      <c r="CC567" s="58">
        <v>264474</v>
      </c>
      <c r="CD567" s="58">
        <v>213180</v>
      </c>
      <c r="CE567" s="58">
        <v>51402.157281612599</v>
      </c>
      <c r="CF567" s="58">
        <v>6702.6666666666597</v>
      </c>
      <c r="CG567" s="58">
        <v>23650.333333333299</v>
      </c>
      <c r="CH567" s="58">
        <v>0</v>
      </c>
      <c r="CI567" s="58">
        <v>117</v>
      </c>
      <c r="CJ567" s="58">
        <v>1069.3333333333301</v>
      </c>
      <c r="CK567" s="58">
        <v>7378.6992187437199</v>
      </c>
      <c r="CL567" s="58">
        <v>1157</v>
      </c>
      <c r="CM567" s="58">
        <v>0</v>
      </c>
      <c r="CN567" s="58">
        <v>0</v>
      </c>
      <c r="CO567" s="58">
        <v>48173.666666666599</v>
      </c>
      <c r="CP567" s="58">
        <v>39818.666666666599</v>
      </c>
      <c r="CQ567" s="58">
        <v>24217.2255794702</v>
      </c>
      <c r="CR567" s="58">
        <v>24908.333333333299</v>
      </c>
      <c r="CS567" s="58">
        <v>8497</v>
      </c>
    </row>
    <row r="568" spans="1:97" x14ac:dyDescent="0.25">
      <c r="A568" s="9">
        <v>37135</v>
      </c>
      <c r="B568" s="54">
        <v>0</v>
      </c>
      <c r="C568" s="54">
        <v>1541.6666666666599</v>
      </c>
      <c r="D568" s="54">
        <v>3608.6666666666601</v>
      </c>
      <c r="E568" s="54">
        <v>10792.443220134701</v>
      </c>
      <c r="F568" s="54">
        <v>10511.333333333299</v>
      </c>
      <c r="G568" s="54">
        <v>251</v>
      </c>
      <c r="H568" s="54">
        <v>0</v>
      </c>
      <c r="I568" s="54">
        <v>317227.33333333302</v>
      </c>
      <c r="J568" s="54">
        <v>824740</v>
      </c>
      <c r="K568" s="54">
        <v>368933.60075858003</v>
      </c>
      <c r="L568" s="54">
        <v>244100.66666666599</v>
      </c>
      <c r="M568" s="54">
        <v>18744</v>
      </c>
      <c r="N568" s="54">
        <v>49.053824354062002</v>
      </c>
      <c r="O568" s="54"/>
      <c r="P568" s="54"/>
      <c r="Q568" s="54"/>
      <c r="R568" s="54"/>
      <c r="S568" s="54">
        <v>706.88906075160696</v>
      </c>
      <c r="T568" s="54">
        <v>0</v>
      </c>
      <c r="U568" s="54">
        <v>158735</v>
      </c>
      <c r="V568" s="54">
        <v>173264</v>
      </c>
      <c r="W568" s="54"/>
      <c r="X568" s="54">
        <v>40780.666666666599</v>
      </c>
      <c r="Y568" s="54">
        <v>9082.6666666666606</v>
      </c>
      <c r="Z568" s="54">
        <v>47</v>
      </c>
      <c r="AA568" s="54">
        <v>491014</v>
      </c>
      <c r="AB568" s="54">
        <v>998197.66666666605</v>
      </c>
      <c r="AC568" s="54">
        <v>372000.90442507103</v>
      </c>
      <c r="AD568" s="54">
        <v>282666.33333333302</v>
      </c>
      <c r="AE568" s="54">
        <v>50678.666666666599</v>
      </c>
      <c r="AF568" s="54">
        <v>0</v>
      </c>
      <c r="AG568" s="54">
        <v>107508.666666666</v>
      </c>
      <c r="AH568" s="54">
        <v>198254.66666666599</v>
      </c>
      <c r="AI568" s="54"/>
      <c r="AJ568" s="54">
        <v>47175.333333333299</v>
      </c>
      <c r="AK568" s="54">
        <v>6679.6666666666597</v>
      </c>
      <c r="AL568" s="54">
        <v>43.3333333333333</v>
      </c>
      <c r="AM568" s="54">
        <v>136260.33333333299</v>
      </c>
      <c r="AN568" s="54">
        <v>310575.66666666599</v>
      </c>
      <c r="AO568" s="54"/>
      <c r="AP568" s="54">
        <v>100405</v>
      </c>
      <c r="AQ568" s="54">
        <v>10329.333333333299</v>
      </c>
      <c r="AR568" s="54">
        <v>0</v>
      </c>
      <c r="AS568" s="54">
        <v>5717</v>
      </c>
      <c r="AT568" s="54">
        <v>38572.333333333299</v>
      </c>
      <c r="AU568" s="54">
        <v>73145.842508895803</v>
      </c>
      <c r="AV568" s="54">
        <v>98461.666666666599</v>
      </c>
      <c r="AW568" s="54">
        <v>81.3333333333333</v>
      </c>
      <c r="AX568" s="54">
        <v>1037.5428569375599</v>
      </c>
      <c r="AY568" s="54"/>
      <c r="AZ568" s="54"/>
      <c r="BA568" s="54">
        <v>85336.215340966693</v>
      </c>
      <c r="BB568" s="54">
        <v>246175.59615671201</v>
      </c>
      <c r="BC568" s="54"/>
      <c r="BD568" s="54">
        <v>0</v>
      </c>
      <c r="BE568" s="54">
        <v>6139</v>
      </c>
      <c r="BF568" s="54">
        <v>95894.666666666599</v>
      </c>
      <c r="BG568" s="54">
        <v>117930.934785134</v>
      </c>
      <c r="BH568" s="54">
        <v>108814.666666666</v>
      </c>
      <c r="BI568" s="54">
        <v>1001.66666666666</v>
      </c>
      <c r="BJ568" s="54">
        <v>0</v>
      </c>
      <c r="BK568" s="54">
        <v>19247.333333333299</v>
      </c>
      <c r="BL568" s="54">
        <v>67300.666666666599</v>
      </c>
      <c r="BM568" s="54">
        <v>193571.08281943001</v>
      </c>
      <c r="BN568" s="54">
        <v>283134</v>
      </c>
      <c r="BO568" s="54">
        <v>192.333333333333</v>
      </c>
      <c r="BP568" s="54">
        <v>0</v>
      </c>
      <c r="BQ568" s="54">
        <v>27025.333333333299</v>
      </c>
      <c r="BR568" s="54">
        <v>123390.666666666</v>
      </c>
      <c r="BS568" s="54">
        <v>134067.483138159</v>
      </c>
      <c r="BT568" s="54">
        <v>158753</v>
      </c>
      <c r="BU568" s="54">
        <v>1253.3333333333301</v>
      </c>
      <c r="BV568" s="54">
        <v>0</v>
      </c>
      <c r="BW568" s="54">
        <v>123334</v>
      </c>
      <c r="BX568" s="54">
        <v>238371.66666666599</v>
      </c>
      <c r="BY568" s="54">
        <v>111734.517790579</v>
      </c>
      <c r="BZ568" s="54">
        <v>79059</v>
      </c>
      <c r="CA568" s="54">
        <v>11202.666666666601</v>
      </c>
      <c r="CB568" s="54">
        <v>0</v>
      </c>
      <c r="CC568" s="54">
        <v>224052.66666666599</v>
      </c>
      <c r="CD568" s="54">
        <v>200575</v>
      </c>
      <c r="CE568" s="54">
        <v>52429.3476657094</v>
      </c>
      <c r="CF568" s="54">
        <v>6760.6666666666597</v>
      </c>
      <c r="CG568" s="54">
        <v>26339.333333333299</v>
      </c>
      <c r="CH568" s="54">
        <v>0</v>
      </c>
      <c r="CI568" s="54">
        <v>0</v>
      </c>
      <c r="CJ568" s="54">
        <v>104.333333333333</v>
      </c>
      <c r="CK568" s="54">
        <v>6944.3772697504901</v>
      </c>
      <c r="CL568" s="54">
        <v>64.3333333333333</v>
      </c>
      <c r="CM568" s="54">
        <v>0</v>
      </c>
      <c r="CN568" s="54">
        <v>0</v>
      </c>
      <c r="CO568" s="54">
        <v>42613.333333333299</v>
      </c>
      <c r="CP568" s="54">
        <v>35937.333333333299</v>
      </c>
      <c r="CQ568" s="54">
        <v>33424.324192215201</v>
      </c>
      <c r="CR568" s="54">
        <v>21552.333333333299</v>
      </c>
      <c r="CS568" s="54">
        <v>5434.3333333333303</v>
      </c>
    </row>
    <row r="569" spans="1:97" x14ac:dyDescent="0.25">
      <c r="A569" s="9">
        <v>37226</v>
      </c>
      <c r="B569" s="54">
        <v>0</v>
      </c>
      <c r="C569" s="54">
        <v>4944.3333333333303</v>
      </c>
      <c r="D569" s="54">
        <v>8603.3333333333303</v>
      </c>
      <c r="E569" s="54">
        <v>10404.667754751699</v>
      </c>
      <c r="F569" s="54">
        <v>7158.3333333333303</v>
      </c>
      <c r="G569" s="54">
        <v>814</v>
      </c>
      <c r="H569" s="54">
        <v>0</v>
      </c>
      <c r="I569" s="54">
        <v>312630.33333333302</v>
      </c>
      <c r="J569" s="54">
        <v>800417.33333333302</v>
      </c>
      <c r="K569" s="54">
        <v>403567.37413955497</v>
      </c>
      <c r="L569" s="54">
        <v>232102.33333333299</v>
      </c>
      <c r="M569" s="54">
        <v>13286</v>
      </c>
      <c r="N569" s="54">
        <v>47.155962706770701</v>
      </c>
      <c r="O569" s="54"/>
      <c r="P569" s="54"/>
      <c r="Q569" s="54"/>
      <c r="R569" s="54"/>
      <c r="S569" s="54">
        <v>693.16573590897406</v>
      </c>
      <c r="T569" s="54">
        <v>0</v>
      </c>
      <c r="U569" s="54">
        <v>147125.66666666599</v>
      </c>
      <c r="V569" s="54">
        <v>165833.66666666599</v>
      </c>
      <c r="W569" s="54"/>
      <c r="X569" s="54">
        <v>45197</v>
      </c>
      <c r="Y569" s="54">
        <v>8973.6666666666606</v>
      </c>
      <c r="Z569" s="54">
        <v>0</v>
      </c>
      <c r="AA569" s="54">
        <v>486688.33333333302</v>
      </c>
      <c r="AB569" s="54">
        <v>994259.66666666605</v>
      </c>
      <c r="AC569" s="54">
        <v>381861.394764436</v>
      </c>
      <c r="AD569" s="54">
        <v>284045.66666666599</v>
      </c>
      <c r="AE569" s="54">
        <v>45878</v>
      </c>
      <c r="AF569" s="54">
        <v>0</v>
      </c>
      <c r="AG569" s="54">
        <v>106945</v>
      </c>
      <c r="AH569" s="54">
        <v>213395.33333333299</v>
      </c>
      <c r="AI569" s="54"/>
      <c r="AJ569" s="54">
        <v>46748</v>
      </c>
      <c r="AK569" s="54">
        <v>10197.333333333299</v>
      </c>
      <c r="AL569" s="54">
        <v>0</v>
      </c>
      <c r="AM569" s="54">
        <v>150453</v>
      </c>
      <c r="AN569" s="54">
        <v>318551.66666666599</v>
      </c>
      <c r="AO569" s="54"/>
      <c r="AP569" s="54">
        <v>97812.666666666599</v>
      </c>
      <c r="AQ569" s="54">
        <v>10318.666666666601</v>
      </c>
      <c r="AR569" s="54">
        <v>0</v>
      </c>
      <c r="AS569" s="54">
        <v>3989.6666666666601</v>
      </c>
      <c r="AT569" s="54">
        <v>51281.666666666599</v>
      </c>
      <c r="AU569" s="54">
        <v>72003.646155677503</v>
      </c>
      <c r="AV569" s="54">
        <v>105001</v>
      </c>
      <c r="AW569" s="54">
        <v>40</v>
      </c>
      <c r="AX569" s="54">
        <v>1002.80674422928</v>
      </c>
      <c r="AY569" s="54"/>
      <c r="AZ569" s="54"/>
      <c r="BA569" s="54">
        <v>97105.339588412695</v>
      </c>
      <c r="BB569" s="54">
        <v>258030.76766856</v>
      </c>
      <c r="BC569" s="54"/>
      <c r="BD569" s="54">
        <v>0</v>
      </c>
      <c r="BE569" s="54">
        <v>7262.3333333333303</v>
      </c>
      <c r="BF569" s="54">
        <v>94423</v>
      </c>
      <c r="BG569" s="54">
        <v>117080.468465941</v>
      </c>
      <c r="BH569" s="54">
        <v>108989.33333333299</v>
      </c>
      <c r="BI569" s="54">
        <v>231</v>
      </c>
      <c r="BJ569" s="54">
        <v>0</v>
      </c>
      <c r="BK569" s="54">
        <v>14880.666666666601</v>
      </c>
      <c r="BL569" s="54">
        <v>84341.333333333299</v>
      </c>
      <c r="BM569" s="54">
        <v>189878.76066029799</v>
      </c>
      <c r="BN569" s="54">
        <v>295506.66666666599</v>
      </c>
      <c r="BO569" s="54">
        <v>858.66666666666595</v>
      </c>
      <c r="BP569" s="54">
        <v>0</v>
      </c>
      <c r="BQ569" s="54">
        <v>27283</v>
      </c>
      <c r="BR569" s="54">
        <v>140317.66666666599</v>
      </c>
      <c r="BS569" s="54">
        <v>133106.982035892</v>
      </c>
      <c r="BT569" s="54">
        <v>175367.66666666599</v>
      </c>
      <c r="BU569" s="54">
        <v>2065</v>
      </c>
      <c r="BV569" s="54">
        <v>0</v>
      </c>
      <c r="BW569" s="54">
        <v>111770</v>
      </c>
      <c r="BX569" s="54">
        <v>223817.66666666599</v>
      </c>
      <c r="BY569" s="54">
        <v>129350.594977316</v>
      </c>
      <c r="BZ569" s="54">
        <v>79972</v>
      </c>
      <c r="CA569" s="54">
        <v>10638.666666666601</v>
      </c>
      <c r="CB569" s="54">
        <v>0</v>
      </c>
      <c r="CC569" s="54">
        <v>234463</v>
      </c>
      <c r="CD569" s="54">
        <v>217129</v>
      </c>
      <c r="CE569" s="54">
        <v>53456.696308854203</v>
      </c>
      <c r="CF569" s="54">
        <v>6166.6666666666597</v>
      </c>
      <c r="CG569" s="54">
        <v>24060</v>
      </c>
      <c r="CH569" s="54">
        <v>0</v>
      </c>
      <c r="CI569" s="54">
        <v>1743.3333333333301</v>
      </c>
      <c r="CJ569" s="54">
        <v>72.3333333333333</v>
      </c>
      <c r="CK569" s="54">
        <v>5757.37424338449</v>
      </c>
      <c r="CL569" s="54">
        <v>4247</v>
      </c>
      <c r="CM569" s="54">
        <v>0</v>
      </c>
      <c r="CN569" s="54">
        <v>0</v>
      </c>
      <c r="CO569" s="54">
        <v>36373</v>
      </c>
      <c r="CP569" s="54">
        <v>37695</v>
      </c>
      <c r="CQ569" s="54">
        <v>34964.870886760902</v>
      </c>
      <c r="CR569" s="54">
        <v>28161.333333333299</v>
      </c>
      <c r="CS569" s="54">
        <v>7351.3333333333303</v>
      </c>
    </row>
    <row r="570" spans="1:97" x14ac:dyDescent="0.25">
      <c r="A570" s="9">
        <v>37316</v>
      </c>
      <c r="B570" s="54">
        <v>0</v>
      </c>
      <c r="C570" s="54">
        <v>4210.6666666666597</v>
      </c>
      <c r="D570" s="54">
        <v>4919.3333333333303</v>
      </c>
      <c r="E570" s="54">
        <v>9986.5178633197593</v>
      </c>
      <c r="F570" s="54">
        <v>10686</v>
      </c>
      <c r="G570" s="54">
        <v>676.66666666666595</v>
      </c>
      <c r="H570" s="54">
        <v>0</v>
      </c>
      <c r="I570" s="54">
        <v>293762</v>
      </c>
      <c r="J570" s="54">
        <v>831820.33333333302</v>
      </c>
      <c r="K570" s="54">
        <v>360954.38385435299</v>
      </c>
      <c r="L570" s="54">
        <v>275300</v>
      </c>
      <c r="M570" s="54">
        <v>14927.333333333299</v>
      </c>
      <c r="N570" s="54">
        <v>45.4136322006757</v>
      </c>
      <c r="O570" s="54"/>
      <c r="P570" s="54"/>
      <c r="Q570" s="54"/>
      <c r="R570" s="54"/>
      <c r="S570" s="54">
        <v>679.53129747206503</v>
      </c>
      <c r="T570" s="54">
        <v>0</v>
      </c>
      <c r="U570" s="54">
        <v>154469.66666666599</v>
      </c>
      <c r="V570" s="54">
        <v>174188.33333333299</v>
      </c>
      <c r="W570" s="54"/>
      <c r="X570" s="54">
        <v>49777.333333333299</v>
      </c>
      <c r="Y570" s="54">
        <v>11509</v>
      </c>
      <c r="Z570" s="54">
        <v>0</v>
      </c>
      <c r="AA570" s="54">
        <v>449549.66666666599</v>
      </c>
      <c r="AB570" s="54">
        <v>1000524.66666666</v>
      </c>
      <c r="AC570" s="54">
        <v>391721.88510379998</v>
      </c>
      <c r="AD570" s="54">
        <v>311030.33333333302</v>
      </c>
      <c r="AE570" s="54">
        <v>49474.333333333299</v>
      </c>
      <c r="AF570" s="54">
        <v>0</v>
      </c>
      <c r="AG570" s="54">
        <v>111841.33333333299</v>
      </c>
      <c r="AH570" s="54">
        <v>215178</v>
      </c>
      <c r="AI570" s="54"/>
      <c r="AJ570" s="54">
        <v>53799.333333333299</v>
      </c>
      <c r="AK570" s="54">
        <v>10819.666666666601</v>
      </c>
      <c r="AL570" s="54">
        <v>0</v>
      </c>
      <c r="AM570" s="54">
        <v>135621</v>
      </c>
      <c r="AN570" s="54">
        <v>329869.66666666599</v>
      </c>
      <c r="AO570" s="54"/>
      <c r="AP570" s="54">
        <v>104692</v>
      </c>
      <c r="AQ570" s="54">
        <v>8710.3333333333303</v>
      </c>
      <c r="AR570" s="54">
        <v>0</v>
      </c>
      <c r="AS570" s="54">
        <v>1659</v>
      </c>
      <c r="AT570" s="54">
        <v>34578</v>
      </c>
      <c r="AU570" s="54">
        <v>71393.535212211398</v>
      </c>
      <c r="AV570" s="54">
        <v>101663.33333333299</v>
      </c>
      <c r="AW570" s="54">
        <v>0</v>
      </c>
      <c r="AX570" s="54">
        <v>954.22414284692297</v>
      </c>
      <c r="AY570" s="54"/>
      <c r="AZ570" s="54"/>
      <c r="BA570" s="54">
        <v>109846.747623794</v>
      </c>
      <c r="BB570" s="54">
        <v>276683.46511376998</v>
      </c>
      <c r="BC570" s="54"/>
      <c r="BD570" s="54">
        <v>0</v>
      </c>
      <c r="BE570" s="54">
        <v>7200.3333333333303</v>
      </c>
      <c r="BF570" s="54">
        <v>100000.666666666</v>
      </c>
      <c r="BG570" s="54">
        <v>118863.939997441</v>
      </c>
      <c r="BH570" s="54">
        <v>109344</v>
      </c>
      <c r="BI570" s="54">
        <v>532.66666666666595</v>
      </c>
      <c r="BJ570" s="54">
        <v>0</v>
      </c>
      <c r="BK570" s="54">
        <v>14272</v>
      </c>
      <c r="BL570" s="54">
        <v>67461</v>
      </c>
      <c r="BM570" s="54">
        <v>186212.19821555901</v>
      </c>
      <c r="BN570" s="54">
        <v>306026</v>
      </c>
      <c r="BO570" s="54">
        <v>174.333333333333</v>
      </c>
      <c r="BP570" s="54">
        <v>0</v>
      </c>
      <c r="BQ570" s="54">
        <v>35144</v>
      </c>
      <c r="BR570" s="54">
        <v>137137.66666666599</v>
      </c>
      <c r="BS570" s="54">
        <v>132146.48093362499</v>
      </c>
      <c r="BT570" s="54">
        <v>150166</v>
      </c>
      <c r="BU570" s="54">
        <v>2128.3333333333298</v>
      </c>
      <c r="BV570" s="54">
        <v>0</v>
      </c>
      <c r="BW570" s="54">
        <v>101909</v>
      </c>
      <c r="BX570" s="54">
        <v>225567.33333333299</v>
      </c>
      <c r="BY570" s="54">
        <v>129637.425577143</v>
      </c>
      <c r="BZ570" s="54">
        <v>93045</v>
      </c>
      <c r="CA570" s="54">
        <v>13826</v>
      </c>
      <c r="CB570" s="54">
        <v>0</v>
      </c>
      <c r="CC570" s="54">
        <v>250656.33333333299</v>
      </c>
      <c r="CD570" s="54">
        <v>213425.33333333299</v>
      </c>
      <c r="CE570" s="54">
        <v>54482.806056840898</v>
      </c>
      <c r="CF570" s="54">
        <v>6476.3333333333303</v>
      </c>
      <c r="CG570" s="54">
        <v>16728.666666666599</v>
      </c>
      <c r="CH570" s="54">
        <v>0</v>
      </c>
      <c r="CI570" s="54">
        <v>805.33333333333303</v>
      </c>
      <c r="CJ570" s="54">
        <v>1486</v>
      </c>
      <c r="CK570" s="54">
        <v>4458.8415154271297</v>
      </c>
      <c r="CL570" s="54">
        <v>1659.6666666666599</v>
      </c>
      <c r="CM570" s="54">
        <v>0</v>
      </c>
      <c r="CN570" s="54">
        <v>0</v>
      </c>
      <c r="CO570" s="54">
        <v>41288.333333333299</v>
      </c>
      <c r="CP570" s="54">
        <v>35809.666666666599</v>
      </c>
      <c r="CQ570" s="54">
        <v>30519.4606099259</v>
      </c>
      <c r="CR570" s="54">
        <v>25087.333333333299</v>
      </c>
      <c r="CS570" s="54">
        <v>8118</v>
      </c>
    </row>
    <row r="571" spans="1:97" x14ac:dyDescent="0.25">
      <c r="A571" s="9">
        <v>37408</v>
      </c>
      <c r="B571" s="54">
        <v>0</v>
      </c>
      <c r="C571" s="54">
        <v>1755.3333333333301</v>
      </c>
      <c r="D571" s="54">
        <v>28850.666666666599</v>
      </c>
      <c r="E571" s="54">
        <v>9119.3095976577206</v>
      </c>
      <c r="F571" s="54">
        <v>387248</v>
      </c>
      <c r="G571" s="54">
        <v>231.333333333333</v>
      </c>
      <c r="H571" s="54">
        <v>93</v>
      </c>
      <c r="I571" s="54">
        <v>129489.666666666</v>
      </c>
      <c r="J571" s="54">
        <v>549707.33333333302</v>
      </c>
      <c r="K571" s="54">
        <v>422185.29935594101</v>
      </c>
      <c r="L571" s="54">
        <v>423378.66666666599</v>
      </c>
      <c r="M571" s="54">
        <v>7006</v>
      </c>
      <c r="N571" s="54">
        <v>43.5234340577342</v>
      </c>
      <c r="O571" s="54"/>
      <c r="P571" s="54"/>
      <c r="Q571" s="54"/>
      <c r="R571" s="54"/>
      <c r="S571" s="54">
        <v>666.20859248448903</v>
      </c>
      <c r="T571" s="54">
        <v>856.33333333333303</v>
      </c>
      <c r="U571" s="54">
        <v>232863.33333333299</v>
      </c>
      <c r="V571" s="54">
        <v>498457</v>
      </c>
      <c r="W571" s="54"/>
      <c r="X571" s="54">
        <v>139087.66666666599</v>
      </c>
      <c r="Y571" s="54">
        <v>20675.666666666599</v>
      </c>
      <c r="Z571" s="54">
        <v>0</v>
      </c>
      <c r="AA571" s="54">
        <v>163091.33333333299</v>
      </c>
      <c r="AB571" s="54">
        <v>395938.66666666599</v>
      </c>
      <c r="AC571" s="54">
        <v>401582.37544316403</v>
      </c>
      <c r="AD571" s="54">
        <v>127411.666666666</v>
      </c>
      <c r="AE571" s="54">
        <v>18314.666666666599</v>
      </c>
      <c r="AF571" s="54">
        <v>0</v>
      </c>
      <c r="AG571" s="54">
        <v>302269.33333333302</v>
      </c>
      <c r="AH571" s="54">
        <v>374106.66666666599</v>
      </c>
      <c r="AI571" s="54"/>
      <c r="AJ571" s="54">
        <v>29976.333333333299</v>
      </c>
      <c r="AK571" s="54">
        <v>26806.333333333299</v>
      </c>
      <c r="AL571" s="54">
        <v>0</v>
      </c>
      <c r="AM571" s="54">
        <v>169143</v>
      </c>
      <c r="AN571" s="54">
        <v>367823.66666666599</v>
      </c>
      <c r="AO571" s="54"/>
      <c r="AP571" s="54">
        <v>90292.333333333299</v>
      </c>
      <c r="AQ571" s="54">
        <v>16920.666666666599</v>
      </c>
      <c r="AR571" s="54">
        <v>0</v>
      </c>
      <c r="AS571" s="54">
        <v>676</v>
      </c>
      <c r="AT571" s="54">
        <v>17161.666666666599</v>
      </c>
      <c r="AU571" s="54">
        <v>71296.419256560897</v>
      </c>
      <c r="AV571" s="54">
        <v>40004.333333333299</v>
      </c>
      <c r="AW571" s="54">
        <v>0</v>
      </c>
      <c r="AX571" s="54">
        <v>933.56743002254802</v>
      </c>
      <c r="AY571" s="54"/>
      <c r="AZ571" s="54"/>
      <c r="BA571" s="54">
        <v>111654.081908223</v>
      </c>
      <c r="BB571" s="54">
        <v>257693.189686272</v>
      </c>
      <c r="BC571" s="54"/>
      <c r="BD571" s="54">
        <v>0</v>
      </c>
      <c r="BE571" s="54">
        <v>7646.6666666666597</v>
      </c>
      <c r="BF571" s="54">
        <v>55351</v>
      </c>
      <c r="BG571" s="54">
        <v>120162.675071928</v>
      </c>
      <c r="BH571" s="54">
        <v>51323</v>
      </c>
      <c r="BI571" s="54">
        <v>330.33333333333297</v>
      </c>
      <c r="BJ571" s="54">
        <v>93</v>
      </c>
      <c r="BK571" s="54">
        <v>117479.666666666</v>
      </c>
      <c r="BL571" s="54">
        <v>230577</v>
      </c>
      <c r="BM571" s="54">
        <v>182642.289158103</v>
      </c>
      <c r="BN571" s="54">
        <v>125303</v>
      </c>
      <c r="BO571" s="54">
        <v>8440.3333333333303</v>
      </c>
      <c r="BP571" s="54">
        <v>0</v>
      </c>
      <c r="BQ571" s="54">
        <v>83011</v>
      </c>
      <c r="BR571" s="54">
        <v>221847</v>
      </c>
      <c r="BS571" s="54">
        <v>131185.97983135699</v>
      </c>
      <c r="BT571" s="54">
        <v>83448</v>
      </c>
      <c r="BU571" s="54">
        <v>2137.6666666666601</v>
      </c>
      <c r="BV571" s="54">
        <v>0</v>
      </c>
      <c r="BW571" s="54">
        <v>84646</v>
      </c>
      <c r="BX571" s="54">
        <v>196673.33333333299</v>
      </c>
      <c r="BY571" s="54">
        <v>94204.464225350705</v>
      </c>
      <c r="BZ571" s="54">
        <v>48619.333333333299</v>
      </c>
      <c r="CA571" s="54">
        <v>7009.3333333333303</v>
      </c>
      <c r="CB571" s="54">
        <v>0</v>
      </c>
      <c r="CC571" s="54">
        <v>199271</v>
      </c>
      <c r="CD571" s="54">
        <v>253272.33333333299</v>
      </c>
      <c r="CE571" s="54">
        <v>55518.614215321002</v>
      </c>
      <c r="CF571" s="54">
        <v>23138</v>
      </c>
      <c r="CG571" s="54">
        <v>17873</v>
      </c>
      <c r="CH571" s="54">
        <v>0</v>
      </c>
      <c r="CI571" s="54">
        <v>105923</v>
      </c>
      <c r="CJ571" s="54">
        <v>188975.33333333299</v>
      </c>
      <c r="CK571" s="54">
        <v>3544.7565275065099</v>
      </c>
      <c r="CL571" s="54">
        <v>23873</v>
      </c>
      <c r="CM571" s="54">
        <v>7958.6666666666597</v>
      </c>
      <c r="CN571" s="54">
        <v>0</v>
      </c>
      <c r="CO571" s="54">
        <v>20667.666666666599</v>
      </c>
      <c r="CP571" s="54">
        <v>19173.333333333299</v>
      </c>
      <c r="CQ571" s="54">
        <v>25409.038839618199</v>
      </c>
      <c r="CR571" s="54">
        <v>68128.666666666599</v>
      </c>
      <c r="CS571" s="54">
        <v>2347</v>
      </c>
    </row>
    <row r="572" spans="1:97" x14ac:dyDescent="0.25">
      <c r="A572" s="9">
        <v>37500</v>
      </c>
      <c r="B572" s="54">
        <v>0</v>
      </c>
      <c r="C572" s="54">
        <v>3417.6666666666601</v>
      </c>
      <c r="D572" s="54">
        <v>14502.333333333299</v>
      </c>
      <c r="E572" s="54">
        <v>8337.5355609578401</v>
      </c>
      <c r="F572" s="54">
        <v>190225</v>
      </c>
      <c r="G572" s="54">
        <v>253.666666666666</v>
      </c>
      <c r="H572" s="54">
        <v>0</v>
      </c>
      <c r="I572" s="54">
        <v>204700</v>
      </c>
      <c r="J572" s="54">
        <v>713913</v>
      </c>
      <c r="K572" s="54">
        <v>413913.83605113701</v>
      </c>
      <c r="L572" s="54">
        <v>345412.33333333302</v>
      </c>
      <c r="M572" s="54">
        <v>9209.6666666666606</v>
      </c>
      <c r="N572" s="54">
        <v>41.530312676214201</v>
      </c>
      <c r="O572" s="54"/>
      <c r="P572" s="54"/>
      <c r="Q572" s="54"/>
      <c r="R572" s="54"/>
      <c r="S572" s="54">
        <v>652.47495866478198</v>
      </c>
      <c r="T572" s="54">
        <v>0</v>
      </c>
      <c r="U572" s="54">
        <v>198461.66666666599</v>
      </c>
      <c r="V572" s="54">
        <v>368378</v>
      </c>
      <c r="W572" s="54"/>
      <c r="X572" s="54">
        <v>117240.33333333299</v>
      </c>
      <c r="Y572" s="54">
        <v>21546.666666666599</v>
      </c>
      <c r="Z572" s="54">
        <v>0</v>
      </c>
      <c r="AA572" s="54">
        <v>341433.33333333302</v>
      </c>
      <c r="AB572" s="54">
        <v>661281</v>
      </c>
      <c r="AC572" s="54">
        <v>411442.86578252801</v>
      </c>
      <c r="AD572" s="54">
        <v>206331</v>
      </c>
      <c r="AE572" s="54">
        <v>34149</v>
      </c>
      <c r="AF572" s="54">
        <v>0</v>
      </c>
      <c r="AG572" s="54">
        <v>233600.66666666599</v>
      </c>
      <c r="AH572" s="54">
        <v>305795.33333333302</v>
      </c>
      <c r="AI572" s="54"/>
      <c r="AJ572" s="54">
        <v>44974.333333333299</v>
      </c>
      <c r="AK572" s="54">
        <v>19917.666666666599</v>
      </c>
      <c r="AL572" s="54">
        <v>0</v>
      </c>
      <c r="AM572" s="54">
        <v>167742.66666666599</v>
      </c>
      <c r="AN572" s="54">
        <v>357554.33333333302</v>
      </c>
      <c r="AO572" s="54"/>
      <c r="AP572" s="54">
        <v>104278.33333333299</v>
      </c>
      <c r="AQ572" s="54">
        <v>13199</v>
      </c>
      <c r="AR572" s="54">
        <v>0</v>
      </c>
      <c r="AS572" s="54">
        <v>3152.6666666666601</v>
      </c>
      <c r="AT572" s="54">
        <v>31972.333333333299</v>
      </c>
      <c r="AU572" s="54">
        <v>71259.539047779996</v>
      </c>
      <c r="AV572" s="54">
        <v>59937.333333333299</v>
      </c>
      <c r="AW572" s="54">
        <v>25.6666666666666</v>
      </c>
      <c r="AX572" s="54">
        <v>899.37984298475601</v>
      </c>
      <c r="AY572" s="54"/>
      <c r="AZ572" s="54"/>
      <c r="BA572" s="54">
        <v>126985.17167675</v>
      </c>
      <c r="BB572" s="54">
        <v>250383.46928238199</v>
      </c>
      <c r="BC572" s="54"/>
      <c r="BD572" s="54">
        <v>0</v>
      </c>
      <c r="BE572" s="54">
        <v>5062.6666666666597</v>
      </c>
      <c r="BF572" s="54">
        <v>68210</v>
      </c>
      <c r="BG572" s="54">
        <v>115201.86435625301</v>
      </c>
      <c r="BH572" s="54">
        <v>81721.333333333299</v>
      </c>
      <c r="BI572" s="54">
        <v>243.333333333333</v>
      </c>
      <c r="BJ572" s="54">
        <v>0</v>
      </c>
      <c r="BK572" s="54">
        <v>62945</v>
      </c>
      <c r="BL572" s="54">
        <v>148342</v>
      </c>
      <c r="BM572" s="54">
        <v>178122.66544196001</v>
      </c>
      <c r="BN572" s="54">
        <v>196271</v>
      </c>
      <c r="BO572" s="54">
        <v>2018.3333333333301</v>
      </c>
      <c r="BP572" s="54">
        <v>0</v>
      </c>
      <c r="BQ572" s="54">
        <v>52911</v>
      </c>
      <c r="BR572" s="54">
        <v>160286.33333333299</v>
      </c>
      <c r="BS572" s="54">
        <v>128363.72007618099</v>
      </c>
      <c r="BT572" s="54">
        <v>128291.33333333299</v>
      </c>
      <c r="BU572" s="54">
        <v>2433</v>
      </c>
      <c r="BV572" s="54">
        <v>0</v>
      </c>
      <c r="BW572" s="54">
        <v>94151.666666666599</v>
      </c>
      <c r="BX572" s="54">
        <v>202714.66666666599</v>
      </c>
      <c r="BY572" s="54">
        <v>135395.002305715</v>
      </c>
      <c r="BZ572" s="54">
        <v>64641</v>
      </c>
      <c r="CA572" s="54">
        <v>9350.3333333333303</v>
      </c>
      <c r="CB572" s="54">
        <v>0</v>
      </c>
      <c r="CC572" s="54">
        <v>231586.33333333299</v>
      </c>
      <c r="CD572" s="54">
        <v>245968</v>
      </c>
      <c r="CE572" s="54">
        <v>56478.500561139103</v>
      </c>
      <c r="CF572" s="54">
        <v>15714.333333333299</v>
      </c>
      <c r="CG572" s="54">
        <v>19860</v>
      </c>
      <c r="CH572" s="54">
        <v>0</v>
      </c>
      <c r="CI572" s="54">
        <v>47508.333333333299</v>
      </c>
      <c r="CJ572" s="54">
        <v>95245.333333333299</v>
      </c>
      <c r="CK572" s="54">
        <v>2959.4999156732101</v>
      </c>
      <c r="CL572" s="54">
        <v>15145.333333333299</v>
      </c>
      <c r="CM572" s="54">
        <v>3079.3333333333298</v>
      </c>
      <c r="CN572" s="54">
        <v>0</v>
      </c>
      <c r="CO572" s="54">
        <v>19386</v>
      </c>
      <c r="CP572" s="54">
        <v>30355.333333333299</v>
      </c>
      <c r="CQ572" s="54">
        <v>32173.843213391199</v>
      </c>
      <c r="CR572" s="54">
        <v>45517.333333333299</v>
      </c>
      <c r="CS572" s="54">
        <v>2972.6666666666601</v>
      </c>
    </row>
    <row r="573" spans="1:97" x14ac:dyDescent="0.25">
      <c r="A573" s="9">
        <v>37591</v>
      </c>
      <c r="B573" s="54">
        <v>0</v>
      </c>
      <c r="C573" s="54">
        <v>3391</v>
      </c>
      <c r="D573" s="54">
        <v>6303.6666666666597</v>
      </c>
      <c r="E573" s="54">
        <v>8655.1912503746007</v>
      </c>
      <c r="F573" s="54">
        <v>5842.3333333333303</v>
      </c>
      <c r="G573" s="54">
        <v>740.33333333333303</v>
      </c>
      <c r="H573" s="54">
        <v>0</v>
      </c>
      <c r="I573" s="54">
        <v>304586.66666666599</v>
      </c>
      <c r="J573" s="54">
        <v>813903.33333333302</v>
      </c>
      <c r="K573" s="54">
        <v>373815.85619815002</v>
      </c>
      <c r="L573" s="54">
        <v>272525</v>
      </c>
      <c r="M573" s="54">
        <v>13561.666666666601</v>
      </c>
      <c r="N573" s="54">
        <v>39.716795564269901</v>
      </c>
      <c r="O573" s="54"/>
      <c r="P573" s="54"/>
      <c r="Q573" s="54"/>
      <c r="R573" s="54"/>
      <c r="S573" s="54">
        <v>639.31057639197604</v>
      </c>
      <c r="T573" s="54">
        <v>0</v>
      </c>
      <c r="U573" s="54">
        <v>150221.33333333299</v>
      </c>
      <c r="V573" s="54">
        <v>175329.66666666599</v>
      </c>
      <c r="W573" s="54"/>
      <c r="X573" s="54">
        <v>55242</v>
      </c>
      <c r="Y573" s="54">
        <v>13378.333333333299</v>
      </c>
      <c r="Z573" s="54">
        <v>0</v>
      </c>
      <c r="AA573" s="54">
        <v>481540.66666666599</v>
      </c>
      <c r="AB573" s="54">
        <v>944919.33333333302</v>
      </c>
      <c r="AC573" s="54">
        <v>421303.35612189298</v>
      </c>
      <c r="AD573" s="54">
        <v>310238.66666666599</v>
      </c>
      <c r="AE573" s="54">
        <v>47523</v>
      </c>
      <c r="AF573" s="54">
        <v>0</v>
      </c>
      <c r="AG573" s="54">
        <v>125206</v>
      </c>
      <c r="AH573" s="54">
        <v>215602.33333333299</v>
      </c>
      <c r="AI573" s="54"/>
      <c r="AJ573" s="54">
        <v>49056.666666666599</v>
      </c>
      <c r="AK573" s="54">
        <v>10043.333333333299</v>
      </c>
      <c r="AL573" s="54">
        <v>0</v>
      </c>
      <c r="AM573" s="54">
        <v>143676.66666666599</v>
      </c>
      <c r="AN573" s="54">
        <v>329019.66666666599</v>
      </c>
      <c r="AO573" s="54"/>
      <c r="AP573" s="54">
        <v>142410</v>
      </c>
      <c r="AQ573" s="54">
        <v>6480.3333333333303</v>
      </c>
      <c r="AR573" s="54">
        <v>0</v>
      </c>
      <c r="AS573" s="54">
        <v>7457.3333333333303</v>
      </c>
      <c r="AT573" s="54">
        <v>39074.333333333299</v>
      </c>
      <c r="AU573" s="54">
        <v>70371.9687981147</v>
      </c>
      <c r="AV573" s="54">
        <v>117347.666666666</v>
      </c>
      <c r="AW573" s="54">
        <v>25.6666666666666</v>
      </c>
      <c r="AX573" s="54">
        <v>864.08609394964299</v>
      </c>
      <c r="AY573" s="54"/>
      <c r="AZ573" s="54"/>
      <c r="BA573" s="54">
        <v>110835.912660514</v>
      </c>
      <c r="BB573" s="54">
        <v>255573.13475100099</v>
      </c>
      <c r="BC573" s="54"/>
      <c r="BD573" s="54">
        <v>0</v>
      </c>
      <c r="BE573" s="54">
        <v>6005.6666666666597</v>
      </c>
      <c r="BF573" s="54">
        <v>90850</v>
      </c>
      <c r="BG573" s="54">
        <v>116099.479598412</v>
      </c>
      <c r="BH573" s="54">
        <v>126160.33333333299</v>
      </c>
      <c r="BI573" s="54">
        <v>177.666666666666</v>
      </c>
      <c r="BJ573" s="54">
        <v>0</v>
      </c>
      <c r="BK573" s="54">
        <v>9544</v>
      </c>
      <c r="BL573" s="54">
        <v>72185.333333333299</v>
      </c>
      <c r="BM573" s="54">
        <v>170210.36826609299</v>
      </c>
      <c r="BN573" s="54">
        <v>312010.66666666599</v>
      </c>
      <c r="BO573" s="54">
        <v>1287.3333333333301</v>
      </c>
      <c r="BP573" s="54">
        <v>0</v>
      </c>
      <c r="BQ573" s="54">
        <v>31457.666666666599</v>
      </c>
      <c r="BR573" s="54">
        <v>137414</v>
      </c>
      <c r="BS573" s="54">
        <v>125922.23135642199</v>
      </c>
      <c r="BT573" s="54">
        <v>178331.66666666599</v>
      </c>
      <c r="BU573" s="54">
        <v>1597</v>
      </c>
      <c r="BV573" s="54">
        <v>167.333333333333</v>
      </c>
      <c r="BW573" s="54">
        <v>106530.666666666</v>
      </c>
      <c r="BX573" s="54">
        <v>232913.33333333299</v>
      </c>
      <c r="BY573" s="54">
        <v>92121.583991621505</v>
      </c>
      <c r="BZ573" s="54">
        <v>84778</v>
      </c>
      <c r="CA573" s="54">
        <v>12995.666666666601</v>
      </c>
      <c r="CB573" s="54">
        <v>0</v>
      </c>
      <c r="CC573" s="54">
        <v>258945.33333333299</v>
      </c>
      <c r="CD573" s="54">
        <v>228444.66666666599</v>
      </c>
      <c r="CE573" s="54">
        <v>58032.723643051999</v>
      </c>
      <c r="CF573" s="54">
        <v>9602</v>
      </c>
      <c r="CG573" s="54">
        <v>28000</v>
      </c>
      <c r="CH573" s="54">
        <v>0</v>
      </c>
      <c r="CI573" s="54">
        <v>0</v>
      </c>
      <c r="CJ573" s="54">
        <v>364.666666666666</v>
      </c>
      <c r="CK573" s="54">
        <v>2905.6036346965302</v>
      </c>
      <c r="CL573" s="54">
        <v>3298.3333333333298</v>
      </c>
      <c r="CM573" s="54">
        <v>0</v>
      </c>
      <c r="CN573" s="54">
        <v>0</v>
      </c>
      <c r="CO573" s="54">
        <v>29945.666666666599</v>
      </c>
      <c r="CP573" s="54">
        <v>36290.666666666599</v>
      </c>
      <c r="CQ573" s="54">
        <v>30519.168221212101</v>
      </c>
      <c r="CR573" s="54">
        <v>30512</v>
      </c>
      <c r="CS573" s="54">
        <v>5913</v>
      </c>
    </row>
    <row r="574" spans="1:97" x14ac:dyDescent="0.25">
      <c r="A574" s="9">
        <v>37681</v>
      </c>
      <c r="B574" s="54">
        <v>0</v>
      </c>
      <c r="C574" s="54">
        <v>4493.3333333333303</v>
      </c>
      <c r="D574" s="54">
        <v>5141</v>
      </c>
      <c r="E574" s="54">
        <v>8217.93133815484</v>
      </c>
      <c r="F574" s="54">
        <v>10508.666666666601</v>
      </c>
      <c r="G574" s="54">
        <v>1026</v>
      </c>
      <c r="H574" s="54">
        <v>0</v>
      </c>
      <c r="I574" s="54">
        <v>309954.66666666599</v>
      </c>
      <c r="J574" s="54">
        <v>823418.66666666605</v>
      </c>
      <c r="K574" s="54">
        <v>456552.70622888498</v>
      </c>
      <c r="L574" s="54">
        <v>293861.66666666599</v>
      </c>
      <c r="M574" s="54">
        <v>18680</v>
      </c>
      <c r="N574" s="54">
        <v>37.942491676761101</v>
      </c>
      <c r="O574" s="54"/>
      <c r="P574" s="54"/>
      <c r="Q574" s="54"/>
      <c r="R574" s="54"/>
      <c r="S574" s="54">
        <v>625.11555429383304</v>
      </c>
      <c r="T574" s="54">
        <v>0</v>
      </c>
      <c r="U574" s="54">
        <v>151938</v>
      </c>
      <c r="V574" s="54">
        <v>182906.33333333299</v>
      </c>
      <c r="W574" s="54"/>
      <c r="X574" s="54">
        <v>45073</v>
      </c>
      <c r="Y574" s="54">
        <v>13681.333333333299</v>
      </c>
      <c r="Z574" s="54">
        <v>0</v>
      </c>
      <c r="AA574" s="54">
        <v>489629.33333333302</v>
      </c>
      <c r="AB574" s="54">
        <v>1015897</v>
      </c>
      <c r="AC574" s="54">
        <v>451854.35161682998</v>
      </c>
      <c r="AD574" s="54">
        <v>339381.66666666599</v>
      </c>
      <c r="AE574" s="54">
        <v>42170.666666666599</v>
      </c>
      <c r="AF574" s="54">
        <v>0</v>
      </c>
      <c r="AG574" s="54">
        <v>118307.666666666</v>
      </c>
      <c r="AH574" s="54">
        <v>236836.33333333299</v>
      </c>
      <c r="AI574" s="54"/>
      <c r="AJ574" s="54">
        <v>53026</v>
      </c>
      <c r="AK574" s="54">
        <v>12915.333333333299</v>
      </c>
      <c r="AL574" s="54">
        <v>48</v>
      </c>
      <c r="AM574" s="54">
        <v>147950</v>
      </c>
      <c r="AN574" s="54">
        <v>344731.66666666599</v>
      </c>
      <c r="AO574" s="54"/>
      <c r="AP574" s="54">
        <v>121841</v>
      </c>
      <c r="AQ574" s="54">
        <v>10117.666666666601</v>
      </c>
      <c r="AR574" s="54">
        <v>0</v>
      </c>
      <c r="AS574" s="54">
        <v>5809.3333333333303</v>
      </c>
      <c r="AT574" s="54">
        <v>42889.666666666599</v>
      </c>
      <c r="AU574" s="54">
        <v>67706.233347097295</v>
      </c>
      <c r="AV574" s="54">
        <v>111796</v>
      </c>
      <c r="AW574" s="54">
        <v>56.3333333333333</v>
      </c>
      <c r="AX574" s="54">
        <v>831.48679343749302</v>
      </c>
      <c r="AY574" s="54"/>
      <c r="AZ574" s="54"/>
      <c r="BA574" s="54">
        <v>128365.469589883</v>
      </c>
      <c r="BB574" s="54">
        <v>268118.585590531</v>
      </c>
      <c r="BC574" s="54"/>
      <c r="BD574" s="54">
        <v>0</v>
      </c>
      <c r="BE574" s="54">
        <v>8525</v>
      </c>
      <c r="BF574" s="54">
        <v>99876</v>
      </c>
      <c r="BG574" s="54">
        <v>102949.11026042</v>
      </c>
      <c r="BH574" s="54">
        <v>118877.33333333299</v>
      </c>
      <c r="BI574" s="54">
        <v>202.333333333333</v>
      </c>
      <c r="BJ574" s="54">
        <v>0</v>
      </c>
      <c r="BK574" s="54">
        <v>17756.333333333299</v>
      </c>
      <c r="BL574" s="54">
        <v>81809</v>
      </c>
      <c r="BM574" s="54">
        <v>152016.55548168</v>
      </c>
      <c r="BN574" s="54">
        <v>295163</v>
      </c>
      <c r="BO574" s="54">
        <v>29</v>
      </c>
      <c r="BP574" s="54">
        <v>0</v>
      </c>
      <c r="BQ574" s="54">
        <v>38513.333333333299</v>
      </c>
      <c r="BR574" s="54">
        <v>135750.66666666599</v>
      </c>
      <c r="BS574" s="54">
        <v>125724.710720958</v>
      </c>
      <c r="BT574" s="54">
        <v>180443.33333333299</v>
      </c>
      <c r="BU574" s="54">
        <v>3551</v>
      </c>
      <c r="BV574" s="54">
        <v>48</v>
      </c>
      <c r="BW574" s="54">
        <v>94033.333333333299</v>
      </c>
      <c r="BX574" s="54">
        <v>223983.66666666599</v>
      </c>
      <c r="BY574" s="54">
        <v>123652.695373058</v>
      </c>
      <c r="BZ574" s="54">
        <v>73840</v>
      </c>
      <c r="CA574" s="54">
        <v>12856</v>
      </c>
      <c r="CB574" s="54">
        <v>0</v>
      </c>
      <c r="CC574" s="54">
        <v>246298</v>
      </c>
      <c r="CD574" s="54">
        <v>211827.33333333299</v>
      </c>
      <c r="CE574" s="54">
        <v>61248.2808994109</v>
      </c>
      <c r="CF574" s="54">
        <v>10738</v>
      </c>
      <c r="CG574" s="54">
        <v>22078</v>
      </c>
      <c r="CH574" s="54">
        <v>0</v>
      </c>
      <c r="CI574" s="54">
        <v>0</v>
      </c>
      <c r="CJ574" s="54">
        <v>267.666666666666</v>
      </c>
      <c r="CK574" s="54">
        <v>3878.6892488926801</v>
      </c>
      <c r="CL574" s="54">
        <v>902.33333333333303</v>
      </c>
      <c r="CM574" s="54">
        <v>0</v>
      </c>
      <c r="CN574" s="54">
        <v>0</v>
      </c>
      <c r="CO574" s="54">
        <v>37133.666666666599</v>
      </c>
      <c r="CP574" s="54">
        <v>37066</v>
      </c>
      <c r="CQ574" s="54">
        <v>21508.9029013375</v>
      </c>
      <c r="CR574" s="54">
        <v>26668</v>
      </c>
      <c r="CS574" s="54">
        <v>8681.3333333333303</v>
      </c>
    </row>
    <row r="575" spans="1:97" x14ac:dyDescent="0.25">
      <c r="A575" s="9">
        <v>37773</v>
      </c>
      <c r="B575" s="54">
        <v>0</v>
      </c>
      <c r="C575" s="54">
        <v>5444</v>
      </c>
      <c r="D575" s="54">
        <v>4749</v>
      </c>
      <c r="E575" s="54">
        <v>7716.1402825840596</v>
      </c>
      <c r="F575" s="54">
        <v>11774</v>
      </c>
      <c r="G575" s="54">
        <v>699</v>
      </c>
      <c r="H575" s="54">
        <v>0</v>
      </c>
      <c r="I575" s="54">
        <v>282407</v>
      </c>
      <c r="J575" s="54">
        <v>850395</v>
      </c>
      <c r="K575" s="54">
        <v>374437.73374254501</v>
      </c>
      <c r="L575" s="54">
        <v>301722</v>
      </c>
      <c r="M575" s="54">
        <v>12020</v>
      </c>
      <c r="N575" s="54">
        <v>36.079365479600803</v>
      </c>
      <c r="O575" s="54"/>
      <c r="P575" s="54"/>
      <c r="Q575" s="54"/>
      <c r="R575" s="54"/>
      <c r="S575" s="54">
        <v>612.73175724804798</v>
      </c>
      <c r="T575" s="54">
        <v>0</v>
      </c>
      <c r="U575" s="54">
        <v>146117</v>
      </c>
      <c r="V575" s="54">
        <v>185006</v>
      </c>
      <c r="W575" s="54"/>
      <c r="X575" s="54">
        <v>61224</v>
      </c>
      <c r="Y575" s="54">
        <v>14738</v>
      </c>
      <c r="Z575" s="54">
        <v>0</v>
      </c>
      <c r="AA575" s="54">
        <v>503396</v>
      </c>
      <c r="AB575" s="54">
        <v>1038551</v>
      </c>
      <c r="AC575" s="54">
        <v>417946.73004199198</v>
      </c>
      <c r="AD575" s="54">
        <v>347373</v>
      </c>
      <c r="AE575" s="54">
        <v>51584</v>
      </c>
      <c r="AF575" s="54">
        <v>0</v>
      </c>
      <c r="AG575" s="54">
        <v>90553</v>
      </c>
      <c r="AH575" s="54">
        <v>205517</v>
      </c>
      <c r="AI575" s="54"/>
      <c r="AJ575" s="54">
        <v>53578</v>
      </c>
      <c r="AK575" s="54">
        <v>7742</v>
      </c>
      <c r="AL575" s="54">
        <v>0</v>
      </c>
      <c r="AM575" s="54">
        <v>147449</v>
      </c>
      <c r="AN575" s="54">
        <v>401949</v>
      </c>
      <c r="AO575" s="54"/>
      <c r="AP575" s="54">
        <v>110443</v>
      </c>
      <c r="AQ575" s="54">
        <v>10304</v>
      </c>
      <c r="AR575" s="54">
        <v>0</v>
      </c>
      <c r="AS575" s="54">
        <v>8121</v>
      </c>
      <c r="AT575" s="54">
        <v>36250</v>
      </c>
      <c r="AU575" s="54">
        <v>63044.855286464699</v>
      </c>
      <c r="AV575" s="54">
        <v>107585</v>
      </c>
      <c r="AW575" s="54">
        <v>0</v>
      </c>
      <c r="AX575" s="54">
        <v>796.54832837364904</v>
      </c>
      <c r="AY575" s="54"/>
      <c r="AZ575" s="54"/>
      <c r="BA575" s="54">
        <v>127822.820638045</v>
      </c>
      <c r="BB575" s="54">
        <v>269756.18776276603</v>
      </c>
      <c r="BC575" s="54"/>
      <c r="BD575" s="54">
        <v>0</v>
      </c>
      <c r="BE575" s="54">
        <v>5608</v>
      </c>
      <c r="BF575" s="54">
        <v>99697</v>
      </c>
      <c r="BG575" s="54">
        <v>104334.784897488</v>
      </c>
      <c r="BH575" s="54">
        <v>133287</v>
      </c>
      <c r="BI575" s="54">
        <v>264</v>
      </c>
      <c r="BJ575" s="54">
        <v>0</v>
      </c>
      <c r="BK575" s="54">
        <v>14507</v>
      </c>
      <c r="BL575" s="54">
        <v>87868</v>
      </c>
      <c r="BM575" s="54">
        <v>160823.560659521</v>
      </c>
      <c r="BN575" s="54">
        <v>319495</v>
      </c>
      <c r="BO575" s="54">
        <v>1009</v>
      </c>
      <c r="BP575" s="54">
        <v>0</v>
      </c>
      <c r="BQ575" s="54">
        <v>18537</v>
      </c>
      <c r="BR575" s="54">
        <v>132502</v>
      </c>
      <c r="BS575" s="54">
        <v>121311.64074413</v>
      </c>
      <c r="BT575" s="54">
        <v>189318</v>
      </c>
      <c r="BU575" s="54">
        <v>1660</v>
      </c>
      <c r="BV575" s="54">
        <v>0</v>
      </c>
      <c r="BW575" s="54">
        <v>92924</v>
      </c>
      <c r="BX575" s="54">
        <v>240728</v>
      </c>
      <c r="BY575" s="54">
        <v>115660.241627653</v>
      </c>
      <c r="BZ575" s="54">
        <v>93244</v>
      </c>
      <c r="CA575" s="54">
        <v>12675</v>
      </c>
      <c r="CB575" s="54">
        <v>0</v>
      </c>
      <c r="CC575" s="54">
        <v>224171</v>
      </c>
      <c r="CD575" s="54">
        <v>248705</v>
      </c>
      <c r="CE575" s="54">
        <v>52404.800381145797</v>
      </c>
      <c r="CF575" s="54">
        <v>4035</v>
      </c>
      <c r="CG575" s="54">
        <v>26053</v>
      </c>
      <c r="CH575" s="54">
        <v>0</v>
      </c>
      <c r="CI575" s="54">
        <v>0</v>
      </c>
      <c r="CJ575" s="54">
        <v>2492</v>
      </c>
      <c r="CK575" s="54">
        <v>4678.5040622080596</v>
      </c>
      <c r="CL575" s="54">
        <v>2674</v>
      </c>
      <c r="CM575" s="54">
        <v>0</v>
      </c>
      <c r="CN575" s="54">
        <v>0</v>
      </c>
      <c r="CO575" s="54">
        <v>43411</v>
      </c>
      <c r="CP575" s="54">
        <v>48589</v>
      </c>
      <c r="CQ575" s="54">
        <v>19591.563965220699</v>
      </c>
      <c r="CR575" s="54">
        <v>15648</v>
      </c>
      <c r="CS575" s="54">
        <v>6348</v>
      </c>
    </row>
    <row r="576" spans="1:97" x14ac:dyDescent="0.25">
      <c r="A576" s="9">
        <v>37865</v>
      </c>
      <c r="B576" s="54">
        <v>0</v>
      </c>
      <c r="C576" s="54">
        <v>2980</v>
      </c>
      <c r="D576" s="54">
        <v>3208</v>
      </c>
      <c r="E576" s="54">
        <v>7371.7052901551497</v>
      </c>
      <c r="F576" s="54">
        <v>8333.5</v>
      </c>
      <c r="G576" s="54">
        <v>2207</v>
      </c>
      <c r="H576" s="54">
        <v>0</v>
      </c>
      <c r="I576" s="54">
        <v>297132.5</v>
      </c>
      <c r="J576" s="54">
        <v>807096.5</v>
      </c>
      <c r="K576" s="54">
        <v>404703.12223151902</v>
      </c>
      <c r="L576" s="54">
        <v>307898</v>
      </c>
      <c r="M576" s="54">
        <v>14713.5</v>
      </c>
      <c r="N576" s="54">
        <v>34.465885546435302</v>
      </c>
      <c r="O576" s="54"/>
      <c r="P576" s="54"/>
      <c r="Q576" s="54"/>
      <c r="R576" s="54"/>
      <c r="S576" s="54">
        <v>600.00221910558696</v>
      </c>
      <c r="T576" s="54">
        <v>0</v>
      </c>
      <c r="U576" s="54">
        <v>153725</v>
      </c>
      <c r="V576" s="54">
        <v>161024</v>
      </c>
      <c r="W576" s="54"/>
      <c r="X576" s="54">
        <v>72789</v>
      </c>
      <c r="Y576" s="54">
        <v>15363</v>
      </c>
      <c r="Z576" s="54">
        <v>0</v>
      </c>
      <c r="AA576" s="54">
        <v>491919.5</v>
      </c>
      <c r="AB576" s="54">
        <v>993099</v>
      </c>
      <c r="AC576" s="54">
        <v>400352.96198112302</v>
      </c>
      <c r="AD576" s="54">
        <v>378314.5</v>
      </c>
      <c r="AE576" s="54">
        <v>45897.5</v>
      </c>
      <c r="AF576" s="54">
        <v>0</v>
      </c>
      <c r="AG576" s="54">
        <v>101706.5</v>
      </c>
      <c r="AH576" s="54">
        <v>215005.5</v>
      </c>
      <c r="AI576" s="54"/>
      <c r="AJ576" s="54">
        <v>46927</v>
      </c>
      <c r="AK576" s="54">
        <v>12228</v>
      </c>
      <c r="AL576" s="54">
        <v>0</v>
      </c>
      <c r="AM576" s="54">
        <v>139759</v>
      </c>
      <c r="AN576" s="54">
        <v>356770.5</v>
      </c>
      <c r="AO576" s="54"/>
      <c r="AP576" s="54">
        <v>141944</v>
      </c>
      <c r="AQ576" s="54">
        <v>9076</v>
      </c>
      <c r="AR576" s="54">
        <v>0</v>
      </c>
      <c r="AS576" s="54">
        <v>4160.5</v>
      </c>
      <c r="AT576" s="54">
        <v>43898</v>
      </c>
      <c r="AU576" s="54">
        <v>67245.441657394593</v>
      </c>
      <c r="AV576" s="54">
        <v>119877</v>
      </c>
      <c r="AW576" s="54">
        <v>0</v>
      </c>
      <c r="AX576" s="54">
        <v>731.05140299751599</v>
      </c>
      <c r="AY576" s="54"/>
      <c r="AZ576" s="54"/>
      <c r="BA576" s="54">
        <v>107947.994780037</v>
      </c>
      <c r="BB576" s="54">
        <v>263693.61753514502</v>
      </c>
      <c r="BC576" s="54"/>
      <c r="BD576" s="54">
        <v>0</v>
      </c>
      <c r="BE576" s="54">
        <v>5557.5</v>
      </c>
      <c r="BF576" s="54">
        <v>91937.5</v>
      </c>
      <c r="BG576" s="54">
        <v>97408.751925277596</v>
      </c>
      <c r="BH576" s="54">
        <v>119669</v>
      </c>
      <c r="BI576" s="54">
        <v>0</v>
      </c>
      <c r="BJ576" s="54">
        <v>0</v>
      </c>
      <c r="BK576" s="54">
        <v>10551.5</v>
      </c>
      <c r="BL576" s="54">
        <v>69857.5</v>
      </c>
      <c r="BM576" s="54">
        <v>180001.66078371499</v>
      </c>
      <c r="BN576" s="54">
        <v>293146.5</v>
      </c>
      <c r="BO576" s="54">
        <v>832</v>
      </c>
      <c r="BP576" s="54">
        <v>0</v>
      </c>
      <c r="BQ576" s="54">
        <v>27750</v>
      </c>
      <c r="BR576" s="54">
        <v>124352</v>
      </c>
      <c r="BS576" s="54">
        <v>126946.464233864</v>
      </c>
      <c r="BT576" s="54">
        <v>209135</v>
      </c>
      <c r="BU576" s="54">
        <v>1059</v>
      </c>
      <c r="BV576" s="54">
        <v>0</v>
      </c>
      <c r="BW576" s="54">
        <v>111822</v>
      </c>
      <c r="BX576" s="54">
        <v>223077.5</v>
      </c>
      <c r="BY576" s="54">
        <v>122002.95682533301</v>
      </c>
      <c r="BZ576" s="54">
        <v>89505.5</v>
      </c>
      <c r="CA576" s="54">
        <v>10306</v>
      </c>
      <c r="CB576" s="54">
        <v>0</v>
      </c>
      <c r="CC576" s="54">
        <v>219939.5</v>
      </c>
      <c r="CD576" s="54">
        <v>216732</v>
      </c>
      <c r="CE576" s="54">
        <v>50206.186868828903</v>
      </c>
      <c r="CF576" s="54">
        <v>11332.5</v>
      </c>
      <c r="CG576" s="54">
        <v>20533.5</v>
      </c>
      <c r="CH576" s="54">
        <v>0</v>
      </c>
      <c r="CI576" s="54">
        <v>0</v>
      </c>
      <c r="CJ576" s="54">
        <v>2481.5</v>
      </c>
      <c r="CK576" s="54">
        <v>5370.6828157340997</v>
      </c>
      <c r="CL576" s="54">
        <v>3836</v>
      </c>
      <c r="CM576" s="54">
        <v>30</v>
      </c>
      <c r="CN576" s="54">
        <v>0</v>
      </c>
      <c r="CO576" s="54">
        <v>44208</v>
      </c>
      <c r="CP576" s="54">
        <v>45420</v>
      </c>
      <c r="CQ576" s="54">
        <v>22016.762946099301</v>
      </c>
      <c r="CR576" s="54">
        <v>34756</v>
      </c>
      <c r="CS576" s="54">
        <v>8198</v>
      </c>
    </row>
    <row r="577" spans="1:97" x14ac:dyDescent="0.25">
      <c r="A577" s="9">
        <v>37956</v>
      </c>
      <c r="B577" s="54">
        <v>0</v>
      </c>
      <c r="C577" s="54">
        <v>6583.6666666666597</v>
      </c>
      <c r="D577" s="54">
        <v>5439.3333333333303</v>
      </c>
      <c r="E577" s="54">
        <v>6450.6596373730099</v>
      </c>
      <c r="F577" s="54">
        <v>14812.666666666601</v>
      </c>
      <c r="G577" s="54">
        <v>1201</v>
      </c>
      <c r="H577" s="54">
        <v>0</v>
      </c>
      <c r="I577" s="54">
        <v>311686.33333333302</v>
      </c>
      <c r="J577" s="54">
        <v>841035.66666666605</v>
      </c>
      <c r="K577" s="54">
        <v>500603.43795915798</v>
      </c>
      <c r="L577" s="54">
        <v>316369.66666666599</v>
      </c>
      <c r="M577" s="54">
        <v>15262.333333333299</v>
      </c>
      <c r="N577" s="54">
        <v>32.581335052859103</v>
      </c>
      <c r="O577" s="54"/>
      <c r="P577" s="54"/>
      <c r="Q577" s="54"/>
      <c r="R577" s="54"/>
      <c r="S577" s="54">
        <v>585.61067033112101</v>
      </c>
      <c r="T577" s="54">
        <v>0</v>
      </c>
      <c r="U577" s="54">
        <v>150619</v>
      </c>
      <c r="V577" s="54">
        <v>158639</v>
      </c>
      <c r="W577" s="54"/>
      <c r="X577" s="54">
        <v>57728.666666666599</v>
      </c>
      <c r="Y577" s="54">
        <v>8558.6666666666606</v>
      </c>
      <c r="Z577" s="54">
        <v>0</v>
      </c>
      <c r="AA577" s="54">
        <v>465721.33333333302</v>
      </c>
      <c r="AB577" s="54">
        <v>1002444.33333333</v>
      </c>
      <c r="AC577" s="54">
        <v>505628.41091277002</v>
      </c>
      <c r="AD577" s="54">
        <v>320903.33333333302</v>
      </c>
      <c r="AE577" s="54">
        <v>38669</v>
      </c>
      <c r="AF577" s="54">
        <v>0</v>
      </c>
      <c r="AG577" s="54">
        <v>104803</v>
      </c>
      <c r="AH577" s="54">
        <v>210085</v>
      </c>
      <c r="AI577" s="54"/>
      <c r="AJ577" s="54">
        <v>51481.666666666599</v>
      </c>
      <c r="AK577" s="54">
        <v>9774</v>
      </c>
      <c r="AL577" s="54">
        <v>0</v>
      </c>
      <c r="AM577" s="54">
        <v>142124.33333333299</v>
      </c>
      <c r="AN577" s="54">
        <v>339572.66666666599</v>
      </c>
      <c r="AO577" s="54"/>
      <c r="AP577" s="54">
        <v>141259.33333333299</v>
      </c>
      <c r="AQ577" s="54">
        <v>5969.6666666666597</v>
      </c>
      <c r="AR577" s="54">
        <v>0</v>
      </c>
      <c r="AS577" s="54">
        <v>3931</v>
      </c>
      <c r="AT577" s="54">
        <v>47368</v>
      </c>
      <c r="AU577" s="54">
        <v>75971.185318638294</v>
      </c>
      <c r="AV577" s="54">
        <v>133251.66666666599</v>
      </c>
      <c r="AW577" s="54">
        <v>0</v>
      </c>
      <c r="AX577" s="54">
        <v>727.18542083538398</v>
      </c>
      <c r="AY577" s="54"/>
      <c r="AZ577" s="54"/>
      <c r="BA577" s="54">
        <v>121434.192085916</v>
      </c>
      <c r="BB577" s="54">
        <v>300272.64714907401</v>
      </c>
      <c r="BC577" s="54"/>
      <c r="BD577" s="54">
        <v>0</v>
      </c>
      <c r="BE577" s="54">
        <v>5267.6666666666597</v>
      </c>
      <c r="BF577" s="54">
        <v>113420</v>
      </c>
      <c r="BG577" s="54">
        <v>133198.83661130199</v>
      </c>
      <c r="BH577" s="54">
        <v>127670</v>
      </c>
      <c r="BI577" s="54">
        <v>0</v>
      </c>
      <c r="BJ577" s="54">
        <v>0</v>
      </c>
      <c r="BK577" s="54">
        <v>14465.666666666601</v>
      </c>
      <c r="BL577" s="54">
        <v>70558</v>
      </c>
      <c r="BM577" s="54">
        <v>218831.04972937499</v>
      </c>
      <c r="BN577" s="54">
        <v>328125.33333333302</v>
      </c>
      <c r="BO577" s="54">
        <v>1453.3333333333301</v>
      </c>
      <c r="BP577" s="54">
        <v>0</v>
      </c>
      <c r="BQ577" s="54">
        <v>28965</v>
      </c>
      <c r="BR577" s="54">
        <v>126055.33333333299</v>
      </c>
      <c r="BS577" s="54">
        <v>160075.38749783099</v>
      </c>
      <c r="BT577" s="54">
        <v>213584.66666666599</v>
      </c>
      <c r="BU577" s="54">
        <v>2617.3333333333298</v>
      </c>
      <c r="BV577" s="54">
        <v>146</v>
      </c>
      <c r="BW577" s="54">
        <v>96011</v>
      </c>
      <c r="BX577" s="54">
        <v>219423</v>
      </c>
      <c r="BY577" s="54">
        <v>161797.503737277</v>
      </c>
      <c r="BZ577" s="54">
        <v>114665</v>
      </c>
      <c r="CA577" s="54">
        <v>9421</v>
      </c>
      <c r="CB577" s="54">
        <v>0</v>
      </c>
      <c r="CC577" s="54">
        <v>226832.66666666599</v>
      </c>
      <c r="CD577" s="54">
        <v>220028.66666666599</v>
      </c>
      <c r="CE577" s="54">
        <v>53959.566917242402</v>
      </c>
      <c r="CF577" s="54">
        <v>12599.333333333299</v>
      </c>
      <c r="CG577" s="54">
        <v>16835.666666666599</v>
      </c>
      <c r="CH577" s="54">
        <v>0</v>
      </c>
      <c r="CI577" s="54">
        <v>0</v>
      </c>
      <c r="CJ577" s="54">
        <v>1296.6666666666599</v>
      </c>
      <c r="CK577" s="54">
        <v>6238.3257698389898</v>
      </c>
      <c r="CL577" s="54">
        <v>6449</v>
      </c>
      <c r="CM577" s="54">
        <v>0</v>
      </c>
      <c r="CN577" s="54">
        <v>0</v>
      </c>
      <c r="CO577" s="54">
        <v>34133</v>
      </c>
      <c r="CP577" s="54">
        <v>40776.333333333299</v>
      </c>
      <c r="CQ577" s="54">
        <v>26007.837947619701</v>
      </c>
      <c r="CR577" s="54">
        <v>20590.333333333299</v>
      </c>
      <c r="CS577" s="54">
        <v>6153.3333333333303</v>
      </c>
    </row>
    <row r="578" spans="1:97" x14ac:dyDescent="0.25">
      <c r="A578" s="9">
        <v>38047</v>
      </c>
      <c r="B578" s="54">
        <v>0</v>
      </c>
      <c r="C578" s="54">
        <v>5410.3333333333303</v>
      </c>
      <c r="D578" s="54">
        <v>5360</v>
      </c>
      <c r="E578" s="54">
        <v>5946.0383582348504</v>
      </c>
      <c r="F578" s="54">
        <v>14848.666666666601</v>
      </c>
      <c r="G578" s="54">
        <v>320.33333333333297</v>
      </c>
      <c r="H578" s="54">
        <v>0</v>
      </c>
      <c r="I578" s="54">
        <v>310022</v>
      </c>
      <c r="J578" s="54">
        <v>833994</v>
      </c>
      <c r="K578" s="54">
        <v>372144.90187844197</v>
      </c>
      <c r="L578" s="54">
        <v>311938.66666666599</v>
      </c>
      <c r="M578" s="54">
        <v>16580.333333333299</v>
      </c>
      <c r="N578" s="54">
        <v>30.602467391999198</v>
      </c>
      <c r="O578" s="54"/>
      <c r="P578" s="54"/>
      <c r="Q578" s="54"/>
      <c r="R578" s="54"/>
      <c r="S578" s="54">
        <v>573.47147911336901</v>
      </c>
      <c r="T578" s="54">
        <v>0</v>
      </c>
      <c r="U578" s="54">
        <v>163983.66666666599</v>
      </c>
      <c r="V578" s="54">
        <v>184110.66666666599</v>
      </c>
      <c r="W578" s="54"/>
      <c r="X578" s="54">
        <v>52153.666666666599</v>
      </c>
      <c r="Y578" s="54">
        <v>14805.333333333299</v>
      </c>
      <c r="Z578" s="54">
        <v>0</v>
      </c>
      <c r="AA578" s="54">
        <v>439824</v>
      </c>
      <c r="AB578" s="54">
        <v>987828.33333333302</v>
      </c>
      <c r="AC578" s="54">
        <v>375206.98756894103</v>
      </c>
      <c r="AD578" s="54">
        <v>343364.66666666599</v>
      </c>
      <c r="AE578" s="54">
        <v>44617</v>
      </c>
      <c r="AF578" s="54">
        <v>0</v>
      </c>
      <c r="AG578" s="54">
        <v>111921</v>
      </c>
      <c r="AH578" s="54">
        <v>209620.66666666599</v>
      </c>
      <c r="AI578" s="54"/>
      <c r="AJ578" s="54">
        <v>59417.666666666599</v>
      </c>
      <c r="AK578" s="54">
        <v>10088.666666666601</v>
      </c>
      <c r="AL578" s="54">
        <v>346.666666666666</v>
      </c>
      <c r="AM578" s="54">
        <v>156626.33333333299</v>
      </c>
      <c r="AN578" s="54">
        <v>375620</v>
      </c>
      <c r="AO578" s="54"/>
      <c r="AP578" s="54">
        <v>140895.66666666599</v>
      </c>
      <c r="AQ578" s="54">
        <v>8787.6666666666606</v>
      </c>
      <c r="AR578" s="54">
        <v>0</v>
      </c>
      <c r="AS578" s="54">
        <v>2952.3333333333298</v>
      </c>
      <c r="AT578" s="54">
        <v>42041.333333333299</v>
      </c>
      <c r="AU578" s="54">
        <v>72135.777965198096</v>
      </c>
      <c r="AV578" s="54">
        <v>127672</v>
      </c>
      <c r="AW578" s="54">
        <v>914.66666666666595</v>
      </c>
      <c r="AX578" s="54">
        <v>693.45752260339896</v>
      </c>
      <c r="AY578" s="54"/>
      <c r="AZ578" s="54"/>
      <c r="BA578" s="54">
        <v>115960.864371983</v>
      </c>
      <c r="BB578" s="54">
        <v>323620.05568652297</v>
      </c>
      <c r="BC578" s="54"/>
      <c r="BD578" s="54">
        <v>0</v>
      </c>
      <c r="BE578" s="54">
        <v>5159.6666666666597</v>
      </c>
      <c r="BF578" s="54">
        <v>99594</v>
      </c>
      <c r="BG578" s="54">
        <v>130973.434396279</v>
      </c>
      <c r="BH578" s="54">
        <v>117934.33333333299</v>
      </c>
      <c r="BI578" s="54">
        <v>929.66666666666595</v>
      </c>
      <c r="BJ578" s="54">
        <v>0</v>
      </c>
      <c r="BK578" s="54">
        <v>15230.333333333299</v>
      </c>
      <c r="BL578" s="54">
        <v>76972.666666666599</v>
      </c>
      <c r="BM578" s="54">
        <v>230426.15652251799</v>
      </c>
      <c r="BN578" s="54">
        <v>322014.66666666599</v>
      </c>
      <c r="BO578" s="54">
        <v>140.666666666666</v>
      </c>
      <c r="BP578" s="54">
        <v>0</v>
      </c>
      <c r="BQ578" s="54">
        <v>24525.333333333299</v>
      </c>
      <c r="BR578" s="54">
        <v>131481.66666666599</v>
      </c>
      <c r="BS578" s="54">
        <v>145824.3052718</v>
      </c>
      <c r="BT578" s="54">
        <v>200909</v>
      </c>
      <c r="BU578" s="54">
        <v>1102.3333333333301</v>
      </c>
      <c r="BV578" s="54">
        <v>0</v>
      </c>
      <c r="BW578" s="54">
        <v>92660.666666666599</v>
      </c>
      <c r="BX578" s="54">
        <v>217602.66666666599</v>
      </c>
      <c r="BY578" s="54">
        <v>98633.911337286307</v>
      </c>
      <c r="BZ578" s="54">
        <v>89224.333333333299</v>
      </c>
      <c r="CA578" s="54">
        <v>12410</v>
      </c>
      <c r="CB578" s="54">
        <v>0</v>
      </c>
      <c r="CC578" s="54">
        <v>214134.66666666599</v>
      </c>
      <c r="CD578" s="54">
        <v>227153.33333333299</v>
      </c>
      <c r="CE578" s="54">
        <v>34669.217193754397</v>
      </c>
      <c r="CF578" s="54">
        <v>20504.333333333299</v>
      </c>
      <c r="CG578" s="54">
        <v>20343.666666666599</v>
      </c>
      <c r="CH578" s="54">
        <v>0</v>
      </c>
      <c r="CI578" s="54">
        <v>0</v>
      </c>
      <c r="CJ578" s="54">
        <v>1250.3333333333301</v>
      </c>
      <c r="CK578" s="54">
        <v>5831.7975347777101</v>
      </c>
      <c r="CL578" s="54">
        <v>2767</v>
      </c>
      <c r="CM578" s="54">
        <v>38</v>
      </c>
      <c r="CN578" s="54">
        <v>0</v>
      </c>
      <c r="CO578" s="54">
        <v>34082.333333333299</v>
      </c>
      <c r="CP578" s="54">
        <v>40798.333333333299</v>
      </c>
      <c r="CQ578" s="54">
        <v>17404.253736151299</v>
      </c>
      <c r="CR578" s="54">
        <v>20549</v>
      </c>
      <c r="CS578" s="54">
        <v>6928.3333333333303</v>
      </c>
    </row>
    <row r="579" spans="1:97" x14ac:dyDescent="0.25">
      <c r="A579" s="9">
        <v>38139</v>
      </c>
      <c r="B579" s="54">
        <v>0</v>
      </c>
      <c r="C579" s="54">
        <v>5198.3333333333303</v>
      </c>
      <c r="D579" s="54">
        <v>4986</v>
      </c>
      <c r="E579" s="54">
        <v>5577.89091960718</v>
      </c>
      <c r="F579" s="54">
        <v>11734.666666666601</v>
      </c>
      <c r="G579" s="54">
        <v>493</v>
      </c>
      <c r="H579" s="54">
        <v>33.6666666666666</v>
      </c>
      <c r="I579" s="54">
        <v>306947.33333333302</v>
      </c>
      <c r="J579" s="54">
        <v>882901</v>
      </c>
      <c r="K579" s="54">
        <v>561414.619217981</v>
      </c>
      <c r="L579" s="54">
        <v>329657.33333333302</v>
      </c>
      <c r="M579" s="54">
        <v>18305</v>
      </c>
      <c r="N579" s="54">
        <v>28.871495951502801</v>
      </c>
      <c r="O579" s="54"/>
      <c r="P579" s="54"/>
      <c r="Q579" s="54"/>
      <c r="R579" s="54"/>
      <c r="S579" s="54">
        <v>558.12288515783098</v>
      </c>
      <c r="T579" s="54">
        <v>0</v>
      </c>
      <c r="U579" s="54">
        <v>152862.66666666599</v>
      </c>
      <c r="V579" s="54">
        <v>183942.66666666599</v>
      </c>
      <c r="W579" s="54"/>
      <c r="X579" s="54">
        <v>58167</v>
      </c>
      <c r="Y579" s="54">
        <v>11352</v>
      </c>
      <c r="Z579" s="54">
        <v>26</v>
      </c>
      <c r="AA579" s="54">
        <v>450106.33333333302</v>
      </c>
      <c r="AB579" s="54">
        <v>1023472</v>
      </c>
      <c r="AC579" s="54">
        <v>514964.20903927903</v>
      </c>
      <c r="AD579" s="54">
        <v>356866.66666666599</v>
      </c>
      <c r="AE579" s="54">
        <v>43025.666666666599</v>
      </c>
      <c r="AF579" s="54">
        <v>0</v>
      </c>
      <c r="AG579" s="54">
        <v>117767</v>
      </c>
      <c r="AH579" s="54">
        <v>230112.33333333299</v>
      </c>
      <c r="AI579" s="54"/>
      <c r="AJ579" s="54">
        <v>50006.666666666599</v>
      </c>
      <c r="AK579" s="54">
        <v>10245.333333333299</v>
      </c>
      <c r="AL579" s="54">
        <v>0</v>
      </c>
      <c r="AM579" s="54">
        <v>152661</v>
      </c>
      <c r="AN579" s="54">
        <v>381013.33333333302</v>
      </c>
      <c r="AO579" s="54"/>
      <c r="AP579" s="54">
        <v>157407.33333333299</v>
      </c>
      <c r="AQ579" s="54">
        <v>8006.3333333333303</v>
      </c>
      <c r="AR579" s="54">
        <v>0</v>
      </c>
      <c r="AS579" s="54">
        <v>7263</v>
      </c>
      <c r="AT579" s="54">
        <v>37926</v>
      </c>
      <c r="AU579" s="54">
        <v>50037.806131348603</v>
      </c>
      <c r="AV579" s="54">
        <v>103004</v>
      </c>
      <c r="AW579" s="54">
        <v>0</v>
      </c>
      <c r="AX579" s="54">
        <v>657.28838397854599</v>
      </c>
      <c r="AY579" s="54"/>
      <c r="AZ579" s="54"/>
      <c r="BA579" s="54">
        <v>127022.145694384</v>
      </c>
      <c r="BB579" s="54">
        <v>332808.27938904898</v>
      </c>
      <c r="BC579" s="54"/>
      <c r="BD579" s="54">
        <v>0</v>
      </c>
      <c r="BE579" s="54">
        <v>7880</v>
      </c>
      <c r="BF579" s="54">
        <v>98519</v>
      </c>
      <c r="BG579" s="54">
        <v>106316.12316293899</v>
      </c>
      <c r="BH579" s="54">
        <v>164994</v>
      </c>
      <c r="BI579" s="54">
        <v>217</v>
      </c>
      <c r="BJ579" s="54">
        <v>0</v>
      </c>
      <c r="BK579" s="54">
        <v>15882.666666666601</v>
      </c>
      <c r="BL579" s="54">
        <v>71277.333333333299</v>
      </c>
      <c r="BM579" s="54">
        <v>118490.80088926401</v>
      </c>
      <c r="BN579" s="54">
        <v>306965</v>
      </c>
      <c r="BO579" s="54">
        <v>457</v>
      </c>
      <c r="BP579" s="54">
        <v>0</v>
      </c>
      <c r="BQ579" s="54">
        <v>40299.333333333299</v>
      </c>
      <c r="BR579" s="54">
        <v>134261.66666666599</v>
      </c>
      <c r="BS579" s="54">
        <v>107684.598999302</v>
      </c>
      <c r="BT579" s="54">
        <v>202649.33333333299</v>
      </c>
      <c r="BU579" s="54">
        <v>971.33333333333303</v>
      </c>
      <c r="BV579" s="54">
        <v>0</v>
      </c>
      <c r="BW579" s="54">
        <v>104810.33333333299</v>
      </c>
      <c r="BX579" s="54">
        <v>233371.66666666599</v>
      </c>
      <c r="BY579" s="54">
        <v>161240.31239937799</v>
      </c>
      <c r="BZ579" s="54">
        <v>106118.666666666</v>
      </c>
      <c r="CA579" s="54">
        <v>8278.6666666666606</v>
      </c>
      <c r="CB579" s="54">
        <v>0</v>
      </c>
      <c r="CC579" s="54">
        <v>237429</v>
      </c>
      <c r="CD579" s="54">
        <v>212950.33333333299</v>
      </c>
      <c r="CE579" s="54">
        <v>84339.394784790697</v>
      </c>
      <c r="CF579" s="54">
        <v>12553.666666666601</v>
      </c>
      <c r="CG579" s="54">
        <v>22628.666666666599</v>
      </c>
      <c r="CH579" s="54">
        <v>0</v>
      </c>
      <c r="CI579" s="54">
        <v>438</v>
      </c>
      <c r="CJ579" s="54">
        <v>1607</v>
      </c>
      <c r="CK579" s="54">
        <v>4682.0402261891404</v>
      </c>
      <c r="CL579" s="54">
        <v>1492.3333333333301</v>
      </c>
      <c r="CM579" s="54">
        <v>0</v>
      </c>
      <c r="CN579" s="54">
        <v>0</v>
      </c>
      <c r="CO579" s="54">
        <v>35636</v>
      </c>
      <c r="CP579" s="54">
        <v>39175.333333333299</v>
      </c>
      <c r="CQ579" s="54">
        <v>18555.8016580931</v>
      </c>
      <c r="CR579" s="54">
        <v>18634.333333333299</v>
      </c>
      <c r="CS579" s="54">
        <v>9323.3333333333303</v>
      </c>
    </row>
    <row r="580" spans="1:97" x14ac:dyDescent="0.25">
      <c r="A580" s="9">
        <v>38231</v>
      </c>
      <c r="B580" s="54">
        <v>0</v>
      </c>
      <c r="C580" s="54">
        <v>4031</v>
      </c>
      <c r="D580" s="54">
        <v>2762.6666666666601</v>
      </c>
      <c r="E580" s="54">
        <v>6035</v>
      </c>
      <c r="F580" s="54">
        <v>8015.6666666666597</v>
      </c>
      <c r="G580" s="54">
        <v>1246.3333333333301</v>
      </c>
      <c r="H580" s="54">
        <v>0</v>
      </c>
      <c r="I580" s="54">
        <v>328025.66666666599</v>
      </c>
      <c r="J580" s="54">
        <v>539816.33333333302</v>
      </c>
      <c r="K580" s="54">
        <v>497305.5</v>
      </c>
      <c r="L580" s="54">
        <v>340894</v>
      </c>
      <c r="M580" s="54">
        <v>16601.333333333299</v>
      </c>
      <c r="N580" s="54">
        <v>27.121082834369201</v>
      </c>
      <c r="O580" s="54"/>
      <c r="P580" s="54"/>
      <c r="Q580" s="54"/>
      <c r="R580" s="54"/>
      <c r="S580" s="54">
        <v>548.54995648297597</v>
      </c>
      <c r="T580" s="54">
        <v>83</v>
      </c>
      <c r="U580" s="54">
        <v>160792</v>
      </c>
      <c r="V580" s="54">
        <v>140958.33333333299</v>
      </c>
      <c r="W580" s="54">
        <v>76476</v>
      </c>
      <c r="X580" s="54">
        <v>56145.333333333299</v>
      </c>
      <c r="Y580" s="54">
        <v>10637.666666666601</v>
      </c>
      <c r="Z580" s="54">
        <v>0</v>
      </c>
      <c r="AA580" s="54">
        <v>446970.66666666599</v>
      </c>
      <c r="AB580" s="54">
        <v>605155.33333333302</v>
      </c>
      <c r="AC580" s="54">
        <v>586611.5</v>
      </c>
      <c r="AD580" s="54">
        <v>368456</v>
      </c>
      <c r="AE580" s="54">
        <v>40448.666666666599</v>
      </c>
      <c r="AF580" s="54">
        <v>0</v>
      </c>
      <c r="AG580" s="54">
        <v>117281</v>
      </c>
      <c r="AH580" s="54">
        <v>163400.66666666599</v>
      </c>
      <c r="AI580" s="54">
        <v>120921.5</v>
      </c>
      <c r="AJ580" s="54">
        <v>64859.333333333299</v>
      </c>
      <c r="AK580" s="54">
        <v>13449</v>
      </c>
      <c r="AL580" s="54">
        <v>0</v>
      </c>
      <c r="AM580" s="54">
        <v>142591.33333333299</v>
      </c>
      <c r="AN580" s="54">
        <v>202921</v>
      </c>
      <c r="AO580" s="54">
        <v>195741</v>
      </c>
      <c r="AP580" s="54">
        <v>154335.33333333299</v>
      </c>
      <c r="AQ580" s="54">
        <v>10856.333333333299</v>
      </c>
      <c r="AR580" s="54">
        <v>0</v>
      </c>
      <c r="AS580" s="54">
        <v>4051</v>
      </c>
      <c r="AT580" s="54">
        <v>24124.333333333299</v>
      </c>
      <c r="AU580" s="54">
        <v>23839.5</v>
      </c>
      <c r="AV580" s="54">
        <v>121532.33333333299</v>
      </c>
      <c r="AW580" s="54">
        <v>387.33333333333297</v>
      </c>
      <c r="AX580" s="54">
        <v>627.06574918480499</v>
      </c>
      <c r="AY580" s="54"/>
      <c r="AZ580" s="54"/>
      <c r="BA580" s="54">
        <v>125122.20585779101</v>
      </c>
      <c r="BB580" s="54">
        <v>333663.93973725702</v>
      </c>
      <c r="BC580" s="54"/>
      <c r="BD580" s="54">
        <v>0</v>
      </c>
      <c r="BE580" s="54">
        <v>7697</v>
      </c>
      <c r="BF580" s="54">
        <v>51807.333333333299</v>
      </c>
      <c r="BG580" s="54">
        <v>87049</v>
      </c>
      <c r="BH580" s="54">
        <v>126681.666666666</v>
      </c>
      <c r="BI580" s="54">
        <v>565.66666666666595</v>
      </c>
      <c r="BJ580" s="54">
        <v>0</v>
      </c>
      <c r="BK580" s="54">
        <v>15548.666666666601</v>
      </c>
      <c r="BL580" s="54">
        <v>33291.333333333299</v>
      </c>
      <c r="BM580" s="54">
        <v>49558.5</v>
      </c>
      <c r="BN580" s="54">
        <v>295753.66666666599</v>
      </c>
      <c r="BO580" s="54">
        <v>275.666666666666</v>
      </c>
      <c r="BP580" s="54">
        <v>0</v>
      </c>
      <c r="BQ580" s="54">
        <v>21632</v>
      </c>
      <c r="BR580" s="54">
        <v>59446.333333333299</v>
      </c>
      <c r="BS580" s="54">
        <v>90117</v>
      </c>
      <c r="BT580" s="54">
        <v>209396.33333333299</v>
      </c>
      <c r="BU580" s="54">
        <v>1852.3333333333301</v>
      </c>
      <c r="BV580" s="54">
        <v>0</v>
      </c>
      <c r="BW580" s="54">
        <v>104211.33333333299</v>
      </c>
      <c r="BX580" s="54">
        <v>148070.33333333299</v>
      </c>
      <c r="BY580" s="54">
        <v>142852.5</v>
      </c>
      <c r="BZ580" s="54">
        <v>101146.666666666</v>
      </c>
      <c r="CA580" s="54">
        <v>10463.666666666601</v>
      </c>
      <c r="CB580" s="54">
        <v>0</v>
      </c>
      <c r="CC580" s="54">
        <v>215931.33333333299</v>
      </c>
      <c r="CD580" s="54">
        <v>157143.33333333299</v>
      </c>
      <c r="CE580" s="54">
        <v>90255.5</v>
      </c>
      <c r="CF580" s="54">
        <v>15439.333333333299</v>
      </c>
      <c r="CG580" s="54">
        <v>22335.333333333299</v>
      </c>
      <c r="CH580" s="54">
        <v>0</v>
      </c>
      <c r="CI580" s="54">
        <v>117.333333333333</v>
      </c>
      <c r="CJ580" s="54">
        <v>626</v>
      </c>
      <c r="CK580" s="54">
        <v>4091</v>
      </c>
      <c r="CL580" s="54">
        <v>1419</v>
      </c>
      <c r="CM580" s="54">
        <v>0</v>
      </c>
      <c r="CN580" s="54">
        <v>0</v>
      </c>
      <c r="CO580" s="54">
        <v>40458.666666666599</v>
      </c>
      <c r="CP580" s="54">
        <v>24580</v>
      </c>
      <c r="CQ580" s="54">
        <v>28062</v>
      </c>
      <c r="CR580" s="54">
        <v>25679</v>
      </c>
      <c r="CS580" s="54">
        <v>5113</v>
      </c>
    </row>
    <row r="581" spans="1:97" x14ac:dyDescent="0.25">
      <c r="A581" s="9">
        <v>38322</v>
      </c>
      <c r="B581" s="54">
        <v>0</v>
      </c>
      <c r="C581" s="54">
        <v>9337.3333333333303</v>
      </c>
      <c r="D581" s="54">
        <v>845</v>
      </c>
      <c r="E581" s="54">
        <v>2180.6666666666601</v>
      </c>
      <c r="F581" s="54">
        <v>8046</v>
      </c>
      <c r="G581" s="54">
        <v>838.33333333333303</v>
      </c>
      <c r="H581" s="54">
        <v>0</v>
      </c>
      <c r="I581" s="54">
        <v>304920.66666666599</v>
      </c>
      <c r="J581" s="54">
        <v>333195</v>
      </c>
      <c r="K581" s="54">
        <v>512326</v>
      </c>
      <c r="L581" s="54">
        <v>322976</v>
      </c>
      <c r="M581" s="54">
        <v>16492.666666666599</v>
      </c>
      <c r="N581" s="54">
        <v>25.444703181303499</v>
      </c>
      <c r="O581" s="54"/>
      <c r="P581" s="54"/>
      <c r="Q581" s="54"/>
      <c r="R581" s="54"/>
      <c r="S581" s="54">
        <v>528.84654645037199</v>
      </c>
      <c r="T581" s="54">
        <v>0</v>
      </c>
      <c r="U581" s="54">
        <v>171695.33333333299</v>
      </c>
      <c r="V581" s="54">
        <v>99649.333333333299</v>
      </c>
      <c r="W581" s="54">
        <v>92929</v>
      </c>
      <c r="X581" s="54">
        <v>50041.333333333299</v>
      </c>
      <c r="Y581" s="54">
        <v>11709.333333333299</v>
      </c>
      <c r="Z581" s="54">
        <v>96.3333333333333</v>
      </c>
      <c r="AA581" s="54">
        <v>453766.33333333302</v>
      </c>
      <c r="AB581" s="54">
        <v>386204.66666666599</v>
      </c>
      <c r="AC581" s="54">
        <v>625647.33333333302</v>
      </c>
      <c r="AD581" s="54">
        <v>364524.66666666599</v>
      </c>
      <c r="AE581" s="54">
        <v>38007.666666666599</v>
      </c>
      <c r="AF581" s="54">
        <v>0</v>
      </c>
      <c r="AG581" s="54">
        <v>119085</v>
      </c>
      <c r="AH581" s="54">
        <v>107889</v>
      </c>
      <c r="AI581" s="54">
        <v>120722</v>
      </c>
      <c r="AJ581" s="54">
        <v>45871.666666666599</v>
      </c>
      <c r="AK581" s="54">
        <v>8500</v>
      </c>
      <c r="AL581" s="54">
        <v>0</v>
      </c>
      <c r="AM581" s="54">
        <v>152743</v>
      </c>
      <c r="AN581" s="54">
        <v>141100.66666666599</v>
      </c>
      <c r="AO581" s="54">
        <v>238807</v>
      </c>
      <c r="AP581" s="54">
        <v>145526.66666666599</v>
      </c>
      <c r="AQ581" s="54">
        <v>9443</v>
      </c>
      <c r="AR581" s="54">
        <v>0</v>
      </c>
      <c r="AS581" s="54">
        <v>4347.3333333333303</v>
      </c>
      <c r="AT581" s="54">
        <v>5818.3333333333303</v>
      </c>
      <c r="AU581" s="54">
        <v>33578.666666666599</v>
      </c>
      <c r="AV581" s="54">
        <v>118663.33333333299</v>
      </c>
      <c r="AW581" s="54">
        <v>92.6666666666666</v>
      </c>
      <c r="AX581" s="54">
        <v>591.68070342414796</v>
      </c>
      <c r="AY581" s="54"/>
      <c r="AZ581" s="54"/>
      <c r="BA581" s="54">
        <v>135738.61491946201</v>
      </c>
      <c r="BB581" s="54">
        <v>346875.90678780701</v>
      </c>
      <c r="BC581" s="54"/>
      <c r="BD581" s="54">
        <v>0</v>
      </c>
      <c r="BE581" s="54">
        <v>7039.6666666666597</v>
      </c>
      <c r="BF581" s="54">
        <v>5954.3333333333303</v>
      </c>
      <c r="BG581" s="54">
        <v>90336.666666666599</v>
      </c>
      <c r="BH581" s="54">
        <v>138964.66666666599</v>
      </c>
      <c r="BI581" s="54">
        <v>75</v>
      </c>
      <c r="BJ581" s="54">
        <v>0</v>
      </c>
      <c r="BK581" s="54">
        <v>15936.333333333299</v>
      </c>
      <c r="BL581" s="54">
        <v>18771</v>
      </c>
      <c r="BM581" s="54">
        <v>58338.666666666599</v>
      </c>
      <c r="BN581" s="54">
        <v>329419.33333333302</v>
      </c>
      <c r="BO581" s="54">
        <v>182.666666666666</v>
      </c>
      <c r="BP581" s="54">
        <v>0</v>
      </c>
      <c r="BQ581" s="54">
        <v>31259.333333333299</v>
      </c>
      <c r="BR581" s="54">
        <v>28588.666666666599</v>
      </c>
      <c r="BS581" s="54">
        <v>95534.333333333299</v>
      </c>
      <c r="BT581" s="54">
        <v>182373</v>
      </c>
      <c r="BU581" s="54">
        <v>1799.3333333333301</v>
      </c>
      <c r="BV581" s="54">
        <v>0</v>
      </c>
      <c r="BW581" s="54">
        <v>88503.666666666599</v>
      </c>
      <c r="BX581" s="54">
        <v>93568</v>
      </c>
      <c r="BY581" s="54">
        <v>152633.33333333299</v>
      </c>
      <c r="BZ581" s="54">
        <v>89640.333333333299</v>
      </c>
      <c r="CA581" s="54">
        <v>15312.666666666601</v>
      </c>
      <c r="CB581" s="54">
        <v>771</v>
      </c>
      <c r="CC581" s="54">
        <v>239899.33333333299</v>
      </c>
      <c r="CD581" s="54">
        <v>124011</v>
      </c>
      <c r="CE581" s="54">
        <v>105241.666666666</v>
      </c>
      <c r="CF581" s="54">
        <v>13641</v>
      </c>
      <c r="CG581" s="54">
        <v>16900.666666666599</v>
      </c>
      <c r="CH581" s="54">
        <v>0</v>
      </c>
      <c r="CI581" s="54">
        <v>126.333333333333</v>
      </c>
      <c r="CJ581" s="54">
        <v>895.33333333333303</v>
      </c>
      <c r="CK581" s="54">
        <v>1525.3333333333301</v>
      </c>
      <c r="CL581" s="54">
        <v>6913.6666666666597</v>
      </c>
      <c r="CM581" s="54">
        <v>0</v>
      </c>
      <c r="CN581" s="54">
        <v>0</v>
      </c>
      <c r="CO581" s="54">
        <v>35227.666666666599</v>
      </c>
      <c r="CP581" s="54">
        <v>15053.666666666601</v>
      </c>
      <c r="CQ581" s="54">
        <v>28387</v>
      </c>
      <c r="CR581" s="54">
        <v>36822.333333333299</v>
      </c>
      <c r="CS581" s="54">
        <v>5017.6666666666597</v>
      </c>
    </row>
    <row r="582" spans="1:97" x14ac:dyDescent="0.25">
      <c r="A582" s="9">
        <v>38412</v>
      </c>
      <c r="B582" s="54">
        <v>0</v>
      </c>
      <c r="C582" s="54">
        <v>6696.3333333333303</v>
      </c>
      <c r="D582" s="54">
        <v>4226.3333333333303</v>
      </c>
      <c r="E582" s="54">
        <v>2184</v>
      </c>
      <c r="F582" s="54">
        <v>8026.3333333333303</v>
      </c>
      <c r="G582" s="54">
        <v>1080.6666666666599</v>
      </c>
      <c r="H582" s="54">
        <v>757</v>
      </c>
      <c r="I582" s="54">
        <v>310550</v>
      </c>
      <c r="J582" s="54">
        <v>328800.33333333302</v>
      </c>
      <c r="K582" s="54">
        <v>592574.33333333302</v>
      </c>
      <c r="L582" s="54">
        <v>330300</v>
      </c>
      <c r="M582" s="54">
        <v>13925.666666666601</v>
      </c>
      <c r="N582" s="54">
        <v>23.886493082413502</v>
      </c>
      <c r="O582" s="54"/>
      <c r="P582" s="54"/>
      <c r="Q582" s="54"/>
      <c r="R582" s="54"/>
      <c r="S582" s="54">
        <v>513.138084463719</v>
      </c>
      <c r="T582" s="54">
        <v>0</v>
      </c>
      <c r="U582" s="54">
        <v>164201.66666666599</v>
      </c>
      <c r="V582" s="54">
        <v>120084.33333333299</v>
      </c>
      <c r="W582" s="54">
        <v>102092.33333333299</v>
      </c>
      <c r="X582" s="54">
        <v>50343</v>
      </c>
      <c r="Y582" s="54">
        <v>10931.333333333299</v>
      </c>
      <c r="Z582" s="54">
        <v>0</v>
      </c>
      <c r="AA582" s="54">
        <v>451859.66666666599</v>
      </c>
      <c r="AB582" s="54">
        <v>386709.33333333302</v>
      </c>
      <c r="AC582" s="54">
        <v>647029.33333333302</v>
      </c>
      <c r="AD582" s="54">
        <v>373335</v>
      </c>
      <c r="AE582" s="54">
        <v>39035</v>
      </c>
      <c r="AF582" s="54">
        <v>0</v>
      </c>
      <c r="AG582" s="54">
        <v>132482</v>
      </c>
      <c r="AH582" s="54">
        <v>100973.33333333299</v>
      </c>
      <c r="AI582" s="54">
        <v>122944</v>
      </c>
      <c r="AJ582" s="54">
        <v>54233.666666666599</v>
      </c>
      <c r="AK582" s="54">
        <v>12102.666666666601</v>
      </c>
      <c r="AL582" s="54">
        <v>0</v>
      </c>
      <c r="AM582" s="54">
        <v>145569.33333333299</v>
      </c>
      <c r="AN582" s="54">
        <v>126076</v>
      </c>
      <c r="AO582" s="54">
        <v>246669.66666666599</v>
      </c>
      <c r="AP582" s="54">
        <v>141949.33333333299</v>
      </c>
      <c r="AQ582" s="54">
        <v>10806</v>
      </c>
      <c r="AR582" s="54">
        <v>0</v>
      </c>
      <c r="AS582" s="54">
        <v>3828.3333333333298</v>
      </c>
      <c r="AT582" s="54">
        <v>5442</v>
      </c>
      <c r="AU582" s="54">
        <v>29818.333333333299</v>
      </c>
      <c r="AV582" s="54">
        <v>122016</v>
      </c>
      <c r="AW582" s="54">
        <v>341.666666666666</v>
      </c>
      <c r="AX582" s="54">
        <v>488.85476823894197</v>
      </c>
      <c r="AY582" s="54"/>
      <c r="AZ582" s="54"/>
      <c r="BA582" s="54">
        <v>150363.127876029</v>
      </c>
      <c r="BB582" s="54">
        <v>368810.55552699498</v>
      </c>
      <c r="BC582" s="54"/>
      <c r="BD582" s="54">
        <v>0</v>
      </c>
      <c r="BE582" s="54">
        <v>7998</v>
      </c>
      <c r="BF582" s="54">
        <v>10683.333333333299</v>
      </c>
      <c r="BG582" s="54">
        <v>97609.666666666599</v>
      </c>
      <c r="BH582" s="54">
        <v>147694</v>
      </c>
      <c r="BI582" s="54">
        <v>139.333333333333</v>
      </c>
      <c r="BJ582" s="54">
        <v>0</v>
      </c>
      <c r="BK582" s="54">
        <v>10963.666666666601</v>
      </c>
      <c r="BL582" s="54">
        <v>22452.666666666599</v>
      </c>
      <c r="BM582" s="54">
        <v>56500</v>
      </c>
      <c r="BN582" s="54">
        <v>320166</v>
      </c>
      <c r="BO582" s="54">
        <v>1317</v>
      </c>
      <c r="BP582" s="54">
        <v>0</v>
      </c>
      <c r="BQ582" s="54">
        <v>31562.666666666599</v>
      </c>
      <c r="BR582" s="54">
        <v>34641.333333333299</v>
      </c>
      <c r="BS582" s="54">
        <v>100926.666666666</v>
      </c>
      <c r="BT582" s="54">
        <v>199898</v>
      </c>
      <c r="BU582" s="54">
        <v>3026.3333333333298</v>
      </c>
      <c r="BV582" s="54">
        <v>0</v>
      </c>
      <c r="BW582" s="54">
        <v>86399.333333333299</v>
      </c>
      <c r="BX582" s="54">
        <v>86089.333333333299</v>
      </c>
      <c r="BY582" s="54">
        <v>143411</v>
      </c>
      <c r="BZ582" s="54">
        <v>112025.33333333299</v>
      </c>
      <c r="CA582" s="54">
        <v>11131</v>
      </c>
      <c r="CB582" s="54">
        <v>0</v>
      </c>
      <c r="CC582" s="54">
        <v>224654.66666666599</v>
      </c>
      <c r="CD582" s="54">
        <v>116645.33333333299</v>
      </c>
      <c r="CE582" s="54">
        <v>100036.666666666</v>
      </c>
      <c r="CF582" s="54">
        <v>8034</v>
      </c>
      <c r="CG582" s="54">
        <v>23070.666666666599</v>
      </c>
      <c r="CH582" s="54">
        <v>0</v>
      </c>
      <c r="CI582" s="54">
        <v>0</v>
      </c>
      <c r="CJ582" s="54">
        <v>48.6666666666666</v>
      </c>
      <c r="CK582" s="54">
        <v>470.666666666666</v>
      </c>
      <c r="CL582" s="54">
        <v>2128.6666666666601</v>
      </c>
      <c r="CM582" s="54">
        <v>0</v>
      </c>
      <c r="CN582" s="54">
        <v>0</v>
      </c>
      <c r="CO582" s="54">
        <v>29643.666666666599</v>
      </c>
      <c r="CP582" s="54">
        <v>14881.333333333299</v>
      </c>
      <c r="CQ582" s="54">
        <v>17858</v>
      </c>
      <c r="CR582" s="54">
        <v>25412</v>
      </c>
      <c r="CS582" s="54">
        <v>4825.3333333333303</v>
      </c>
    </row>
    <row r="583" spans="1:97" x14ac:dyDescent="0.25">
      <c r="A583" s="9">
        <v>38504</v>
      </c>
      <c r="B583" s="54">
        <v>256</v>
      </c>
      <c r="C583" s="54">
        <v>3329.6666666666601</v>
      </c>
      <c r="D583" s="54">
        <v>1467.6666666666599</v>
      </c>
      <c r="E583" s="54">
        <v>2214.3333333333298</v>
      </c>
      <c r="F583" s="54">
        <v>6469</v>
      </c>
      <c r="G583" s="54">
        <v>3337.3333333333298</v>
      </c>
      <c r="H583" s="54">
        <v>102623.33333333299</v>
      </c>
      <c r="I583" s="54">
        <v>228043</v>
      </c>
      <c r="J583" s="54">
        <v>237327</v>
      </c>
      <c r="K583" s="54">
        <v>390203.33333333302</v>
      </c>
      <c r="L583" s="54">
        <v>218507.66666666599</v>
      </c>
      <c r="M583" s="54">
        <v>335923.33333333302</v>
      </c>
      <c r="N583" s="54">
        <v>22.027417974605498</v>
      </c>
      <c r="O583" s="54"/>
      <c r="P583" s="54"/>
      <c r="Q583" s="54"/>
      <c r="R583" s="54"/>
      <c r="S583" s="54">
        <v>501.48809358977502</v>
      </c>
      <c r="T583" s="54">
        <v>19247.333333333299</v>
      </c>
      <c r="U583" s="54">
        <v>131475</v>
      </c>
      <c r="V583" s="54">
        <v>75714</v>
      </c>
      <c r="W583" s="54">
        <v>77132.666666666599</v>
      </c>
      <c r="X583" s="54">
        <v>35799</v>
      </c>
      <c r="Y583" s="54">
        <v>100721</v>
      </c>
      <c r="Z583" s="54">
        <v>129449.666666666</v>
      </c>
      <c r="AA583" s="54">
        <v>304269.66666666599</v>
      </c>
      <c r="AB583" s="54">
        <v>270751.33333333302</v>
      </c>
      <c r="AC583" s="54">
        <v>452822.33333333302</v>
      </c>
      <c r="AD583" s="54">
        <v>249570</v>
      </c>
      <c r="AE583" s="54">
        <v>353861</v>
      </c>
      <c r="AF583" s="54">
        <v>22501</v>
      </c>
      <c r="AG583" s="54">
        <v>82594.333333333299</v>
      </c>
      <c r="AH583" s="54">
        <v>67024.666666666599</v>
      </c>
      <c r="AI583" s="54">
        <v>88377.666666666599</v>
      </c>
      <c r="AJ583" s="54">
        <v>36743.333333333299</v>
      </c>
      <c r="AK583" s="54">
        <v>75879</v>
      </c>
      <c r="AL583" s="54">
        <v>38883</v>
      </c>
      <c r="AM583" s="54">
        <v>99410</v>
      </c>
      <c r="AN583" s="54">
        <v>114027.33333333299</v>
      </c>
      <c r="AO583" s="54">
        <v>184794.33333333299</v>
      </c>
      <c r="AP583" s="54">
        <v>114749.33333333299</v>
      </c>
      <c r="AQ583" s="54">
        <v>149579</v>
      </c>
      <c r="AR583" s="54">
        <v>6651.6666666666597</v>
      </c>
      <c r="AS583" s="54">
        <v>4054.6666666666601</v>
      </c>
      <c r="AT583" s="54">
        <v>6164.6666666666597</v>
      </c>
      <c r="AU583" s="54">
        <v>23615.333333333299</v>
      </c>
      <c r="AV583" s="54">
        <v>89192</v>
      </c>
      <c r="AW583" s="54">
        <v>23074.333333333299</v>
      </c>
      <c r="AX583" s="54">
        <v>522.04503767123401</v>
      </c>
      <c r="AY583" s="54"/>
      <c r="AZ583" s="54"/>
      <c r="BA583" s="54">
        <v>154782.118565179</v>
      </c>
      <c r="BB583" s="54">
        <v>342441.20757759101</v>
      </c>
      <c r="BC583" s="54"/>
      <c r="BD583" s="54">
        <v>8084</v>
      </c>
      <c r="BE583" s="54">
        <v>4782.6666666666597</v>
      </c>
      <c r="BF583" s="54">
        <v>7203.6666666666597</v>
      </c>
      <c r="BG583" s="54">
        <v>59496.333333333299</v>
      </c>
      <c r="BH583" s="54">
        <v>100529.33333333299</v>
      </c>
      <c r="BI583" s="54">
        <v>56598.333333333299</v>
      </c>
      <c r="BJ583" s="54">
        <v>11021.333333333299</v>
      </c>
      <c r="BK583" s="54">
        <v>10325.666666666601</v>
      </c>
      <c r="BL583" s="54">
        <v>16913</v>
      </c>
      <c r="BM583" s="54">
        <v>40444.333333333299</v>
      </c>
      <c r="BN583" s="54">
        <v>220945.66666666599</v>
      </c>
      <c r="BO583" s="54">
        <v>62780.666666666599</v>
      </c>
      <c r="BP583" s="54">
        <v>18202.333333333299</v>
      </c>
      <c r="BQ583" s="54">
        <v>16746.333333333299</v>
      </c>
      <c r="BR583" s="54">
        <v>18329.333333333299</v>
      </c>
      <c r="BS583" s="54">
        <v>68888.333333333299</v>
      </c>
      <c r="BT583" s="54">
        <v>132560.66666666599</v>
      </c>
      <c r="BU583" s="54">
        <v>47704</v>
      </c>
      <c r="BV583" s="54">
        <v>28902</v>
      </c>
      <c r="BW583" s="54">
        <v>61635</v>
      </c>
      <c r="BX583" s="54">
        <v>59654</v>
      </c>
      <c r="BY583" s="54">
        <v>101546</v>
      </c>
      <c r="BZ583" s="54">
        <v>65597</v>
      </c>
      <c r="CA583" s="54">
        <v>73763.333333333299</v>
      </c>
      <c r="CB583" s="54">
        <v>40427.666666666599</v>
      </c>
      <c r="CC583" s="54">
        <v>148961.33333333299</v>
      </c>
      <c r="CD583" s="54">
        <v>103023.666666666</v>
      </c>
      <c r="CE583" s="54">
        <v>83582.333333333299</v>
      </c>
      <c r="CF583" s="54">
        <v>9960.6666666666606</v>
      </c>
      <c r="CG583" s="54">
        <v>90326</v>
      </c>
      <c r="CH583" s="54">
        <v>54</v>
      </c>
      <c r="CI583" s="54">
        <v>0</v>
      </c>
      <c r="CJ583" s="54">
        <v>0</v>
      </c>
      <c r="CK583" s="54">
        <v>763</v>
      </c>
      <c r="CL583" s="54">
        <v>8037</v>
      </c>
      <c r="CM583" s="54">
        <v>1393.3333333333301</v>
      </c>
      <c r="CN583" s="54">
        <v>7218</v>
      </c>
      <c r="CO583" s="54">
        <v>29766.333333333299</v>
      </c>
      <c r="CP583" s="54">
        <v>10667.333333333299</v>
      </c>
      <c r="CQ583" s="54">
        <v>18595</v>
      </c>
      <c r="CR583" s="54">
        <v>21296</v>
      </c>
      <c r="CS583" s="54">
        <v>26476.666666666599</v>
      </c>
    </row>
    <row r="584" spans="1:97" x14ac:dyDescent="0.25">
      <c r="A584" s="9">
        <v>38596</v>
      </c>
      <c r="B584" s="54">
        <v>0</v>
      </c>
      <c r="C584" s="54">
        <v>7726</v>
      </c>
      <c r="D584" s="54">
        <v>1176.6666666666599</v>
      </c>
      <c r="E584" s="54">
        <v>3712</v>
      </c>
      <c r="F584" s="54">
        <v>7592.3333333333303</v>
      </c>
      <c r="G584" s="54">
        <v>738</v>
      </c>
      <c r="H584" s="54">
        <v>0</v>
      </c>
      <c r="I584" s="54">
        <v>293757.66666666599</v>
      </c>
      <c r="J584" s="54">
        <v>324712.66666666599</v>
      </c>
      <c r="K584" s="54">
        <v>533017.66666666605</v>
      </c>
      <c r="L584" s="54">
        <v>319675</v>
      </c>
      <c r="M584" s="54">
        <v>11510.666666666601</v>
      </c>
      <c r="N584" s="54">
        <v>20.402779004467401</v>
      </c>
      <c r="O584" s="54"/>
      <c r="P584" s="54"/>
      <c r="Q584" s="54"/>
      <c r="R584" s="54"/>
      <c r="S584" s="54">
        <v>485.858185438303</v>
      </c>
      <c r="T584" s="54">
        <v>224.333333333333</v>
      </c>
      <c r="U584" s="54">
        <v>184704.33333333299</v>
      </c>
      <c r="V584" s="54">
        <v>122557</v>
      </c>
      <c r="W584" s="54">
        <v>89879.666666666599</v>
      </c>
      <c r="X584" s="54">
        <v>60887</v>
      </c>
      <c r="Y584" s="54">
        <v>17256.333333333299</v>
      </c>
      <c r="Z584" s="54">
        <v>191.666666666666</v>
      </c>
      <c r="AA584" s="54">
        <v>479234</v>
      </c>
      <c r="AB584" s="54">
        <v>423787</v>
      </c>
      <c r="AC584" s="54">
        <v>653426.66666666605</v>
      </c>
      <c r="AD584" s="54">
        <v>359402.66666666599</v>
      </c>
      <c r="AE584" s="54">
        <v>44449.333333333299</v>
      </c>
      <c r="AF584" s="54">
        <v>0</v>
      </c>
      <c r="AG584" s="54">
        <v>131168.33333333299</v>
      </c>
      <c r="AH584" s="54">
        <v>98843.666666666599</v>
      </c>
      <c r="AI584" s="54">
        <v>133871</v>
      </c>
      <c r="AJ584" s="54">
        <v>48859.333333333299</v>
      </c>
      <c r="AK584" s="54">
        <v>10990.333333333299</v>
      </c>
      <c r="AL584" s="54">
        <v>0</v>
      </c>
      <c r="AM584" s="54">
        <v>171218</v>
      </c>
      <c r="AN584" s="54">
        <v>148702.33333333299</v>
      </c>
      <c r="AO584" s="54">
        <v>253167.33333333299</v>
      </c>
      <c r="AP584" s="54">
        <v>166605.33333333299</v>
      </c>
      <c r="AQ584" s="54">
        <v>10800.666666666601</v>
      </c>
      <c r="AR584" s="54">
        <v>0</v>
      </c>
      <c r="AS584" s="54">
        <v>6762</v>
      </c>
      <c r="AT584" s="54">
        <v>4948.6666666666597</v>
      </c>
      <c r="AU584" s="54">
        <v>33054.666666666599</v>
      </c>
      <c r="AV584" s="54">
        <v>115960</v>
      </c>
      <c r="AW584" s="54">
        <v>107</v>
      </c>
      <c r="AX584" s="54">
        <v>489.33160182413098</v>
      </c>
      <c r="AY584" s="54"/>
      <c r="AZ584" s="54"/>
      <c r="BA584" s="54">
        <v>169265.00179063799</v>
      </c>
      <c r="BB584" s="54">
        <v>331060.513476016</v>
      </c>
      <c r="BC584" s="54"/>
      <c r="BD584" s="54">
        <v>0</v>
      </c>
      <c r="BE584" s="54">
        <v>5646.6666666666597</v>
      </c>
      <c r="BF584" s="54">
        <v>7111</v>
      </c>
      <c r="BG584" s="54">
        <v>91868.666666666599</v>
      </c>
      <c r="BH584" s="54">
        <v>169415</v>
      </c>
      <c r="BI584" s="54">
        <v>110.666666666666</v>
      </c>
      <c r="BJ584" s="54">
        <v>0</v>
      </c>
      <c r="BK584" s="54">
        <v>15276.666666666601</v>
      </c>
      <c r="BL584" s="54">
        <v>17596.666666666599</v>
      </c>
      <c r="BM584" s="54">
        <v>53289.666666666599</v>
      </c>
      <c r="BN584" s="54">
        <v>339833</v>
      </c>
      <c r="BO584" s="54">
        <v>206.333333333333</v>
      </c>
      <c r="BP584" s="54">
        <v>0</v>
      </c>
      <c r="BQ584" s="54">
        <v>28082.333333333299</v>
      </c>
      <c r="BR584" s="54">
        <v>29883.333333333299</v>
      </c>
      <c r="BS584" s="54">
        <v>102890.666666666</v>
      </c>
      <c r="BT584" s="54">
        <v>202890.33333333299</v>
      </c>
      <c r="BU584" s="54">
        <v>1934.3333333333301</v>
      </c>
      <c r="BV584" s="54">
        <v>0</v>
      </c>
      <c r="BW584" s="54">
        <v>86330.333333333299</v>
      </c>
      <c r="BX584" s="54">
        <v>88904</v>
      </c>
      <c r="BY584" s="54">
        <v>148286.33333333299</v>
      </c>
      <c r="BZ584" s="54">
        <v>104035</v>
      </c>
      <c r="CA584" s="54">
        <v>11553</v>
      </c>
      <c r="CB584" s="54">
        <v>0</v>
      </c>
      <c r="CC584" s="54">
        <v>214706</v>
      </c>
      <c r="CD584" s="54">
        <v>134617</v>
      </c>
      <c r="CE584" s="54">
        <v>120441.666666666</v>
      </c>
      <c r="CF584" s="54">
        <v>13494.666666666601</v>
      </c>
      <c r="CG584" s="54">
        <v>24416.666666666599</v>
      </c>
      <c r="CH584" s="54">
        <v>0</v>
      </c>
      <c r="CI584" s="54">
        <v>695</v>
      </c>
      <c r="CJ584" s="54">
        <v>657</v>
      </c>
      <c r="CK584" s="54">
        <v>201.333333333333</v>
      </c>
      <c r="CL584" s="54">
        <v>3773.3333333333298</v>
      </c>
      <c r="CM584" s="54">
        <v>0</v>
      </c>
      <c r="CN584" s="54">
        <v>0</v>
      </c>
      <c r="CO584" s="54">
        <v>28359</v>
      </c>
      <c r="CP584" s="54">
        <v>14353.666666666601</v>
      </c>
      <c r="CQ584" s="54">
        <v>23722.333333333299</v>
      </c>
      <c r="CR584" s="54">
        <v>29116.666666666599</v>
      </c>
      <c r="CS584" s="54">
        <v>3492.6666666666601</v>
      </c>
    </row>
    <row r="585" spans="1:97" x14ac:dyDescent="0.25">
      <c r="A585" s="9">
        <v>38687</v>
      </c>
      <c r="B585" s="54">
        <v>0</v>
      </c>
      <c r="C585" s="54">
        <v>5365.3333333333303</v>
      </c>
      <c r="D585" s="54">
        <v>2496.3333333333298</v>
      </c>
      <c r="E585" s="54">
        <v>8029</v>
      </c>
      <c r="F585" s="54">
        <v>8762.3333333333303</v>
      </c>
      <c r="G585" s="54">
        <v>1006</v>
      </c>
      <c r="H585" s="54">
        <v>433.666666666666</v>
      </c>
      <c r="I585" s="54">
        <v>304297</v>
      </c>
      <c r="J585" s="54">
        <v>332048</v>
      </c>
      <c r="K585" s="54">
        <v>420486</v>
      </c>
      <c r="L585" s="54">
        <v>499236</v>
      </c>
      <c r="M585" s="54">
        <v>14207.666666666601</v>
      </c>
      <c r="N585" s="54">
        <v>17.961428015992599</v>
      </c>
      <c r="O585" s="54"/>
      <c r="P585" s="54"/>
      <c r="Q585" s="54"/>
      <c r="R585" s="54"/>
      <c r="S585" s="54">
        <v>473.80074129410298</v>
      </c>
      <c r="T585" s="54">
        <v>0</v>
      </c>
      <c r="U585" s="54">
        <v>177569.33333333299</v>
      </c>
      <c r="V585" s="54">
        <v>112385.33333333299</v>
      </c>
      <c r="W585" s="54">
        <v>90076.333333333299</v>
      </c>
      <c r="X585" s="54">
        <v>92629.666666666599</v>
      </c>
      <c r="Y585" s="54">
        <v>12836.333333333299</v>
      </c>
      <c r="Z585" s="54">
        <v>262</v>
      </c>
      <c r="AA585" s="54">
        <v>452497</v>
      </c>
      <c r="AB585" s="54">
        <v>351211</v>
      </c>
      <c r="AC585" s="54">
        <v>463164.66666666599</v>
      </c>
      <c r="AD585" s="54">
        <v>576689.33333333302</v>
      </c>
      <c r="AE585" s="54">
        <v>46309.666666666599</v>
      </c>
      <c r="AF585" s="54">
        <v>0</v>
      </c>
      <c r="AG585" s="54">
        <v>115191.666666666</v>
      </c>
      <c r="AH585" s="54">
        <v>93572.333333333299</v>
      </c>
      <c r="AI585" s="54">
        <v>91528</v>
      </c>
      <c r="AJ585" s="54">
        <v>97652</v>
      </c>
      <c r="AK585" s="54">
        <v>12159.666666666601</v>
      </c>
      <c r="AL585" s="54">
        <v>147</v>
      </c>
      <c r="AM585" s="54">
        <v>150107</v>
      </c>
      <c r="AN585" s="54">
        <v>140324</v>
      </c>
      <c r="AO585" s="54">
        <v>218951</v>
      </c>
      <c r="AP585" s="54">
        <v>237920</v>
      </c>
      <c r="AQ585" s="54">
        <v>11450.666666666601</v>
      </c>
      <c r="AR585" s="54">
        <v>0</v>
      </c>
      <c r="AS585" s="54">
        <v>3455</v>
      </c>
      <c r="AT585" s="54">
        <v>3372</v>
      </c>
      <c r="AU585" s="54">
        <v>81292.333333333299</v>
      </c>
      <c r="AV585" s="54">
        <v>73835</v>
      </c>
      <c r="AW585" s="54">
        <v>32</v>
      </c>
      <c r="AX585" s="54">
        <v>451.23084885187598</v>
      </c>
      <c r="AY585" s="54"/>
      <c r="AZ585" s="54"/>
      <c r="BA585" s="54">
        <v>149728.78237378801</v>
      </c>
      <c r="BB585" s="54">
        <v>335719.20909742499</v>
      </c>
      <c r="BC585" s="54"/>
      <c r="BD585" s="54">
        <v>139.333333333333</v>
      </c>
      <c r="BE585" s="54">
        <v>7315</v>
      </c>
      <c r="BF585" s="54">
        <v>9760.6666666666606</v>
      </c>
      <c r="BG585" s="54">
        <v>128300</v>
      </c>
      <c r="BH585" s="54">
        <v>110623.33333333299</v>
      </c>
      <c r="BI585" s="54">
        <v>190</v>
      </c>
      <c r="BJ585" s="54">
        <v>0</v>
      </c>
      <c r="BK585" s="54">
        <v>14870.333333333299</v>
      </c>
      <c r="BL585" s="54">
        <v>19055.666666666599</v>
      </c>
      <c r="BM585" s="54">
        <v>236633.66666666599</v>
      </c>
      <c r="BN585" s="54">
        <v>159021.66666666599</v>
      </c>
      <c r="BO585" s="54">
        <v>128.333333333333</v>
      </c>
      <c r="BP585" s="54">
        <v>0</v>
      </c>
      <c r="BQ585" s="54">
        <v>34651.333333333299</v>
      </c>
      <c r="BR585" s="54">
        <v>36563</v>
      </c>
      <c r="BS585" s="54">
        <v>174528.66666666599</v>
      </c>
      <c r="BT585" s="54">
        <v>131665</v>
      </c>
      <c r="BU585" s="54">
        <v>2563.6666666666601</v>
      </c>
      <c r="BV585" s="54">
        <v>0</v>
      </c>
      <c r="BW585" s="54">
        <v>91016.333333333299</v>
      </c>
      <c r="BX585" s="54">
        <v>81505.333333333299</v>
      </c>
      <c r="BY585" s="54">
        <v>116371</v>
      </c>
      <c r="BZ585" s="54">
        <v>136773</v>
      </c>
      <c r="CA585" s="54">
        <v>8268.3333333333303</v>
      </c>
      <c r="CB585" s="54">
        <v>0</v>
      </c>
      <c r="CC585" s="54">
        <v>232384.33333333299</v>
      </c>
      <c r="CD585" s="54">
        <v>142575.33333333299</v>
      </c>
      <c r="CE585" s="54">
        <v>46197</v>
      </c>
      <c r="CF585" s="54">
        <v>88104</v>
      </c>
      <c r="CG585" s="54">
        <v>22399</v>
      </c>
      <c r="CH585" s="54">
        <v>0</v>
      </c>
      <c r="CI585" s="54">
        <v>0</v>
      </c>
      <c r="CJ585" s="54">
        <v>760.33333333333303</v>
      </c>
      <c r="CK585" s="54">
        <v>1792.3333333333301</v>
      </c>
      <c r="CL585" s="54">
        <v>2849.3333333333298</v>
      </c>
      <c r="CM585" s="54">
        <v>0</v>
      </c>
      <c r="CN585" s="54">
        <v>0</v>
      </c>
      <c r="CO585" s="54">
        <v>40047.666666666599</v>
      </c>
      <c r="CP585" s="54">
        <v>13345.666666666601</v>
      </c>
      <c r="CQ585" s="54">
        <v>22023.666666666599</v>
      </c>
      <c r="CR585" s="54">
        <v>27364</v>
      </c>
      <c r="CS585" s="54">
        <v>5096.6666666666597</v>
      </c>
    </row>
    <row r="586" spans="1:97" x14ac:dyDescent="0.25">
      <c r="A586" s="9">
        <v>38777</v>
      </c>
      <c r="B586" s="54">
        <v>0</v>
      </c>
      <c r="C586" s="54">
        <v>3251</v>
      </c>
      <c r="D586" s="54">
        <v>3024</v>
      </c>
      <c r="E586" s="54">
        <v>8049</v>
      </c>
      <c r="F586" s="54">
        <v>1940</v>
      </c>
      <c r="G586" s="54">
        <v>1024</v>
      </c>
      <c r="H586" s="54">
        <v>0</v>
      </c>
      <c r="I586" s="54">
        <v>303619</v>
      </c>
      <c r="J586" s="54">
        <v>333508</v>
      </c>
      <c r="K586" s="54">
        <v>378378</v>
      </c>
      <c r="L586" s="54">
        <v>526228</v>
      </c>
      <c r="M586" s="54">
        <v>11016</v>
      </c>
      <c r="N586" s="54">
        <v>17.0788104638726</v>
      </c>
      <c r="O586" s="54"/>
      <c r="P586" s="54"/>
      <c r="Q586" s="54"/>
      <c r="R586" s="54"/>
      <c r="S586" s="54">
        <v>454.64594970476202</v>
      </c>
      <c r="T586" s="54">
        <v>0</v>
      </c>
      <c r="U586" s="54">
        <v>182143</v>
      </c>
      <c r="V586" s="54">
        <v>117584</v>
      </c>
      <c r="W586" s="54">
        <v>52676</v>
      </c>
      <c r="X586" s="54">
        <v>88974</v>
      </c>
      <c r="Y586" s="54">
        <v>17050</v>
      </c>
      <c r="Z586" s="54">
        <v>0</v>
      </c>
      <c r="AA586" s="54">
        <v>438482</v>
      </c>
      <c r="AB586" s="54">
        <v>370951</v>
      </c>
      <c r="AC586" s="54">
        <v>339661</v>
      </c>
      <c r="AD586" s="54">
        <v>622714</v>
      </c>
      <c r="AE586" s="54">
        <v>42802</v>
      </c>
      <c r="AF586" s="54">
        <v>0</v>
      </c>
      <c r="AG586" s="54">
        <v>107205</v>
      </c>
      <c r="AH586" s="54">
        <v>118124</v>
      </c>
      <c r="AI586" s="54">
        <v>55352</v>
      </c>
      <c r="AJ586" s="54">
        <v>165381</v>
      </c>
      <c r="AK586" s="54">
        <v>8170</v>
      </c>
      <c r="AL586" s="54">
        <v>0</v>
      </c>
      <c r="AM586" s="54">
        <v>138830</v>
      </c>
      <c r="AN586" s="54">
        <v>164656</v>
      </c>
      <c r="AO586" s="54">
        <v>176919</v>
      </c>
      <c r="AP586" s="54">
        <v>276253</v>
      </c>
      <c r="AQ586" s="54">
        <v>7440</v>
      </c>
      <c r="AR586" s="54">
        <v>0</v>
      </c>
      <c r="AS586" s="54">
        <v>3583</v>
      </c>
      <c r="AT586" s="54">
        <v>7646</v>
      </c>
      <c r="AU586" s="54">
        <v>132238</v>
      </c>
      <c r="AV586" s="54">
        <v>38281</v>
      </c>
      <c r="AW586" s="54">
        <v>0</v>
      </c>
      <c r="AX586" s="54">
        <v>426.25112227078301</v>
      </c>
      <c r="AY586" s="54"/>
      <c r="AZ586" s="54"/>
      <c r="BA586" s="54">
        <v>172939.30135179599</v>
      </c>
      <c r="BB586" s="54">
        <v>349816.94387333601</v>
      </c>
      <c r="BC586" s="54"/>
      <c r="BD586" s="54">
        <v>0</v>
      </c>
      <c r="BE586" s="54">
        <v>9656</v>
      </c>
      <c r="BF586" s="54">
        <v>8554</v>
      </c>
      <c r="BG586" s="54">
        <v>173398</v>
      </c>
      <c r="BH586" s="54">
        <v>108679</v>
      </c>
      <c r="BI586" s="54">
        <v>123</v>
      </c>
      <c r="BJ586" s="54">
        <v>0</v>
      </c>
      <c r="BK586" s="54">
        <v>13005</v>
      </c>
      <c r="BL586" s="54">
        <v>16450</v>
      </c>
      <c r="BM586" s="54">
        <v>373531</v>
      </c>
      <c r="BN586" s="54">
        <v>57772</v>
      </c>
      <c r="BO586" s="54">
        <v>71</v>
      </c>
      <c r="BP586" s="54">
        <v>0</v>
      </c>
      <c r="BQ586" s="54">
        <v>26902</v>
      </c>
      <c r="BR586" s="54">
        <v>47211</v>
      </c>
      <c r="BS586" s="54">
        <v>215072</v>
      </c>
      <c r="BT586" s="54">
        <v>107470</v>
      </c>
      <c r="BU586" s="54">
        <v>5989</v>
      </c>
      <c r="BV586" s="54">
        <v>0</v>
      </c>
      <c r="BW586" s="54">
        <v>73868</v>
      </c>
      <c r="BX586" s="54">
        <v>99775</v>
      </c>
      <c r="BY586" s="54">
        <v>136402</v>
      </c>
      <c r="BZ586" s="54">
        <v>142105</v>
      </c>
      <c r="CA586" s="54">
        <v>6299</v>
      </c>
      <c r="CB586" s="54">
        <v>0</v>
      </c>
      <c r="CC586" s="54">
        <v>249985</v>
      </c>
      <c r="CD586" s="54">
        <v>139556</v>
      </c>
      <c r="CE586" s="54">
        <v>10551</v>
      </c>
      <c r="CF586" s="54">
        <v>115395</v>
      </c>
      <c r="CG586" s="54">
        <v>23317</v>
      </c>
      <c r="CH586" s="54">
        <v>0</v>
      </c>
      <c r="CI586" s="54">
        <v>0</v>
      </c>
      <c r="CJ586" s="54">
        <v>0</v>
      </c>
      <c r="CK586" s="54">
        <v>3780</v>
      </c>
      <c r="CL586" s="54">
        <v>0</v>
      </c>
      <c r="CM586" s="54">
        <v>0</v>
      </c>
      <c r="CN586" s="54">
        <v>94</v>
      </c>
      <c r="CO586" s="54">
        <v>37471</v>
      </c>
      <c r="CP586" s="54">
        <v>15227</v>
      </c>
      <c r="CQ586" s="54">
        <v>14855</v>
      </c>
      <c r="CR586" s="54">
        <v>25112</v>
      </c>
      <c r="CS586" s="54">
        <v>5219</v>
      </c>
    </row>
    <row r="587" spans="1:97" x14ac:dyDescent="0.25">
      <c r="A587" s="9">
        <v>38869</v>
      </c>
      <c r="B587" s="54">
        <v>0</v>
      </c>
      <c r="C587" s="54">
        <v>3125.0833333333298</v>
      </c>
      <c r="D587" s="54">
        <v>2740.8333333333298</v>
      </c>
      <c r="E587" s="54">
        <v>8179.0833333333303</v>
      </c>
      <c r="F587" s="54">
        <v>4231.4166666666597</v>
      </c>
      <c r="G587" s="54">
        <v>862.91666666666595</v>
      </c>
      <c r="H587" s="54">
        <v>0</v>
      </c>
      <c r="I587" s="54">
        <v>299961</v>
      </c>
      <c r="J587" s="54">
        <v>324296.91666666599</v>
      </c>
      <c r="K587" s="54">
        <v>396662.16666666599</v>
      </c>
      <c r="L587" s="54">
        <v>496753.83333333302</v>
      </c>
      <c r="M587" s="54">
        <v>11030.5</v>
      </c>
      <c r="N587" s="54">
        <v>16.4176391101322</v>
      </c>
      <c r="O587" s="54"/>
      <c r="P587" s="54"/>
      <c r="Q587" s="54"/>
      <c r="R587" s="54"/>
      <c r="S587" s="54">
        <v>448.90452227290399</v>
      </c>
      <c r="T587" s="54">
        <v>0</v>
      </c>
      <c r="U587" s="54">
        <v>184079</v>
      </c>
      <c r="V587" s="54">
        <v>116292.416666666</v>
      </c>
      <c r="W587" s="54">
        <v>61642.083333333299</v>
      </c>
      <c r="X587" s="54">
        <v>85380.583333333299</v>
      </c>
      <c r="Y587" s="54">
        <v>15859.916666666601</v>
      </c>
      <c r="Z587" s="54">
        <v>71.9166666666666</v>
      </c>
      <c r="AA587" s="54">
        <v>438700.33333333302</v>
      </c>
      <c r="AB587" s="54">
        <v>367105.5</v>
      </c>
      <c r="AC587" s="54">
        <v>390326.33333333302</v>
      </c>
      <c r="AD587" s="54">
        <v>591128.33333333302</v>
      </c>
      <c r="AE587" s="54">
        <v>40823.75</v>
      </c>
      <c r="AF587" s="54">
        <v>0</v>
      </c>
      <c r="AG587" s="54">
        <v>107350.5</v>
      </c>
      <c r="AH587" s="54">
        <v>110610.916666666</v>
      </c>
      <c r="AI587" s="54">
        <v>68305.333333333299</v>
      </c>
      <c r="AJ587" s="54">
        <v>148310</v>
      </c>
      <c r="AK587" s="54">
        <v>8543.4166666666606</v>
      </c>
      <c r="AL587" s="54">
        <v>0</v>
      </c>
      <c r="AM587" s="54">
        <v>142549.16666666599</v>
      </c>
      <c r="AN587" s="54">
        <v>164724.08333333299</v>
      </c>
      <c r="AO587" s="54">
        <v>191690.33333333299</v>
      </c>
      <c r="AP587" s="54">
        <v>263149.75</v>
      </c>
      <c r="AQ587" s="54">
        <v>7843.3333333333303</v>
      </c>
      <c r="AR587" s="54">
        <v>0</v>
      </c>
      <c r="AS587" s="54">
        <v>3456.9166666666601</v>
      </c>
      <c r="AT587" s="54">
        <v>7276.4166666666597</v>
      </c>
      <c r="AU587" s="54">
        <v>114559.416666666</v>
      </c>
      <c r="AV587" s="54">
        <v>56473.333333333299</v>
      </c>
      <c r="AW587" s="54">
        <v>0</v>
      </c>
      <c r="AX587" s="54">
        <v>389.89636009212501</v>
      </c>
      <c r="AY587" s="54"/>
      <c r="AZ587" s="54"/>
      <c r="BA587" s="54">
        <v>168035.07674953001</v>
      </c>
      <c r="BB587" s="54">
        <v>349917.736648519</v>
      </c>
      <c r="BC587" s="54"/>
      <c r="BD587" s="54">
        <v>0</v>
      </c>
      <c r="BE587" s="54">
        <v>9470.25</v>
      </c>
      <c r="BF587" s="54">
        <v>8356.3333333333303</v>
      </c>
      <c r="BG587" s="54">
        <v>156257.91666666599</v>
      </c>
      <c r="BH587" s="54">
        <v>117329.33333333299</v>
      </c>
      <c r="BI587" s="54">
        <v>102.5</v>
      </c>
      <c r="BJ587" s="54">
        <v>0</v>
      </c>
      <c r="BK587" s="54">
        <v>13681.166666666601</v>
      </c>
      <c r="BL587" s="54">
        <v>16695.333333333299</v>
      </c>
      <c r="BM587" s="54">
        <v>317891.58333333302</v>
      </c>
      <c r="BN587" s="54">
        <v>99650.833333333299</v>
      </c>
      <c r="BO587" s="54">
        <v>106.833333333333</v>
      </c>
      <c r="BP587" s="54">
        <v>0</v>
      </c>
      <c r="BQ587" s="54">
        <v>27582.416666666599</v>
      </c>
      <c r="BR587" s="54">
        <v>44594.333333333299</v>
      </c>
      <c r="BS587" s="54">
        <v>190150.25</v>
      </c>
      <c r="BT587" s="54">
        <v>125015.416666666</v>
      </c>
      <c r="BU587" s="54">
        <v>5049.5833333333303</v>
      </c>
      <c r="BV587" s="54">
        <v>0</v>
      </c>
      <c r="BW587" s="54">
        <v>78114</v>
      </c>
      <c r="BX587" s="54">
        <v>96003.416666666599</v>
      </c>
      <c r="BY587" s="54">
        <v>141473.83333333299</v>
      </c>
      <c r="BZ587" s="54">
        <v>140986.75</v>
      </c>
      <c r="CA587" s="54">
        <v>7402.9166666666597</v>
      </c>
      <c r="CB587" s="54">
        <v>0</v>
      </c>
      <c r="CC587" s="54">
        <v>238790.83333333299</v>
      </c>
      <c r="CD587" s="54">
        <v>128263.916666666</v>
      </c>
      <c r="CE587" s="54">
        <v>23952.333333333299</v>
      </c>
      <c r="CF587" s="54">
        <v>99268.916666666599</v>
      </c>
      <c r="CG587" s="54">
        <v>21699.583333333299</v>
      </c>
      <c r="CH587" s="54">
        <v>0</v>
      </c>
      <c r="CI587" s="54">
        <v>0</v>
      </c>
      <c r="CJ587" s="54">
        <v>0</v>
      </c>
      <c r="CK587" s="54">
        <v>3482.9166666666601</v>
      </c>
      <c r="CL587" s="54">
        <v>493.666666666666</v>
      </c>
      <c r="CM587" s="54">
        <v>0</v>
      </c>
      <c r="CN587" s="54">
        <v>119.666666666666</v>
      </c>
      <c r="CO587" s="54">
        <v>35949.5</v>
      </c>
      <c r="CP587" s="54">
        <v>14780.833333333299</v>
      </c>
      <c r="CQ587" s="54">
        <v>14857.5</v>
      </c>
      <c r="CR587" s="54">
        <v>23894</v>
      </c>
      <c r="CS587" s="54">
        <v>5284</v>
      </c>
    </row>
    <row r="588" spans="1:97" x14ac:dyDescent="0.25">
      <c r="A588" s="9">
        <v>38961</v>
      </c>
      <c r="B588" s="54">
        <v>0</v>
      </c>
      <c r="C588" s="54">
        <v>2999.1666666666601</v>
      </c>
      <c r="D588" s="54">
        <v>2457.6666666666601</v>
      </c>
      <c r="E588" s="54">
        <v>8309.1666666666606</v>
      </c>
      <c r="F588" s="54">
        <v>6522.8333333333303</v>
      </c>
      <c r="G588" s="54">
        <v>701.83333333333303</v>
      </c>
      <c r="H588" s="54">
        <v>0</v>
      </c>
      <c r="I588" s="54">
        <v>296303</v>
      </c>
      <c r="J588" s="54">
        <v>315085.83333333302</v>
      </c>
      <c r="K588" s="54">
        <v>414946.33333333302</v>
      </c>
      <c r="L588" s="54">
        <v>467279.66666666599</v>
      </c>
      <c r="M588" s="54">
        <v>11045</v>
      </c>
      <c r="N588" s="54">
        <v>11.7579198007831</v>
      </c>
      <c r="O588" s="54"/>
      <c r="P588" s="54"/>
      <c r="Q588" s="54"/>
      <c r="R588" s="54"/>
      <c r="S588" s="54">
        <v>487.37534845052198</v>
      </c>
      <c r="T588" s="54">
        <v>0</v>
      </c>
      <c r="U588" s="54">
        <v>186015</v>
      </c>
      <c r="V588" s="54">
        <v>115000.83333333299</v>
      </c>
      <c r="W588" s="54">
        <v>70608.166666666599</v>
      </c>
      <c r="X588" s="54">
        <v>81787.166666666599</v>
      </c>
      <c r="Y588" s="54">
        <v>14669.833333333299</v>
      </c>
      <c r="Z588" s="54">
        <v>143.833333333333</v>
      </c>
      <c r="AA588" s="54">
        <v>438918.66666666599</v>
      </c>
      <c r="AB588" s="54">
        <v>363260</v>
      </c>
      <c r="AC588" s="54">
        <v>440991.66666666599</v>
      </c>
      <c r="AD588" s="54">
        <v>559542.66666666605</v>
      </c>
      <c r="AE588" s="54">
        <v>38845.5</v>
      </c>
      <c r="AF588" s="54">
        <v>0</v>
      </c>
      <c r="AG588" s="54">
        <v>107496</v>
      </c>
      <c r="AH588" s="54">
        <v>103097.83333333299</v>
      </c>
      <c r="AI588" s="54">
        <v>81258.666666666599</v>
      </c>
      <c r="AJ588" s="54">
        <v>131239</v>
      </c>
      <c r="AK588" s="54">
        <v>8916.8333333333303</v>
      </c>
      <c r="AL588" s="54">
        <v>0</v>
      </c>
      <c r="AM588" s="54">
        <v>146268.33333333299</v>
      </c>
      <c r="AN588" s="54">
        <v>164792.16666666599</v>
      </c>
      <c r="AO588" s="54">
        <v>206461.66666666599</v>
      </c>
      <c r="AP588" s="54">
        <v>250046.5</v>
      </c>
      <c r="AQ588" s="54">
        <v>8246.6666666666606</v>
      </c>
      <c r="AR588" s="54">
        <v>0</v>
      </c>
      <c r="AS588" s="54">
        <v>3330.8333333333298</v>
      </c>
      <c r="AT588" s="54">
        <v>6906.8333333333303</v>
      </c>
      <c r="AU588" s="54">
        <v>96880.833333333299</v>
      </c>
      <c r="AV588" s="54">
        <v>74665.666666666599</v>
      </c>
      <c r="AW588" s="54">
        <v>0</v>
      </c>
      <c r="AX588" s="54">
        <v>204.576242402514</v>
      </c>
      <c r="AY588" s="54"/>
      <c r="AZ588" s="54"/>
      <c r="BA588" s="54">
        <v>144506.97131855099</v>
      </c>
      <c r="BB588" s="54">
        <v>340134.55369146599</v>
      </c>
      <c r="BC588" s="54"/>
      <c r="BD588" s="54">
        <v>0</v>
      </c>
      <c r="BE588" s="54">
        <v>9284.5</v>
      </c>
      <c r="BF588" s="54">
        <v>8158.6666666666597</v>
      </c>
      <c r="BG588" s="54">
        <v>139117.83333333299</v>
      </c>
      <c r="BH588" s="54">
        <v>125979.666666666</v>
      </c>
      <c r="BI588" s="54">
        <v>82</v>
      </c>
      <c r="BJ588" s="54">
        <v>0</v>
      </c>
      <c r="BK588" s="54">
        <v>14357.333333333299</v>
      </c>
      <c r="BL588" s="54">
        <v>16940.666666666599</v>
      </c>
      <c r="BM588" s="54">
        <v>262252.16666666599</v>
      </c>
      <c r="BN588" s="54">
        <v>141529.66666666599</v>
      </c>
      <c r="BO588" s="54">
        <v>142.666666666666</v>
      </c>
      <c r="BP588" s="54">
        <v>0</v>
      </c>
      <c r="BQ588" s="54">
        <v>28262.833333333299</v>
      </c>
      <c r="BR588" s="54">
        <v>41977.666666666599</v>
      </c>
      <c r="BS588" s="54">
        <v>165228.5</v>
      </c>
      <c r="BT588" s="54">
        <v>142560.83333333299</v>
      </c>
      <c r="BU588" s="54">
        <v>4110.1666666666597</v>
      </c>
      <c r="BV588" s="54">
        <v>0</v>
      </c>
      <c r="BW588" s="54">
        <v>82360</v>
      </c>
      <c r="BX588" s="54">
        <v>92231.833333333299</v>
      </c>
      <c r="BY588" s="54">
        <v>146545.66666666599</v>
      </c>
      <c r="BZ588" s="54">
        <v>139868.5</v>
      </c>
      <c r="CA588" s="54">
        <v>8506.8333333333303</v>
      </c>
      <c r="CB588" s="54">
        <v>0</v>
      </c>
      <c r="CC588" s="54">
        <v>227596.66666666599</v>
      </c>
      <c r="CD588" s="54">
        <v>116971.83333333299</v>
      </c>
      <c r="CE588" s="54">
        <v>37353.666666666599</v>
      </c>
      <c r="CF588" s="54">
        <v>83142.833333333299</v>
      </c>
      <c r="CG588" s="54">
        <v>20082.166666666599</v>
      </c>
      <c r="CH588" s="54">
        <v>0</v>
      </c>
      <c r="CI588" s="54">
        <v>0</v>
      </c>
      <c r="CJ588" s="54">
        <v>0</v>
      </c>
      <c r="CK588" s="54">
        <v>3185.8333333333298</v>
      </c>
      <c r="CL588" s="54">
        <v>987.33333333333303</v>
      </c>
      <c r="CM588" s="54">
        <v>0</v>
      </c>
      <c r="CN588" s="54">
        <v>145.333333333333</v>
      </c>
      <c r="CO588" s="54">
        <v>34428</v>
      </c>
      <c r="CP588" s="54">
        <v>14334.666666666601</v>
      </c>
      <c r="CQ588" s="54">
        <v>14860</v>
      </c>
      <c r="CR588" s="54">
        <v>22676</v>
      </c>
      <c r="CS588" s="54">
        <v>5349</v>
      </c>
    </row>
    <row r="589" spans="1:97" x14ac:dyDescent="0.25">
      <c r="A589" s="9">
        <v>39052</v>
      </c>
      <c r="B589" s="54">
        <v>0</v>
      </c>
      <c r="C589" s="54">
        <v>2873.25</v>
      </c>
      <c r="D589" s="54">
        <v>2174.5</v>
      </c>
      <c r="E589" s="54">
        <v>8439.25</v>
      </c>
      <c r="F589" s="54">
        <v>8814.25</v>
      </c>
      <c r="G589" s="54">
        <v>540.75</v>
      </c>
      <c r="H589" s="54">
        <v>0</v>
      </c>
      <c r="I589" s="54">
        <v>292645</v>
      </c>
      <c r="J589" s="54">
        <v>305874.75</v>
      </c>
      <c r="K589" s="54">
        <v>433230.5</v>
      </c>
      <c r="L589" s="54">
        <v>437805.5</v>
      </c>
      <c r="M589" s="54">
        <v>11059.5</v>
      </c>
      <c r="N589" s="54">
        <v>12.542905837621801</v>
      </c>
      <c r="O589" s="54"/>
      <c r="P589" s="54"/>
      <c r="Q589" s="54"/>
      <c r="R589" s="54"/>
      <c r="S589" s="54">
        <v>400.98422128644302</v>
      </c>
      <c r="T589" s="54">
        <v>0</v>
      </c>
      <c r="U589" s="54">
        <v>187951</v>
      </c>
      <c r="V589" s="54">
        <v>113709.25</v>
      </c>
      <c r="W589" s="54">
        <v>79574.25</v>
      </c>
      <c r="X589" s="54">
        <v>78193.75</v>
      </c>
      <c r="Y589" s="54">
        <v>13479.75</v>
      </c>
      <c r="Z589" s="54">
        <v>215.75</v>
      </c>
      <c r="AA589" s="54">
        <v>439137</v>
      </c>
      <c r="AB589" s="54">
        <v>359414.5</v>
      </c>
      <c r="AC589" s="54">
        <v>491657</v>
      </c>
      <c r="AD589" s="54">
        <v>527957</v>
      </c>
      <c r="AE589" s="54">
        <v>36867.25</v>
      </c>
      <c r="AF589" s="54">
        <v>0</v>
      </c>
      <c r="AG589" s="54">
        <v>107641.5</v>
      </c>
      <c r="AH589" s="54">
        <v>95584.75</v>
      </c>
      <c r="AI589" s="54">
        <v>94212</v>
      </c>
      <c r="AJ589" s="54">
        <v>114168</v>
      </c>
      <c r="AK589" s="54">
        <v>9290.25</v>
      </c>
      <c r="AL589" s="54">
        <v>0</v>
      </c>
      <c r="AM589" s="54">
        <v>149987.5</v>
      </c>
      <c r="AN589" s="54">
        <v>164860.25</v>
      </c>
      <c r="AO589" s="54">
        <v>221233</v>
      </c>
      <c r="AP589" s="54">
        <v>236943.25</v>
      </c>
      <c r="AQ589" s="54">
        <v>8650</v>
      </c>
      <c r="AR589" s="54">
        <v>0</v>
      </c>
      <c r="AS589" s="54">
        <v>3204.75</v>
      </c>
      <c r="AT589" s="54">
        <v>6537.25</v>
      </c>
      <c r="AU589" s="54">
        <v>79202.25</v>
      </c>
      <c r="AV589" s="54">
        <v>92858</v>
      </c>
      <c r="AW589" s="54">
        <v>0</v>
      </c>
      <c r="AX589" s="54">
        <v>320.32512307591003</v>
      </c>
      <c r="AY589" s="54"/>
      <c r="AZ589" s="54"/>
      <c r="BA589" s="54">
        <v>162772.76899144499</v>
      </c>
      <c r="BB589" s="54">
        <v>385124.70882816199</v>
      </c>
      <c r="BC589" s="54"/>
      <c r="BD589" s="54">
        <v>0</v>
      </c>
      <c r="BE589" s="54">
        <v>9098.75</v>
      </c>
      <c r="BF589" s="54">
        <v>7961</v>
      </c>
      <c r="BG589" s="54">
        <v>121977.75</v>
      </c>
      <c r="BH589" s="54">
        <v>134630</v>
      </c>
      <c r="BI589" s="54">
        <v>61.5</v>
      </c>
      <c r="BJ589" s="54">
        <v>0</v>
      </c>
      <c r="BK589" s="54">
        <v>15033.5</v>
      </c>
      <c r="BL589" s="54">
        <v>17186</v>
      </c>
      <c r="BM589" s="54">
        <v>206612.75</v>
      </c>
      <c r="BN589" s="54">
        <v>183408.5</v>
      </c>
      <c r="BO589" s="54">
        <v>178.5</v>
      </c>
      <c r="BP589" s="54">
        <v>0</v>
      </c>
      <c r="BQ589" s="54">
        <v>28943.25</v>
      </c>
      <c r="BR589" s="54">
        <v>39361</v>
      </c>
      <c r="BS589" s="54">
        <v>140306.75</v>
      </c>
      <c r="BT589" s="54">
        <v>160106.25</v>
      </c>
      <c r="BU589" s="54">
        <v>3170.75</v>
      </c>
      <c r="BV589" s="54">
        <v>0</v>
      </c>
      <c r="BW589" s="54">
        <v>86606</v>
      </c>
      <c r="BX589" s="54">
        <v>88460.25</v>
      </c>
      <c r="BY589" s="54">
        <v>151617.5</v>
      </c>
      <c r="BZ589" s="54">
        <v>138750.25</v>
      </c>
      <c r="CA589" s="54">
        <v>9610.75</v>
      </c>
      <c r="CB589" s="54">
        <v>0</v>
      </c>
      <c r="CC589" s="54">
        <v>216402.5</v>
      </c>
      <c r="CD589" s="54">
        <v>105679.75</v>
      </c>
      <c r="CE589" s="54">
        <v>50755</v>
      </c>
      <c r="CF589" s="54">
        <v>67016.75</v>
      </c>
      <c r="CG589" s="54">
        <v>18464.75</v>
      </c>
      <c r="CH589" s="54">
        <v>0</v>
      </c>
      <c r="CI589" s="54">
        <v>0</v>
      </c>
      <c r="CJ589" s="54">
        <v>0</v>
      </c>
      <c r="CK589" s="54">
        <v>2888.75</v>
      </c>
      <c r="CL589" s="54">
        <v>1481</v>
      </c>
      <c r="CM589" s="54">
        <v>0</v>
      </c>
      <c r="CN589" s="54">
        <v>171</v>
      </c>
      <c r="CO589" s="54">
        <v>32906.5</v>
      </c>
      <c r="CP589" s="54">
        <v>13888.5</v>
      </c>
      <c r="CQ589" s="54">
        <v>14862.5</v>
      </c>
      <c r="CR589" s="54">
        <v>21458</v>
      </c>
      <c r="CS589" s="54">
        <v>5414</v>
      </c>
    </row>
    <row r="590" spans="1:97" x14ac:dyDescent="0.25">
      <c r="A590" s="9">
        <v>39142</v>
      </c>
      <c r="B590" s="54">
        <v>0</v>
      </c>
      <c r="C590" s="54">
        <v>2747.3333333333298</v>
      </c>
      <c r="D590" s="54">
        <v>1891.3333333333301</v>
      </c>
      <c r="E590" s="54">
        <v>8569.3333333333303</v>
      </c>
      <c r="F590" s="54">
        <v>11105.666666666601</v>
      </c>
      <c r="G590" s="54">
        <v>379.666666666666</v>
      </c>
      <c r="H590" s="54">
        <v>0</v>
      </c>
      <c r="I590" s="54">
        <v>288987</v>
      </c>
      <c r="J590" s="54">
        <v>296663.66666666599</v>
      </c>
      <c r="K590" s="54">
        <v>451514.66666666599</v>
      </c>
      <c r="L590" s="54">
        <v>408331.33333333302</v>
      </c>
      <c r="M590" s="54">
        <v>11074</v>
      </c>
      <c r="N590" s="54">
        <v>14.186422538932201</v>
      </c>
      <c r="O590" s="54"/>
      <c r="P590" s="54"/>
      <c r="Q590" s="54"/>
      <c r="R590" s="54"/>
      <c r="S590" s="54">
        <v>529.774762506397</v>
      </c>
      <c r="T590" s="54">
        <v>0</v>
      </c>
      <c r="U590" s="54">
        <v>189887</v>
      </c>
      <c r="V590" s="54">
        <v>112417.666666666</v>
      </c>
      <c r="W590" s="54">
        <v>88540.333333333299</v>
      </c>
      <c r="X590" s="54">
        <v>74600.333333333299</v>
      </c>
      <c r="Y590" s="54">
        <v>12289.666666666601</v>
      </c>
      <c r="Z590" s="54">
        <v>287.666666666666</v>
      </c>
      <c r="AA590" s="54">
        <v>439355.33333333302</v>
      </c>
      <c r="AB590" s="54">
        <v>355569</v>
      </c>
      <c r="AC590" s="54">
        <v>542322.33333333302</v>
      </c>
      <c r="AD590" s="54">
        <v>496371.33333333302</v>
      </c>
      <c r="AE590" s="54">
        <v>34889</v>
      </c>
      <c r="AF590" s="54">
        <v>0</v>
      </c>
      <c r="AG590" s="54">
        <v>107787</v>
      </c>
      <c r="AH590" s="54">
        <v>88071.666666666599</v>
      </c>
      <c r="AI590" s="54">
        <v>107165.33333333299</v>
      </c>
      <c r="AJ590" s="54">
        <v>97097</v>
      </c>
      <c r="AK590" s="54">
        <v>9663.6666666666606</v>
      </c>
      <c r="AL590" s="54">
        <v>0</v>
      </c>
      <c r="AM590" s="54">
        <v>153706.66666666599</v>
      </c>
      <c r="AN590" s="54">
        <v>164928.33333333299</v>
      </c>
      <c r="AO590" s="54">
        <v>236004.33333333299</v>
      </c>
      <c r="AP590" s="54">
        <v>223840</v>
      </c>
      <c r="AQ590" s="54">
        <v>9053.3333333333303</v>
      </c>
      <c r="AR590" s="54">
        <v>0</v>
      </c>
      <c r="AS590" s="54">
        <v>3078.6666666666601</v>
      </c>
      <c r="AT590" s="54">
        <v>6167.6666666666597</v>
      </c>
      <c r="AU590" s="54">
        <v>61523.666666666599</v>
      </c>
      <c r="AV590" s="54">
        <v>111050.33333333299</v>
      </c>
      <c r="AW590" s="54">
        <v>0</v>
      </c>
      <c r="AX590" s="54">
        <v>284.40793724871298</v>
      </c>
      <c r="AY590" s="54"/>
      <c r="AZ590" s="54"/>
      <c r="BA590" s="54">
        <v>151524.574260708</v>
      </c>
      <c r="BB590" s="54">
        <v>412128.11791293701</v>
      </c>
      <c r="BC590" s="54"/>
      <c r="BD590" s="54">
        <v>0</v>
      </c>
      <c r="BE590" s="54">
        <v>8913</v>
      </c>
      <c r="BF590" s="54">
        <v>7763.3333333333303</v>
      </c>
      <c r="BG590" s="54">
        <v>104837.666666666</v>
      </c>
      <c r="BH590" s="54">
        <v>143280.33333333299</v>
      </c>
      <c r="BI590" s="54">
        <v>41</v>
      </c>
      <c r="BJ590" s="54">
        <v>0</v>
      </c>
      <c r="BK590" s="54">
        <v>15709.666666666601</v>
      </c>
      <c r="BL590" s="54">
        <v>17431.333333333299</v>
      </c>
      <c r="BM590" s="54">
        <v>150973.33333333299</v>
      </c>
      <c r="BN590" s="54">
        <v>225287.33333333299</v>
      </c>
      <c r="BO590" s="54">
        <v>214.333333333333</v>
      </c>
      <c r="BP590" s="54">
        <v>0</v>
      </c>
      <c r="BQ590" s="54">
        <v>29623.666666666599</v>
      </c>
      <c r="BR590" s="54">
        <v>36744.333333333299</v>
      </c>
      <c r="BS590" s="54">
        <v>115385</v>
      </c>
      <c r="BT590" s="54">
        <v>177651.66666666599</v>
      </c>
      <c r="BU590" s="54">
        <v>2231.3333333333298</v>
      </c>
      <c r="BV590" s="54">
        <v>0</v>
      </c>
      <c r="BW590" s="54">
        <v>90852</v>
      </c>
      <c r="BX590" s="54">
        <v>84688.666666666599</v>
      </c>
      <c r="BY590" s="54">
        <v>156689.33333333299</v>
      </c>
      <c r="BZ590" s="54">
        <v>137632</v>
      </c>
      <c r="CA590" s="54">
        <v>10714.666666666601</v>
      </c>
      <c r="CB590" s="54">
        <v>0</v>
      </c>
      <c r="CC590" s="54">
        <v>205208.33333333299</v>
      </c>
      <c r="CD590" s="54">
        <v>94387.666666666599</v>
      </c>
      <c r="CE590" s="54">
        <v>64156.333333333299</v>
      </c>
      <c r="CF590" s="54">
        <v>50890.666666666599</v>
      </c>
      <c r="CG590" s="54">
        <v>16847.333333333299</v>
      </c>
      <c r="CH590" s="54">
        <v>0</v>
      </c>
      <c r="CI590" s="54">
        <v>0</v>
      </c>
      <c r="CJ590" s="54">
        <v>0</v>
      </c>
      <c r="CK590" s="54">
        <v>2591.6666666666601</v>
      </c>
      <c r="CL590" s="54">
        <v>1974.6666666666599</v>
      </c>
      <c r="CM590" s="54">
        <v>0</v>
      </c>
      <c r="CN590" s="54">
        <v>196.666666666666</v>
      </c>
      <c r="CO590" s="54">
        <v>31384.999999999902</v>
      </c>
      <c r="CP590" s="54">
        <v>13442.333333333299</v>
      </c>
      <c r="CQ590" s="54">
        <v>14865</v>
      </c>
      <c r="CR590" s="54">
        <v>20240</v>
      </c>
      <c r="CS590" s="54">
        <v>5479</v>
      </c>
    </row>
    <row r="591" spans="1:97" x14ac:dyDescent="0.25">
      <c r="A591" s="9">
        <v>39234</v>
      </c>
      <c r="B591" s="54">
        <v>0</v>
      </c>
      <c r="C591" s="54">
        <v>2621.4166666666601</v>
      </c>
      <c r="D591" s="54">
        <v>1608.1666666666599</v>
      </c>
      <c r="E591" s="54">
        <v>8699.4166666666606</v>
      </c>
      <c r="F591" s="54">
        <v>13397.083333333299</v>
      </c>
      <c r="G591" s="54">
        <v>218.583333333333</v>
      </c>
      <c r="H591" s="54">
        <v>0</v>
      </c>
      <c r="I591" s="54">
        <v>285329</v>
      </c>
      <c r="J591" s="54">
        <v>287452.58333333302</v>
      </c>
      <c r="K591" s="54">
        <v>469798.83333333302</v>
      </c>
      <c r="L591" s="54">
        <v>378857.16666666599</v>
      </c>
      <c r="M591" s="54">
        <v>11088.5</v>
      </c>
      <c r="N591" s="54">
        <v>7.19973322988979</v>
      </c>
      <c r="O591" s="54"/>
      <c r="P591" s="54"/>
      <c r="Q591" s="54"/>
      <c r="R591" s="54"/>
      <c r="S591" s="54">
        <v>333.99699035969797</v>
      </c>
      <c r="T591" s="54">
        <v>0</v>
      </c>
      <c r="U591" s="54">
        <v>191823</v>
      </c>
      <c r="V591" s="54">
        <v>111126.08333333299</v>
      </c>
      <c r="W591" s="54">
        <v>97506.416666666599</v>
      </c>
      <c r="X591" s="54">
        <v>71006.916666666599</v>
      </c>
      <c r="Y591" s="54">
        <v>11099.583333333299</v>
      </c>
      <c r="Z591" s="54">
        <v>359.58333333333297</v>
      </c>
      <c r="AA591" s="54">
        <v>439573.66666666599</v>
      </c>
      <c r="AB591" s="54">
        <v>351723.5</v>
      </c>
      <c r="AC591" s="54">
        <v>592987.66666666605</v>
      </c>
      <c r="AD591" s="54">
        <v>464785.66666666599</v>
      </c>
      <c r="AE591" s="54">
        <v>32910.75</v>
      </c>
      <c r="AF591" s="54">
        <v>0</v>
      </c>
      <c r="AG591" s="54">
        <v>107932.5</v>
      </c>
      <c r="AH591" s="54">
        <v>80558.583333333299</v>
      </c>
      <c r="AI591" s="54">
        <v>120118.666666666</v>
      </c>
      <c r="AJ591" s="54">
        <v>80026</v>
      </c>
      <c r="AK591" s="54">
        <v>10037.083333333299</v>
      </c>
      <c r="AL591" s="54">
        <v>0</v>
      </c>
      <c r="AM591" s="54">
        <v>157425.83333333299</v>
      </c>
      <c r="AN591" s="54">
        <v>164996.41666666599</v>
      </c>
      <c r="AO591" s="54">
        <v>250775.66666666599</v>
      </c>
      <c r="AP591" s="54">
        <v>210736.75</v>
      </c>
      <c r="AQ591" s="54">
        <v>9456.6666666666606</v>
      </c>
      <c r="AR591" s="54">
        <v>0</v>
      </c>
      <c r="AS591" s="54">
        <v>2952.5833333333298</v>
      </c>
      <c r="AT591" s="54">
        <v>5798.0833333333303</v>
      </c>
      <c r="AU591" s="54">
        <v>43845.083333333299</v>
      </c>
      <c r="AV591" s="54">
        <v>129242.666666666</v>
      </c>
      <c r="AW591" s="54">
        <v>0</v>
      </c>
      <c r="AX591" s="54">
        <v>280.146014780104</v>
      </c>
      <c r="AY591" s="54"/>
      <c r="AZ591" s="54"/>
      <c r="BA591" s="54">
        <v>165429.91352420099</v>
      </c>
      <c r="BB591" s="54">
        <v>439415.83918270399</v>
      </c>
      <c r="BC591" s="54"/>
      <c r="BD591" s="54">
        <v>0</v>
      </c>
      <c r="BE591" s="54">
        <v>8727.25</v>
      </c>
      <c r="BF591" s="54">
        <v>7565.6666666666597</v>
      </c>
      <c r="BG591" s="54">
        <v>87697.583333333299</v>
      </c>
      <c r="BH591" s="54">
        <v>151930.66666666599</v>
      </c>
      <c r="BI591" s="54">
        <v>20.5</v>
      </c>
      <c r="BJ591" s="54">
        <v>0</v>
      </c>
      <c r="BK591" s="54">
        <v>16385.833333333299</v>
      </c>
      <c r="BL591" s="54">
        <v>17676.666666666599</v>
      </c>
      <c r="BM591" s="54">
        <v>95333.916666666599</v>
      </c>
      <c r="BN591" s="54">
        <v>267166.16666666599</v>
      </c>
      <c r="BO591" s="54">
        <v>250.166666666666</v>
      </c>
      <c r="BP591" s="54">
        <v>0</v>
      </c>
      <c r="BQ591" s="54">
        <v>30304.083333333299</v>
      </c>
      <c r="BR591" s="54">
        <v>34127.666666666599</v>
      </c>
      <c r="BS591" s="54">
        <v>90463.25</v>
      </c>
      <c r="BT591" s="54">
        <v>195197.08333333299</v>
      </c>
      <c r="BU591" s="54">
        <v>1291.9166666666599</v>
      </c>
      <c r="BV591" s="54">
        <v>0</v>
      </c>
      <c r="BW591" s="54">
        <v>95098</v>
      </c>
      <c r="BX591" s="54">
        <v>80917.083333333299</v>
      </c>
      <c r="BY591" s="54">
        <v>161761.16666666599</v>
      </c>
      <c r="BZ591" s="54">
        <v>136513.75</v>
      </c>
      <c r="CA591" s="54">
        <v>11818.583333333299</v>
      </c>
      <c r="CB591" s="54">
        <v>0</v>
      </c>
      <c r="CC591" s="54">
        <v>194014.16666666599</v>
      </c>
      <c r="CD591" s="54">
        <v>83095.583333333299</v>
      </c>
      <c r="CE591" s="54">
        <v>77557.666666666599</v>
      </c>
      <c r="CF591" s="54">
        <v>34764.583333333299</v>
      </c>
      <c r="CG591" s="54">
        <v>15229.916666666601</v>
      </c>
      <c r="CH591" s="54">
        <v>0</v>
      </c>
      <c r="CI591" s="54">
        <v>0</v>
      </c>
      <c r="CJ591" s="54">
        <v>0</v>
      </c>
      <c r="CK591" s="54">
        <v>2294.5833333333298</v>
      </c>
      <c r="CL591" s="54">
        <v>2468.3333333333298</v>
      </c>
      <c r="CM591" s="54">
        <v>0</v>
      </c>
      <c r="CN591" s="54">
        <v>222.333333333333</v>
      </c>
      <c r="CO591" s="54">
        <v>29863.5</v>
      </c>
      <c r="CP591" s="54">
        <v>12996.166666666601</v>
      </c>
      <c r="CQ591" s="54">
        <v>14867.5</v>
      </c>
      <c r="CR591" s="54">
        <v>19022</v>
      </c>
      <c r="CS591" s="54">
        <v>5544</v>
      </c>
    </row>
    <row r="592" spans="1:97" x14ac:dyDescent="0.25">
      <c r="A592" s="9">
        <v>39326</v>
      </c>
      <c r="B592" s="54">
        <v>0</v>
      </c>
      <c r="C592" s="54">
        <v>2495.5</v>
      </c>
      <c r="D592" s="54">
        <v>1325</v>
      </c>
      <c r="E592" s="54">
        <v>8829.5</v>
      </c>
      <c r="F592" s="54">
        <v>15688.5</v>
      </c>
      <c r="G592" s="54">
        <v>57.5</v>
      </c>
      <c r="H592" s="54">
        <v>0</v>
      </c>
      <c r="I592" s="54">
        <v>281671</v>
      </c>
      <c r="J592" s="54">
        <v>278241.5</v>
      </c>
      <c r="K592" s="54">
        <v>488083</v>
      </c>
      <c r="L592" s="54">
        <v>349383</v>
      </c>
      <c r="M592" s="54">
        <v>11103</v>
      </c>
      <c r="N592" s="54">
        <v>0</v>
      </c>
      <c r="O592" s="54">
        <v>2721</v>
      </c>
      <c r="P592" s="54">
        <v>1692</v>
      </c>
      <c r="Q592" s="54">
        <v>9758.5</v>
      </c>
      <c r="R592" s="54">
        <v>16769</v>
      </c>
      <c r="S592" s="54">
        <v>756</v>
      </c>
      <c r="T592" s="54">
        <v>0</v>
      </c>
      <c r="U592" s="54">
        <v>193759</v>
      </c>
      <c r="V592" s="54">
        <v>109834.5</v>
      </c>
      <c r="W592" s="54">
        <v>106472.5</v>
      </c>
      <c r="X592" s="54">
        <v>67413.5</v>
      </c>
      <c r="Y592" s="54">
        <v>9909.5</v>
      </c>
      <c r="Z592" s="54">
        <v>431.5</v>
      </c>
      <c r="AA592" s="54">
        <v>439792</v>
      </c>
      <c r="AB592" s="54">
        <v>347878</v>
      </c>
      <c r="AC592" s="54">
        <v>643653</v>
      </c>
      <c r="AD592" s="54">
        <v>433200</v>
      </c>
      <c r="AE592" s="54">
        <v>30932.5</v>
      </c>
      <c r="AF592" s="54">
        <v>0</v>
      </c>
      <c r="AG592" s="54">
        <v>108078</v>
      </c>
      <c r="AH592" s="54">
        <v>73045.5</v>
      </c>
      <c r="AI592" s="54">
        <v>133072</v>
      </c>
      <c r="AJ592" s="54">
        <v>62955</v>
      </c>
      <c r="AK592" s="54">
        <v>10410.5</v>
      </c>
      <c r="AL592" s="54">
        <v>0</v>
      </c>
      <c r="AM592" s="54">
        <v>161145</v>
      </c>
      <c r="AN592" s="54">
        <v>165064.5</v>
      </c>
      <c r="AO592" s="54">
        <v>265547</v>
      </c>
      <c r="AP592" s="54">
        <v>197633.5</v>
      </c>
      <c r="AQ592" s="54">
        <v>9860</v>
      </c>
      <c r="AR592" s="54">
        <v>0</v>
      </c>
      <c r="AS592" s="54">
        <v>2826.5</v>
      </c>
      <c r="AT592" s="54">
        <v>5428.5</v>
      </c>
      <c r="AU592" s="54">
        <v>26166.5</v>
      </c>
      <c r="AV592" s="54">
        <v>147435</v>
      </c>
      <c r="AW592" s="54">
        <v>0</v>
      </c>
      <c r="AX592" s="54">
        <v>0</v>
      </c>
      <c r="AY592" s="54">
        <v>108976.5</v>
      </c>
      <c r="AZ592" s="54">
        <v>97528</v>
      </c>
      <c r="BA592" s="54">
        <v>164973.5</v>
      </c>
      <c r="BB592" s="54">
        <v>414884</v>
      </c>
      <c r="BC592" s="54">
        <v>5875</v>
      </c>
      <c r="BD592" s="54">
        <v>0</v>
      </c>
      <c r="BE592" s="54">
        <v>8541.5</v>
      </c>
      <c r="BF592" s="54">
        <v>7368</v>
      </c>
      <c r="BG592" s="54">
        <v>70557.5</v>
      </c>
      <c r="BH592" s="54">
        <v>160581</v>
      </c>
      <c r="BI592" s="54">
        <v>0</v>
      </c>
      <c r="BJ592" s="54">
        <v>0</v>
      </c>
      <c r="BK592" s="54">
        <v>17062</v>
      </c>
      <c r="BL592" s="54">
        <v>17922</v>
      </c>
      <c r="BM592" s="54">
        <v>39694.5</v>
      </c>
      <c r="BN592" s="54">
        <v>309045</v>
      </c>
      <c r="BO592" s="54">
        <v>286</v>
      </c>
      <c r="BP592" s="54">
        <v>0</v>
      </c>
      <c r="BQ592" s="54">
        <v>30984.5</v>
      </c>
      <c r="BR592" s="54">
        <v>31511</v>
      </c>
      <c r="BS592" s="54">
        <v>65541.5</v>
      </c>
      <c r="BT592" s="54">
        <v>212742.5</v>
      </c>
      <c r="BU592" s="54">
        <v>352.5</v>
      </c>
      <c r="BV592" s="54">
        <v>0</v>
      </c>
      <c r="BW592" s="54">
        <v>99344</v>
      </c>
      <c r="BX592" s="54">
        <v>77145.5</v>
      </c>
      <c r="BY592" s="54">
        <v>166833</v>
      </c>
      <c r="BZ592" s="54">
        <v>135395.5</v>
      </c>
      <c r="CA592" s="54">
        <v>12922.5</v>
      </c>
      <c r="CB592" s="54">
        <v>0</v>
      </c>
      <c r="CC592" s="54">
        <v>182820</v>
      </c>
      <c r="CD592" s="54">
        <v>71803.5</v>
      </c>
      <c r="CE592" s="54">
        <v>90959</v>
      </c>
      <c r="CF592" s="54">
        <v>18638.5</v>
      </c>
      <c r="CG592" s="54">
        <v>13612.5</v>
      </c>
      <c r="CH592" s="54">
        <v>0</v>
      </c>
      <c r="CI592" s="54">
        <v>0</v>
      </c>
      <c r="CJ592" s="54">
        <v>0</v>
      </c>
      <c r="CK592" s="54">
        <v>1997.5</v>
      </c>
      <c r="CL592" s="54">
        <v>2962</v>
      </c>
      <c r="CM592" s="54">
        <v>0</v>
      </c>
      <c r="CN592" s="54">
        <v>248</v>
      </c>
      <c r="CO592" s="54">
        <v>28342</v>
      </c>
      <c r="CP592" s="54">
        <v>12550</v>
      </c>
      <c r="CQ592" s="54">
        <v>14870</v>
      </c>
      <c r="CR592" s="54">
        <v>17804</v>
      </c>
      <c r="CS592" s="54">
        <v>5609</v>
      </c>
    </row>
    <row r="593" spans="1:97" x14ac:dyDescent="0.25">
      <c r="A593" s="9">
        <v>39417</v>
      </c>
      <c r="B593" s="54">
        <v>0</v>
      </c>
      <c r="C593" s="54">
        <v>3409.6666666666601</v>
      </c>
      <c r="D593" s="54">
        <v>1383</v>
      </c>
      <c r="E593" s="54">
        <v>3712</v>
      </c>
      <c r="F593" s="54">
        <v>11711</v>
      </c>
      <c r="G593" s="54">
        <v>585</v>
      </c>
      <c r="H593" s="54">
        <v>295.33333333333297</v>
      </c>
      <c r="I593" s="54">
        <v>312262</v>
      </c>
      <c r="J593" s="54">
        <v>328887</v>
      </c>
      <c r="K593" s="54">
        <v>538142.66666666605</v>
      </c>
      <c r="L593" s="54">
        <v>393614.33333333302</v>
      </c>
      <c r="M593" s="54">
        <v>11628</v>
      </c>
      <c r="N593" s="54">
        <v>0</v>
      </c>
      <c r="O593" s="54">
        <v>5881</v>
      </c>
      <c r="P593" s="54">
        <v>5796</v>
      </c>
      <c r="Q593" s="54">
        <v>12937.333333333299</v>
      </c>
      <c r="R593" s="54">
        <v>18316.333333333299</v>
      </c>
      <c r="S593" s="54">
        <v>68</v>
      </c>
      <c r="T593" s="54">
        <v>0</v>
      </c>
      <c r="U593" s="54">
        <v>182413.66666666599</v>
      </c>
      <c r="V593" s="54">
        <v>121709.666666666</v>
      </c>
      <c r="W593" s="54">
        <v>106469.666666666</v>
      </c>
      <c r="X593" s="54">
        <v>60950</v>
      </c>
      <c r="Y593" s="54">
        <v>13235.666666666601</v>
      </c>
      <c r="Z593" s="54">
        <v>0</v>
      </c>
      <c r="AA593" s="54">
        <v>483548.66666666599</v>
      </c>
      <c r="AB593" s="54">
        <v>360801.66666666599</v>
      </c>
      <c r="AC593" s="54">
        <v>648923.33333333302</v>
      </c>
      <c r="AD593" s="54">
        <v>482505.33333333302</v>
      </c>
      <c r="AE593" s="54">
        <v>41638.666666666599</v>
      </c>
      <c r="AF593" s="54">
        <v>0</v>
      </c>
      <c r="AG593" s="54">
        <v>109384.666666666</v>
      </c>
      <c r="AH593" s="54">
        <v>96552.666666666599</v>
      </c>
      <c r="AI593" s="54">
        <v>133616.33333333299</v>
      </c>
      <c r="AJ593" s="54">
        <v>73115.333333333299</v>
      </c>
      <c r="AK593" s="54">
        <v>7880.6666666666597</v>
      </c>
      <c r="AL593" s="54">
        <v>0</v>
      </c>
      <c r="AM593" s="54">
        <v>165555</v>
      </c>
      <c r="AN593" s="54">
        <v>163424.66666666599</v>
      </c>
      <c r="AO593" s="54">
        <v>302884.33333333302</v>
      </c>
      <c r="AP593" s="54">
        <v>215869.66666666599</v>
      </c>
      <c r="AQ593" s="54">
        <v>8962</v>
      </c>
      <c r="AR593" s="54">
        <v>0</v>
      </c>
      <c r="AS593" s="54">
        <v>6496.3333333333303</v>
      </c>
      <c r="AT593" s="54">
        <v>7337.3333333333303</v>
      </c>
      <c r="AU593" s="54">
        <v>27646.666666666599</v>
      </c>
      <c r="AV593" s="54">
        <v>133988</v>
      </c>
      <c r="AW593" s="54">
        <v>295.666666666666</v>
      </c>
      <c r="AX593" s="54">
        <v>0</v>
      </c>
      <c r="AY593" s="54">
        <v>133465</v>
      </c>
      <c r="AZ593" s="54">
        <v>98775</v>
      </c>
      <c r="BA593" s="54">
        <v>172490.33333333299</v>
      </c>
      <c r="BB593" s="54">
        <v>463692.33333333302</v>
      </c>
      <c r="BC593" s="54">
        <v>7966.6666666666597</v>
      </c>
      <c r="BD593" s="54">
        <v>0</v>
      </c>
      <c r="BE593" s="54">
        <v>2749</v>
      </c>
      <c r="BF593" s="54">
        <v>8059</v>
      </c>
      <c r="BG593" s="54">
        <v>77891.666666666599</v>
      </c>
      <c r="BH593" s="54">
        <v>170689.33333333299</v>
      </c>
      <c r="BI593" s="54">
        <v>232.666666666666</v>
      </c>
      <c r="BJ593" s="54">
        <v>0</v>
      </c>
      <c r="BK593" s="54">
        <v>15175.666666666601</v>
      </c>
      <c r="BL593" s="54">
        <v>15133.666666666601</v>
      </c>
      <c r="BM593" s="54">
        <v>42472</v>
      </c>
      <c r="BN593" s="54">
        <v>359116.66666666599</v>
      </c>
      <c r="BO593" s="54">
        <v>772.66666666666595</v>
      </c>
      <c r="BP593" s="54">
        <v>0</v>
      </c>
      <c r="BQ593" s="54">
        <v>28220</v>
      </c>
      <c r="BR593" s="54">
        <v>38520</v>
      </c>
      <c r="BS593" s="54">
        <v>90489</v>
      </c>
      <c r="BT593" s="54">
        <v>260064.66666666599</v>
      </c>
      <c r="BU593" s="54">
        <v>2161</v>
      </c>
      <c r="BV593" s="54">
        <v>0</v>
      </c>
      <c r="BW593" s="54">
        <v>119465.666666666</v>
      </c>
      <c r="BX593" s="54">
        <v>108853</v>
      </c>
      <c r="BY593" s="54">
        <v>153763</v>
      </c>
      <c r="BZ593" s="54">
        <v>128329</v>
      </c>
      <c r="CA593" s="54">
        <v>11491.333333333299</v>
      </c>
      <c r="CB593" s="54">
        <v>0</v>
      </c>
      <c r="CC593" s="54">
        <v>168328.33333333299</v>
      </c>
      <c r="CD593" s="54">
        <v>82235.333333333299</v>
      </c>
      <c r="CE593" s="54">
        <v>77720.666666666599</v>
      </c>
      <c r="CF593" s="54">
        <v>12794.666666666601</v>
      </c>
      <c r="CG593" s="54">
        <v>12104</v>
      </c>
      <c r="CH593" s="54">
        <v>0</v>
      </c>
      <c r="CI593" s="54">
        <v>0</v>
      </c>
      <c r="CJ593" s="54">
        <v>1686.3333333333301</v>
      </c>
      <c r="CK593" s="54">
        <v>0</v>
      </c>
      <c r="CL593" s="54">
        <v>847.33333333333303</v>
      </c>
      <c r="CM593" s="54">
        <v>0</v>
      </c>
      <c r="CN593" s="54">
        <v>0</v>
      </c>
      <c r="CO593" s="54">
        <v>28557.333333333299</v>
      </c>
      <c r="CP593" s="54">
        <v>14190.666666666601</v>
      </c>
      <c r="CQ593" s="54">
        <v>17362</v>
      </c>
      <c r="CR593" s="54">
        <v>29055</v>
      </c>
      <c r="CS593" s="54">
        <v>5937.6666666666597</v>
      </c>
    </row>
    <row r="594" spans="1:97" x14ac:dyDescent="0.25">
      <c r="A594" s="9">
        <v>39508</v>
      </c>
      <c r="B594" s="54">
        <v>0</v>
      </c>
      <c r="C594" s="54">
        <v>2509.6666666666601</v>
      </c>
      <c r="D594" s="54">
        <v>1530.6666666666599</v>
      </c>
      <c r="E594" s="54">
        <v>4655</v>
      </c>
      <c r="F594" s="54">
        <v>13131.666666666601</v>
      </c>
      <c r="G594" s="54">
        <v>171.666666666666</v>
      </c>
      <c r="H594" s="54">
        <v>0</v>
      </c>
      <c r="I594" s="54">
        <v>293864.33333333302</v>
      </c>
      <c r="J594" s="54">
        <v>318109.33333333302</v>
      </c>
      <c r="K594" s="54">
        <v>551652.66666666605</v>
      </c>
      <c r="L594" s="54">
        <v>407238.66666666599</v>
      </c>
      <c r="M594" s="54">
        <v>13964.333333333299</v>
      </c>
      <c r="N594" s="54">
        <v>0</v>
      </c>
      <c r="O594" s="54">
        <v>3257.3333333333298</v>
      </c>
      <c r="P594" s="54">
        <v>3303.3333333333298</v>
      </c>
      <c r="Q594" s="54">
        <v>9391.6666666666606</v>
      </c>
      <c r="R594" s="54">
        <v>26693</v>
      </c>
      <c r="S594" s="54">
        <v>156.333333333333</v>
      </c>
      <c r="T594" s="54">
        <v>0</v>
      </c>
      <c r="U594" s="54">
        <v>184782</v>
      </c>
      <c r="V594" s="54">
        <v>135763.33333333299</v>
      </c>
      <c r="W594" s="54">
        <v>109293.33333333299</v>
      </c>
      <c r="X594" s="54">
        <v>60745</v>
      </c>
      <c r="Y594" s="54">
        <v>10758.666666666601</v>
      </c>
      <c r="Z594" s="54">
        <v>0</v>
      </c>
      <c r="AA594" s="54">
        <v>460689.66666666599</v>
      </c>
      <c r="AB594" s="54">
        <v>376392.33333333302</v>
      </c>
      <c r="AC594" s="54">
        <v>705998.66666666605</v>
      </c>
      <c r="AD594" s="54">
        <v>496762.33333333302</v>
      </c>
      <c r="AE594" s="54">
        <v>33142.333333333299</v>
      </c>
      <c r="AF594" s="54">
        <v>0</v>
      </c>
      <c r="AG594" s="54">
        <v>101349</v>
      </c>
      <c r="AH594" s="54">
        <v>98908.666666666599</v>
      </c>
      <c r="AI594" s="54">
        <v>145360</v>
      </c>
      <c r="AJ594" s="54">
        <v>76748.333333333299</v>
      </c>
      <c r="AK594" s="54">
        <v>8391.3333333333303</v>
      </c>
      <c r="AL594" s="54">
        <v>0</v>
      </c>
      <c r="AM594" s="54">
        <v>159738.66666666599</v>
      </c>
      <c r="AN594" s="54">
        <v>155594</v>
      </c>
      <c r="AO594" s="54">
        <v>297475.33333333302</v>
      </c>
      <c r="AP594" s="54">
        <v>187630</v>
      </c>
      <c r="AQ594" s="54">
        <v>8448.3333333333303</v>
      </c>
      <c r="AR594" s="54">
        <v>0</v>
      </c>
      <c r="AS594" s="54">
        <v>5788.3333333333303</v>
      </c>
      <c r="AT594" s="54">
        <v>7461</v>
      </c>
      <c r="AU594" s="54">
        <v>38806.333333333299</v>
      </c>
      <c r="AV594" s="54">
        <v>140286.33333333299</v>
      </c>
      <c r="AW594" s="54">
        <v>28.3333333333333</v>
      </c>
      <c r="AX594" s="54">
        <v>0</v>
      </c>
      <c r="AY594" s="54">
        <v>126960.666666666</v>
      </c>
      <c r="AZ594" s="54">
        <v>91636.333333333299</v>
      </c>
      <c r="BA594" s="54">
        <v>191319.66666666599</v>
      </c>
      <c r="BB594" s="54">
        <v>444179.33333333302</v>
      </c>
      <c r="BC594" s="54">
        <v>4024</v>
      </c>
      <c r="BD594" s="54">
        <v>0</v>
      </c>
      <c r="BE594" s="54">
        <v>6986</v>
      </c>
      <c r="BF594" s="54">
        <v>8274.3333333333303</v>
      </c>
      <c r="BG594" s="54">
        <v>93278.666666666599</v>
      </c>
      <c r="BH594" s="54">
        <v>187923</v>
      </c>
      <c r="BI594" s="54">
        <v>0</v>
      </c>
      <c r="BJ594" s="54">
        <v>0</v>
      </c>
      <c r="BK594" s="54">
        <v>7779.3333333333303</v>
      </c>
      <c r="BL594" s="54">
        <v>13747.333333333299</v>
      </c>
      <c r="BM594" s="54">
        <v>52898</v>
      </c>
      <c r="BN594" s="54">
        <v>343029</v>
      </c>
      <c r="BO594" s="54">
        <v>1977.6666666666599</v>
      </c>
      <c r="BP594" s="54">
        <v>0</v>
      </c>
      <c r="BQ594" s="54">
        <v>24107.666666666599</v>
      </c>
      <c r="BR594" s="54">
        <v>30522.333333333299</v>
      </c>
      <c r="BS594" s="54">
        <v>88835.666666666599</v>
      </c>
      <c r="BT594" s="54">
        <v>239836.66666666599</v>
      </c>
      <c r="BU594" s="54">
        <v>1279</v>
      </c>
      <c r="BV594" s="54">
        <v>0</v>
      </c>
      <c r="BW594" s="54">
        <v>119087.666666666</v>
      </c>
      <c r="BX594" s="54">
        <v>83067.333333333299</v>
      </c>
      <c r="BY594" s="54">
        <v>152437.33333333299</v>
      </c>
      <c r="BZ594" s="54">
        <v>124930.33333333299</v>
      </c>
      <c r="CA594" s="54">
        <v>8962.6666666666606</v>
      </c>
      <c r="CB594" s="54">
        <v>0</v>
      </c>
      <c r="CC594" s="54">
        <v>168583.66666666599</v>
      </c>
      <c r="CD594" s="54">
        <v>87329.333333333299</v>
      </c>
      <c r="CE594" s="54">
        <v>77860.666666666599</v>
      </c>
      <c r="CF594" s="54">
        <v>20140</v>
      </c>
      <c r="CG594" s="54">
        <v>14749.666666666601</v>
      </c>
      <c r="CH594" s="54">
        <v>0</v>
      </c>
      <c r="CI594" s="54">
        <v>0</v>
      </c>
      <c r="CJ594" s="54">
        <v>0</v>
      </c>
      <c r="CK594" s="54">
        <v>1049.6666666666599</v>
      </c>
      <c r="CL594" s="54">
        <v>1556</v>
      </c>
      <c r="CM594" s="54">
        <v>0</v>
      </c>
      <c r="CN594" s="54">
        <v>0</v>
      </c>
      <c r="CO594" s="54">
        <v>29600.666666666599</v>
      </c>
      <c r="CP594" s="54">
        <v>12017</v>
      </c>
      <c r="CQ594" s="54">
        <v>31913.333333333299</v>
      </c>
      <c r="CR594" s="54">
        <v>29868.333333333299</v>
      </c>
      <c r="CS594" s="54">
        <v>5482.3333333333303</v>
      </c>
    </row>
    <row r="595" spans="1:97" x14ac:dyDescent="0.25">
      <c r="A595" s="9">
        <v>39600</v>
      </c>
      <c r="B595" s="54">
        <v>0</v>
      </c>
      <c r="C595" s="54">
        <v>2252.6666666666601</v>
      </c>
      <c r="D595" s="54">
        <v>1617.3333333333301</v>
      </c>
      <c r="E595" s="54">
        <v>3010</v>
      </c>
      <c r="F595" s="54">
        <v>17249</v>
      </c>
      <c r="G595" s="54">
        <v>327.666666666666</v>
      </c>
      <c r="H595" s="54">
        <v>0</v>
      </c>
      <c r="I595" s="54">
        <v>291676.33333333302</v>
      </c>
      <c r="J595" s="54">
        <v>323838.66666666599</v>
      </c>
      <c r="K595" s="54">
        <v>556756.33333333302</v>
      </c>
      <c r="L595" s="54">
        <v>435938.66666666599</v>
      </c>
      <c r="M595" s="54">
        <v>19569.333333333299</v>
      </c>
      <c r="N595" s="54">
        <v>0</v>
      </c>
      <c r="O595" s="54">
        <v>2744.6666666666601</v>
      </c>
      <c r="P595" s="54">
        <v>2077</v>
      </c>
      <c r="Q595" s="54">
        <v>7033</v>
      </c>
      <c r="R595" s="54">
        <v>24188.666666666599</v>
      </c>
      <c r="S595" s="54">
        <v>0</v>
      </c>
      <c r="T595" s="54">
        <v>0</v>
      </c>
      <c r="U595" s="54">
        <v>192812.66666666599</v>
      </c>
      <c r="V595" s="54">
        <v>127000.666666666</v>
      </c>
      <c r="W595" s="54">
        <v>103590</v>
      </c>
      <c r="X595" s="54">
        <v>64129.333333333299</v>
      </c>
      <c r="Y595" s="54">
        <v>15112.666666666601</v>
      </c>
      <c r="Z595" s="54">
        <v>0</v>
      </c>
      <c r="AA595" s="54">
        <v>461999.66666666599</v>
      </c>
      <c r="AB595" s="54">
        <v>374241</v>
      </c>
      <c r="AC595" s="54">
        <v>730364.33333333302</v>
      </c>
      <c r="AD595" s="54">
        <v>513047.33333333302</v>
      </c>
      <c r="AE595" s="54">
        <v>40859.333333333299</v>
      </c>
      <c r="AF595" s="54">
        <v>31.3333333333333</v>
      </c>
      <c r="AG595" s="54">
        <v>117141.33333333299</v>
      </c>
      <c r="AH595" s="54">
        <v>91523.666666666599</v>
      </c>
      <c r="AI595" s="54">
        <v>148873</v>
      </c>
      <c r="AJ595" s="54">
        <v>88439.333333333299</v>
      </c>
      <c r="AK595" s="54">
        <v>10061.333333333299</v>
      </c>
      <c r="AL595" s="54">
        <v>0</v>
      </c>
      <c r="AM595" s="54">
        <v>163585.33333333299</v>
      </c>
      <c r="AN595" s="54">
        <v>165376</v>
      </c>
      <c r="AO595" s="54">
        <v>288660</v>
      </c>
      <c r="AP595" s="54">
        <v>196957</v>
      </c>
      <c r="AQ595" s="54">
        <v>10229.333333333299</v>
      </c>
      <c r="AR595" s="54">
        <v>0</v>
      </c>
      <c r="AS595" s="54">
        <v>2755.6666666666601</v>
      </c>
      <c r="AT595" s="54">
        <v>8094.6666666666597</v>
      </c>
      <c r="AU595" s="54">
        <v>33113.333333333299</v>
      </c>
      <c r="AV595" s="54">
        <v>141881</v>
      </c>
      <c r="AW595" s="54">
        <v>210.666666666666</v>
      </c>
      <c r="AX595" s="54">
        <v>0</v>
      </c>
      <c r="AY595" s="54">
        <v>131477.66666666599</v>
      </c>
      <c r="AZ595" s="54">
        <v>96795.666666666599</v>
      </c>
      <c r="BA595" s="54">
        <v>198672.33333333299</v>
      </c>
      <c r="BB595" s="54">
        <v>416693.33333333302</v>
      </c>
      <c r="BC595" s="54">
        <v>9071.3333333333303</v>
      </c>
      <c r="BD595" s="54">
        <v>0</v>
      </c>
      <c r="BE595" s="54">
        <v>3896</v>
      </c>
      <c r="BF595" s="54">
        <v>5664.3333333333303</v>
      </c>
      <c r="BG595" s="54">
        <v>94464.666666666599</v>
      </c>
      <c r="BH595" s="54">
        <v>188799</v>
      </c>
      <c r="BI595" s="54">
        <v>78.3333333333333</v>
      </c>
      <c r="BJ595" s="54">
        <v>0</v>
      </c>
      <c r="BK595" s="54">
        <v>14884</v>
      </c>
      <c r="BL595" s="54">
        <v>16033.666666666601</v>
      </c>
      <c r="BM595" s="54">
        <v>43293</v>
      </c>
      <c r="BN595" s="54">
        <v>355105</v>
      </c>
      <c r="BO595" s="54">
        <v>408.33333333333297</v>
      </c>
      <c r="BP595" s="54">
        <v>0</v>
      </c>
      <c r="BQ595" s="54">
        <v>23395</v>
      </c>
      <c r="BR595" s="54">
        <v>31428.333333333299</v>
      </c>
      <c r="BS595" s="54">
        <v>82599</v>
      </c>
      <c r="BT595" s="54">
        <v>237510.33333333299</v>
      </c>
      <c r="BU595" s="54">
        <v>2302</v>
      </c>
      <c r="BV595" s="54">
        <v>0</v>
      </c>
      <c r="BW595" s="54">
        <v>105774</v>
      </c>
      <c r="BX595" s="54">
        <v>89923.333333333299</v>
      </c>
      <c r="BY595" s="54">
        <v>150055.33333333299</v>
      </c>
      <c r="BZ595" s="54">
        <v>129799.666666666</v>
      </c>
      <c r="CA595" s="54">
        <v>11515</v>
      </c>
      <c r="CB595" s="54">
        <v>0</v>
      </c>
      <c r="CC595" s="54">
        <v>151706.66666666599</v>
      </c>
      <c r="CD595" s="54">
        <v>93950</v>
      </c>
      <c r="CE595" s="54">
        <v>85366</v>
      </c>
      <c r="CF595" s="54">
        <v>16068</v>
      </c>
      <c r="CG595" s="54">
        <v>14483</v>
      </c>
      <c r="CH595" s="54">
        <v>0</v>
      </c>
      <c r="CI595" s="54">
        <v>0</v>
      </c>
      <c r="CJ595" s="54">
        <v>0</v>
      </c>
      <c r="CK595" s="54">
        <v>0</v>
      </c>
      <c r="CL595" s="54">
        <v>1713.3333333333301</v>
      </c>
      <c r="CM595" s="54">
        <v>0</v>
      </c>
      <c r="CN595" s="54">
        <v>0</v>
      </c>
      <c r="CO595" s="54">
        <v>22621.666666666599</v>
      </c>
      <c r="CP595" s="54">
        <v>14145.333333333299</v>
      </c>
      <c r="CQ595" s="54">
        <v>23711.333333333299</v>
      </c>
      <c r="CR595" s="54">
        <v>30766.333333333299</v>
      </c>
      <c r="CS595" s="54">
        <v>5625.3333333333303</v>
      </c>
    </row>
    <row r="596" spans="1:97" x14ac:dyDescent="0.25">
      <c r="A596" s="9">
        <v>39692</v>
      </c>
      <c r="B596" s="54">
        <v>0</v>
      </c>
      <c r="C596" s="54">
        <v>3454.3333333333298</v>
      </c>
      <c r="D596" s="54">
        <v>1680.6666666666599</v>
      </c>
      <c r="E596" s="54">
        <v>1913</v>
      </c>
      <c r="F596" s="54">
        <v>10367</v>
      </c>
      <c r="G596" s="54">
        <v>461</v>
      </c>
      <c r="H596" s="54">
        <v>0</v>
      </c>
      <c r="I596" s="54">
        <v>287137.66666666599</v>
      </c>
      <c r="J596" s="54">
        <v>317508</v>
      </c>
      <c r="K596" s="54">
        <v>565989.66666666605</v>
      </c>
      <c r="L596" s="54">
        <v>321252</v>
      </c>
      <c r="M596" s="54">
        <v>12935.333333333299</v>
      </c>
      <c r="N596" s="54">
        <v>0</v>
      </c>
      <c r="O596" s="54">
        <v>1683.6666666666599</v>
      </c>
      <c r="P596" s="54">
        <v>5458</v>
      </c>
      <c r="Q596" s="54">
        <v>9859.3333333333303</v>
      </c>
      <c r="R596" s="54">
        <v>18016.333333333299</v>
      </c>
      <c r="S596" s="54">
        <v>56</v>
      </c>
      <c r="T596" s="54">
        <v>0</v>
      </c>
      <c r="U596" s="54">
        <v>185363.66666666599</v>
      </c>
      <c r="V596" s="54">
        <v>134652.33333333299</v>
      </c>
      <c r="W596" s="54">
        <v>123307</v>
      </c>
      <c r="X596" s="54">
        <v>64112.333333333299</v>
      </c>
      <c r="Y596" s="54">
        <v>13468.666666666601</v>
      </c>
      <c r="Z596" s="54">
        <v>0</v>
      </c>
      <c r="AA596" s="54">
        <v>472153.66666666599</v>
      </c>
      <c r="AB596" s="54">
        <v>384953.66666666599</v>
      </c>
      <c r="AC596" s="54">
        <v>697914.33333333302</v>
      </c>
      <c r="AD596" s="54">
        <v>445576.33333333302</v>
      </c>
      <c r="AE596" s="54">
        <v>50704.666666666599</v>
      </c>
      <c r="AF596" s="54">
        <v>93.3333333333333</v>
      </c>
      <c r="AG596" s="54">
        <v>129618.666666666</v>
      </c>
      <c r="AH596" s="54">
        <v>105542</v>
      </c>
      <c r="AI596" s="54">
        <v>166150</v>
      </c>
      <c r="AJ596" s="54">
        <v>69683.333333333299</v>
      </c>
      <c r="AK596" s="54">
        <v>9682.3333333333303</v>
      </c>
      <c r="AL596" s="54">
        <v>0</v>
      </c>
      <c r="AM596" s="54">
        <v>171159.33333333299</v>
      </c>
      <c r="AN596" s="54">
        <v>170034.66666666599</v>
      </c>
      <c r="AO596" s="54">
        <v>310520</v>
      </c>
      <c r="AP596" s="54">
        <v>168742.33333333299</v>
      </c>
      <c r="AQ596" s="54">
        <v>8244.6666666666606</v>
      </c>
      <c r="AR596" s="54">
        <v>0</v>
      </c>
      <c r="AS596" s="54">
        <v>3519</v>
      </c>
      <c r="AT596" s="54">
        <v>7281.3333333333303</v>
      </c>
      <c r="AU596" s="54">
        <v>38671.666666666599</v>
      </c>
      <c r="AV596" s="54">
        <v>118308.666666666</v>
      </c>
      <c r="AW596" s="54">
        <v>186.666666666666</v>
      </c>
      <c r="AX596" s="54">
        <v>0</v>
      </c>
      <c r="AY596" s="54">
        <v>158748.33333333299</v>
      </c>
      <c r="AZ596" s="54">
        <v>110522.666666666</v>
      </c>
      <c r="BA596" s="54">
        <v>211250</v>
      </c>
      <c r="BB596" s="54">
        <v>386932</v>
      </c>
      <c r="BC596" s="54">
        <v>13407.333333333299</v>
      </c>
      <c r="BD596" s="54">
        <v>0</v>
      </c>
      <c r="BE596" s="54">
        <v>7785.3333333333303</v>
      </c>
      <c r="BF596" s="54">
        <v>9944.6666666666606</v>
      </c>
      <c r="BG596" s="54">
        <v>82106</v>
      </c>
      <c r="BH596" s="54">
        <v>201766.66666666599</v>
      </c>
      <c r="BI596" s="54">
        <v>35.6666666666666</v>
      </c>
      <c r="BJ596" s="54">
        <v>0</v>
      </c>
      <c r="BK596" s="54">
        <v>13448</v>
      </c>
      <c r="BL596" s="54">
        <v>14183.333333333299</v>
      </c>
      <c r="BM596" s="54">
        <v>45640.666666666599</v>
      </c>
      <c r="BN596" s="54">
        <v>312845.33333333302</v>
      </c>
      <c r="BO596" s="54">
        <v>673.33333333333303</v>
      </c>
      <c r="BP596" s="54">
        <v>0</v>
      </c>
      <c r="BQ596" s="54">
        <v>33010</v>
      </c>
      <c r="BR596" s="54">
        <v>41912.666666666599</v>
      </c>
      <c r="BS596" s="54">
        <v>104631.33333333299</v>
      </c>
      <c r="BT596" s="54">
        <v>232194.66666666599</v>
      </c>
      <c r="BU596" s="54">
        <v>1967.6666666666599</v>
      </c>
      <c r="BV596" s="54">
        <v>0</v>
      </c>
      <c r="BW596" s="54">
        <v>92523.333333333299</v>
      </c>
      <c r="BX596" s="54">
        <v>86908.333333333299</v>
      </c>
      <c r="BY596" s="54">
        <v>159421</v>
      </c>
      <c r="BZ596" s="54">
        <v>128598</v>
      </c>
      <c r="CA596" s="54">
        <v>10885.666666666601</v>
      </c>
      <c r="CB596" s="54">
        <v>0</v>
      </c>
      <c r="CC596" s="54">
        <v>148459.66666666599</v>
      </c>
      <c r="CD596" s="54">
        <v>89609</v>
      </c>
      <c r="CE596" s="54">
        <v>69516</v>
      </c>
      <c r="CF596" s="54">
        <v>14046.333333333299</v>
      </c>
      <c r="CG596" s="54">
        <v>12164.666666666601</v>
      </c>
      <c r="CH596" s="54">
        <v>0</v>
      </c>
      <c r="CI596" s="54">
        <v>0</v>
      </c>
      <c r="CJ596" s="54">
        <v>0</v>
      </c>
      <c r="CK596" s="54">
        <v>646.33333333333303</v>
      </c>
      <c r="CL596" s="54">
        <v>173</v>
      </c>
      <c r="CM596" s="54">
        <v>0</v>
      </c>
      <c r="CN596" s="54">
        <v>0</v>
      </c>
      <c r="CO596" s="54">
        <v>37497</v>
      </c>
      <c r="CP596" s="54">
        <v>11721.333333333299</v>
      </c>
      <c r="CQ596" s="54">
        <v>22925.666666666599</v>
      </c>
      <c r="CR596" s="54">
        <v>20767</v>
      </c>
      <c r="CS596" s="54">
        <v>6712</v>
      </c>
    </row>
    <row r="597" spans="1:97" x14ac:dyDescent="0.25">
      <c r="A597" s="9">
        <v>39783</v>
      </c>
      <c r="B597" s="54">
        <v>0</v>
      </c>
      <c r="C597" s="54">
        <v>3541.3333333333298</v>
      </c>
      <c r="D597" s="54">
        <v>2713</v>
      </c>
      <c r="E597" s="54">
        <v>2395.6666666666601</v>
      </c>
      <c r="F597" s="54">
        <v>8391</v>
      </c>
      <c r="G597" s="54">
        <v>1231.3333333333301</v>
      </c>
      <c r="H597" s="54">
        <v>0</v>
      </c>
      <c r="I597" s="54">
        <v>302543</v>
      </c>
      <c r="J597" s="54">
        <v>334071</v>
      </c>
      <c r="K597" s="54">
        <v>562180.33333333302</v>
      </c>
      <c r="L597" s="54">
        <v>377612.66666666599</v>
      </c>
      <c r="M597" s="54">
        <v>17184</v>
      </c>
      <c r="N597" s="54">
        <v>0</v>
      </c>
      <c r="O597" s="54">
        <v>1542</v>
      </c>
      <c r="P597" s="54">
        <v>4101.3333333333303</v>
      </c>
      <c r="Q597" s="54">
        <v>12069.333333333299</v>
      </c>
      <c r="R597" s="54">
        <v>26466</v>
      </c>
      <c r="S597" s="54">
        <v>95.3333333333333</v>
      </c>
      <c r="T597" s="54">
        <v>0</v>
      </c>
      <c r="U597" s="54">
        <v>203247.66666666599</v>
      </c>
      <c r="V597" s="54">
        <v>129243.666666666</v>
      </c>
      <c r="W597" s="54">
        <v>124566.666666666</v>
      </c>
      <c r="X597" s="54">
        <v>48108</v>
      </c>
      <c r="Y597" s="54">
        <v>14783.666666666601</v>
      </c>
      <c r="Z597" s="54">
        <v>0</v>
      </c>
      <c r="AA597" s="54">
        <v>540753.33333333302</v>
      </c>
      <c r="AB597" s="54">
        <v>396481</v>
      </c>
      <c r="AC597" s="54">
        <v>708205.66666666605</v>
      </c>
      <c r="AD597" s="54">
        <v>450370.33333333302</v>
      </c>
      <c r="AE597" s="54">
        <v>48508</v>
      </c>
      <c r="AF597" s="54">
        <v>0</v>
      </c>
      <c r="AG597" s="54">
        <v>122239</v>
      </c>
      <c r="AH597" s="54">
        <v>101868</v>
      </c>
      <c r="AI597" s="54">
        <v>157883</v>
      </c>
      <c r="AJ597" s="54">
        <v>84262</v>
      </c>
      <c r="AK597" s="54">
        <v>10249</v>
      </c>
      <c r="AL597" s="54">
        <v>0</v>
      </c>
      <c r="AM597" s="54">
        <v>176036.66666666599</v>
      </c>
      <c r="AN597" s="54">
        <v>178875.66666666599</v>
      </c>
      <c r="AO597" s="54">
        <v>280912.33333333302</v>
      </c>
      <c r="AP597" s="54">
        <v>193632.33333333299</v>
      </c>
      <c r="AQ597" s="54">
        <v>10436</v>
      </c>
      <c r="AR597" s="54">
        <v>0</v>
      </c>
      <c r="AS597" s="54">
        <v>4458.3333333333303</v>
      </c>
      <c r="AT597" s="54">
        <v>4817.6666666666597</v>
      </c>
      <c r="AU597" s="54">
        <v>29401.666666666599</v>
      </c>
      <c r="AV597" s="54">
        <v>134335.33333333299</v>
      </c>
      <c r="AW597" s="54">
        <v>165.333333333333</v>
      </c>
      <c r="AX597" s="54">
        <v>0</v>
      </c>
      <c r="AY597" s="54">
        <v>164473.66666666599</v>
      </c>
      <c r="AZ597" s="54">
        <v>103706</v>
      </c>
      <c r="BA597" s="54">
        <v>190359.33333333299</v>
      </c>
      <c r="BB597" s="54">
        <v>387107.33333333302</v>
      </c>
      <c r="BC597" s="54">
        <v>13251</v>
      </c>
      <c r="BD597" s="54">
        <v>0</v>
      </c>
      <c r="BE597" s="54">
        <v>7123.3333333333303</v>
      </c>
      <c r="BF597" s="54">
        <v>10356.666666666601</v>
      </c>
      <c r="BG597" s="54">
        <v>91934</v>
      </c>
      <c r="BH597" s="54">
        <v>177031.33333333299</v>
      </c>
      <c r="BI597" s="54">
        <v>0</v>
      </c>
      <c r="BJ597" s="54">
        <v>0</v>
      </c>
      <c r="BK597" s="54">
        <v>17086</v>
      </c>
      <c r="BL597" s="54">
        <v>17454.333333333299</v>
      </c>
      <c r="BM597" s="54">
        <v>46187.666666666599</v>
      </c>
      <c r="BN597" s="54">
        <v>317968.66666666599</v>
      </c>
      <c r="BO597" s="54">
        <v>1307</v>
      </c>
      <c r="BP597" s="54">
        <v>0</v>
      </c>
      <c r="BQ597" s="54">
        <v>39593.666666666599</v>
      </c>
      <c r="BR597" s="54">
        <v>32879.666666666599</v>
      </c>
      <c r="BS597" s="54">
        <v>99665</v>
      </c>
      <c r="BT597" s="54">
        <v>269495</v>
      </c>
      <c r="BU597" s="54">
        <v>2934</v>
      </c>
      <c r="BV597" s="54">
        <v>0</v>
      </c>
      <c r="BW597" s="54">
        <v>107001.33333333299</v>
      </c>
      <c r="BX597" s="54">
        <v>110336.666666666</v>
      </c>
      <c r="BY597" s="54">
        <v>167522.66666666599</v>
      </c>
      <c r="BZ597" s="54">
        <v>123243.666666666</v>
      </c>
      <c r="CA597" s="54">
        <v>10715</v>
      </c>
      <c r="CB597" s="54">
        <v>38.3333333333333</v>
      </c>
      <c r="CC597" s="54">
        <v>177919.33333333299</v>
      </c>
      <c r="CD597" s="54">
        <v>95478.666666666599</v>
      </c>
      <c r="CE597" s="54">
        <v>70157.333333333299</v>
      </c>
      <c r="CF597" s="54">
        <v>19092</v>
      </c>
      <c r="CG597" s="54">
        <v>12374.666666666601</v>
      </c>
      <c r="CH597" s="54">
        <v>0</v>
      </c>
      <c r="CI597" s="54">
        <v>337.33333333333297</v>
      </c>
      <c r="CJ597" s="54">
        <v>0</v>
      </c>
      <c r="CK597" s="54">
        <v>0</v>
      </c>
      <c r="CL597" s="54">
        <v>843</v>
      </c>
      <c r="CM597" s="54">
        <v>0</v>
      </c>
      <c r="CN597" s="54">
        <v>0</v>
      </c>
      <c r="CO597" s="54">
        <v>37678.333333333299</v>
      </c>
      <c r="CP597" s="54">
        <v>15433</v>
      </c>
      <c r="CQ597" s="54">
        <v>22014</v>
      </c>
      <c r="CR597" s="54">
        <v>21532</v>
      </c>
      <c r="CS597" s="54">
        <v>7386.3333333333303</v>
      </c>
    </row>
    <row r="598" spans="1:97" x14ac:dyDescent="0.25">
      <c r="A598" s="9">
        <v>39873</v>
      </c>
      <c r="B598" s="54">
        <v>0</v>
      </c>
      <c r="C598" s="54">
        <v>2356.3333333333298</v>
      </c>
      <c r="D598" s="54">
        <v>1843.3333333333301</v>
      </c>
      <c r="E598" s="54">
        <v>3396</v>
      </c>
      <c r="F598" s="54">
        <v>10182</v>
      </c>
      <c r="G598" s="54">
        <v>255.666666666666</v>
      </c>
      <c r="H598" s="54">
        <v>191.333333333333</v>
      </c>
      <c r="I598" s="54">
        <v>292864.66666666599</v>
      </c>
      <c r="J598" s="54">
        <v>300164.33333333302</v>
      </c>
      <c r="K598" s="54">
        <v>574921</v>
      </c>
      <c r="L598" s="54">
        <v>369077.33333333302</v>
      </c>
      <c r="M598" s="54">
        <v>13970.666666666601</v>
      </c>
      <c r="N598" s="54">
        <v>0</v>
      </c>
      <c r="O598" s="54">
        <v>1758</v>
      </c>
      <c r="P598" s="54">
        <v>2967.3333333333298</v>
      </c>
      <c r="Q598" s="54">
        <v>11585</v>
      </c>
      <c r="R598" s="54">
        <v>17450</v>
      </c>
      <c r="S598" s="54">
        <v>181.666666666666</v>
      </c>
      <c r="T598" s="54">
        <v>0</v>
      </c>
      <c r="U598" s="54">
        <v>193774.33333333299</v>
      </c>
      <c r="V598" s="54">
        <v>130708</v>
      </c>
      <c r="W598" s="54">
        <v>125604.33333333299</v>
      </c>
      <c r="X598" s="54">
        <v>53936.333333333299</v>
      </c>
      <c r="Y598" s="54">
        <v>14332.333333333299</v>
      </c>
      <c r="Z598" s="54">
        <v>118.666666666666</v>
      </c>
      <c r="AA598" s="54">
        <v>509509</v>
      </c>
      <c r="AB598" s="54">
        <v>408327</v>
      </c>
      <c r="AC598" s="54">
        <v>696683</v>
      </c>
      <c r="AD598" s="54">
        <v>486814.33333333302</v>
      </c>
      <c r="AE598" s="54">
        <v>44693.666666666599</v>
      </c>
      <c r="AF598" s="54">
        <v>26.6666666666666</v>
      </c>
      <c r="AG598" s="54">
        <v>114245</v>
      </c>
      <c r="AH598" s="54">
        <v>105718.33333333299</v>
      </c>
      <c r="AI598" s="54">
        <v>180308.33333333299</v>
      </c>
      <c r="AJ598" s="54">
        <v>102802.33333333299</v>
      </c>
      <c r="AK598" s="54">
        <v>11609</v>
      </c>
      <c r="AL598" s="54">
        <v>0</v>
      </c>
      <c r="AM598" s="54">
        <v>176309.66666666599</v>
      </c>
      <c r="AN598" s="54">
        <v>183432.33333333299</v>
      </c>
      <c r="AO598" s="54">
        <v>316041.33333333302</v>
      </c>
      <c r="AP598" s="54">
        <v>204093.66666666599</v>
      </c>
      <c r="AQ598" s="54">
        <v>8992.6666666666606</v>
      </c>
      <c r="AR598" s="54">
        <v>0</v>
      </c>
      <c r="AS598" s="54">
        <v>3901.3333333333298</v>
      </c>
      <c r="AT598" s="54">
        <v>5785.3333333333303</v>
      </c>
      <c r="AU598" s="54">
        <v>28579.333333333299</v>
      </c>
      <c r="AV598" s="54">
        <v>144328</v>
      </c>
      <c r="AW598" s="54">
        <v>172</v>
      </c>
      <c r="AX598" s="54">
        <v>0</v>
      </c>
      <c r="AY598" s="54">
        <v>200385.66666666599</v>
      </c>
      <c r="AZ598" s="54">
        <v>113419.33333333299</v>
      </c>
      <c r="BA598" s="54">
        <v>218938.66666666599</v>
      </c>
      <c r="BB598" s="54">
        <v>402214</v>
      </c>
      <c r="BC598" s="54">
        <v>10691.333333333299</v>
      </c>
      <c r="BD598" s="54">
        <v>0</v>
      </c>
      <c r="BE598" s="54">
        <v>6460</v>
      </c>
      <c r="BF598" s="54">
        <v>7304.3333333333303</v>
      </c>
      <c r="BG598" s="54">
        <v>94197.333333333299</v>
      </c>
      <c r="BH598" s="54">
        <v>209664.66666666599</v>
      </c>
      <c r="BI598" s="54">
        <v>1236</v>
      </c>
      <c r="BJ598" s="54">
        <v>0</v>
      </c>
      <c r="BK598" s="54">
        <v>16202.666666666601</v>
      </c>
      <c r="BL598" s="54">
        <v>15313</v>
      </c>
      <c r="BM598" s="54">
        <v>49229.666666666599</v>
      </c>
      <c r="BN598" s="54">
        <v>329099</v>
      </c>
      <c r="BO598" s="54">
        <v>0</v>
      </c>
      <c r="BP598" s="54">
        <v>0</v>
      </c>
      <c r="BQ598" s="54">
        <v>38383.333333333299</v>
      </c>
      <c r="BR598" s="54">
        <v>38324.666666666599</v>
      </c>
      <c r="BS598" s="54">
        <v>94212.333333333299</v>
      </c>
      <c r="BT598" s="54">
        <v>256006.33333333299</v>
      </c>
      <c r="BU598" s="54">
        <v>2482</v>
      </c>
      <c r="BV598" s="54">
        <v>0</v>
      </c>
      <c r="BW598" s="54">
        <v>112208</v>
      </c>
      <c r="BX598" s="54">
        <v>80310.666666666599</v>
      </c>
      <c r="BY598" s="54">
        <v>157792.33333333299</v>
      </c>
      <c r="BZ598" s="54">
        <v>111951.666666666</v>
      </c>
      <c r="CA598" s="54">
        <v>8085.6666666666597</v>
      </c>
      <c r="CB598" s="54">
        <v>0</v>
      </c>
      <c r="CC598" s="54">
        <v>151277.33333333299</v>
      </c>
      <c r="CD598" s="54">
        <v>91099.666666666599</v>
      </c>
      <c r="CE598" s="54">
        <v>91467.666666666599</v>
      </c>
      <c r="CF598" s="54">
        <v>17875.666666666599</v>
      </c>
      <c r="CG598" s="54">
        <v>13244.666666666601</v>
      </c>
      <c r="CH598" s="54">
        <v>0</v>
      </c>
      <c r="CI598" s="54">
        <v>0</v>
      </c>
      <c r="CJ598" s="54">
        <v>0</v>
      </c>
      <c r="CK598" s="54">
        <v>761.66666666666595</v>
      </c>
      <c r="CL598" s="54">
        <v>1190</v>
      </c>
      <c r="CM598" s="54">
        <v>0</v>
      </c>
      <c r="CN598" s="54">
        <v>0</v>
      </c>
      <c r="CO598" s="54">
        <v>31659</v>
      </c>
      <c r="CP598" s="54">
        <v>13805</v>
      </c>
      <c r="CQ598" s="54">
        <v>20831.666666666599</v>
      </c>
      <c r="CR598" s="54">
        <v>31345</v>
      </c>
      <c r="CS598" s="54">
        <v>3576</v>
      </c>
    </row>
    <row r="599" spans="1:97" x14ac:dyDescent="0.25">
      <c r="A599" s="9">
        <v>39965</v>
      </c>
      <c r="B599" s="54">
        <v>0</v>
      </c>
      <c r="C599" s="54">
        <v>2785</v>
      </c>
      <c r="D599" s="54">
        <v>2707.3333333333298</v>
      </c>
      <c r="E599" s="54">
        <v>3769.6666666666601</v>
      </c>
      <c r="F599" s="54">
        <v>18475.666666666599</v>
      </c>
      <c r="G599" s="54">
        <v>718.66666666666595</v>
      </c>
      <c r="H599" s="54">
        <v>0</v>
      </c>
      <c r="I599" s="54">
        <v>308922.33333333302</v>
      </c>
      <c r="J599" s="54">
        <v>336656.33333333302</v>
      </c>
      <c r="K599" s="54">
        <v>562796</v>
      </c>
      <c r="L599" s="54">
        <v>403960</v>
      </c>
      <c r="M599" s="54">
        <v>14091</v>
      </c>
      <c r="N599" s="54">
        <v>0</v>
      </c>
      <c r="O599" s="54">
        <v>5494.6666666666597</v>
      </c>
      <c r="P599" s="54">
        <v>3864</v>
      </c>
      <c r="Q599" s="54">
        <v>12521.333333333299</v>
      </c>
      <c r="R599" s="54">
        <v>18340.333333333299</v>
      </c>
      <c r="S599" s="54">
        <v>63.6666666666666</v>
      </c>
      <c r="T599" s="54">
        <v>0</v>
      </c>
      <c r="U599" s="54">
        <v>206267.33333333299</v>
      </c>
      <c r="V599" s="54">
        <v>138245.66666666599</v>
      </c>
      <c r="W599" s="54">
        <v>109329.33333333299</v>
      </c>
      <c r="X599" s="54">
        <v>52892.333333333299</v>
      </c>
      <c r="Y599" s="54">
        <v>17809.666666666599</v>
      </c>
      <c r="Z599" s="54">
        <v>0</v>
      </c>
      <c r="AA599" s="54">
        <v>532534</v>
      </c>
      <c r="AB599" s="54">
        <v>432811.33333333302</v>
      </c>
      <c r="AC599" s="54">
        <v>718462</v>
      </c>
      <c r="AD599" s="54">
        <v>476965.33333333302</v>
      </c>
      <c r="AE599" s="54">
        <v>46602.666666666599</v>
      </c>
      <c r="AF599" s="54">
        <v>257.33333333333297</v>
      </c>
      <c r="AG599" s="54">
        <v>129734.666666666</v>
      </c>
      <c r="AH599" s="54">
        <v>110861.33333333299</v>
      </c>
      <c r="AI599" s="54">
        <v>175947.66666666599</v>
      </c>
      <c r="AJ599" s="54">
        <v>90585.666666666599</v>
      </c>
      <c r="AK599" s="54">
        <v>9912</v>
      </c>
      <c r="AL599" s="54">
        <v>0</v>
      </c>
      <c r="AM599" s="54">
        <v>168725.66666666599</v>
      </c>
      <c r="AN599" s="54">
        <v>175633</v>
      </c>
      <c r="AO599" s="54">
        <v>315135</v>
      </c>
      <c r="AP599" s="54">
        <v>201075.33333333299</v>
      </c>
      <c r="AQ599" s="54">
        <v>10779.666666666601</v>
      </c>
      <c r="AR599" s="54">
        <v>0</v>
      </c>
      <c r="AS599" s="54">
        <v>1760.6666666666599</v>
      </c>
      <c r="AT599" s="54">
        <v>3807.6666666666601</v>
      </c>
      <c r="AU599" s="54">
        <v>30528.666666666599</v>
      </c>
      <c r="AV599" s="54">
        <v>136692.66666666599</v>
      </c>
      <c r="AW599" s="54">
        <v>53</v>
      </c>
      <c r="AX599" s="54">
        <v>0</v>
      </c>
      <c r="AY599" s="54">
        <v>157545.33333333299</v>
      </c>
      <c r="AZ599" s="54">
        <v>113450</v>
      </c>
      <c r="BA599" s="54">
        <v>206728.33333333299</v>
      </c>
      <c r="BB599" s="54">
        <v>415396</v>
      </c>
      <c r="BC599" s="54">
        <v>9873.3333333333303</v>
      </c>
      <c r="BD599" s="54">
        <v>0</v>
      </c>
      <c r="BE599" s="54">
        <v>6548</v>
      </c>
      <c r="BF599" s="54">
        <v>8702.6666666666606</v>
      </c>
      <c r="BG599" s="54">
        <v>87369</v>
      </c>
      <c r="BH599" s="54">
        <v>212348.66666666599</v>
      </c>
      <c r="BI599" s="54">
        <v>298.33333333333297</v>
      </c>
      <c r="BJ599" s="54">
        <v>0</v>
      </c>
      <c r="BK599" s="54">
        <v>17735</v>
      </c>
      <c r="BL599" s="54">
        <v>16083</v>
      </c>
      <c r="BM599" s="54">
        <v>56596.666666666599</v>
      </c>
      <c r="BN599" s="54">
        <v>345122.66666666599</v>
      </c>
      <c r="BO599" s="54">
        <v>885.33333333333303</v>
      </c>
      <c r="BP599" s="54">
        <v>0</v>
      </c>
      <c r="BQ599" s="54">
        <v>32695.333333333299</v>
      </c>
      <c r="BR599" s="54">
        <v>30069.333333333299</v>
      </c>
      <c r="BS599" s="54">
        <v>90109.333333333299</v>
      </c>
      <c r="BT599" s="54">
        <v>288867.66666666599</v>
      </c>
      <c r="BU599" s="54">
        <v>1876.6666666666599</v>
      </c>
      <c r="BV599" s="54">
        <v>0</v>
      </c>
      <c r="BW599" s="54">
        <v>96822.333333333299</v>
      </c>
      <c r="BX599" s="54">
        <v>94952.333333333299</v>
      </c>
      <c r="BY599" s="54">
        <v>161311</v>
      </c>
      <c r="BZ599" s="54">
        <v>133285.33333333299</v>
      </c>
      <c r="CA599" s="54">
        <v>13306.666666666601</v>
      </c>
      <c r="CB599" s="54">
        <v>0</v>
      </c>
      <c r="CC599" s="54">
        <v>168691.66666666599</v>
      </c>
      <c r="CD599" s="54">
        <v>92404</v>
      </c>
      <c r="CE599" s="54">
        <v>84769.666666666599</v>
      </c>
      <c r="CF599" s="54">
        <v>24061</v>
      </c>
      <c r="CG599" s="54">
        <v>14623.666666666601</v>
      </c>
      <c r="CH599" s="54">
        <v>0</v>
      </c>
      <c r="CI599" s="54">
        <v>0</v>
      </c>
      <c r="CJ599" s="54">
        <v>0</v>
      </c>
      <c r="CK599" s="54">
        <v>959</v>
      </c>
      <c r="CL599" s="54">
        <v>223</v>
      </c>
      <c r="CM599" s="54">
        <v>0</v>
      </c>
      <c r="CN599" s="54">
        <v>0</v>
      </c>
      <c r="CO599" s="54">
        <v>23743</v>
      </c>
      <c r="CP599" s="54">
        <v>12425.333333333299</v>
      </c>
      <c r="CQ599" s="54">
        <v>15280</v>
      </c>
      <c r="CR599" s="54">
        <v>29403</v>
      </c>
      <c r="CS599" s="54">
        <v>5324.3333333333303</v>
      </c>
    </row>
    <row r="600" spans="1:97" x14ac:dyDescent="0.25">
      <c r="A600" s="9">
        <v>40057</v>
      </c>
      <c r="B600" s="54">
        <v>158.666666666666</v>
      </c>
      <c r="C600" s="54">
        <v>3850.3333333333298</v>
      </c>
      <c r="D600" s="54">
        <v>2858.3333333333298</v>
      </c>
      <c r="E600" s="54">
        <v>4980.3333333333303</v>
      </c>
      <c r="F600" s="54">
        <v>11010.333333333299</v>
      </c>
      <c r="G600" s="54">
        <v>1980.3333333333301</v>
      </c>
      <c r="H600" s="54">
        <v>17694.666666666599</v>
      </c>
      <c r="I600" s="54">
        <v>294851.66666666599</v>
      </c>
      <c r="J600" s="54">
        <v>288754</v>
      </c>
      <c r="K600" s="54">
        <v>463259.66666666599</v>
      </c>
      <c r="L600" s="54">
        <v>359296.66666666599</v>
      </c>
      <c r="M600" s="54">
        <v>43755</v>
      </c>
      <c r="N600" s="54">
        <v>648.33333333333303</v>
      </c>
      <c r="O600" s="54">
        <v>6013</v>
      </c>
      <c r="P600" s="54">
        <v>5278.3333333333303</v>
      </c>
      <c r="Q600" s="54">
        <v>8991.6666666666606</v>
      </c>
      <c r="R600" s="54">
        <v>16538.333333333299</v>
      </c>
      <c r="S600" s="54">
        <v>1798.3333333333301</v>
      </c>
      <c r="T600" s="54">
        <v>9261</v>
      </c>
      <c r="U600" s="54">
        <v>182639</v>
      </c>
      <c r="V600" s="54">
        <v>124295.666666666</v>
      </c>
      <c r="W600" s="54">
        <v>119167.33333333299</v>
      </c>
      <c r="X600" s="54">
        <v>75462.333333333299</v>
      </c>
      <c r="Y600" s="54">
        <v>24469</v>
      </c>
      <c r="Z600" s="54">
        <v>26095</v>
      </c>
      <c r="AA600" s="54">
        <v>541937</v>
      </c>
      <c r="AB600" s="54">
        <v>410473</v>
      </c>
      <c r="AC600" s="54">
        <v>658235</v>
      </c>
      <c r="AD600" s="54">
        <v>498048.66666666599</v>
      </c>
      <c r="AE600" s="54">
        <v>77302.333333333299</v>
      </c>
      <c r="AF600" s="54">
        <v>5319</v>
      </c>
      <c r="AG600" s="54">
        <v>125622.666666666</v>
      </c>
      <c r="AH600" s="54">
        <v>118973.33333333299</v>
      </c>
      <c r="AI600" s="54">
        <v>156149.33333333299</v>
      </c>
      <c r="AJ600" s="54">
        <v>86668</v>
      </c>
      <c r="AK600" s="54">
        <v>16597.666666666599</v>
      </c>
      <c r="AL600" s="54">
        <v>8046.6666666666597</v>
      </c>
      <c r="AM600" s="54">
        <v>195382</v>
      </c>
      <c r="AN600" s="54">
        <v>153109.66666666599</v>
      </c>
      <c r="AO600" s="54">
        <v>266937.33333333302</v>
      </c>
      <c r="AP600" s="54">
        <v>234693.33333333299</v>
      </c>
      <c r="AQ600" s="54">
        <v>28620.333333333299</v>
      </c>
      <c r="AR600" s="54">
        <v>1621</v>
      </c>
      <c r="AS600" s="54">
        <v>15744.666666666601</v>
      </c>
      <c r="AT600" s="54">
        <v>13497</v>
      </c>
      <c r="AU600" s="54">
        <v>31881.666666666599</v>
      </c>
      <c r="AV600" s="54">
        <v>115471</v>
      </c>
      <c r="AW600" s="54">
        <v>1340.3333333333301</v>
      </c>
      <c r="AX600" s="54">
        <v>7608.6666666666597</v>
      </c>
      <c r="AY600" s="54">
        <v>171632.66666666599</v>
      </c>
      <c r="AZ600" s="54">
        <v>139755</v>
      </c>
      <c r="BA600" s="54">
        <v>183643</v>
      </c>
      <c r="BB600" s="54">
        <v>361446</v>
      </c>
      <c r="BC600" s="54">
        <v>21968.333333333299</v>
      </c>
      <c r="BD600" s="54">
        <v>6021.6666666666597</v>
      </c>
      <c r="BE600" s="54">
        <v>36476.666666666599</v>
      </c>
      <c r="BF600" s="54">
        <v>28345</v>
      </c>
      <c r="BG600" s="54">
        <v>87025.666666666599</v>
      </c>
      <c r="BH600" s="54">
        <v>154776.33333333299</v>
      </c>
      <c r="BI600" s="54">
        <v>6905.6666666666597</v>
      </c>
      <c r="BJ600" s="54">
        <v>5393.6666666666597</v>
      </c>
      <c r="BK600" s="54">
        <v>45461</v>
      </c>
      <c r="BL600" s="54">
        <v>42847.333333333299</v>
      </c>
      <c r="BM600" s="54">
        <v>66618</v>
      </c>
      <c r="BN600" s="54">
        <v>238681</v>
      </c>
      <c r="BO600" s="54">
        <v>9837</v>
      </c>
      <c r="BP600" s="54">
        <v>4921.6666666666597</v>
      </c>
      <c r="BQ600" s="54">
        <v>59776.333333333299</v>
      </c>
      <c r="BR600" s="54">
        <v>46020.666666666599</v>
      </c>
      <c r="BS600" s="54">
        <v>82638.666666666599</v>
      </c>
      <c r="BT600" s="54">
        <v>201497.66666666599</v>
      </c>
      <c r="BU600" s="54">
        <v>10521</v>
      </c>
      <c r="BV600" s="54">
        <v>3506.6666666666601</v>
      </c>
      <c r="BW600" s="54">
        <v>97368</v>
      </c>
      <c r="BX600" s="54">
        <v>93950</v>
      </c>
      <c r="BY600" s="54">
        <v>142145.33333333299</v>
      </c>
      <c r="BZ600" s="54">
        <v>114210.666666666</v>
      </c>
      <c r="CA600" s="54">
        <v>9541.3333333333303</v>
      </c>
      <c r="CB600" s="54">
        <v>4786</v>
      </c>
      <c r="CC600" s="54">
        <v>151534.66666666599</v>
      </c>
      <c r="CD600" s="54">
        <v>92379.666666666599</v>
      </c>
      <c r="CE600" s="54">
        <v>95582.333333333299</v>
      </c>
      <c r="CF600" s="54">
        <v>34799.333333333299</v>
      </c>
      <c r="CG600" s="54">
        <v>20044.333333333299</v>
      </c>
      <c r="CH600" s="54">
        <v>0</v>
      </c>
      <c r="CI600" s="54">
        <v>0</v>
      </c>
      <c r="CJ600" s="54">
        <v>0</v>
      </c>
      <c r="CK600" s="54">
        <v>0</v>
      </c>
      <c r="CL600" s="54">
        <v>0</v>
      </c>
      <c r="CM600" s="54">
        <v>788.66666666666595</v>
      </c>
      <c r="CN600" s="54">
        <v>543.66666666666595</v>
      </c>
      <c r="CO600" s="54">
        <v>25718</v>
      </c>
      <c r="CP600" s="54">
        <v>16638</v>
      </c>
      <c r="CQ600" s="54">
        <v>25704.666666666599</v>
      </c>
      <c r="CR600" s="54">
        <v>22842</v>
      </c>
      <c r="CS600" s="54">
        <v>4593.3333333333303</v>
      </c>
    </row>
    <row r="601" spans="1:97" x14ac:dyDescent="0.25">
      <c r="A601" s="9">
        <v>40148</v>
      </c>
      <c r="B601" s="54">
        <v>0</v>
      </c>
      <c r="C601" s="54">
        <v>3631.6666666666601</v>
      </c>
      <c r="D601" s="54">
        <v>1548.6666666666599</v>
      </c>
      <c r="E601" s="54">
        <v>809.66666666666595</v>
      </c>
      <c r="F601" s="54">
        <v>15493.333333333299</v>
      </c>
      <c r="G601" s="54">
        <v>1432</v>
      </c>
      <c r="H601" s="54">
        <v>439</v>
      </c>
      <c r="I601" s="54">
        <v>301394.66666666599</v>
      </c>
      <c r="J601" s="54">
        <v>282797.33333333302</v>
      </c>
      <c r="K601" s="54">
        <v>543939.66666666605</v>
      </c>
      <c r="L601" s="54">
        <v>412984</v>
      </c>
      <c r="M601" s="54">
        <v>17293</v>
      </c>
      <c r="N601" s="54">
        <v>0</v>
      </c>
      <c r="O601" s="54">
        <v>4656.6666666666597</v>
      </c>
      <c r="P601" s="54">
        <v>4788.6666666666597</v>
      </c>
      <c r="Q601" s="54">
        <v>11110</v>
      </c>
      <c r="R601" s="54">
        <v>22645</v>
      </c>
      <c r="S601" s="54">
        <v>0</v>
      </c>
      <c r="T601" s="54">
        <v>0</v>
      </c>
      <c r="U601" s="54">
        <v>187130</v>
      </c>
      <c r="V601" s="54">
        <v>145580.33333333299</v>
      </c>
      <c r="W601" s="54">
        <v>111824</v>
      </c>
      <c r="X601" s="54">
        <v>58970.666666666599</v>
      </c>
      <c r="Y601" s="54">
        <v>16824.333333333299</v>
      </c>
      <c r="Z601" s="54">
        <v>159.333333333333</v>
      </c>
      <c r="AA601" s="54">
        <v>489180.33333333302</v>
      </c>
      <c r="AB601" s="54">
        <v>405033</v>
      </c>
      <c r="AC601" s="54">
        <v>745904</v>
      </c>
      <c r="AD601" s="54">
        <v>534263.33333333302</v>
      </c>
      <c r="AE601" s="54">
        <v>43826.666666666599</v>
      </c>
      <c r="AF601" s="54">
        <v>0</v>
      </c>
      <c r="AG601" s="54">
        <v>127289</v>
      </c>
      <c r="AH601" s="54">
        <v>117590</v>
      </c>
      <c r="AI601" s="54">
        <v>170744</v>
      </c>
      <c r="AJ601" s="54">
        <v>88783.333333333299</v>
      </c>
      <c r="AK601" s="54">
        <v>16217.666666666601</v>
      </c>
      <c r="AL601" s="54">
        <v>0</v>
      </c>
      <c r="AM601" s="54">
        <v>181776.33333333299</v>
      </c>
      <c r="AN601" s="54">
        <v>170194.33333333299</v>
      </c>
      <c r="AO601" s="54">
        <v>304258.66666666599</v>
      </c>
      <c r="AP601" s="54">
        <v>217174</v>
      </c>
      <c r="AQ601" s="54">
        <v>11867</v>
      </c>
      <c r="AR601" s="54">
        <v>0</v>
      </c>
      <c r="AS601" s="54">
        <v>2640</v>
      </c>
      <c r="AT601" s="54">
        <v>3537.3333333333298</v>
      </c>
      <c r="AU601" s="54">
        <v>34859.666666666599</v>
      </c>
      <c r="AV601" s="54">
        <v>146027</v>
      </c>
      <c r="AW601" s="54">
        <v>0</v>
      </c>
      <c r="AX601" s="54">
        <v>0</v>
      </c>
      <c r="AY601" s="54">
        <v>150283.33333333299</v>
      </c>
      <c r="AZ601" s="54">
        <v>102157</v>
      </c>
      <c r="BA601" s="54">
        <v>208575.66666666599</v>
      </c>
      <c r="BB601" s="54">
        <v>423649.66666666599</v>
      </c>
      <c r="BC601" s="54">
        <v>11604</v>
      </c>
      <c r="BD601" s="54">
        <v>0</v>
      </c>
      <c r="BE601" s="54">
        <v>4150.3333333333303</v>
      </c>
      <c r="BF601" s="54">
        <v>6683</v>
      </c>
      <c r="BG601" s="54">
        <v>90689.333333333299</v>
      </c>
      <c r="BH601" s="54">
        <v>226087.66666666599</v>
      </c>
      <c r="BI601" s="54">
        <v>0</v>
      </c>
      <c r="BJ601" s="54">
        <v>0</v>
      </c>
      <c r="BK601" s="54">
        <v>20978</v>
      </c>
      <c r="BL601" s="54">
        <v>19705.666666666599</v>
      </c>
      <c r="BM601" s="54">
        <v>58781.333333333299</v>
      </c>
      <c r="BN601" s="54">
        <v>386461.33333333302</v>
      </c>
      <c r="BO601" s="54">
        <v>227.333333333333</v>
      </c>
      <c r="BP601" s="54">
        <v>0</v>
      </c>
      <c r="BQ601" s="54">
        <v>35562.333333333299</v>
      </c>
      <c r="BR601" s="54">
        <v>34945.333333333299</v>
      </c>
      <c r="BS601" s="54">
        <v>109010</v>
      </c>
      <c r="BT601" s="54">
        <v>271671</v>
      </c>
      <c r="BU601" s="54">
        <v>897</v>
      </c>
      <c r="BV601" s="54">
        <v>0</v>
      </c>
      <c r="BW601" s="54">
        <v>90090.333333333299</v>
      </c>
      <c r="BX601" s="54">
        <v>92755</v>
      </c>
      <c r="BY601" s="54">
        <v>168389</v>
      </c>
      <c r="BZ601" s="54">
        <v>125459.33333333299</v>
      </c>
      <c r="CA601" s="54">
        <v>10819.666666666601</v>
      </c>
      <c r="CB601" s="54">
        <v>0</v>
      </c>
      <c r="CC601" s="54">
        <v>164234.33333333299</v>
      </c>
      <c r="CD601" s="54">
        <v>95574.666666666599</v>
      </c>
      <c r="CE601" s="54">
        <v>105343</v>
      </c>
      <c r="CF601" s="54">
        <v>16843</v>
      </c>
      <c r="CG601" s="54">
        <v>14385.666666666601</v>
      </c>
      <c r="CH601" s="54">
        <v>0</v>
      </c>
      <c r="CI601" s="54">
        <v>0</v>
      </c>
      <c r="CJ601" s="54">
        <v>0</v>
      </c>
      <c r="CK601" s="54">
        <v>0</v>
      </c>
      <c r="CL601" s="54">
        <v>0</v>
      </c>
      <c r="CM601" s="54">
        <v>0</v>
      </c>
      <c r="CN601" s="54">
        <v>0</v>
      </c>
      <c r="CO601" s="54">
        <v>32248</v>
      </c>
      <c r="CP601" s="54">
        <v>12185</v>
      </c>
      <c r="CQ601" s="54">
        <v>16562.333333333299</v>
      </c>
      <c r="CR601" s="54">
        <v>27559.666666666599</v>
      </c>
      <c r="CS601" s="54">
        <v>7865</v>
      </c>
    </row>
    <row r="602" spans="1:97" x14ac:dyDescent="0.25">
      <c r="A602" s="9">
        <v>40238</v>
      </c>
      <c r="B602" s="54">
        <v>0</v>
      </c>
      <c r="C602" s="54">
        <v>3221.3333333333298</v>
      </c>
      <c r="D602" s="54">
        <v>977.66666666666595</v>
      </c>
      <c r="E602" s="54">
        <v>2611</v>
      </c>
      <c r="F602" s="54">
        <v>22549.333333333299</v>
      </c>
      <c r="G602" s="54">
        <v>576</v>
      </c>
      <c r="H602" s="54">
        <v>0</v>
      </c>
      <c r="I602" s="54">
        <v>269870.66666666599</v>
      </c>
      <c r="J602" s="54">
        <v>324817.66666666599</v>
      </c>
      <c r="K602" s="54">
        <v>561040</v>
      </c>
      <c r="L602" s="54">
        <v>384525.33333333302</v>
      </c>
      <c r="M602" s="54">
        <v>15298.666666666601</v>
      </c>
      <c r="N602" s="54">
        <v>0</v>
      </c>
      <c r="O602" s="54">
        <v>3886.6666666666601</v>
      </c>
      <c r="P602" s="54">
        <v>3626.3333333333298</v>
      </c>
      <c r="Q602" s="54">
        <v>12461.333333333299</v>
      </c>
      <c r="R602" s="54">
        <v>26403.333333333299</v>
      </c>
      <c r="S602" s="54">
        <v>385.666666666666</v>
      </c>
      <c r="T602" s="54">
        <v>0</v>
      </c>
      <c r="U602" s="54">
        <v>225040.66666666599</v>
      </c>
      <c r="V602" s="54">
        <v>149056.33333333299</v>
      </c>
      <c r="W602" s="54">
        <v>131794</v>
      </c>
      <c r="X602" s="54">
        <v>75206.666666666599</v>
      </c>
      <c r="Y602" s="54">
        <v>24449</v>
      </c>
      <c r="Z602" s="54">
        <v>0</v>
      </c>
      <c r="AA602" s="54">
        <v>509014.33333333302</v>
      </c>
      <c r="AB602" s="54">
        <v>420262</v>
      </c>
      <c r="AC602" s="54">
        <v>752765.66666666605</v>
      </c>
      <c r="AD602" s="54">
        <v>532885.66666666605</v>
      </c>
      <c r="AE602" s="54">
        <v>46366</v>
      </c>
      <c r="AF602" s="54">
        <v>0</v>
      </c>
      <c r="AG602" s="54">
        <v>135696.33333333299</v>
      </c>
      <c r="AH602" s="54">
        <v>109138.666666666</v>
      </c>
      <c r="AI602" s="54">
        <v>180810.66666666599</v>
      </c>
      <c r="AJ602" s="54">
        <v>95139.333333333299</v>
      </c>
      <c r="AK602" s="54">
        <v>9550.3333333333303</v>
      </c>
      <c r="AL602" s="54">
        <v>0</v>
      </c>
      <c r="AM602" s="54">
        <v>173276.33333333299</v>
      </c>
      <c r="AN602" s="54">
        <v>171175</v>
      </c>
      <c r="AO602" s="54">
        <v>342253.33333333302</v>
      </c>
      <c r="AP602" s="54">
        <v>236665.66666666599</v>
      </c>
      <c r="AQ602" s="54">
        <v>12648.333333333299</v>
      </c>
      <c r="AR602" s="54">
        <v>0</v>
      </c>
      <c r="AS602" s="54">
        <v>8566</v>
      </c>
      <c r="AT602" s="54">
        <v>4913.6666666666597</v>
      </c>
      <c r="AU602" s="54">
        <v>36925.666666666599</v>
      </c>
      <c r="AV602" s="54">
        <v>141345.33333333299</v>
      </c>
      <c r="AW602" s="54">
        <v>313.33333333333297</v>
      </c>
      <c r="AX602" s="54">
        <v>0</v>
      </c>
      <c r="AY602" s="54">
        <v>162962.66666666599</v>
      </c>
      <c r="AZ602" s="54">
        <v>97939</v>
      </c>
      <c r="BA602" s="54">
        <v>190546</v>
      </c>
      <c r="BB602" s="54">
        <v>430535.66666666599</v>
      </c>
      <c r="BC602" s="54">
        <v>18152.666666666599</v>
      </c>
      <c r="BD602" s="54">
        <v>0</v>
      </c>
      <c r="BE602" s="54">
        <v>5841.3333333333303</v>
      </c>
      <c r="BF602" s="54">
        <v>7935.3333333333303</v>
      </c>
      <c r="BG602" s="54">
        <v>77435.333333333299</v>
      </c>
      <c r="BH602" s="54">
        <v>216836.33333333299</v>
      </c>
      <c r="BI602" s="54">
        <v>0</v>
      </c>
      <c r="BJ602" s="54">
        <v>0</v>
      </c>
      <c r="BK602" s="54">
        <v>15103</v>
      </c>
      <c r="BL602" s="54">
        <v>16522</v>
      </c>
      <c r="BM602" s="54">
        <v>59179.666666666599</v>
      </c>
      <c r="BN602" s="54">
        <v>366621.33333333302</v>
      </c>
      <c r="BO602" s="54">
        <v>138.666666666666</v>
      </c>
      <c r="BP602" s="54">
        <v>0</v>
      </c>
      <c r="BQ602" s="54">
        <v>41766.333333333299</v>
      </c>
      <c r="BR602" s="54">
        <v>34355.333333333299</v>
      </c>
      <c r="BS602" s="54">
        <v>91534.666666666599</v>
      </c>
      <c r="BT602" s="54">
        <v>260288.33333333299</v>
      </c>
      <c r="BU602" s="54">
        <v>2913.6666666666601</v>
      </c>
      <c r="BV602" s="54">
        <v>0</v>
      </c>
      <c r="BW602" s="54">
        <v>86711</v>
      </c>
      <c r="BX602" s="54">
        <v>79509</v>
      </c>
      <c r="BY602" s="54">
        <v>162361.33333333299</v>
      </c>
      <c r="BZ602" s="54">
        <v>132134</v>
      </c>
      <c r="CA602" s="54">
        <v>7823.3333333333303</v>
      </c>
      <c r="CB602" s="54">
        <v>0</v>
      </c>
      <c r="CC602" s="54">
        <v>158353.33333333299</v>
      </c>
      <c r="CD602" s="54">
        <v>102982.33333333299</v>
      </c>
      <c r="CE602" s="54">
        <v>83912.666666666599</v>
      </c>
      <c r="CF602" s="54">
        <v>26021.333333333299</v>
      </c>
      <c r="CG602" s="54">
        <v>15525.333333333299</v>
      </c>
      <c r="CH602" s="54">
        <v>0</v>
      </c>
      <c r="CI602" s="54">
        <v>0</v>
      </c>
      <c r="CJ602" s="54">
        <v>0</v>
      </c>
      <c r="CK602" s="54">
        <v>44</v>
      </c>
      <c r="CL602" s="54">
        <v>0</v>
      </c>
      <c r="CM602" s="54">
        <v>0</v>
      </c>
      <c r="CN602" s="54">
        <v>0</v>
      </c>
      <c r="CO602" s="54">
        <v>28562</v>
      </c>
      <c r="CP602" s="54">
        <v>16146.333333333299</v>
      </c>
      <c r="CQ602" s="54">
        <v>22955.333333333299</v>
      </c>
      <c r="CR602" s="54">
        <v>25673</v>
      </c>
      <c r="CS602" s="54">
        <v>6800.3333333333303</v>
      </c>
    </row>
    <row r="603" spans="1:97" x14ac:dyDescent="0.25">
      <c r="A603" s="9">
        <v>40330</v>
      </c>
      <c r="B603" s="54">
        <v>0</v>
      </c>
      <c r="C603" s="54">
        <v>3327</v>
      </c>
      <c r="D603" s="54">
        <v>1442.3333333333301</v>
      </c>
      <c r="E603" s="54">
        <v>7426.6666666666597</v>
      </c>
      <c r="F603" s="54">
        <v>18875.666666666599</v>
      </c>
      <c r="G603" s="54">
        <v>1492.3333333333301</v>
      </c>
      <c r="H603" s="54">
        <v>65.3333333333333</v>
      </c>
      <c r="I603" s="54">
        <v>298420.33333333302</v>
      </c>
      <c r="J603" s="54">
        <v>357528</v>
      </c>
      <c r="K603" s="54">
        <v>571316</v>
      </c>
      <c r="L603" s="54">
        <v>386599</v>
      </c>
      <c r="M603" s="54">
        <v>19905.333333333299</v>
      </c>
      <c r="N603" s="54">
        <v>0</v>
      </c>
      <c r="O603" s="54">
        <v>4977.6666666666597</v>
      </c>
      <c r="P603" s="54">
        <v>3376</v>
      </c>
      <c r="Q603" s="54">
        <v>13176.333333333299</v>
      </c>
      <c r="R603" s="54">
        <v>31958.333333333299</v>
      </c>
      <c r="S603" s="54">
        <v>167</v>
      </c>
      <c r="T603" s="54">
        <v>0</v>
      </c>
      <c r="U603" s="54">
        <v>214460.33333333299</v>
      </c>
      <c r="V603" s="54">
        <v>152800.66666666599</v>
      </c>
      <c r="W603" s="54">
        <v>118196.33333333299</v>
      </c>
      <c r="X603" s="54">
        <v>76356.333333333299</v>
      </c>
      <c r="Y603" s="54">
        <v>17610.666666666599</v>
      </c>
      <c r="Z603" s="54">
        <v>0</v>
      </c>
      <c r="AA603" s="54">
        <v>535527.33333333302</v>
      </c>
      <c r="AB603" s="54">
        <v>417871</v>
      </c>
      <c r="AC603" s="54">
        <v>756620.33333333302</v>
      </c>
      <c r="AD603" s="54">
        <v>594397.66666666605</v>
      </c>
      <c r="AE603" s="54">
        <v>48601.666666666599</v>
      </c>
      <c r="AF603" s="54">
        <v>0</v>
      </c>
      <c r="AG603" s="54">
        <v>146854.66666666599</v>
      </c>
      <c r="AH603" s="54">
        <v>115720.666666666</v>
      </c>
      <c r="AI603" s="54">
        <v>169408.33333333299</v>
      </c>
      <c r="AJ603" s="54">
        <v>93593</v>
      </c>
      <c r="AK603" s="54">
        <v>9142.6666666666606</v>
      </c>
      <c r="AL603" s="54">
        <v>0</v>
      </c>
      <c r="AM603" s="54">
        <v>180705</v>
      </c>
      <c r="AN603" s="54">
        <v>153241.66666666599</v>
      </c>
      <c r="AO603" s="54">
        <v>318400</v>
      </c>
      <c r="AP603" s="54">
        <v>232729.66666666599</v>
      </c>
      <c r="AQ603" s="54">
        <v>10634.333333333299</v>
      </c>
      <c r="AR603" s="54">
        <v>0</v>
      </c>
      <c r="AS603" s="54">
        <v>4318.6666666666597</v>
      </c>
      <c r="AT603" s="54">
        <v>4286</v>
      </c>
      <c r="AU603" s="54">
        <v>28446</v>
      </c>
      <c r="AV603" s="54">
        <v>160011</v>
      </c>
      <c r="AW603" s="54">
        <v>0</v>
      </c>
      <c r="AX603" s="54">
        <v>0</v>
      </c>
      <c r="AY603" s="54">
        <v>157489.33333333299</v>
      </c>
      <c r="AZ603" s="54">
        <v>100867.666666666</v>
      </c>
      <c r="BA603" s="54">
        <v>198587</v>
      </c>
      <c r="BB603" s="54">
        <v>434372.33333333302</v>
      </c>
      <c r="BC603" s="54">
        <v>11863.666666666601</v>
      </c>
      <c r="BD603" s="54">
        <v>0</v>
      </c>
      <c r="BE603" s="54">
        <v>3926.3333333333298</v>
      </c>
      <c r="BF603" s="54">
        <v>8103</v>
      </c>
      <c r="BG603" s="54">
        <v>97420.666666666599</v>
      </c>
      <c r="BH603" s="54">
        <v>193091.33333333299</v>
      </c>
      <c r="BI603" s="54">
        <v>158</v>
      </c>
      <c r="BJ603" s="54">
        <v>0</v>
      </c>
      <c r="BK603" s="54">
        <v>14189</v>
      </c>
      <c r="BL603" s="54">
        <v>16535.333333333299</v>
      </c>
      <c r="BM603" s="54">
        <v>58285.666666666599</v>
      </c>
      <c r="BN603" s="54">
        <v>362600.33333333302</v>
      </c>
      <c r="BO603" s="54">
        <v>555.33333333333303</v>
      </c>
      <c r="BP603" s="54">
        <v>0</v>
      </c>
      <c r="BQ603" s="54">
        <v>36732</v>
      </c>
      <c r="BR603" s="54">
        <v>31482</v>
      </c>
      <c r="BS603" s="54">
        <v>86970.666666666599</v>
      </c>
      <c r="BT603" s="54">
        <v>294594.66666666599</v>
      </c>
      <c r="BU603" s="54">
        <v>3962.6666666666601</v>
      </c>
      <c r="BV603" s="54">
        <v>0</v>
      </c>
      <c r="BW603" s="54">
        <v>81119</v>
      </c>
      <c r="BX603" s="54">
        <v>89244.333333333299</v>
      </c>
      <c r="BY603" s="54">
        <v>175565.33333333299</v>
      </c>
      <c r="BZ603" s="54">
        <v>138722</v>
      </c>
      <c r="CA603" s="54">
        <v>8373.3333333333303</v>
      </c>
      <c r="CB603" s="54">
        <v>0</v>
      </c>
      <c r="CC603" s="54">
        <v>156362.66666666599</v>
      </c>
      <c r="CD603" s="54">
        <v>92188.666666666599</v>
      </c>
      <c r="CE603" s="54">
        <v>82220</v>
      </c>
      <c r="CF603" s="54">
        <v>17552</v>
      </c>
      <c r="CG603" s="54">
        <v>11116.333333333299</v>
      </c>
      <c r="CH603" s="54">
        <v>0</v>
      </c>
      <c r="CI603" s="54">
        <v>0</v>
      </c>
      <c r="CJ603" s="54">
        <v>0</v>
      </c>
      <c r="CK603" s="54">
        <v>0</v>
      </c>
      <c r="CL603" s="54">
        <v>1932.3333333333301</v>
      </c>
      <c r="CM603" s="54">
        <v>0</v>
      </c>
      <c r="CN603" s="54">
        <v>0</v>
      </c>
      <c r="CO603" s="54">
        <v>31033</v>
      </c>
      <c r="CP603" s="54">
        <v>16161.666666666601</v>
      </c>
      <c r="CQ603" s="54">
        <v>23376</v>
      </c>
      <c r="CR603" s="54">
        <v>22301</v>
      </c>
      <c r="CS603" s="54">
        <v>4830.6666666666597</v>
      </c>
    </row>
    <row r="604" spans="1:97" x14ac:dyDescent="0.25">
      <c r="A604" s="9">
        <v>40422</v>
      </c>
      <c r="B604" s="54">
        <v>0</v>
      </c>
      <c r="C604" s="54">
        <v>3472.3333333333298</v>
      </c>
      <c r="D604" s="54">
        <v>1660.6666666666599</v>
      </c>
      <c r="E604" s="54">
        <v>4188</v>
      </c>
      <c r="F604" s="54">
        <v>13840.666666666601</v>
      </c>
      <c r="G604" s="54">
        <v>420.33333333333297</v>
      </c>
      <c r="H604" s="54">
        <v>0</v>
      </c>
      <c r="I604" s="54">
        <v>280509</v>
      </c>
      <c r="J604" s="54">
        <v>299530</v>
      </c>
      <c r="K604" s="54">
        <v>605165.33333333302</v>
      </c>
      <c r="L604" s="54">
        <v>426913.66666666599</v>
      </c>
      <c r="M604" s="54">
        <v>11593.666666666601</v>
      </c>
      <c r="N604" s="54">
        <v>0</v>
      </c>
      <c r="O604" s="54">
        <v>3542</v>
      </c>
      <c r="P604" s="54">
        <v>5850</v>
      </c>
      <c r="Q604" s="54">
        <v>14199.333333333299</v>
      </c>
      <c r="R604" s="54">
        <v>30044</v>
      </c>
      <c r="S604" s="54">
        <v>0</v>
      </c>
      <c r="T604" s="54">
        <v>67</v>
      </c>
      <c r="U604" s="54">
        <v>185955</v>
      </c>
      <c r="V604" s="54">
        <v>167244.66666666599</v>
      </c>
      <c r="W604" s="54">
        <v>142383.33333333299</v>
      </c>
      <c r="X604" s="54">
        <v>78807</v>
      </c>
      <c r="Y604" s="54">
        <v>23084.666666666599</v>
      </c>
      <c r="Z604" s="54">
        <v>294</v>
      </c>
      <c r="AA604" s="54">
        <v>508844.66666666599</v>
      </c>
      <c r="AB604" s="54">
        <v>425331.66666666599</v>
      </c>
      <c r="AC604" s="54">
        <v>743458</v>
      </c>
      <c r="AD604" s="54">
        <v>542004.66666666605</v>
      </c>
      <c r="AE604" s="54">
        <v>53723.333333333299</v>
      </c>
      <c r="AF604" s="54">
        <v>0</v>
      </c>
      <c r="AG604" s="54">
        <v>140189.33333333299</v>
      </c>
      <c r="AH604" s="54">
        <v>122952.33333333299</v>
      </c>
      <c r="AI604" s="54">
        <v>187491</v>
      </c>
      <c r="AJ604" s="54">
        <v>102164.33333333299</v>
      </c>
      <c r="AK604" s="54">
        <v>8476</v>
      </c>
      <c r="AL604" s="54">
        <v>0</v>
      </c>
      <c r="AM604" s="54">
        <v>170676</v>
      </c>
      <c r="AN604" s="54">
        <v>157219.66666666599</v>
      </c>
      <c r="AO604" s="54">
        <v>330027.66666666599</v>
      </c>
      <c r="AP604" s="54">
        <v>244389.33333333299</v>
      </c>
      <c r="AQ604" s="54">
        <v>12328.666666666601</v>
      </c>
      <c r="AR604" s="54">
        <v>0</v>
      </c>
      <c r="AS604" s="54">
        <v>4661.3333333333303</v>
      </c>
      <c r="AT604" s="54">
        <v>5448.6666666666597</v>
      </c>
      <c r="AU604" s="54">
        <v>27414</v>
      </c>
      <c r="AV604" s="54">
        <v>143703.66666666599</v>
      </c>
      <c r="AW604" s="54">
        <v>720.66666666666595</v>
      </c>
      <c r="AX604" s="54">
        <v>0</v>
      </c>
      <c r="AY604" s="54">
        <v>144057</v>
      </c>
      <c r="AZ604" s="54">
        <v>109253.666666666</v>
      </c>
      <c r="BA604" s="54">
        <v>209843</v>
      </c>
      <c r="BB604" s="54">
        <v>442303.66666666599</v>
      </c>
      <c r="BC604" s="54">
        <v>11914.333333333299</v>
      </c>
      <c r="BD604" s="54">
        <v>0</v>
      </c>
      <c r="BE604" s="54">
        <v>4904.6666666666597</v>
      </c>
      <c r="BF604" s="54">
        <v>12566</v>
      </c>
      <c r="BG604" s="54">
        <v>88672.333333333299</v>
      </c>
      <c r="BH604" s="54">
        <v>190281.33333333299</v>
      </c>
      <c r="BI604" s="54">
        <v>0</v>
      </c>
      <c r="BJ604" s="54">
        <v>0</v>
      </c>
      <c r="BK604" s="54">
        <v>19658.666666666599</v>
      </c>
      <c r="BL604" s="54">
        <v>18329</v>
      </c>
      <c r="BM604" s="54">
        <v>48316.666666666599</v>
      </c>
      <c r="BN604" s="54">
        <v>315168.33333333302</v>
      </c>
      <c r="BO604" s="54">
        <v>175.333333333333</v>
      </c>
      <c r="BP604" s="54">
        <v>0</v>
      </c>
      <c r="BQ604" s="54">
        <v>25569</v>
      </c>
      <c r="BR604" s="54">
        <v>38553</v>
      </c>
      <c r="BS604" s="54">
        <v>98331</v>
      </c>
      <c r="BT604" s="54">
        <v>298874.33333333302</v>
      </c>
      <c r="BU604" s="54">
        <v>3946.6666666666601</v>
      </c>
      <c r="BV604" s="54">
        <v>0</v>
      </c>
      <c r="BW604" s="54">
        <v>80608</v>
      </c>
      <c r="BX604" s="54">
        <v>77359.666666666599</v>
      </c>
      <c r="BY604" s="54">
        <v>170808</v>
      </c>
      <c r="BZ604" s="54">
        <v>134805</v>
      </c>
      <c r="CA604" s="54">
        <v>8047</v>
      </c>
      <c r="CB604" s="54">
        <v>0</v>
      </c>
      <c r="CC604" s="54">
        <v>163372.66666666599</v>
      </c>
      <c r="CD604" s="54">
        <v>86732.666666666599</v>
      </c>
      <c r="CE604" s="54">
        <v>103489</v>
      </c>
      <c r="CF604" s="54">
        <v>24915.666666666599</v>
      </c>
      <c r="CG604" s="54">
        <v>16791.333333333299</v>
      </c>
      <c r="CH604" s="54">
        <v>0</v>
      </c>
      <c r="CI604" s="54">
        <v>0</v>
      </c>
      <c r="CJ604" s="54">
        <v>0</v>
      </c>
      <c r="CK604" s="54">
        <v>773.33333333333303</v>
      </c>
      <c r="CL604" s="54">
        <v>2726.6666666666601</v>
      </c>
      <c r="CM604" s="54">
        <v>0</v>
      </c>
      <c r="CN604" s="54">
        <v>0</v>
      </c>
      <c r="CO604" s="54">
        <v>29862</v>
      </c>
      <c r="CP604" s="54">
        <v>13219</v>
      </c>
      <c r="CQ604" s="54">
        <v>19868</v>
      </c>
      <c r="CR604" s="54">
        <v>19978.666666666599</v>
      </c>
      <c r="CS604" s="54">
        <v>4080.6666666666601</v>
      </c>
    </row>
    <row r="605" spans="1:97" x14ac:dyDescent="0.25">
      <c r="A605" s="9">
        <v>40513</v>
      </c>
      <c r="B605" s="54">
        <v>0</v>
      </c>
      <c r="C605" s="54">
        <v>2728.6666666666601</v>
      </c>
      <c r="D605" s="54">
        <v>1901.6666666666599</v>
      </c>
      <c r="E605" s="54">
        <v>3471.6666666666601</v>
      </c>
      <c r="F605" s="54">
        <v>20077.666666666599</v>
      </c>
      <c r="G605" s="54">
        <v>472.33333333333297</v>
      </c>
      <c r="H605" s="54">
        <v>0</v>
      </c>
      <c r="I605" s="54">
        <v>315190.66666666599</v>
      </c>
      <c r="J605" s="54">
        <v>279262</v>
      </c>
      <c r="K605" s="54">
        <v>597583.33333333302</v>
      </c>
      <c r="L605" s="54">
        <v>424328</v>
      </c>
      <c r="M605" s="54">
        <v>17285</v>
      </c>
      <c r="N605" s="54">
        <v>0</v>
      </c>
      <c r="O605" s="54">
        <v>3898.6666666666601</v>
      </c>
      <c r="P605" s="54">
        <v>4402.3333333333303</v>
      </c>
      <c r="Q605" s="54">
        <v>13184.666666666601</v>
      </c>
      <c r="R605" s="54">
        <v>33157.333333333299</v>
      </c>
      <c r="S605" s="54">
        <v>156.666666666666</v>
      </c>
      <c r="T605" s="54">
        <v>0</v>
      </c>
      <c r="U605" s="54">
        <v>227371.33333333299</v>
      </c>
      <c r="V605" s="54">
        <v>151220.66666666599</v>
      </c>
      <c r="W605" s="54">
        <v>134933</v>
      </c>
      <c r="X605" s="54">
        <v>74985</v>
      </c>
      <c r="Y605" s="54">
        <v>15820.333333333299</v>
      </c>
      <c r="Z605" s="54">
        <v>0</v>
      </c>
      <c r="AA605" s="54">
        <v>551813.66666666605</v>
      </c>
      <c r="AB605" s="54">
        <v>403114</v>
      </c>
      <c r="AC605" s="54">
        <v>757628</v>
      </c>
      <c r="AD605" s="54">
        <v>578709.66666666605</v>
      </c>
      <c r="AE605" s="54">
        <v>48286</v>
      </c>
      <c r="AF605" s="54">
        <v>0</v>
      </c>
      <c r="AG605" s="54">
        <v>143574.33333333299</v>
      </c>
      <c r="AH605" s="54">
        <v>111677</v>
      </c>
      <c r="AI605" s="54">
        <v>183509.66666666599</v>
      </c>
      <c r="AJ605" s="54">
        <v>123350.666666666</v>
      </c>
      <c r="AK605" s="54">
        <v>10420</v>
      </c>
      <c r="AL605" s="54">
        <v>0</v>
      </c>
      <c r="AM605" s="54">
        <v>193375.66666666599</v>
      </c>
      <c r="AN605" s="54">
        <v>163924</v>
      </c>
      <c r="AO605" s="54">
        <v>311245.66666666599</v>
      </c>
      <c r="AP605" s="54">
        <v>229843.66666666599</v>
      </c>
      <c r="AQ605" s="54">
        <v>9197.3333333333303</v>
      </c>
      <c r="AR605" s="54">
        <v>0</v>
      </c>
      <c r="AS605" s="54">
        <v>4877</v>
      </c>
      <c r="AT605" s="54">
        <v>7216</v>
      </c>
      <c r="AU605" s="54">
        <v>30112</v>
      </c>
      <c r="AV605" s="54">
        <v>144638</v>
      </c>
      <c r="AW605" s="54">
        <v>0</v>
      </c>
      <c r="AX605" s="54">
        <v>0</v>
      </c>
      <c r="AY605" s="54">
        <v>162136.33333333299</v>
      </c>
      <c r="AZ605" s="54">
        <v>110631.33333333299</v>
      </c>
      <c r="BA605" s="54">
        <v>214385</v>
      </c>
      <c r="BB605" s="54">
        <v>464101</v>
      </c>
      <c r="BC605" s="54">
        <v>11131.666666666601</v>
      </c>
      <c r="BD605" s="54">
        <v>0</v>
      </c>
      <c r="BE605" s="54">
        <v>7171</v>
      </c>
      <c r="BF605" s="54">
        <v>9781</v>
      </c>
      <c r="BG605" s="54">
        <v>96820.333333333299</v>
      </c>
      <c r="BH605" s="54">
        <v>190656</v>
      </c>
      <c r="BI605" s="54">
        <v>73.3333333333333</v>
      </c>
      <c r="BJ605" s="54">
        <v>0</v>
      </c>
      <c r="BK605" s="54">
        <v>15387.333333333299</v>
      </c>
      <c r="BL605" s="54">
        <v>17112.666666666599</v>
      </c>
      <c r="BM605" s="54">
        <v>60983.666666666599</v>
      </c>
      <c r="BN605" s="54">
        <v>360921</v>
      </c>
      <c r="BO605" s="54">
        <v>182</v>
      </c>
      <c r="BP605" s="54">
        <v>0</v>
      </c>
      <c r="BQ605" s="54">
        <v>41025.333333333299</v>
      </c>
      <c r="BR605" s="54">
        <v>34516.666666666599</v>
      </c>
      <c r="BS605" s="54">
        <v>101371.33333333299</v>
      </c>
      <c r="BT605" s="54">
        <v>289282.66666666599</v>
      </c>
      <c r="BU605" s="54">
        <v>2097</v>
      </c>
      <c r="BV605" s="54">
        <v>0</v>
      </c>
      <c r="BW605" s="54">
        <v>79007</v>
      </c>
      <c r="BX605" s="54">
        <v>89602.666666666599</v>
      </c>
      <c r="BY605" s="54">
        <v>169456.33333333299</v>
      </c>
      <c r="BZ605" s="54">
        <v>143273.66666666599</v>
      </c>
      <c r="CA605" s="54">
        <v>13564</v>
      </c>
      <c r="CB605" s="54">
        <v>0</v>
      </c>
      <c r="CC605" s="54">
        <v>165063.66666666599</v>
      </c>
      <c r="CD605" s="54">
        <v>86196.666666666599</v>
      </c>
      <c r="CE605" s="54">
        <v>90872.333333333299</v>
      </c>
      <c r="CF605" s="54">
        <v>25922.666666666599</v>
      </c>
      <c r="CG605" s="54">
        <v>12711.333333333299</v>
      </c>
      <c r="CH605" s="54">
        <v>0</v>
      </c>
      <c r="CI605" s="54">
        <v>0</v>
      </c>
      <c r="CJ605" s="54">
        <v>0</v>
      </c>
      <c r="CK605" s="54">
        <v>0</v>
      </c>
      <c r="CL605" s="54">
        <v>5269.3333333333303</v>
      </c>
      <c r="CM605" s="54">
        <v>0</v>
      </c>
      <c r="CN605" s="54">
        <v>0</v>
      </c>
      <c r="CO605" s="54">
        <v>27617.333333333299</v>
      </c>
      <c r="CP605" s="54">
        <v>14385.333333333299</v>
      </c>
      <c r="CQ605" s="54">
        <v>30006.333333333299</v>
      </c>
      <c r="CR605" s="54">
        <v>27454.333333333299</v>
      </c>
      <c r="CS605" s="54">
        <v>6963.3333333333303</v>
      </c>
    </row>
    <row r="606" spans="1:97" x14ac:dyDescent="0.25">
      <c r="A606" s="9">
        <v>40603</v>
      </c>
      <c r="B606" s="54">
        <v>0</v>
      </c>
      <c r="C606" s="54">
        <v>5680.3333333333303</v>
      </c>
      <c r="D606" s="54">
        <v>786</v>
      </c>
      <c r="E606" s="54">
        <v>3907.6666666666601</v>
      </c>
      <c r="F606" s="54">
        <v>27588.666666666599</v>
      </c>
      <c r="G606" s="54">
        <v>89.3333333333333</v>
      </c>
      <c r="H606" s="54">
        <v>0</v>
      </c>
      <c r="I606" s="54">
        <v>289100</v>
      </c>
      <c r="J606" s="54">
        <v>300623.33333333302</v>
      </c>
      <c r="K606" s="54">
        <v>612371.33333333302</v>
      </c>
      <c r="L606" s="54">
        <v>426206</v>
      </c>
      <c r="M606" s="54">
        <v>15949.333333333299</v>
      </c>
      <c r="N606" s="54">
        <v>0</v>
      </c>
      <c r="O606" s="54">
        <v>2710</v>
      </c>
      <c r="P606" s="54">
        <v>3399.3333333333298</v>
      </c>
      <c r="Q606" s="54">
        <v>10255.333333333299</v>
      </c>
      <c r="R606" s="54">
        <v>34478.666666666599</v>
      </c>
      <c r="S606" s="54">
        <v>188</v>
      </c>
      <c r="T606" s="54">
        <v>0</v>
      </c>
      <c r="U606" s="54">
        <v>201240.33333333299</v>
      </c>
      <c r="V606" s="54">
        <v>149892.66666666599</v>
      </c>
      <c r="W606" s="54">
        <v>154219.66666666599</v>
      </c>
      <c r="X606" s="54">
        <v>82221.333333333299</v>
      </c>
      <c r="Y606" s="54">
        <v>14921.333333333299</v>
      </c>
      <c r="Z606" s="54">
        <v>0</v>
      </c>
      <c r="AA606" s="54">
        <v>500873.33333333302</v>
      </c>
      <c r="AB606" s="54">
        <v>428277.33333333302</v>
      </c>
      <c r="AC606" s="54">
        <v>784199.66666666605</v>
      </c>
      <c r="AD606" s="54">
        <v>589969.33333333302</v>
      </c>
      <c r="AE606" s="54">
        <v>50897.666666666599</v>
      </c>
      <c r="AF606" s="54">
        <v>0</v>
      </c>
      <c r="AG606" s="54">
        <v>136376.33333333299</v>
      </c>
      <c r="AH606" s="54">
        <v>142519.66666666599</v>
      </c>
      <c r="AI606" s="54">
        <v>170369.66666666599</v>
      </c>
      <c r="AJ606" s="54">
        <v>121738.666666666</v>
      </c>
      <c r="AK606" s="54">
        <v>13571</v>
      </c>
      <c r="AL606" s="54">
        <v>0</v>
      </c>
      <c r="AM606" s="54">
        <v>173398.33333333299</v>
      </c>
      <c r="AN606" s="54">
        <v>180532.33333333299</v>
      </c>
      <c r="AO606" s="54">
        <v>321927.33333333302</v>
      </c>
      <c r="AP606" s="54">
        <v>234639.66666666599</v>
      </c>
      <c r="AQ606" s="54">
        <v>10424.333333333299</v>
      </c>
      <c r="AR606" s="54">
        <v>0</v>
      </c>
      <c r="AS606" s="54">
        <v>1379.3333333333301</v>
      </c>
      <c r="AT606" s="54">
        <v>5096.3333333333303</v>
      </c>
      <c r="AU606" s="54">
        <v>28230</v>
      </c>
      <c r="AV606" s="54">
        <v>148745.66666666599</v>
      </c>
      <c r="AW606" s="54">
        <v>131.666666666666</v>
      </c>
      <c r="AX606" s="54">
        <v>0</v>
      </c>
      <c r="AY606" s="54">
        <v>160786.33333333299</v>
      </c>
      <c r="AZ606" s="54">
        <v>110037</v>
      </c>
      <c r="BA606" s="54">
        <v>220967.33333333299</v>
      </c>
      <c r="BB606" s="54">
        <v>506565.66666666599</v>
      </c>
      <c r="BC606" s="54">
        <v>13275.666666666601</v>
      </c>
      <c r="BD606" s="54">
        <v>0</v>
      </c>
      <c r="BE606" s="54">
        <v>6328.3333333333303</v>
      </c>
      <c r="BF606" s="54">
        <v>6332.6666666666597</v>
      </c>
      <c r="BG606" s="54">
        <v>88983.666666666599</v>
      </c>
      <c r="BH606" s="54">
        <v>238962</v>
      </c>
      <c r="BI606" s="54">
        <v>41.3333333333333</v>
      </c>
      <c r="BJ606" s="54">
        <v>0</v>
      </c>
      <c r="BK606" s="54">
        <v>12382.333333333299</v>
      </c>
      <c r="BL606" s="54">
        <v>18306</v>
      </c>
      <c r="BM606" s="54">
        <v>61568.333333333299</v>
      </c>
      <c r="BN606" s="54">
        <v>380118.33333333302</v>
      </c>
      <c r="BO606" s="54">
        <v>1311.3333333333301</v>
      </c>
      <c r="BP606" s="54">
        <v>0</v>
      </c>
      <c r="BQ606" s="54">
        <v>32837.333333333299</v>
      </c>
      <c r="BR606" s="54">
        <v>36343</v>
      </c>
      <c r="BS606" s="54">
        <v>112155.666666666</v>
      </c>
      <c r="BT606" s="54">
        <v>290957.66666666599</v>
      </c>
      <c r="BU606" s="54">
        <v>2571.6666666666601</v>
      </c>
      <c r="BV606" s="54">
        <v>0</v>
      </c>
      <c r="BW606" s="54">
        <v>82798.666666666599</v>
      </c>
      <c r="BX606" s="54">
        <v>77233.666666666599</v>
      </c>
      <c r="BY606" s="54">
        <v>176719.66666666599</v>
      </c>
      <c r="BZ606" s="54">
        <v>160698</v>
      </c>
      <c r="CA606" s="54">
        <v>9437.3333333333303</v>
      </c>
      <c r="CB606" s="54">
        <v>0</v>
      </c>
      <c r="CC606" s="54">
        <v>147591.66666666599</v>
      </c>
      <c r="CD606" s="54">
        <v>88555.333333333299</v>
      </c>
      <c r="CE606" s="54">
        <v>91336</v>
      </c>
      <c r="CF606" s="54">
        <v>23208.333333333299</v>
      </c>
      <c r="CG606" s="54">
        <v>17236.333333333299</v>
      </c>
      <c r="CH606" s="54">
        <v>0</v>
      </c>
      <c r="CI606" s="54">
        <v>0</v>
      </c>
      <c r="CJ606" s="54">
        <v>0</v>
      </c>
      <c r="CK606" s="54">
        <v>0</v>
      </c>
      <c r="CL606" s="54">
        <v>291</v>
      </c>
      <c r="CM606" s="54">
        <v>0</v>
      </c>
      <c r="CN606" s="54">
        <v>0</v>
      </c>
      <c r="CO606" s="54">
        <v>26615</v>
      </c>
      <c r="CP606" s="54">
        <v>14055.333333333299</v>
      </c>
      <c r="CQ606" s="54">
        <v>22339.333333333299</v>
      </c>
      <c r="CR606" s="54">
        <v>28463.666666666599</v>
      </c>
      <c r="CS606" s="54">
        <v>5401.6666666666597</v>
      </c>
    </row>
    <row r="607" spans="1:97" x14ac:dyDescent="0.25">
      <c r="A607" s="9">
        <v>40695</v>
      </c>
      <c r="B607" s="54">
        <v>0</v>
      </c>
      <c r="C607" s="54">
        <v>3370.6666666666601</v>
      </c>
      <c r="D607" s="54">
        <v>2277.6666666666601</v>
      </c>
      <c r="E607" s="54">
        <v>4693</v>
      </c>
      <c r="F607" s="54">
        <v>16083.333333333299</v>
      </c>
      <c r="G607" s="54">
        <v>257</v>
      </c>
      <c r="H607" s="54">
        <v>814</v>
      </c>
      <c r="I607" s="54">
        <v>308416.66666666599</v>
      </c>
      <c r="J607" s="54">
        <v>358500.66666666599</v>
      </c>
      <c r="K607" s="54">
        <v>622046</v>
      </c>
      <c r="L607" s="54">
        <v>456251.66666666599</v>
      </c>
      <c r="M607" s="54">
        <v>16872</v>
      </c>
      <c r="N607" s="54">
        <v>0</v>
      </c>
      <c r="O607" s="54">
        <v>3615.3333333333298</v>
      </c>
      <c r="P607" s="54">
        <v>1879</v>
      </c>
      <c r="Q607" s="54">
        <v>14120.333333333299</v>
      </c>
      <c r="R607" s="54">
        <v>30220.666666666599</v>
      </c>
      <c r="S607" s="54">
        <v>51.6666666666666</v>
      </c>
      <c r="T607" s="54">
        <v>0</v>
      </c>
      <c r="U607" s="54">
        <v>217143</v>
      </c>
      <c r="V607" s="54">
        <v>168525</v>
      </c>
      <c r="W607" s="54">
        <v>155551.66666666599</v>
      </c>
      <c r="X607" s="54">
        <v>98256.666666666599</v>
      </c>
      <c r="Y607" s="54">
        <v>16517.333333333299</v>
      </c>
      <c r="Z607" s="54">
        <v>68.6666666666666</v>
      </c>
      <c r="AA607" s="54">
        <v>524215</v>
      </c>
      <c r="AB607" s="54">
        <v>473689</v>
      </c>
      <c r="AC607" s="54">
        <v>785814.66666666605</v>
      </c>
      <c r="AD607" s="54">
        <v>617109</v>
      </c>
      <c r="AE607" s="54">
        <v>54609.666666666599</v>
      </c>
      <c r="AF607" s="54">
        <v>0</v>
      </c>
      <c r="AG607" s="54">
        <v>150916.33333333299</v>
      </c>
      <c r="AH607" s="54">
        <v>128196.666666666</v>
      </c>
      <c r="AI607" s="54">
        <v>219872.33333333299</v>
      </c>
      <c r="AJ607" s="54">
        <v>136330.33333333299</v>
      </c>
      <c r="AK607" s="54">
        <v>13779.666666666601</v>
      </c>
      <c r="AL607" s="54">
        <v>0</v>
      </c>
      <c r="AM607" s="54">
        <v>191307.66666666599</v>
      </c>
      <c r="AN607" s="54">
        <v>186257.33333333299</v>
      </c>
      <c r="AO607" s="54">
        <v>345038.66666666599</v>
      </c>
      <c r="AP607" s="54">
        <v>250485</v>
      </c>
      <c r="AQ607" s="54">
        <v>13171</v>
      </c>
      <c r="AR607" s="54">
        <v>0</v>
      </c>
      <c r="AS607" s="54">
        <v>3132.6666666666601</v>
      </c>
      <c r="AT607" s="54">
        <v>5572</v>
      </c>
      <c r="AU607" s="54">
        <v>33233</v>
      </c>
      <c r="AV607" s="54">
        <v>165220.33333333299</v>
      </c>
      <c r="AW607" s="54">
        <v>132</v>
      </c>
      <c r="AX607" s="54">
        <v>0</v>
      </c>
      <c r="AY607" s="54">
        <v>157957.33333333299</v>
      </c>
      <c r="AZ607" s="54">
        <v>102542</v>
      </c>
      <c r="BA607" s="54">
        <v>228710</v>
      </c>
      <c r="BB607" s="54">
        <v>469999.33333333302</v>
      </c>
      <c r="BC607" s="54">
        <v>12312.333333333299</v>
      </c>
      <c r="BD607" s="54">
        <v>0</v>
      </c>
      <c r="BE607" s="54">
        <v>6022.6666666666597</v>
      </c>
      <c r="BF607" s="54">
        <v>10251</v>
      </c>
      <c r="BG607" s="54">
        <v>87621.666666666599</v>
      </c>
      <c r="BH607" s="54">
        <v>221616.66666666599</v>
      </c>
      <c r="BI607" s="54">
        <v>54.3333333333333</v>
      </c>
      <c r="BJ607" s="54">
        <v>0</v>
      </c>
      <c r="BK607" s="54">
        <v>15148</v>
      </c>
      <c r="BL607" s="54">
        <v>20086.666666666599</v>
      </c>
      <c r="BM607" s="54">
        <v>57904.333333333299</v>
      </c>
      <c r="BN607" s="54">
        <v>376337</v>
      </c>
      <c r="BO607" s="54">
        <v>76.3333333333333</v>
      </c>
      <c r="BP607" s="54">
        <v>0</v>
      </c>
      <c r="BQ607" s="54">
        <v>35258</v>
      </c>
      <c r="BR607" s="54">
        <v>38721.333333333299</v>
      </c>
      <c r="BS607" s="54">
        <v>98689.666666666599</v>
      </c>
      <c r="BT607" s="54">
        <v>315617.33333333302</v>
      </c>
      <c r="BU607" s="54">
        <v>2880.6666666666601</v>
      </c>
      <c r="BV607" s="54">
        <v>0</v>
      </c>
      <c r="BW607" s="54">
        <v>83821</v>
      </c>
      <c r="BX607" s="54">
        <v>88694.666666666599</v>
      </c>
      <c r="BY607" s="54">
        <v>185272</v>
      </c>
      <c r="BZ607" s="54">
        <v>162738.33333333299</v>
      </c>
      <c r="CA607" s="54">
        <v>7161</v>
      </c>
      <c r="CB607" s="54">
        <v>0</v>
      </c>
      <c r="CC607" s="54">
        <v>158968.66666666599</v>
      </c>
      <c r="CD607" s="54">
        <v>83893.333333333299</v>
      </c>
      <c r="CE607" s="54">
        <v>86202.333333333299</v>
      </c>
      <c r="CF607" s="54">
        <v>22678.333333333299</v>
      </c>
      <c r="CG607" s="54">
        <v>15857.666666666601</v>
      </c>
      <c r="CH607" s="54">
        <v>0</v>
      </c>
      <c r="CI607" s="54">
        <v>0</v>
      </c>
      <c r="CJ607" s="54">
        <v>0</v>
      </c>
      <c r="CK607" s="54">
        <v>0</v>
      </c>
      <c r="CL607" s="54">
        <v>811.66666666666595</v>
      </c>
      <c r="CM607" s="54">
        <v>0</v>
      </c>
      <c r="CN607" s="54">
        <v>0</v>
      </c>
      <c r="CO607" s="54">
        <v>32264.333333333299</v>
      </c>
      <c r="CP607" s="54">
        <v>10838.333333333299</v>
      </c>
      <c r="CQ607" s="54">
        <v>18298.333333333299</v>
      </c>
      <c r="CR607" s="54">
        <v>24863.333333333299</v>
      </c>
      <c r="CS607" s="54">
        <v>3947</v>
      </c>
    </row>
    <row r="608" spans="1:97" x14ac:dyDescent="0.25">
      <c r="A608" s="9">
        <v>40787</v>
      </c>
      <c r="B608" s="54">
        <v>0</v>
      </c>
      <c r="C608" s="54">
        <v>3098</v>
      </c>
      <c r="D608" s="54">
        <v>2416.3333333333298</v>
      </c>
      <c r="E608" s="54">
        <v>3248.6666666666601</v>
      </c>
      <c r="F608" s="54">
        <v>17971</v>
      </c>
      <c r="G608" s="54">
        <v>109</v>
      </c>
      <c r="H608" s="54">
        <v>0</v>
      </c>
      <c r="I608" s="54">
        <v>274882</v>
      </c>
      <c r="J608" s="54">
        <v>309645.33333333302</v>
      </c>
      <c r="K608" s="54">
        <v>585935</v>
      </c>
      <c r="L608" s="54">
        <v>458593.66666666599</v>
      </c>
      <c r="M608" s="54">
        <v>12310.333333333299</v>
      </c>
      <c r="N608" s="54">
        <v>0</v>
      </c>
      <c r="O608" s="54">
        <v>2373.3333333333298</v>
      </c>
      <c r="P608" s="54">
        <v>5578</v>
      </c>
      <c r="Q608" s="54">
        <v>14183.666666666601</v>
      </c>
      <c r="R608" s="54">
        <v>29242</v>
      </c>
      <c r="S608" s="54">
        <v>0</v>
      </c>
      <c r="T608" s="54">
        <v>0</v>
      </c>
      <c r="U608" s="54">
        <v>226220.33333333299</v>
      </c>
      <c r="V608" s="54">
        <v>155451</v>
      </c>
      <c r="W608" s="54">
        <v>166112</v>
      </c>
      <c r="X608" s="54">
        <v>109523.33333333299</v>
      </c>
      <c r="Y608" s="54">
        <v>17306.666666666599</v>
      </c>
      <c r="Z608" s="54">
        <v>0</v>
      </c>
      <c r="AA608" s="54">
        <v>511179.66666666599</v>
      </c>
      <c r="AB608" s="54">
        <v>438278</v>
      </c>
      <c r="AC608" s="54">
        <v>780369</v>
      </c>
      <c r="AD608" s="54">
        <v>605229.33333333302</v>
      </c>
      <c r="AE608" s="54">
        <v>47581.666666666599</v>
      </c>
      <c r="AF608" s="54">
        <v>0</v>
      </c>
      <c r="AG608" s="54">
        <v>135066.66666666599</v>
      </c>
      <c r="AH608" s="54">
        <v>121076.666666666</v>
      </c>
      <c r="AI608" s="54">
        <v>195061.33333333299</v>
      </c>
      <c r="AJ608" s="54">
        <v>111708.666666666</v>
      </c>
      <c r="AK608" s="54">
        <v>13789.666666666601</v>
      </c>
      <c r="AL608" s="54">
        <v>0</v>
      </c>
      <c r="AM608" s="54">
        <v>172526.66666666599</v>
      </c>
      <c r="AN608" s="54">
        <v>173298.66666666599</v>
      </c>
      <c r="AO608" s="54">
        <v>361502</v>
      </c>
      <c r="AP608" s="54">
        <v>234088</v>
      </c>
      <c r="AQ608" s="54">
        <v>8700</v>
      </c>
      <c r="AR608" s="54">
        <v>0</v>
      </c>
      <c r="AS608" s="54">
        <v>4985.3333333333303</v>
      </c>
      <c r="AT608" s="54">
        <v>8243.6666666666606</v>
      </c>
      <c r="AU608" s="54">
        <v>37095</v>
      </c>
      <c r="AV608" s="54">
        <v>167430.66666666599</v>
      </c>
      <c r="AW608" s="54">
        <v>43.6666666666666</v>
      </c>
      <c r="AX608" s="54">
        <v>192.666666666666</v>
      </c>
      <c r="AY608" s="54">
        <v>163002.66666666599</v>
      </c>
      <c r="AZ608" s="54">
        <v>100390.33333333299</v>
      </c>
      <c r="BA608" s="54">
        <v>225551</v>
      </c>
      <c r="BB608" s="54">
        <v>474903.33333333302</v>
      </c>
      <c r="BC608" s="54">
        <v>7949.3333333333303</v>
      </c>
      <c r="BD608" s="54">
        <v>0</v>
      </c>
      <c r="BE608" s="54">
        <v>6988.6666666666597</v>
      </c>
      <c r="BF608" s="54">
        <v>5389.6666666666597</v>
      </c>
      <c r="BG608" s="54">
        <v>88532.333333333299</v>
      </c>
      <c r="BH608" s="54">
        <v>209533</v>
      </c>
      <c r="BI608" s="54">
        <v>119</v>
      </c>
      <c r="BJ608" s="54">
        <v>0</v>
      </c>
      <c r="BK608" s="54">
        <v>10447.333333333299</v>
      </c>
      <c r="BL608" s="54">
        <v>14185</v>
      </c>
      <c r="BM608" s="54">
        <v>42382.666666666599</v>
      </c>
      <c r="BN608" s="54">
        <v>353508.66666666599</v>
      </c>
      <c r="BO608" s="54">
        <v>470.33333333333297</v>
      </c>
      <c r="BP608" s="54">
        <v>0</v>
      </c>
      <c r="BQ608" s="54">
        <v>41694.666666666599</v>
      </c>
      <c r="BR608" s="54">
        <v>37864</v>
      </c>
      <c r="BS608" s="54">
        <v>92807.333333333299</v>
      </c>
      <c r="BT608" s="54">
        <v>294489</v>
      </c>
      <c r="BU608" s="54">
        <v>1511.6666666666599</v>
      </c>
      <c r="BV608" s="54">
        <v>0</v>
      </c>
      <c r="BW608" s="54">
        <v>88691.666666666599</v>
      </c>
      <c r="BX608" s="54">
        <v>77806</v>
      </c>
      <c r="BY608" s="54">
        <v>186689.33333333299</v>
      </c>
      <c r="BZ608" s="54">
        <v>162561.66666666599</v>
      </c>
      <c r="CA608" s="54">
        <v>13003</v>
      </c>
      <c r="CB608" s="54">
        <v>0</v>
      </c>
      <c r="CC608" s="54">
        <v>152113.33333333299</v>
      </c>
      <c r="CD608" s="54">
        <v>85866.666666666599</v>
      </c>
      <c r="CE608" s="54">
        <v>82292.333333333299</v>
      </c>
      <c r="CF608" s="54">
        <v>22247.666666666599</v>
      </c>
      <c r="CG608" s="54">
        <v>10339.333333333299</v>
      </c>
      <c r="CH608" s="54">
        <v>0</v>
      </c>
      <c r="CI608" s="54">
        <v>0</v>
      </c>
      <c r="CJ608" s="54">
        <v>0</v>
      </c>
      <c r="CK608" s="54">
        <v>835</v>
      </c>
      <c r="CL608" s="54">
        <v>858.33333333333303</v>
      </c>
      <c r="CM608" s="54">
        <v>0</v>
      </c>
      <c r="CN608" s="54">
        <v>0</v>
      </c>
      <c r="CO608" s="54">
        <v>33083</v>
      </c>
      <c r="CP608" s="54">
        <v>13221.666666666601</v>
      </c>
      <c r="CQ608" s="54">
        <v>23199</v>
      </c>
      <c r="CR608" s="54">
        <v>21237.666666666599</v>
      </c>
      <c r="CS608" s="54">
        <v>2882.6666666666601</v>
      </c>
    </row>
    <row r="609" spans="1:97" x14ac:dyDescent="0.25">
      <c r="A609" s="9">
        <v>40878</v>
      </c>
      <c r="B609" s="54">
        <v>0</v>
      </c>
      <c r="C609" s="54">
        <v>3640.3333333333298</v>
      </c>
      <c r="D609" s="54">
        <v>2151.3333333333298</v>
      </c>
      <c r="E609" s="54">
        <v>5893.3333333333303</v>
      </c>
      <c r="F609" s="54">
        <v>20764</v>
      </c>
      <c r="G609" s="54">
        <v>917</v>
      </c>
      <c r="H609" s="54">
        <v>0</v>
      </c>
      <c r="I609" s="54">
        <v>291044</v>
      </c>
      <c r="J609" s="54">
        <v>332392.66666666599</v>
      </c>
      <c r="K609" s="54">
        <v>591886.33333333302</v>
      </c>
      <c r="L609" s="54">
        <v>440945.66666666599</v>
      </c>
      <c r="M609" s="54">
        <v>20286.666666666599</v>
      </c>
      <c r="N609" s="54">
        <v>0</v>
      </c>
      <c r="O609" s="54">
        <v>1901.6666666666599</v>
      </c>
      <c r="P609" s="54">
        <v>2725</v>
      </c>
      <c r="Q609" s="54">
        <v>12768.333333333299</v>
      </c>
      <c r="R609" s="54">
        <v>30210.333333333299</v>
      </c>
      <c r="S609" s="54">
        <v>118.666666666666</v>
      </c>
      <c r="T609" s="54">
        <v>0</v>
      </c>
      <c r="U609" s="54">
        <v>222707.33333333299</v>
      </c>
      <c r="V609" s="54">
        <v>178785.66666666599</v>
      </c>
      <c r="W609" s="54">
        <v>164875.33333333299</v>
      </c>
      <c r="X609" s="54">
        <v>98382</v>
      </c>
      <c r="Y609" s="54">
        <v>19024</v>
      </c>
      <c r="Z609" s="54">
        <v>0</v>
      </c>
      <c r="AA609" s="54">
        <v>498167</v>
      </c>
      <c r="AB609" s="54">
        <v>427604.33333333302</v>
      </c>
      <c r="AC609" s="54">
        <v>772362.66666666605</v>
      </c>
      <c r="AD609" s="54">
        <v>626415</v>
      </c>
      <c r="AE609" s="54">
        <v>47958.333333333299</v>
      </c>
      <c r="AF609" s="54">
        <v>0</v>
      </c>
      <c r="AG609" s="54">
        <v>133661.66666666599</v>
      </c>
      <c r="AH609" s="54">
        <v>121308.33333333299</v>
      </c>
      <c r="AI609" s="54">
        <v>203183</v>
      </c>
      <c r="AJ609" s="54">
        <v>141787.33333333299</v>
      </c>
      <c r="AK609" s="54">
        <v>11128.666666666601</v>
      </c>
      <c r="AL609" s="54">
        <v>0</v>
      </c>
      <c r="AM609" s="54">
        <v>184893</v>
      </c>
      <c r="AN609" s="54">
        <v>171931.66666666599</v>
      </c>
      <c r="AO609" s="54">
        <v>334437.33333333302</v>
      </c>
      <c r="AP609" s="54">
        <v>249732.66666666599</v>
      </c>
      <c r="AQ609" s="54">
        <v>10270</v>
      </c>
      <c r="AR609" s="54">
        <v>0</v>
      </c>
      <c r="AS609" s="54">
        <v>4806.6666666666597</v>
      </c>
      <c r="AT609" s="54">
        <v>3515.3333333333298</v>
      </c>
      <c r="AU609" s="54">
        <v>26079</v>
      </c>
      <c r="AV609" s="54">
        <v>164103</v>
      </c>
      <c r="AW609" s="54">
        <v>0</v>
      </c>
      <c r="AX609" s="54">
        <v>0</v>
      </c>
      <c r="AY609" s="54">
        <v>140142.66666666599</v>
      </c>
      <c r="AZ609" s="54">
        <v>100751.33333333299</v>
      </c>
      <c r="BA609" s="54">
        <v>227515.33333333299</v>
      </c>
      <c r="BB609" s="54">
        <v>490860.66666666599</v>
      </c>
      <c r="BC609" s="54">
        <v>10962</v>
      </c>
      <c r="BD609" s="54">
        <v>0</v>
      </c>
      <c r="BE609" s="54">
        <v>3522</v>
      </c>
      <c r="BF609" s="54">
        <v>6705.3333333333303</v>
      </c>
      <c r="BG609" s="54">
        <v>90573</v>
      </c>
      <c r="BH609" s="54">
        <v>207415.33333333299</v>
      </c>
      <c r="BI609" s="54">
        <v>65.6666666666666</v>
      </c>
      <c r="BJ609" s="54">
        <v>0</v>
      </c>
      <c r="BK609" s="54">
        <v>12516.333333333299</v>
      </c>
      <c r="BL609" s="54">
        <v>16731</v>
      </c>
      <c r="BM609" s="54">
        <v>57886</v>
      </c>
      <c r="BN609" s="54">
        <v>404874</v>
      </c>
      <c r="BO609" s="54">
        <v>375.666666666666</v>
      </c>
      <c r="BP609" s="54">
        <v>0</v>
      </c>
      <c r="BQ609" s="54">
        <v>64686.333333333299</v>
      </c>
      <c r="BR609" s="54">
        <v>48026.666666666599</v>
      </c>
      <c r="BS609" s="54">
        <v>101341</v>
      </c>
      <c r="BT609" s="54">
        <v>328690.66666666599</v>
      </c>
      <c r="BU609" s="54">
        <v>4458.6666666666597</v>
      </c>
      <c r="BV609" s="54">
        <v>0</v>
      </c>
      <c r="BW609" s="54">
        <v>87559.333333333299</v>
      </c>
      <c r="BX609" s="54">
        <v>96086.333333333299</v>
      </c>
      <c r="BY609" s="54">
        <v>174509.33333333299</v>
      </c>
      <c r="BZ609" s="54">
        <v>153820</v>
      </c>
      <c r="CA609" s="54">
        <v>8404</v>
      </c>
      <c r="CB609" s="54">
        <v>0</v>
      </c>
      <c r="CC609" s="54">
        <v>178146.33333333299</v>
      </c>
      <c r="CD609" s="54">
        <v>96426</v>
      </c>
      <c r="CE609" s="54">
        <v>89959</v>
      </c>
      <c r="CF609" s="54">
        <v>31585.666666666599</v>
      </c>
      <c r="CG609" s="54">
        <v>14859.333333333299</v>
      </c>
      <c r="CH609" s="54">
        <v>0</v>
      </c>
      <c r="CI609" s="54">
        <v>0</v>
      </c>
      <c r="CJ609" s="54">
        <v>0</v>
      </c>
      <c r="CK609" s="54">
        <v>0</v>
      </c>
      <c r="CL609" s="54">
        <v>88.3333333333333</v>
      </c>
      <c r="CM609" s="54">
        <v>0</v>
      </c>
      <c r="CN609" s="54">
        <v>0</v>
      </c>
      <c r="CO609" s="54">
        <v>25306.666666666599</v>
      </c>
      <c r="CP609" s="54">
        <v>15342.666666666601</v>
      </c>
      <c r="CQ609" s="54">
        <v>22860.333333333299</v>
      </c>
      <c r="CR609" s="54">
        <v>30247.666666666599</v>
      </c>
      <c r="CS609" s="54">
        <v>5183.3333333333303</v>
      </c>
    </row>
    <row r="610" spans="1:97" x14ac:dyDescent="0.25">
      <c r="A610" s="9">
        <v>40969</v>
      </c>
      <c r="B610" s="54">
        <v>0</v>
      </c>
      <c r="C610" s="54">
        <v>3525.3333333333298</v>
      </c>
      <c r="D610" s="54">
        <v>2179.6666666666601</v>
      </c>
      <c r="E610" s="54">
        <v>6196</v>
      </c>
      <c r="F610" s="54">
        <v>19215.333333333299</v>
      </c>
      <c r="G610" s="54">
        <v>1475</v>
      </c>
      <c r="H610" s="54">
        <v>0</v>
      </c>
      <c r="I610" s="54">
        <v>293290.33333333302</v>
      </c>
      <c r="J610" s="54">
        <v>307690.33333333302</v>
      </c>
      <c r="K610" s="54">
        <v>622183.33333333302</v>
      </c>
      <c r="L610" s="54">
        <v>473341</v>
      </c>
      <c r="M610" s="54">
        <v>14566.333333333299</v>
      </c>
      <c r="N610" s="54">
        <v>0</v>
      </c>
      <c r="O610" s="54">
        <v>2665.6666666666601</v>
      </c>
      <c r="P610" s="54">
        <v>2580.6666666666601</v>
      </c>
      <c r="Q610" s="54">
        <v>16059.666666666601</v>
      </c>
      <c r="R610" s="54">
        <v>29146.333333333299</v>
      </c>
      <c r="S610" s="54">
        <v>240.666666666666</v>
      </c>
      <c r="T610" s="54">
        <v>53</v>
      </c>
      <c r="U610" s="54">
        <v>210307</v>
      </c>
      <c r="V610" s="54">
        <v>153921.66666666599</v>
      </c>
      <c r="W610" s="54">
        <v>146508</v>
      </c>
      <c r="X610" s="54">
        <v>99398</v>
      </c>
      <c r="Y610" s="54">
        <v>22383</v>
      </c>
      <c r="Z610" s="54">
        <v>0</v>
      </c>
      <c r="AA610" s="54">
        <v>518023.33333333302</v>
      </c>
      <c r="AB610" s="54">
        <v>426203</v>
      </c>
      <c r="AC610" s="54">
        <v>796924</v>
      </c>
      <c r="AD610" s="54">
        <v>635780.66666666605</v>
      </c>
      <c r="AE610" s="54">
        <v>56102.333333333299</v>
      </c>
      <c r="AF610" s="54">
        <v>0</v>
      </c>
      <c r="AG610" s="54">
        <v>167514.66666666599</v>
      </c>
      <c r="AH610" s="54">
        <v>131268.33333333299</v>
      </c>
      <c r="AI610" s="54">
        <v>212122.33333333299</v>
      </c>
      <c r="AJ610" s="54">
        <v>134408.66666666599</v>
      </c>
      <c r="AK610" s="54">
        <v>18213.666666666599</v>
      </c>
      <c r="AL610" s="54">
        <v>0</v>
      </c>
      <c r="AM610" s="54">
        <v>192321</v>
      </c>
      <c r="AN610" s="54">
        <v>180361.33333333299</v>
      </c>
      <c r="AO610" s="54">
        <v>352895</v>
      </c>
      <c r="AP610" s="54">
        <v>258443.66666666599</v>
      </c>
      <c r="AQ610" s="54">
        <v>9355.6666666666606</v>
      </c>
      <c r="AR610" s="54">
        <v>0</v>
      </c>
      <c r="AS610" s="54">
        <v>3123</v>
      </c>
      <c r="AT610" s="54">
        <v>4909.3333333333303</v>
      </c>
      <c r="AU610" s="54">
        <v>27797.666666666599</v>
      </c>
      <c r="AV610" s="54">
        <v>158691</v>
      </c>
      <c r="AW610" s="54">
        <v>60.3333333333333</v>
      </c>
      <c r="AX610" s="54">
        <v>0</v>
      </c>
      <c r="AY610" s="54">
        <v>179396.33333333299</v>
      </c>
      <c r="AZ610" s="54">
        <v>126696.33333333299</v>
      </c>
      <c r="BA610" s="54">
        <v>255312</v>
      </c>
      <c r="BB610" s="54">
        <v>495386.66666666599</v>
      </c>
      <c r="BC610" s="54">
        <v>11368</v>
      </c>
      <c r="BD610" s="54">
        <v>0</v>
      </c>
      <c r="BE610" s="54">
        <v>4759</v>
      </c>
      <c r="BF610" s="54">
        <v>7465.6666666666597</v>
      </c>
      <c r="BG610" s="54">
        <v>90148.666666666599</v>
      </c>
      <c r="BH610" s="54">
        <v>220626.66666666599</v>
      </c>
      <c r="BI610" s="54">
        <v>1600</v>
      </c>
      <c r="BJ610" s="54">
        <v>0</v>
      </c>
      <c r="BK610" s="54">
        <v>15165.666666666601</v>
      </c>
      <c r="BL610" s="54">
        <v>17779.333333333299</v>
      </c>
      <c r="BM610" s="54">
        <v>48066.333333333299</v>
      </c>
      <c r="BN610" s="54">
        <v>387812.33333333302</v>
      </c>
      <c r="BO610" s="54">
        <v>132</v>
      </c>
      <c r="BP610" s="54">
        <v>0</v>
      </c>
      <c r="BQ610" s="54">
        <v>37235</v>
      </c>
      <c r="BR610" s="54">
        <v>44870</v>
      </c>
      <c r="BS610" s="54">
        <v>91997.333333333299</v>
      </c>
      <c r="BT610" s="54">
        <v>309043.33333333302</v>
      </c>
      <c r="BU610" s="54">
        <v>2040</v>
      </c>
      <c r="BV610" s="54">
        <v>0</v>
      </c>
      <c r="BW610" s="54">
        <v>89651</v>
      </c>
      <c r="BX610" s="54">
        <v>80511.666666666599</v>
      </c>
      <c r="BY610" s="54">
        <v>171520</v>
      </c>
      <c r="BZ610" s="54">
        <v>174172.33333333299</v>
      </c>
      <c r="CA610" s="54">
        <v>6637.6666666666597</v>
      </c>
      <c r="CB610" s="54">
        <v>0</v>
      </c>
      <c r="CC610" s="54">
        <v>176770</v>
      </c>
      <c r="CD610" s="54">
        <v>98042.333333333299</v>
      </c>
      <c r="CE610" s="54">
        <v>90287.666666666599</v>
      </c>
      <c r="CF610" s="54">
        <v>29751.333333333299</v>
      </c>
      <c r="CG610" s="54">
        <v>12533.666666666601</v>
      </c>
      <c r="CH610" s="54">
        <v>0</v>
      </c>
      <c r="CI610" s="54">
        <v>0</v>
      </c>
      <c r="CJ610" s="54">
        <v>0</v>
      </c>
      <c r="CK610" s="54">
        <v>0</v>
      </c>
      <c r="CL610" s="54">
        <v>339.33333333333297</v>
      </c>
      <c r="CM610" s="54">
        <v>0</v>
      </c>
      <c r="CN610" s="54">
        <v>0</v>
      </c>
      <c r="CO610" s="54">
        <v>27264.333333333299</v>
      </c>
      <c r="CP610" s="54">
        <v>10556</v>
      </c>
      <c r="CQ610" s="54">
        <v>18873.666666666599</v>
      </c>
      <c r="CR610" s="54">
        <v>29539</v>
      </c>
      <c r="CS610" s="54">
        <v>3976.3333333333298</v>
      </c>
    </row>
    <row r="611" spans="1:97" x14ac:dyDescent="0.25">
      <c r="A611" s="9">
        <v>41061</v>
      </c>
      <c r="B611" s="54">
        <v>0</v>
      </c>
      <c r="C611" s="54">
        <v>2873</v>
      </c>
      <c r="D611" s="54">
        <v>2188.3333333333298</v>
      </c>
      <c r="E611" s="54">
        <v>7814.6666666666597</v>
      </c>
      <c r="F611" s="54">
        <v>18517.333333333299</v>
      </c>
      <c r="G611" s="54">
        <v>105</v>
      </c>
      <c r="H611" s="54">
        <v>113</v>
      </c>
      <c r="I611" s="54">
        <v>312855</v>
      </c>
      <c r="J611" s="54">
        <v>336909.66666666599</v>
      </c>
      <c r="K611" s="54">
        <v>614273.33333333302</v>
      </c>
      <c r="L611" s="54">
        <v>461476.66666666599</v>
      </c>
      <c r="M611" s="54">
        <v>17310</v>
      </c>
      <c r="N611" s="54">
        <v>0</v>
      </c>
      <c r="O611" s="54">
        <v>4424.3333333333303</v>
      </c>
      <c r="P611" s="54">
        <v>4640.6666666666597</v>
      </c>
      <c r="Q611" s="54">
        <v>11066</v>
      </c>
      <c r="R611" s="54">
        <v>33394</v>
      </c>
      <c r="S611" s="54">
        <v>254.333333333333</v>
      </c>
      <c r="T611" s="54">
        <v>79.3333333333333</v>
      </c>
      <c r="U611" s="54">
        <v>219704.66666666599</v>
      </c>
      <c r="V611" s="54">
        <v>163901</v>
      </c>
      <c r="W611" s="54">
        <v>157332</v>
      </c>
      <c r="X611" s="54">
        <v>94638.333333333299</v>
      </c>
      <c r="Y611" s="54">
        <v>17317.666666666599</v>
      </c>
      <c r="Z611" s="54">
        <v>273.666666666666</v>
      </c>
      <c r="AA611" s="54">
        <v>509471.66666666599</v>
      </c>
      <c r="AB611" s="54">
        <v>443155.66666666599</v>
      </c>
      <c r="AC611" s="54">
        <v>801952.66666666605</v>
      </c>
      <c r="AD611" s="54">
        <v>650131</v>
      </c>
      <c r="AE611" s="54">
        <v>50328.333333333299</v>
      </c>
      <c r="AF611" s="54">
        <v>0</v>
      </c>
      <c r="AG611" s="54">
        <v>164905.33333333299</v>
      </c>
      <c r="AH611" s="54">
        <v>151193.66666666599</v>
      </c>
      <c r="AI611" s="54">
        <v>216846</v>
      </c>
      <c r="AJ611" s="54">
        <v>126278.33333333299</v>
      </c>
      <c r="AK611" s="54">
        <v>16398.666666666599</v>
      </c>
      <c r="AL611" s="54">
        <v>48.3333333333333</v>
      </c>
      <c r="AM611" s="54">
        <v>174807.66666666599</v>
      </c>
      <c r="AN611" s="54">
        <v>186619</v>
      </c>
      <c r="AO611" s="54">
        <v>336233</v>
      </c>
      <c r="AP611" s="54">
        <v>241141.66666666599</v>
      </c>
      <c r="AQ611" s="54">
        <v>12947.333333333299</v>
      </c>
      <c r="AR611" s="54">
        <v>0</v>
      </c>
      <c r="AS611" s="54">
        <v>5112</v>
      </c>
      <c r="AT611" s="54">
        <v>8817.3333333333303</v>
      </c>
      <c r="AU611" s="54">
        <v>28899</v>
      </c>
      <c r="AV611" s="54">
        <v>168595.66666666599</v>
      </c>
      <c r="AW611" s="54">
        <v>0</v>
      </c>
      <c r="AX611" s="54">
        <v>0</v>
      </c>
      <c r="AY611" s="54">
        <v>176180</v>
      </c>
      <c r="AZ611" s="54">
        <v>114837.666666666</v>
      </c>
      <c r="BA611" s="54">
        <v>257864.33333333299</v>
      </c>
      <c r="BB611" s="54">
        <v>527216.33333333302</v>
      </c>
      <c r="BC611" s="54">
        <v>11948</v>
      </c>
      <c r="BD611" s="54">
        <v>0</v>
      </c>
      <c r="BE611" s="54">
        <v>8542</v>
      </c>
      <c r="BF611" s="54">
        <v>7099.6666666666597</v>
      </c>
      <c r="BG611" s="54">
        <v>89381</v>
      </c>
      <c r="BH611" s="54">
        <v>211994</v>
      </c>
      <c r="BI611" s="54">
        <v>306</v>
      </c>
      <c r="BJ611" s="54">
        <v>0</v>
      </c>
      <c r="BK611" s="54">
        <v>11548.666666666601</v>
      </c>
      <c r="BL611" s="54">
        <v>14271</v>
      </c>
      <c r="BM611" s="54">
        <v>54220.333333333299</v>
      </c>
      <c r="BN611" s="54">
        <v>387845</v>
      </c>
      <c r="BO611" s="54">
        <v>209.666666666666</v>
      </c>
      <c r="BP611" s="54">
        <v>0</v>
      </c>
      <c r="BQ611" s="54">
        <v>50522.333333333299</v>
      </c>
      <c r="BR611" s="54">
        <v>43351.333333333299</v>
      </c>
      <c r="BS611" s="54">
        <v>93323.666666666599</v>
      </c>
      <c r="BT611" s="54">
        <v>303786.66666666599</v>
      </c>
      <c r="BU611" s="54">
        <v>6027</v>
      </c>
      <c r="BV611" s="54">
        <v>0</v>
      </c>
      <c r="BW611" s="54">
        <v>88161.666666666599</v>
      </c>
      <c r="BX611" s="54">
        <v>94969.333333333299</v>
      </c>
      <c r="BY611" s="54">
        <v>184363</v>
      </c>
      <c r="BZ611" s="54">
        <v>156791.33333333299</v>
      </c>
      <c r="CA611" s="54">
        <v>9524.6666666666606</v>
      </c>
      <c r="CB611" s="54">
        <v>0</v>
      </c>
      <c r="CC611" s="54">
        <v>161796</v>
      </c>
      <c r="CD611" s="54">
        <v>89753.666666666599</v>
      </c>
      <c r="CE611" s="54">
        <v>110379.666666666</v>
      </c>
      <c r="CF611" s="54">
        <v>31161</v>
      </c>
      <c r="CG611" s="54">
        <v>16911.333333333299</v>
      </c>
      <c r="CH611" s="54">
        <v>0</v>
      </c>
      <c r="CI611" s="54">
        <v>0</v>
      </c>
      <c r="CJ611" s="54">
        <v>0</v>
      </c>
      <c r="CK611" s="54">
        <v>0</v>
      </c>
      <c r="CL611" s="54">
        <v>351.666666666666</v>
      </c>
      <c r="CM611" s="54">
        <v>0</v>
      </c>
      <c r="CN611" s="54">
        <v>0</v>
      </c>
      <c r="CO611" s="54">
        <v>31207</v>
      </c>
      <c r="CP611" s="54">
        <v>12766.666666666601</v>
      </c>
      <c r="CQ611" s="54">
        <v>17678</v>
      </c>
      <c r="CR611" s="54">
        <v>31506.333333333299</v>
      </c>
      <c r="CS611" s="54">
        <v>5941</v>
      </c>
    </row>
    <row r="612" spans="1:97" x14ac:dyDescent="0.25">
      <c r="A612" s="9">
        <v>41153</v>
      </c>
      <c r="B612" s="54">
        <v>0</v>
      </c>
      <c r="C612" s="54">
        <v>4282.3333333333303</v>
      </c>
      <c r="D612" s="54">
        <v>1101</v>
      </c>
      <c r="E612" s="54">
        <v>5172.6666666666597</v>
      </c>
      <c r="F612" s="54">
        <v>17379.333333333299</v>
      </c>
      <c r="G612" s="54">
        <v>283</v>
      </c>
      <c r="H612" s="54">
        <v>0</v>
      </c>
      <c r="I612" s="54">
        <v>271627</v>
      </c>
      <c r="J612" s="54">
        <v>287132.33333333302</v>
      </c>
      <c r="K612" s="54">
        <v>588999</v>
      </c>
      <c r="L612" s="54">
        <v>478442.33333333302</v>
      </c>
      <c r="M612" s="54">
        <v>13556.333333333299</v>
      </c>
      <c r="N612" s="54">
        <v>0</v>
      </c>
      <c r="O612" s="54">
        <v>3673.3333333333298</v>
      </c>
      <c r="P612" s="54">
        <v>2685.3333333333298</v>
      </c>
      <c r="Q612" s="54">
        <v>12639.666666666601</v>
      </c>
      <c r="R612" s="54">
        <v>33555</v>
      </c>
      <c r="S612" s="54">
        <v>63</v>
      </c>
      <c r="T612" s="54">
        <v>0</v>
      </c>
      <c r="U612" s="54">
        <v>205041.66666666599</v>
      </c>
      <c r="V612" s="54">
        <v>148512</v>
      </c>
      <c r="W612" s="54">
        <v>156015.33333333299</v>
      </c>
      <c r="X612" s="54">
        <v>103825.666666666</v>
      </c>
      <c r="Y612" s="54">
        <v>16966.666666666599</v>
      </c>
      <c r="Z612" s="54">
        <v>121.666666666666</v>
      </c>
      <c r="AA612" s="54">
        <v>526234.33333333302</v>
      </c>
      <c r="AB612" s="54">
        <v>450189.66666666599</v>
      </c>
      <c r="AC612" s="54">
        <v>775328.66666666605</v>
      </c>
      <c r="AD612" s="54">
        <v>639714.33333333302</v>
      </c>
      <c r="AE612" s="54">
        <v>56505.333333333299</v>
      </c>
      <c r="AF612" s="54">
        <v>205.333333333333</v>
      </c>
      <c r="AG612" s="54">
        <v>151728.66666666599</v>
      </c>
      <c r="AH612" s="54">
        <v>135090.66666666599</v>
      </c>
      <c r="AI612" s="54">
        <v>217524</v>
      </c>
      <c r="AJ612" s="54">
        <v>141886.66666666599</v>
      </c>
      <c r="AK612" s="54">
        <v>12868</v>
      </c>
      <c r="AL612" s="54">
        <v>0</v>
      </c>
      <c r="AM612" s="54">
        <v>187630.33333333299</v>
      </c>
      <c r="AN612" s="54">
        <v>177991.33333333299</v>
      </c>
      <c r="AO612" s="54">
        <v>318761.66666666599</v>
      </c>
      <c r="AP612" s="54">
        <v>250604.66666666599</v>
      </c>
      <c r="AQ612" s="54">
        <v>12718.666666666601</v>
      </c>
      <c r="AR612" s="54">
        <v>0</v>
      </c>
      <c r="AS612" s="54">
        <v>1742.3333333333301</v>
      </c>
      <c r="AT612" s="54">
        <v>7048</v>
      </c>
      <c r="AU612" s="54">
        <v>30429.666666666599</v>
      </c>
      <c r="AV612" s="54">
        <v>177285.33333333299</v>
      </c>
      <c r="AW612" s="54">
        <v>0</v>
      </c>
      <c r="AX612" s="54">
        <v>0</v>
      </c>
      <c r="AY612" s="54">
        <v>170906</v>
      </c>
      <c r="AZ612" s="54">
        <v>114058.666666666</v>
      </c>
      <c r="BA612" s="54">
        <v>272294.66666666599</v>
      </c>
      <c r="BB612" s="54">
        <v>504068</v>
      </c>
      <c r="BC612" s="54">
        <v>8976.3333333333303</v>
      </c>
      <c r="BD612" s="54">
        <v>0</v>
      </c>
      <c r="BE612" s="54">
        <v>7608.6666666666597</v>
      </c>
      <c r="BF612" s="54">
        <v>7003.3333333333303</v>
      </c>
      <c r="BG612" s="54">
        <v>99377.333333333299</v>
      </c>
      <c r="BH612" s="54">
        <v>196555.33333333299</v>
      </c>
      <c r="BI612" s="54">
        <v>146.333333333333</v>
      </c>
      <c r="BJ612" s="54">
        <v>0</v>
      </c>
      <c r="BK612" s="54">
        <v>10955.666666666601</v>
      </c>
      <c r="BL612" s="54">
        <v>16738.333333333299</v>
      </c>
      <c r="BM612" s="54">
        <v>56982.666666666599</v>
      </c>
      <c r="BN612" s="54">
        <v>343676</v>
      </c>
      <c r="BO612" s="54">
        <v>1675.6666666666599</v>
      </c>
      <c r="BP612" s="54">
        <v>0</v>
      </c>
      <c r="BQ612" s="54">
        <v>38715.333333333299</v>
      </c>
      <c r="BR612" s="54">
        <v>35535</v>
      </c>
      <c r="BS612" s="54">
        <v>92609.333333333299</v>
      </c>
      <c r="BT612" s="54">
        <v>325588</v>
      </c>
      <c r="BU612" s="54">
        <v>2881.3333333333298</v>
      </c>
      <c r="BV612" s="54">
        <v>0</v>
      </c>
      <c r="BW612" s="54">
        <v>84837.666666666599</v>
      </c>
      <c r="BX612" s="54">
        <v>74430.333333333299</v>
      </c>
      <c r="BY612" s="54">
        <v>183308.33333333299</v>
      </c>
      <c r="BZ612" s="54">
        <v>171769.66666666599</v>
      </c>
      <c r="CA612" s="54">
        <v>9426</v>
      </c>
      <c r="CB612" s="54">
        <v>0</v>
      </c>
      <c r="CC612" s="54">
        <v>146733.33333333299</v>
      </c>
      <c r="CD612" s="54">
        <v>80669.333333333299</v>
      </c>
      <c r="CE612" s="54">
        <v>94912.666666666599</v>
      </c>
      <c r="CF612" s="54">
        <v>30257.666666666599</v>
      </c>
      <c r="CG612" s="54">
        <v>19052.333333333299</v>
      </c>
      <c r="CH612" s="54">
        <v>0</v>
      </c>
      <c r="CI612" s="54">
        <v>0</v>
      </c>
      <c r="CJ612" s="54">
        <v>0</v>
      </c>
      <c r="CK612" s="54">
        <v>64</v>
      </c>
      <c r="CL612" s="54">
        <v>1023.66666666666</v>
      </c>
      <c r="CM612" s="54">
        <v>0</v>
      </c>
      <c r="CN612" s="54">
        <v>0</v>
      </c>
      <c r="CO612" s="54">
        <v>31323</v>
      </c>
      <c r="CP612" s="54">
        <v>8708.6666666666606</v>
      </c>
      <c r="CQ612" s="54">
        <v>18652.333333333299</v>
      </c>
      <c r="CR612" s="54">
        <v>25967</v>
      </c>
      <c r="CS612" s="54">
        <v>3010</v>
      </c>
    </row>
    <row r="613" spans="1:97" x14ac:dyDescent="0.25">
      <c r="A613" s="9">
        <v>41244</v>
      </c>
      <c r="B613" s="54">
        <v>0</v>
      </c>
      <c r="C613" s="54">
        <v>4675.3333333333303</v>
      </c>
      <c r="D613" s="54">
        <v>2528.3333333333298</v>
      </c>
      <c r="E613" s="54">
        <v>5991.3333333333303</v>
      </c>
      <c r="F613" s="54">
        <v>22116</v>
      </c>
      <c r="G613" s="54">
        <v>162</v>
      </c>
      <c r="H613" s="54">
        <v>0</v>
      </c>
      <c r="I613" s="54">
        <v>248058</v>
      </c>
      <c r="J613" s="54">
        <v>317307</v>
      </c>
      <c r="K613" s="54">
        <v>586345.66666666605</v>
      </c>
      <c r="L613" s="54">
        <v>518185.66666666599</v>
      </c>
      <c r="M613" s="54">
        <v>14784.666666666601</v>
      </c>
      <c r="N613" s="54">
        <v>0</v>
      </c>
      <c r="O613" s="54">
        <v>3391.3333333333298</v>
      </c>
      <c r="P613" s="54">
        <v>2810</v>
      </c>
      <c r="Q613" s="54">
        <v>13075</v>
      </c>
      <c r="R613" s="54">
        <v>28267.666666666599</v>
      </c>
      <c r="S613" s="54">
        <v>0</v>
      </c>
      <c r="T613" s="54">
        <v>0</v>
      </c>
      <c r="U613" s="54">
        <v>189374</v>
      </c>
      <c r="V613" s="54">
        <v>145449.33333333299</v>
      </c>
      <c r="W613" s="54">
        <v>135420.66666666599</v>
      </c>
      <c r="X613" s="54">
        <v>92642.333333333299</v>
      </c>
      <c r="Y613" s="54">
        <v>14929.333333333299</v>
      </c>
      <c r="Z613" s="54">
        <v>1151.6666666666599</v>
      </c>
      <c r="AA613" s="54">
        <v>528432.33333333302</v>
      </c>
      <c r="AB613" s="54">
        <v>407390.66666666599</v>
      </c>
      <c r="AC613" s="54">
        <v>806041</v>
      </c>
      <c r="AD613" s="54">
        <v>639087</v>
      </c>
      <c r="AE613" s="54">
        <v>46387.333333333299</v>
      </c>
      <c r="AF613" s="54">
        <v>0</v>
      </c>
      <c r="AG613" s="54">
        <v>171769</v>
      </c>
      <c r="AH613" s="54">
        <v>131618</v>
      </c>
      <c r="AI613" s="54">
        <v>223494.33333333299</v>
      </c>
      <c r="AJ613" s="54">
        <v>147646.33333333299</v>
      </c>
      <c r="AK613" s="54">
        <v>16768</v>
      </c>
      <c r="AL613" s="54">
        <v>0</v>
      </c>
      <c r="AM613" s="54">
        <v>172267.66666666599</v>
      </c>
      <c r="AN613" s="54">
        <v>183209.66666666599</v>
      </c>
      <c r="AO613" s="54">
        <v>336982</v>
      </c>
      <c r="AP613" s="54">
        <v>260217.33333333299</v>
      </c>
      <c r="AQ613" s="54">
        <v>11011</v>
      </c>
      <c r="AR613" s="54">
        <v>0</v>
      </c>
      <c r="AS613" s="54">
        <v>2040</v>
      </c>
      <c r="AT613" s="54">
        <v>10762.666666666601</v>
      </c>
      <c r="AU613" s="54">
        <v>28335.666666666599</v>
      </c>
      <c r="AV613" s="54">
        <v>164467.66666666599</v>
      </c>
      <c r="AW613" s="54">
        <v>43.6666666666666</v>
      </c>
      <c r="AX613" s="54">
        <v>0</v>
      </c>
      <c r="AY613" s="54">
        <v>156058.66666666599</v>
      </c>
      <c r="AZ613" s="54">
        <v>118929.666666666</v>
      </c>
      <c r="BA613" s="54">
        <v>254199.66666666599</v>
      </c>
      <c r="BB613" s="54">
        <v>528570</v>
      </c>
      <c r="BC613" s="54">
        <v>10323.666666666601</v>
      </c>
      <c r="BD613" s="54">
        <v>0</v>
      </c>
      <c r="BE613" s="54">
        <v>3269.3333333333298</v>
      </c>
      <c r="BF613" s="54">
        <v>9079.3333333333303</v>
      </c>
      <c r="BG613" s="54">
        <v>65745.333333333299</v>
      </c>
      <c r="BH613" s="54">
        <v>239925</v>
      </c>
      <c r="BI613" s="54">
        <v>78</v>
      </c>
      <c r="BJ613" s="54">
        <v>0</v>
      </c>
      <c r="BK613" s="54">
        <v>9150.3333333333303</v>
      </c>
      <c r="BL613" s="54">
        <v>13717.333333333299</v>
      </c>
      <c r="BM613" s="54">
        <v>73812.666666666599</v>
      </c>
      <c r="BN613" s="54">
        <v>392010</v>
      </c>
      <c r="BO613" s="54">
        <v>115</v>
      </c>
      <c r="BP613" s="54">
        <v>0</v>
      </c>
      <c r="BQ613" s="54">
        <v>48483.666666666599</v>
      </c>
      <c r="BR613" s="54">
        <v>37057</v>
      </c>
      <c r="BS613" s="54">
        <v>89992</v>
      </c>
      <c r="BT613" s="54">
        <v>336074.66666666599</v>
      </c>
      <c r="BU613" s="54">
        <v>3143.3333333333298</v>
      </c>
      <c r="BV613" s="54">
        <v>0</v>
      </c>
      <c r="BW613" s="54">
        <v>76515.333333333299</v>
      </c>
      <c r="BX613" s="54">
        <v>89673.666666666599</v>
      </c>
      <c r="BY613" s="54">
        <v>179860</v>
      </c>
      <c r="BZ613" s="54">
        <v>173911.33333333299</v>
      </c>
      <c r="CA613" s="54">
        <v>7478</v>
      </c>
      <c r="CB613" s="54">
        <v>168.333333333333</v>
      </c>
      <c r="CC613" s="54">
        <v>153231.33333333299</v>
      </c>
      <c r="CD613" s="54">
        <v>88803.666666666599</v>
      </c>
      <c r="CE613" s="54">
        <v>91166.666666666599</v>
      </c>
      <c r="CF613" s="54">
        <v>37153</v>
      </c>
      <c r="CG613" s="54">
        <v>17090</v>
      </c>
      <c r="CH613" s="54">
        <v>0</v>
      </c>
      <c r="CI613" s="54">
        <v>0</v>
      </c>
      <c r="CJ613" s="54">
        <v>0</v>
      </c>
      <c r="CK613" s="54">
        <v>449</v>
      </c>
      <c r="CL613" s="54">
        <v>64</v>
      </c>
      <c r="CM613" s="54">
        <v>0</v>
      </c>
      <c r="CN613" s="54">
        <v>94.3333333333333</v>
      </c>
      <c r="CO613" s="54">
        <v>34564.333333333299</v>
      </c>
      <c r="CP613" s="54">
        <v>12369.333333333299</v>
      </c>
      <c r="CQ613" s="54">
        <v>19552.333333333299</v>
      </c>
      <c r="CR613" s="54">
        <v>27815</v>
      </c>
      <c r="CS613" s="54">
        <v>4604.3333333333303</v>
      </c>
    </row>
    <row r="614" spans="1:97" x14ac:dyDescent="0.25">
      <c r="A614" s="9">
        <v>41334</v>
      </c>
      <c r="B614" s="54">
        <v>0</v>
      </c>
      <c r="C614" s="54">
        <v>1942.3333333333301</v>
      </c>
      <c r="D614" s="54">
        <v>2532.3333333333298</v>
      </c>
      <c r="E614" s="54">
        <v>5757.6666666666597</v>
      </c>
      <c r="F614" s="54">
        <v>25965.333333333299</v>
      </c>
      <c r="G614" s="54">
        <v>162</v>
      </c>
      <c r="H614" s="54">
        <v>0</v>
      </c>
      <c r="I614" s="54">
        <v>270773.33333333302</v>
      </c>
      <c r="J614" s="54">
        <v>297210.66666666599</v>
      </c>
      <c r="K614" s="54">
        <v>586179.66666666605</v>
      </c>
      <c r="L614" s="54">
        <v>508392.33333333302</v>
      </c>
      <c r="M614" s="54">
        <v>12282.333333333299</v>
      </c>
      <c r="N614" s="54">
        <v>0</v>
      </c>
      <c r="O614" s="54">
        <v>4954.6666666666597</v>
      </c>
      <c r="P614" s="54">
        <v>4159</v>
      </c>
      <c r="Q614" s="54">
        <v>15334.666666666601</v>
      </c>
      <c r="R614" s="54">
        <v>27599.666666666599</v>
      </c>
      <c r="S614" s="54">
        <v>452</v>
      </c>
      <c r="T614" s="54">
        <v>0</v>
      </c>
      <c r="U614" s="54">
        <v>201060</v>
      </c>
      <c r="V614" s="54">
        <v>158760.66666666599</v>
      </c>
      <c r="W614" s="54">
        <v>162559.66666666599</v>
      </c>
      <c r="X614" s="54">
        <v>109450.33333333299</v>
      </c>
      <c r="Y614" s="54">
        <v>15896.333333333299</v>
      </c>
      <c r="Z614" s="54">
        <v>131.333333333333</v>
      </c>
      <c r="AA614" s="54">
        <v>523764.66666666599</v>
      </c>
      <c r="AB614" s="54">
        <v>425849.66666666599</v>
      </c>
      <c r="AC614" s="54">
        <v>782095.33333333302</v>
      </c>
      <c r="AD614" s="54">
        <v>697128</v>
      </c>
      <c r="AE614" s="54">
        <v>48194.666666666599</v>
      </c>
      <c r="AF614" s="54">
        <v>0</v>
      </c>
      <c r="AG614" s="54">
        <v>149746.33333333299</v>
      </c>
      <c r="AH614" s="54">
        <v>137780.33333333299</v>
      </c>
      <c r="AI614" s="54">
        <v>208611</v>
      </c>
      <c r="AJ614" s="54">
        <v>150297.33333333299</v>
      </c>
      <c r="AK614" s="54">
        <v>11838.333333333299</v>
      </c>
      <c r="AL614" s="54">
        <v>46.3333333333333</v>
      </c>
      <c r="AM614" s="54">
        <v>170714.66666666599</v>
      </c>
      <c r="AN614" s="54">
        <v>167107.66666666599</v>
      </c>
      <c r="AO614" s="54">
        <v>334978</v>
      </c>
      <c r="AP614" s="54">
        <v>289456.33333333302</v>
      </c>
      <c r="AQ614" s="54">
        <v>14301</v>
      </c>
      <c r="AR614" s="54">
        <v>0</v>
      </c>
      <c r="AS614" s="54">
        <v>6950</v>
      </c>
      <c r="AT614" s="54">
        <v>7077.6666666666597</v>
      </c>
      <c r="AU614" s="54">
        <v>29593.333333333299</v>
      </c>
      <c r="AV614" s="54">
        <v>177693.33333333299</v>
      </c>
      <c r="AW614" s="54">
        <v>182.666666666666</v>
      </c>
      <c r="AX614" s="54">
        <v>111.333333333333</v>
      </c>
      <c r="AY614" s="54">
        <v>157720.66666666599</v>
      </c>
      <c r="AZ614" s="54">
        <v>115680</v>
      </c>
      <c r="BA614" s="54">
        <v>249256</v>
      </c>
      <c r="BB614" s="54">
        <v>582485.33333333302</v>
      </c>
      <c r="BC614" s="54">
        <v>11441</v>
      </c>
      <c r="BD614" s="54">
        <v>0</v>
      </c>
      <c r="BE614" s="54">
        <v>3296</v>
      </c>
      <c r="BF614" s="54">
        <v>6991.3333333333303</v>
      </c>
      <c r="BG614" s="54">
        <v>81677</v>
      </c>
      <c r="BH614" s="54">
        <v>224219.66666666599</v>
      </c>
      <c r="BI614" s="54">
        <v>59.3333333333333</v>
      </c>
      <c r="BJ614" s="54">
        <v>0</v>
      </c>
      <c r="BK614" s="54">
        <v>11079.666666666601</v>
      </c>
      <c r="BL614" s="54">
        <v>18790.333333333299</v>
      </c>
      <c r="BM614" s="54">
        <v>52676.333333333299</v>
      </c>
      <c r="BN614" s="54">
        <v>405134.33333333302</v>
      </c>
      <c r="BO614" s="54">
        <v>39.6666666666666</v>
      </c>
      <c r="BP614" s="54">
        <v>0</v>
      </c>
      <c r="BQ614" s="54">
        <v>44453</v>
      </c>
      <c r="BR614" s="54">
        <v>38469.666666666599</v>
      </c>
      <c r="BS614" s="54">
        <v>101508.666666666</v>
      </c>
      <c r="BT614" s="54">
        <v>335826</v>
      </c>
      <c r="BU614" s="54">
        <v>3847.6666666666601</v>
      </c>
      <c r="BV614" s="54">
        <v>0</v>
      </c>
      <c r="BW614" s="54">
        <v>86542.333333333299</v>
      </c>
      <c r="BX614" s="54">
        <v>94294</v>
      </c>
      <c r="BY614" s="54">
        <v>190176</v>
      </c>
      <c r="BZ614" s="54">
        <v>183288.66666666599</v>
      </c>
      <c r="CA614" s="54">
        <v>11396.666666666601</v>
      </c>
      <c r="CB614" s="54">
        <v>0</v>
      </c>
      <c r="CC614" s="54">
        <v>165894</v>
      </c>
      <c r="CD614" s="54">
        <v>107185.666666666</v>
      </c>
      <c r="CE614" s="54">
        <v>105367</v>
      </c>
      <c r="CF614" s="54">
        <v>30825.333333333299</v>
      </c>
      <c r="CG614" s="54">
        <v>13093.333333333299</v>
      </c>
      <c r="CH614" s="54">
        <v>0</v>
      </c>
      <c r="CI614" s="54">
        <v>0</v>
      </c>
      <c r="CJ614" s="54">
        <v>0</v>
      </c>
      <c r="CK614" s="54">
        <v>0</v>
      </c>
      <c r="CL614" s="54">
        <v>215.333333333333</v>
      </c>
      <c r="CM614" s="54">
        <v>0</v>
      </c>
      <c r="CN614" s="54">
        <v>0</v>
      </c>
      <c r="CO614" s="54">
        <v>24921.666666666599</v>
      </c>
      <c r="CP614" s="54">
        <v>11971</v>
      </c>
      <c r="CQ614" s="54">
        <v>16858</v>
      </c>
      <c r="CR614" s="54">
        <v>24569</v>
      </c>
      <c r="CS614" s="54">
        <v>3802.3333333333298</v>
      </c>
    </row>
    <row r="615" spans="1:97" x14ac:dyDescent="0.25">
      <c r="A615" s="9">
        <v>41426</v>
      </c>
      <c r="B615" s="54">
        <v>0</v>
      </c>
      <c r="C615" s="54">
        <v>3098</v>
      </c>
      <c r="D615" s="54">
        <v>2337</v>
      </c>
      <c r="E615" s="54">
        <v>5562</v>
      </c>
      <c r="F615" s="54">
        <v>15173.666666666601</v>
      </c>
      <c r="G615" s="54">
        <v>229</v>
      </c>
      <c r="H615" s="54">
        <v>0</v>
      </c>
      <c r="I615" s="54">
        <v>276140.33333333302</v>
      </c>
      <c r="J615" s="54">
        <v>289077.33333333302</v>
      </c>
      <c r="K615" s="54">
        <v>559856.66666666605</v>
      </c>
      <c r="L615" s="54">
        <v>521418</v>
      </c>
      <c r="M615" s="54">
        <v>12885.666666666601</v>
      </c>
      <c r="N615" s="54">
        <v>0</v>
      </c>
      <c r="O615" s="54">
        <v>6078.6666666666597</v>
      </c>
      <c r="P615" s="54">
        <v>2646.3333333333298</v>
      </c>
      <c r="Q615" s="54">
        <v>22230</v>
      </c>
      <c r="R615" s="54">
        <v>34038</v>
      </c>
      <c r="S615" s="54">
        <v>109.333333333333</v>
      </c>
      <c r="T615" s="54">
        <v>0</v>
      </c>
      <c r="U615" s="54">
        <v>222346</v>
      </c>
      <c r="V615" s="54">
        <v>164924.33333333299</v>
      </c>
      <c r="W615" s="54">
        <v>155455.66666666599</v>
      </c>
      <c r="X615" s="54">
        <v>111577.666666666</v>
      </c>
      <c r="Y615" s="54">
        <v>18527</v>
      </c>
      <c r="Z615" s="54">
        <v>278.33333333333297</v>
      </c>
      <c r="AA615" s="54">
        <v>491753.66666666599</v>
      </c>
      <c r="AB615" s="54">
        <v>419650.66666666599</v>
      </c>
      <c r="AC615" s="54">
        <v>802470.66666666605</v>
      </c>
      <c r="AD615" s="54">
        <v>674458.33333333302</v>
      </c>
      <c r="AE615" s="54">
        <v>55367</v>
      </c>
      <c r="AF615" s="54">
        <v>113.666666666666</v>
      </c>
      <c r="AG615" s="54">
        <v>155127</v>
      </c>
      <c r="AH615" s="54">
        <v>130531.666666666</v>
      </c>
      <c r="AI615" s="54">
        <v>221350</v>
      </c>
      <c r="AJ615" s="54">
        <v>150899.66666666599</v>
      </c>
      <c r="AK615" s="54">
        <v>14842.666666666601</v>
      </c>
      <c r="AL615" s="54">
        <v>0</v>
      </c>
      <c r="AM615" s="54">
        <v>167127.66666666599</v>
      </c>
      <c r="AN615" s="54">
        <v>157188.33333333299</v>
      </c>
      <c r="AO615" s="54">
        <v>349603</v>
      </c>
      <c r="AP615" s="54">
        <v>275602</v>
      </c>
      <c r="AQ615" s="54">
        <v>11537.333333333299</v>
      </c>
      <c r="AR615" s="54">
        <v>0</v>
      </c>
      <c r="AS615" s="54">
        <v>2741.6666666666601</v>
      </c>
      <c r="AT615" s="54">
        <v>4044</v>
      </c>
      <c r="AU615" s="54">
        <v>31038.333333333299</v>
      </c>
      <c r="AV615" s="54">
        <v>209965.66666666599</v>
      </c>
      <c r="AW615" s="54">
        <v>0</v>
      </c>
      <c r="AX615" s="54">
        <v>0</v>
      </c>
      <c r="AY615" s="54">
        <v>147508.33333333299</v>
      </c>
      <c r="AZ615" s="54">
        <v>108259.33333333299</v>
      </c>
      <c r="BA615" s="54">
        <v>241969</v>
      </c>
      <c r="BB615" s="54">
        <v>597906.33333333302</v>
      </c>
      <c r="BC615" s="54">
        <v>12439.666666666601</v>
      </c>
      <c r="BD615" s="54">
        <v>0</v>
      </c>
      <c r="BE615" s="54">
        <v>4094</v>
      </c>
      <c r="BF615" s="54">
        <v>13720.666666666601</v>
      </c>
      <c r="BG615" s="54">
        <v>74863.666666666599</v>
      </c>
      <c r="BH615" s="54">
        <v>267076</v>
      </c>
      <c r="BI615" s="54">
        <v>0</v>
      </c>
      <c r="BJ615" s="54">
        <v>0</v>
      </c>
      <c r="BK615" s="54">
        <v>17360.333333333299</v>
      </c>
      <c r="BL615" s="54">
        <v>17674.333333333299</v>
      </c>
      <c r="BM615" s="54">
        <v>58358.333333333299</v>
      </c>
      <c r="BN615" s="54">
        <v>416509</v>
      </c>
      <c r="BO615" s="54">
        <v>1211.3333333333301</v>
      </c>
      <c r="BP615" s="54">
        <v>0</v>
      </c>
      <c r="BQ615" s="54">
        <v>43916.666666666599</v>
      </c>
      <c r="BR615" s="54">
        <v>37257.666666666599</v>
      </c>
      <c r="BS615" s="54">
        <v>104294.666666666</v>
      </c>
      <c r="BT615" s="54">
        <v>388048.66666666599</v>
      </c>
      <c r="BU615" s="54">
        <v>2204</v>
      </c>
      <c r="BV615" s="54">
        <v>0</v>
      </c>
      <c r="BW615" s="54">
        <v>88945.333333333299</v>
      </c>
      <c r="BX615" s="54">
        <v>96120</v>
      </c>
      <c r="BY615" s="54">
        <v>184708</v>
      </c>
      <c r="BZ615" s="54">
        <v>211747</v>
      </c>
      <c r="CA615" s="54">
        <v>7140.6666666666597</v>
      </c>
      <c r="CB615" s="54">
        <v>0</v>
      </c>
      <c r="CC615" s="54">
        <v>159020.66666666599</v>
      </c>
      <c r="CD615" s="54">
        <v>82248.666666666599</v>
      </c>
      <c r="CE615" s="54">
        <v>96603</v>
      </c>
      <c r="CF615" s="54">
        <v>30160.333333333299</v>
      </c>
      <c r="CG615" s="54">
        <v>13767.666666666601</v>
      </c>
      <c r="CH615" s="54">
        <v>0</v>
      </c>
      <c r="CI615" s="54">
        <v>0</v>
      </c>
      <c r="CJ615" s="54">
        <v>0</v>
      </c>
      <c r="CK615" s="54">
        <v>0</v>
      </c>
      <c r="CL615" s="54">
        <v>784</v>
      </c>
      <c r="CM615" s="54">
        <v>0</v>
      </c>
      <c r="CN615" s="54">
        <v>0</v>
      </c>
      <c r="CO615" s="54">
        <v>30514</v>
      </c>
      <c r="CP615" s="54">
        <v>14305</v>
      </c>
      <c r="CQ615" s="54">
        <v>16331.666666666601</v>
      </c>
      <c r="CR615" s="54">
        <v>28470</v>
      </c>
      <c r="CS615" s="54">
        <v>3749</v>
      </c>
    </row>
    <row r="616" spans="1:97" x14ac:dyDescent="0.25">
      <c r="A616" s="9">
        <v>41518</v>
      </c>
      <c r="B616" s="54">
        <v>0</v>
      </c>
      <c r="C616" s="54">
        <v>3482</v>
      </c>
      <c r="D616" s="54">
        <v>4679</v>
      </c>
      <c r="E616" s="54">
        <v>5924</v>
      </c>
      <c r="F616" s="54">
        <v>30693</v>
      </c>
      <c r="G616" s="54">
        <v>526.66666666666595</v>
      </c>
      <c r="H616" s="54">
        <v>0</v>
      </c>
      <c r="I616" s="54">
        <v>245939.33333333299</v>
      </c>
      <c r="J616" s="54">
        <v>261657.66666666599</v>
      </c>
      <c r="K616" s="54">
        <v>546127.33333333302</v>
      </c>
      <c r="L616" s="54">
        <v>542338.33333333302</v>
      </c>
      <c r="M616" s="54">
        <v>8175.3333333333303</v>
      </c>
      <c r="N616" s="54">
        <v>0</v>
      </c>
      <c r="O616" s="54">
        <v>3720.6666666666601</v>
      </c>
      <c r="P616" s="54">
        <v>4936.6666666666597</v>
      </c>
      <c r="Q616" s="54">
        <v>12620</v>
      </c>
      <c r="R616" s="54">
        <v>35900</v>
      </c>
      <c r="S616" s="54">
        <v>253</v>
      </c>
      <c r="T616" s="54">
        <v>0</v>
      </c>
      <c r="U616" s="54">
        <v>229700.66666666599</v>
      </c>
      <c r="V616" s="54">
        <v>145283.33333333299</v>
      </c>
      <c r="W616" s="54">
        <v>168080.66666666599</v>
      </c>
      <c r="X616" s="54">
        <v>105110.666666666</v>
      </c>
      <c r="Y616" s="54">
        <v>13368.333333333299</v>
      </c>
      <c r="Z616" s="54">
        <v>142</v>
      </c>
      <c r="AA616" s="54">
        <v>499853.33333333302</v>
      </c>
      <c r="AB616" s="54">
        <v>399640.33333333302</v>
      </c>
      <c r="AC616" s="54">
        <v>831188.33333333302</v>
      </c>
      <c r="AD616" s="54">
        <v>716486</v>
      </c>
      <c r="AE616" s="54">
        <v>44442.333333333299</v>
      </c>
      <c r="AF616" s="54">
        <v>253.333333333333</v>
      </c>
      <c r="AG616" s="54">
        <v>148119</v>
      </c>
      <c r="AH616" s="54">
        <v>138260</v>
      </c>
      <c r="AI616" s="54">
        <v>232391.33333333299</v>
      </c>
      <c r="AJ616" s="54">
        <v>167140.66666666599</v>
      </c>
      <c r="AK616" s="54">
        <v>16229.333333333299</v>
      </c>
      <c r="AL616" s="54">
        <v>0</v>
      </c>
      <c r="AM616" s="54">
        <v>156545.66666666599</v>
      </c>
      <c r="AN616" s="54">
        <v>177093</v>
      </c>
      <c r="AO616" s="54">
        <v>341112.66666666599</v>
      </c>
      <c r="AP616" s="54">
        <v>283074.33333333302</v>
      </c>
      <c r="AQ616" s="54">
        <v>9393</v>
      </c>
      <c r="AR616" s="54">
        <v>0</v>
      </c>
      <c r="AS616" s="54">
        <v>8179.6666666666597</v>
      </c>
      <c r="AT616" s="54">
        <v>9565.6666666666606</v>
      </c>
      <c r="AU616" s="54">
        <v>30522.666666666599</v>
      </c>
      <c r="AV616" s="54">
        <v>200401.33333333299</v>
      </c>
      <c r="AW616" s="54">
        <v>752.66666666666595</v>
      </c>
      <c r="AX616" s="54">
        <v>0</v>
      </c>
      <c r="AY616" s="54">
        <v>145978</v>
      </c>
      <c r="AZ616" s="54">
        <v>104968</v>
      </c>
      <c r="BA616" s="54">
        <v>231350</v>
      </c>
      <c r="BB616" s="54">
        <v>576836.33333333302</v>
      </c>
      <c r="BC616" s="54">
        <v>10391.666666666601</v>
      </c>
      <c r="BD616" s="54">
        <v>0</v>
      </c>
      <c r="BE616" s="54">
        <v>5517</v>
      </c>
      <c r="BF616" s="54">
        <v>2735</v>
      </c>
      <c r="BG616" s="54">
        <v>86861</v>
      </c>
      <c r="BH616" s="54">
        <v>259420</v>
      </c>
      <c r="BI616" s="54">
        <v>0</v>
      </c>
      <c r="BJ616" s="54">
        <v>0</v>
      </c>
      <c r="BK616" s="54">
        <v>9240</v>
      </c>
      <c r="BL616" s="54">
        <v>11080.333333333299</v>
      </c>
      <c r="BM616" s="54">
        <v>56180.666666666599</v>
      </c>
      <c r="BN616" s="54">
        <v>343912.66666666599</v>
      </c>
      <c r="BO616" s="54">
        <v>275</v>
      </c>
      <c r="BP616" s="54">
        <v>285</v>
      </c>
      <c r="BQ616" s="54">
        <v>28566</v>
      </c>
      <c r="BR616" s="54">
        <v>29826</v>
      </c>
      <c r="BS616" s="54">
        <v>88338</v>
      </c>
      <c r="BT616" s="54">
        <v>368283.33333333302</v>
      </c>
      <c r="BU616" s="54">
        <v>5214.6666666666597</v>
      </c>
      <c r="BV616" s="54">
        <v>0</v>
      </c>
      <c r="BW616" s="54">
        <v>91400</v>
      </c>
      <c r="BX616" s="54">
        <v>103231</v>
      </c>
      <c r="BY616" s="54">
        <v>191655.66666666599</v>
      </c>
      <c r="BZ616" s="54">
        <v>182560</v>
      </c>
      <c r="CA616" s="54">
        <v>5849.3333333333303</v>
      </c>
      <c r="CB616" s="54">
        <v>881.33333333333303</v>
      </c>
      <c r="CC616" s="54">
        <v>160115.66666666599</v>
      </c>
      <c r="CD616" s="54">
        <v>78677.333333333299</v>
      </c>
      <c r="CE616" s="54">
        <v>82066.666666666599</v>
      </c>
      <c r="CF616" s="54">
        <v>32238.666666666599</v>
      </c>
      <c r="CG616" s="54">
        <v>9718.3333333333303</v>
      </c>
      <c r="CH616" s="54">
        <v>0</v>
      </c>
      <c r="CI616" s="54">
        <v>0</v>
      </c>
      <c r="CJ616" s="54">
        <v>47.3333333333333</v>
      </c>
      <c r="CK616" s="54">
        <v>0</v>
      </c>
      <c r="CL616" s="54">
        <v>124</v>
      </c>
      <c r="CM616" s="54">
        <v>0</v>
      </c>
      <c r="CN616" s="54">
        <v>0</v>
      </c>
      <c r="CO616" s="54">
        <v>25579.666666666599</v>
      </c>
      <c r="CP616" s="54">
        <v>12956</v>
      </c>
      <c r="CQ616" s="54">
        <v>19602.333333333299</v>
      </c>
      <c r="CR616" s="54">
        <v>24826.333333333299</v>
      </c>
      <c r="CS616" s="54">
        <v>7601.6666666666597</v>
      </c>
    </row>
    <row r="617" spans="1:97" x14ac:dyDescent="0.25">
      <c r="A617" s="9">
        <v>41609</v>
      </c>
      <c r="B617" s="54">
        <v>0</v>
      </c>
      <c r="C617" s="54">
        <v>4715</v>
      </c>
      <c r="D617" s="54">
        <v>1512.6666666666599</v>
      </c>
      <c r="E617" s="54">
        <v>7140</v>
      </c>
      <c r="F617" s="54">
        <v>22018.333333333299</v>
      </c>
      <c r="G617" s="54">
        <v>380.666666666666</v>
      </c>
      <c r="H617" s="54">
        <v>0</v>
      </c>
      <c r="I617" s="54">
        <v>245121.66666666599</v>
      </c>
      <c r="J617" s="54">
        <v>296601.66666666599</v>
      </c>
      <c r="K617" s="54">
        <v>578400.66666666605</v>
      </c>
      <c r="L617" s="54">
        <v>492389.33333333302</v>
      </c>
      <c r="M617" s="54">
        <v>12023.666666666601</v>
      </c>
      <c r="N617" s="54">
        <v>0</v>
      </c>
      <c r="O617" s="54">
        <v>1941</v>
      </c>
      <c r="P617" s="54">
        <v>3918</v>
      </c>
      <c r="Q617" s="54">
        <v>15481.333333333299</v>
      </c>
      <c r="R617" s="54">
        <v>41008</v>
      </c>
      <c r="S617" s="54">
        <v>108</v>
      </c>
      <c r="T617" s="54">
        <v>0</v>
      </c>
      <c r="U617" s="54">
        <v>213824</v>
      </c>
      <c r="V617" s="54">
        <v>152774.33333333299</v>
      </c>
      <c r="W617" s="54">
        <v>165827</v>
      </c>
      <c r="X617" s="54">
        <v>116695.666666666</v>
      </c>
      <c r="Y617" s="54">
        <v>21175.333333333299</v>
      </c>
      <c r="Z617" s="54">
        <v>0</v>
      </c>
      <c r="AA617" s="54">
        <v>497930</v>
      </c>
      <c r="AB617" s="54">
        <v>425340</v>
      </c>
      <c r="AC617" s="54">
        <v>771675</v>
      </c>
      <c r="AD617" s="54">
        <v>722091.33333333302</v>
      </c>
      <c r="AE617" s="54">
        <v>54651.333333333299</v>
      </c>
      <c r="AF617" s="54">
        <v>0</v>
      </c>
      <c r="AG617" s="54">
        <v>165368.33333333299</v>
      </c>
      <c r="AH617" s="54">
        <v>157360.33333333299</v>
      </c>
      <c r="AI617" s="54">
        <v>229910.66666666599</v>
      </c>
      <c r="AJ617" s="54">
        <v>148232</v>
      </c>
      <c r="AK617" s="54">
        <v>17405.333333333299</v>
      </c>
      <c r="AL617" s="54">
        <v>0</v>
      </c>
      <c r="AM617" s="54">
        <v>172707</v>
      </c>
      <c r="AN617" s="54">
        <v>169241</v>
      </c>
      <c r="AO617" s="54">
        <v>316707</v>
      </c>
      <c r="AP617" s="54">
        <v>293009.33333333302</v>
      </c>
      <c r="AQ617" s="54">
        <v>18039.666666666599</v>
      </c>
      <c r="AR617" s="54">
        <v>0</v>
      </c>
      <c r="AS617" s="54">
        <v>2884.6666666666601</v>
      </c>
      <c r="AT617" s="54">
        <v>5963.3333333333303</v>
      </c>
      <c r="AU617" s="54">
        <v>30890</v>
      </c>
      <c r="AV617" s="54">
        <v>178006.33333333299</v>
      </c>
      <c r="AW617" s="54">
        <v>0</v>
      </c>
      <c r="AX617" s="54">
        <v>0</v>
      </c>
      <c r="AY617" s="54">
        <v>179450.66666666599</v>
      </c>
      <c r="AZ617" s="54">
        <v>114526.666666666</v>
      </c>
      <c r="BA617" s="54">
        <v>260253.33333333299</v>
      </c>
      <c r="BB617" s="54">
        <v>562928.66666666605</v>
      </c>
      <c r="BC617" s="54">
        <v>11110.333333333299</v>
      </c>
      <c r="BD617" s="54">
        <v>0</v>
      </c>
      <c r="BE617" s="54">
        <v>6693</v>
      </c>
      <c r="BF617" s="54">
        <v>5244.3333333333303</v>
      </c>
      <c r="BG617" s="54">
        <v>73174</v>
      </c>
      <c r="BH617" s="54">
        <v>254701</v>
      </c>
      <c r="BI617" s="54">
        <v>161</v>
      </c>
      <c r="BJ617" s="54">
        <v>0</v>
      </c>
      <c r="BK617" s="54">
        <v>13552</v>
      </c>
      <c r="BL617" s="54">
        <v>18506</v>
      </c>
      <c r="BM617" s="54">
        <v>68684.666666666599</v>
      </c>
      <c r="BN617" s="54">
        <v>394569.33333333302</v>
      </c>
      <c r="BO617" s="54">
        <v>63.3333333333333</v>
      </c>
      <c r="BP617" s="54">
        <v>0</v>
      </c>
      <c r="BQ617" s="54">
        <v>35347.333333333299</v>
      </c>
      <c r="BR617" s="54">
        <v>44967</v>
      </c>
      <c r="BS617" s="54">
        <v>94135.666666666599</v>
      </c>
      <c r="BT617" s="54">
        <v>378334.66666666599</v>
      </c>
      <c r="BU617" s="54">
        <v>8327</v>
      </c>
      <c r="BV617" s="54">
        <v>0</v>
      </c>
      <c r="BW617" s="54">
        <v>78815</v>
      </c>
      <c r="BX617" s="54">
        <v>91446.666666666599</v>
      </c>
      <c r="BY617" s="54">
        <v>180101.33333333299</v>
      </c>
      <c r="BZ617" s="54">
        <v>197853.66666666599</v>
      </c>
      <c r="CA617" s="54">
        <v>5403.6666666666597</v>
      </c>
      <c r="CB617" s="54">
        <v>0</v>
      </c>
      <c r="CC617" s="54">
        <v>164048</v>
      </c>
      <c r="CD617" s="54">
        <v>110705.666666666</v>
      </c>
      <c r="CE617" s="54">
        <v>103443.666666666</v>
      </c>
      <c r="CF617" s="54">
        <v>36481.666666666599</v>
      </c>
      <c r="CG617" s="54">
        <v>13423.333333333299</v>
      </c>
      <c r="CH617" s="54">
        <v>0</v>
      </c>
      <c r="CI617" s="54">
        <v>0</v>
      </c>
      <c r="CJ617" s="54">
        <v>0</v>
      </c>
      <c r="CK617" s="54">
        <v>0</v>
      </c>
      <c r="CL617" s="54">
        <v>988.33333333333303</v>
      </c>
      <c r="CM617" s="54">
        <v>0</v>
      </c>
      <c r="CN617" s="54">
        <v>0</v>
      </c>
      <c r="CO617" s="54">
        <v>22094</v>
      </c>
      <c r="CP617" s="54">
        <v>11027.333333333299</v>
      </c>
      <c r="CQ617" s="54">
        <v>19792</v>
      </c>
      <c r="CR617" s="54">
        <v>19681</v>
      </c>
      <c r="CS617" s="54">
        <v>4867</v>
      </c>
    </row>
    <row r="618" spans="1:97" x14ac:dyDescent="0.25">
      <c r="A618" s="9">
        <v>41699</v>
      </c>
      <c r="B618" s="54">
        <v>0</v>
      </c>
      <c r="C618" s="54">
        <v>1665</v>
      </c>
      <c r="D618" s="54">
        <v>1805</v>
      </c>
      <c r="E618" s="54">
        <v>3749</v>
      </c>
      <c r="F618" s="54">
        <v>8184</v>
      </c>
      <c r="G618" s="54">
        <v>160</v>
      </c>
      <c r="H618" s="54">
        <v>0</v>
      </c>
      <c r="I618" s="54">
        <v>258209</v>
      </c>
      <c r="J618" s="54">
        <v>337238</v>
      </c>
      <c r="K618" s="54">
        <v>598549</v>
      </c>
      <c r="L618" s="54">
        <v>500341</v>
      </c>
      <c r="M618" s="54">
        <v>11424</v>
      </c>
      <c r="N618" s="54">
        <v>0</v>
      </c>
      <c r="O618" s="54">
        <v>5400</v>
      </c>
      <c r="P618" s="54">
        <v>3916</v>
      </c>
      <c r="Q618" s="54">
        <v>15825</v>
      </c>
      <c r="R618" s="54">
        <v>31663</v>
      </c>
      <c r="S618" s="54">
        <v>0</v>
      </c>
      <c r="T618" s="54">
        <v>0</v>
      </c>
      <c r="U618" s="54">
        <v>212998</v>
      </c>
      <c r="V618" s="54">
        <v>156617</v>
      </c>
      <c r="W618" s="54">
        <v>151262</v>
      </c>
      <c r="X618" s="54">
        <v>115767</v>
      </c>
      <c r="Y618" s="54">
        <v>15953</v>
      </c>
      <c r="Z618" s="54">
        <v>0</v>
      </c>
      <c r="AA618" s="54">
        <v>536428</v>
      </c>
      <c r="AB618" s="54">
        <v>382978</v>
      </c>
      <c r="AC618" s="54">
        <v>758335</v>
      </c>
      <c r="AD618" s="54">
        <v>705111</v>
      </c>
      <c r="AE618" s="54">
        <v>44449</v>
      </c>
      <c r="AF618" s="54">
        <v>0</v>
      </c>
      <c r="AG618" s="54">
        <v>156203</v>
      </c>
      <c r="AH618" s="54">
        <v>150404</v>
      </c>
      <c r="AI618" s="54">
        <v>211550</v>
      </c>
      <c r="AJ618" s="54">
        <v>167516</v>
      </c>
      <c r="AK618" s="54">
        <v>19218</v>
      </c>
      <c r="AL618" s="54">
        <v>0</v>
      </c>
      <c r="AM618" s="54">
        <v>186378</v>
      </c>
      <c r="AN618" s="54">
        <v>147374</v>
      </c>
      <c r="AO618" s="54">
        <v>322208</v>
      </c>
      <c r="AP618" s="54">
        <v>289529</v>
      </c>
      <c r="AQ618" s="54">
        <v>7926</v>
      </c>
      <c r="AR618" s="54">
        <v>0</v>
      </c>
      <c r="AS618" s="54">
        <v>2683</v>
      </c>
      <c r="AT618" s="54">
        <v>3656</v>
      </c>
      <c r="AU618" s="54">
        <v>19239</v>
      </c>
      <c r="AV618" s="54">
        <v>188522</v>
      </c>
      <c r="AW618" s="54">
        <v>0</v>
      </c>
      <c r="AX618" s="54">
        <v>0</v>
      </c>
      <c r="AY618" s="54">
        <v>160566</v>
      </c>
      <c r="AZ618" s="54">
        <v>121485</v>
      </c>
      <c r="BA618" s="54">
        <v>270284</v>
      </c>
      <c r="BB618" s="54">
        <v>590032</v>
      </c>
      <c r="BC618" s="54">
        <v>7749</v>
      </c>
      <c r="BD618" s="54">
        <v>0</v>
      </c>
      <c r="BE618" s="54">
        <v>6475</v>
      </c>
      <c r="BF618" s="54">
        <v>14870</v>
      </c>
      <c r="BG618" s="54">
        <v>96733</v>
      </c>
      <c r="BH618" s="54">
        <v>277403</v>
      </c>
      <c r="BI618" s="54">
        <v>390</v>
      </c>
      <c r="BJ618" s="54">
        <v>0</v>
      </c>
      <c r="BK618" s="54">
        <v>13826</v>
      </c>
      <c r="BL618" s="54">
        <v>19262</v>
      </c>
      <c r="BM618" s="54">
        <v>58982</v>
      </c>
      <c r="BN618" s="54">
        <v>396616</v>
      </c>
      <c r="BO618" s="54">
        <v>0</v>
      </c>
      <c r="BP618" s="54">
        <v>0</v>
      </c>
      <c r="BQ618" s="54">
        <v>35547</v>
      </c>
      <c r="BR618" s="54">
        <v>35153</v>
      </c>
      <c r="BS618" s="54">
        <v>126755</v>
      </c>
      <c r="BT618" s="54">
        <v>383538</v>
      </c>
      <c r="BU618" s="54">
        <v>465</v>
      </c>
      <c r="BV618" s="54">
        <v>0</v>
      </c>
      <c r="BW618" s="54">
        <v>89342</v>
      </c>
      <c r="BX618" s="54">
        <v>84503</v>
      </c>
      <c r="BY618" s="54">
        <v>192052</v>
      </c>
      <c r="BZ618" s="54">
        <v>205587</v>
      </c>
      <c r="CA618" s="54">
        <v>10109</v>
      </c>
      <c r="CB618" s="54">
        <v>0</v>
      </c>
      <c r="CC618" s="54">
        <v>144338</v>
      </c>
      <c r="CD618" s="54">
        <v>100744</v>
      </c>
      <c r="CE618" s="54">
        <v>89918</v>
      </c>
      <c r="CF618" s="54">
        <v>52074</v>
      </c>
      <c r="CG618" s="54">
        <v>9264</v>
      </c>
      <c r="CH618" s="54">
        <v>0</v>
      </c>
      <c r="CI618" s="54">
        <v>0</v>
      </c>
      <c r="CJ618" s="54">
        <v>0</v>
      </c>
      <c r="CK618" s="54">
        <v>1071</v>
      </c>
      <c r="CL618" s="54">
        <v>156</v>
      </c>
      <c r="CM618" s="54">
        <v>0</v>
      </c>
      <c r="CN618" s="54">
        <v>0</v>
      </c>
      <c r="CO618" s="54">
        <v>28923</v>
      </c>
      <c r="CP618" s="54">
        <v>16900</v>
      </c>
      <c r="CQ618" s="54">
        <v>28640</v>
      </c>
      <c r="CR618" s="54">
        <v>10984</v>
      </c>
      <c r="CS618" s="54">
        <v>3849</v>
      </c>
    </row>
    <row r="620" spans="1:97" ht="33" x14ac:dyDescent="0.25">
      <c r="A620" s="45" t="s">
        <v>131</v>
      </c>
    </row>
    <row r="621" spans="1:97" x14ac:dyDescent="0.25">
      <c r="A621" s="9">
        <v>34394</v>
      </c>
      <c r="B621" s="54">
        <f>IF(B538="",AVERAGE(B$538:B$618),B538)</f>
        <v>22.5141042021977</v>
      </c>
      <c r="C621" s="54">
        <f t="shared" ref="C621:BN621" si="164">IF(C538="",AVERAGE(C$538:C$618),C538)</f>
        <v>2335.46742563517</v>
      </c>
      <c r="D621" s="54">
        <f t="shared" si="164"/>
        <v>11840.7457015953</v>
      </c>
      <c r="E621" s="54">
        <f t="shared" si="164"/>
        <v>27659.206869299302</v>
      </c>
      <c r="F621" s="54">
        <f t="shared" si="164"/>
        <v>56778.4057849819</v>
      </c>
      <c r="G621" s="54">
        <f t="shared" si="164"/>
        <v>476.58267695362503</v>
      </c>
      <c r="H621" s="54">
        <f t="shared" si="164"/>
        <v>7.8356466614282996E-12</v>
      </c>
      <c r="I621" s="54">
        <f t="shared" si="164"/>
        <v>307763.932885102</v>
      </c>
      <c r="J621" s="54">
        <f t="shared" si="164"/>
        <v>1237007.18123756</v>
      </c>
      <c r="K621" s="54">
        <f t="shared" si="164"/>
        <v>203424.881180984</v>
      </c>
      <c r="L621" s="54">
        <f t="shared" si="164"/>
        <v>99397.478615346496</v>
      </c>
      <c r="M621" s="54">
        <f t="shared" si="164"/>
        <v>11765.538461538399</v>
      </c>
      <c r="N621" s="54">
        <f>IF(N538="",AVERAGE(N$538:N$618),N538)</f>
        <v>106.770815870128</v>
      </c>
      <c r="O621" s="54">
        <f t="shared" si="164"/>
        <v>3663.2222222222172</v>
      </c>
      <c r="P621" s="54">
        <f t="shared" si="164"/>
        <v>3794.6172839506144</v>
      </c>
      <c r="Q621" s="54">
        <f t="shared" si="164"/>
        <v>12738.438271604913</v>
      </c>
      <c r="R621" s="54">
        <f t="shared" si="164"/>
        <v>27618.864197530849</v>
      </c>
      <c r="S621" s="54">
        <f t="shared" si="164"/>
        <v>1111.41899510743</v>
      </c>
      <c r="T621" s="54">
        <f t="shared" si="164"/>
        <v>175.98166652155999</v>
      </c>
      <c r="U621" s="54">
        <f t="shared" si="164"/>
        <v>140396.70921315101</v>
      </c>
      <c r="V621" s="54">
        <f t="shared" si="164"/>
        <v>180673.037088321</v>
      </c>
      <c r="W621" s="54">
        <f t="shared" si="164"/>
        <v>120135.48076923055</v>
      </c>
      <c r="X621" s="54">
        <f t="shared" si="164"/>
        <v>42303.948574366397</v>
      </c>
      <c r="Y621" s="54">
        <f t="shared" si="164"/>
        <v>870.69230769229398</v>
      </c>
      <c r="Z621" s="54">
        <f t="shared" si="164"/>
        <v>7.8356466614282996E-12</v>
      </c>
      <c r="AA621" s="54">
        <f t="shared" si="164"/>
        <v>375911.25522810803</v>
      </c>
      <c r="AB621" s="54">
        <f t="shared" si="164"/>
        <v>1279728.9673582499</v>
      </c>
      <c r="AC621" s="54">
        <f t="shared" si="164"/>
        <v>76186.194244144106</v>
      </c>
      <c r="AD621" s="54">
        <f t="shared" si="164"/>
        <v>25354.9190734966</v>
      </c>
      <c r="AE621" s="54">
        <f t="shared" si="164"/>
        <v>35430.512004983197</v>
      </c>
      <c r="AF621" s="54">
        <f t="shared" si="164"/>
        <v>543.41509433962256</v>
      </c>
      <c r="AG621" s="54">
        <f t="shared" si="164"/>
        <v>101599.381892212</v>
      </c>
      <c r="AH621" s="54">
        <f t="shared" si="164"/>
        <v>649056.62740759505</v>
      </c>
      <c r="AI621" s="54">
        <f t="shared" si="164"/>
        <v>160420.14102564086</v>
      </c>
      <c r="AJ621" s="54">
        <f t="shared" si="164"/>
        <v>91311.166666666526</v>
      </c>
      <c r="AK621" s="54">
        <f t="shared" si="164"/>
        <v>4826.4615384615399</v>
      </c>
      <c r="AL621" s="54">
        <f t="shared" si="164"/>
        <v>898.28930817610058</v>
      </c>
      <c r="AM621" s="54">
        <f t="shared" si="164"/>
        <v>106966.38733609801</v>
      </c>
      <c r="AN621" s="54">
        <f t="shared" si="164"/>
        <v>410610.10775602702</v>
      </c>
      <c r="AO621" s="54">
        <f t="shared" si="164"/>
        <v>288305.0769230767</v>
      </c>
      <c r="AP621" s="54">
        <f t="shared" si="164"/>
        <v>4559.2285470141796</v>
      </c>
      <c r="AQ621" s="54">
        <f t="shared" si="164"/>
        <v>5879.8461538461597</v>
      </c>
      <c r="AR621" s="54">
        <f t="shared" si="164"/>
        <v>156.08805031446531</v>
      </c>
      <c r="AS621" s="54">
        <f t="shared" si="164"/>
        <v>5534.3501745560598</v>
      </c>
      <c r="AT621" s="54">
        <f t="shared" si="164"/>
        <v>97363.937790887401</v>
      </c>
      <c r="AU621" s="54">
        <f t="shared" si="164"/>
        <v>108140.398169204</v>
      </c>
      <c r="AV621" s="54">
        <f t="shared" si="164"/>
        <v>40474.694684460199</v>
      </c>
      <c r="AW621" s="54">
        <f t="shared" si="164"/>
        <v>492.307692307693</v>
      </c>
      <c r="AX621" s="54">
        <f t="shared" si="164"/>
        <v>2073.4955854923401</v>
      </c>
      <c r="AY621" s="54">
        <f t="shared" si="164"/>
        <v>156527.69753086381</v>
      </c>
      <c r="AZ621" s="54">
        <f t="shared" si="164"/>
        <v>108874.02469135777</v>
      </c>
      <c r="BA621" s="54">
        <f t="shared" si="164"/>
        <v>1294.3606389955601</v>
      </c>
      <c r="BB621" s="54">
        <f t="shared" si="164"/>
        <v>19517.269913531702</v>
      </c>
      <c r="BC621" s="54">
        <f t="shared" si="164"/>
        <v>11149.691358024669</v>
      </c>
      <c r="BD621" s="54">
        <f t="shared" si="164"/>
        <v>268.77358490566024</v>
      </c>
      <c r="BE621" s="54">
        <f t="shared" si="164"/>
        <v>5369.1120280347104</v>
      </c>
      <c r="BF621" s="54">
        <f t="shared" si="164"/>
        <v>128338.46153846099</v>
      </c>
      <c r="BG621" s="54">
        <f t="shared" si="164"/>
        <v>144552.89323047301</v>
      </c>
      <c r="BH621" s="54">
        <f t="shared" si="164"/>
        <v>15801.372965591399</v>
      </c>
      <c r="BI621" s="54">
        <f t="shared" si="164"/>
        <v>1409.6100628930803</v>
      </c>
      <c r="BJ621" s="54">
        <f t="shared" si="164"/>
        <v>0</v>
      </c>
      <c r="BK621" s="54">
        <f t="shared" si="164"/>
        <v>21855.512775232899</v>
      </c>
      <c r="BL621" s="54">
        <f t="shared" si="164"/>
        <v>138126.01192748101</v>
      </c>
      <c r="BM621" s="54">
        <f t="shared" si="164"/>
        <v>307727.990425347</v>
      </c>
      <c r="BN621" s="54">
        <f t="shared" si="164"/>
        <v>220182.345156442</v>
      </c>
      <c r="BO621" s="54">
        <f t="shared" ref="BO621:CS621" si="165">IF(BO538="",AVERAGE(BO$538:BO$618),BO538)</f>
        <v>728.46153846153902</v>
      </c>
      <c r="BP621" s="54">
        <f t="shared" si="165"/>
        <v>441.67924528301813</v>
      </c>
      <c r="BQ621" s="54">
        <f t="shared" si="165"/>
        <v>27734.177591722</v>
      </c>
      <c r="BR621" s="54">
        <f t="shared" si="165"/>
        <v>239456.720549816</v>
      </c>
      <c r="BS621" s="54">
        <f t="shared" si="165"/>
        <v>162882.51620618001</v>
      </c>
      <c r="BT621" s="54">
        <f t="shared" si="165"/>
        <v>156899.78095595201</v>
      </c>
      <c r="BU621" s="54">
        <f t="shared" si="165"/>
        <v>977.30769230768999</v>
      </c>
      <c r="BV621" s="54">
        <f t="shared" si="165"/>
        <v>618.30188679245271</v>
      </c>
      <c r="BW621" s="54">
        <f t="shared" si="165"/>
        <v>88222.232778264501</v>
      </c>
      <c r="BX621" s="54">
        <f t="shared" si="165"/>
        <v>375581.91663748102</v>
      </c>
      <c r="BY621" s="54">
        <f t="shared" si="165"/>
        <v>70795.324011025295</v>
      </c>
      <c r="BZ621" s="54">
        <f t="shared" si="165"/>
        <v>31981.782911462698</v>
      </c>
      <c r="CA621" s="54">
        <f t="shared" si="165"/>
        <v>15096.555900545</v>
      </c>
      <c r="CB621" s="54">
        <f t="shared" si="165"/>
        <v>0</v>
      </c>
      <c r="CC621" s="54">
        <f t="shared" si="165"/>
        <v>297731.63669808302</v>
      </c>
      <c r="CD621" s="54">
        <f t="shared" si="165"/>
        <v>282117.32921868103</v>
      </c>
      <c r="CE621" s="54">
        <f t="shared" si="165"/>
        <v>21613.114247033998</v>
      </c>
      <c r="CF621" s="54">
        <f t="shared" si="165"/>
        <v>27361.586477987381</v>
      </c>
      <c r="CG621" s="54">
        <f t="shared" si="165"/>
        <v>28464.927662223901</v>
      </c>
      <c r="CH621" s="54">
        <f t="shared" si="165"/>
        <v>0</v>
      </c>
      <c r="CI621" s="54">
        <f t="shared" si="165"/>
        <v>16789.722135202799</v>
      </c>
      <c r="CJ621" s="54">
        <f t="shared" si="165"/>
        <v>31827.8459290055</v>
      </c>
      <c r="CK621" s="54">
        <f t="shared" si="165"/>
        <v>11816.8067225175</v>
      </c>
      <c r="CL621" s="54">
        <f t="shared" si="165"/>
        <v>9625.3432988908808</v>
      </c>
      <c r="CM621" s="54">
        <f t="shared" si="165"/>
        <v>777.01256123916403</v>
      </c>
      <c r="CN621" s="54">
        <f t="shared" si="165"/>
        <v>4.8972791633926802E-13</v>
      </c>
      <c r="CO621" s="54">
        <f t="shared" si="165"/>
        <v>42125.345689857902</v>
      </c>
      <c r="CP621" s="54">
        <f t="shared" si="165"/>
        <v>51109.814224852598</v>
      </c>
      <c r="CQ621" s="54">
        <f t="shared" si="165"/>
        <v>32974.874805737003</v>
      </c>
      <c r="CR621" s="54">
        <f t="shared" si="165"/>
        <v>29068.1510902923</v>
      </c>
      <c r="CS621" s="54">
        <f t="shared" si="165"/>
        <v>7424.2999759077902</v>
      </c>
    </row>
    <row r="622" spans="1:97" x14ac:dyDescent="0.25">
      <c r="A622" s="9">
        <v>34486</v>
      </c>
      <c r="B622" s="54">
        <f t="shared" ref="B622:BM622" si="166">IF(B539="",AVERAGE(B$538:B$618),B539)</f>
        <v>22.127712313413699</v>
      </c>
      <c r="C622" s="54">
        <f t="shared" si="166"/>
        <v>2356.2129173408698</v>
      </c>
      <c r="D622" s="54">
        <f t="shared" si="166"/>
        <v>11698.23432055</v>
      </c>
      <c r="E622" s="54">
        <f t="shared" si="166"/>
        <v>27059.756115243999</v>
      </c>
      <c r="F622" s="54">
        <f t="shared" si="166"/>
        <v>56159.266321846</v>
      </c>
      <c r="G622" s="54">
        <f t="shared" si="166"/>
        <v>481.97949669330598</v>
      </c>
      <c r="H622" s="54">
        <f t="shared" si="166"/>
        <v>7.5558021378058595E-12</v>
      </c>
      <c r="I622" s="54">
        <f t="shared" si="166"/>
        <v>307259.05728446197</v>
      </c>
      <c r="J622" s="54">
        <f t="shared" si="166"/>
        <v>1221765.7165435001</v>
      </c>
      <c r="K622" s="54">
        <f t="shared" si="166"/>
        <v>210559.66669406599</v>
      </c>
      <c r="L622" s="54">
        <f t="shared" si="166"/>
        <v>104212.46642165699</v>
      </c>
      <c r="M622" s="54">
        <f t="shared" si="166"/>
        <v>11761.2692307692</v>
      </c>
      <c r="N622" s="54">
        <f t="shared" si="166"/>
        <v>104.81828361037201</v>
      </c>
      <c r="O622" s="54">
        <f t="shared" si="166"/>
        <v>3663.2222222222172</v>
      </c>
      <c r="P622" s="54">
        <f t="shared" si="166"/>
        <v>3794.6172839506144</v>
      </c>
      <c r="Q622" s="54">
        <f t="shared" si="166"/>
        <v>12738.438271604913</v>
      </c>
      <c r="R622" s="54">
        <f t="shared" si="166"/>
        <v>27618.864197530849</v>
      </c>
      <c r="S622" s="54">
        <f t="shared" si="166"/>
        <v>1097.92990951651</v>
      </c>
      <c r="T622" s="54">
        <f t="shared" si="166"/>
        <v>180.71172607161199</v>
      </c>
      <c r="U622" s="54">
        <f t="shared" si="166"/>
        <v>140812.63271002099</v>
      </c>
      <c r="V622" s="54">
        <f t="shared" si="166"/>
        <v>180334.61185832301</v>
      </c>
      <c r="W622" s="54">
        <f t="shared" si="166"/>
        <v>120135.48076923055</v>
      </c>
      <c r="X622" s="54">
        <f t="shared" si="166"/>
        <v>42816.416448546399</v>
      </c>
      <c r="Y622" s="54">
        <f t="shared" si="166"/>
        <v>1059.2211538461399</v>
      </c>
      <c r="Z622" s="54">
        <f t="shared" si="166"/>
        <v>7.5558021378058595E-12</v>
      </c>
      <c r="AA622" s="54">
        <f t="shared" si="166"/>
        <v>377790.920658655</v>
      </c>
      <c r="AB622" s="54">
        <f t="shared" si="166"/>
        <v>1296952.4950037401</v>
      </c>
      <c r="AC622" s="54">
        <f t="shared" si="166"/>
        <v>86046.684583508395</v>
      </c>
      <c r="AD622" s="54">
        <f t="shared" si="166"/>
        <v>29459.1174975715</v>
      </c>
      <c r="AE622" s="54">
        <f t="shared" si="166"/>
        <v>35791.650768816398</v>
      </c>
      <c r="AF622" s="54">
        <f t="shared" si="166"/>
        <v>543.41509433962256</v>
      </c>
      <c r="AG622" s="54">
        <f t="shared" si="166"/>
        <v>99012.383661585904</v>
      </c>
      <c r="AH622" s="54">
        <f t="shared" si="166"/>
        <v>628405.64787471702</v>
      </c>
      <c r="AI622" s="54">
        <f t="shared" si="166"/>
        <v>160420.14102564086</v>
      </c>
      <c r="AJ622" s="54">
        <f t="shared" si="166"/>
        <v>91311.166666666526</v>
      </c>
      <c r="AK622" s="54">
        <f t="shared" si="166"/>
        <v>5006.3557692307704</v>
      </c>
      <c r="AL622" s="54">
        <f t="shared" si="166"/>
        <v>898.28930817610058</v>
      </c>
      <c r="AM622" s="54">
        <f t="shared" si="166"/>
        <v>108601.200039641</v>
      </c>
      <c r="AN622" s="54">
        <f t="shared" si="166"/>
        <v>407285.348018752</v>
      </c>
      <c r="AO622" s="54">
        <f t="shared" si="166"/>
        <v>288305.0769230767</v>
      </c>
      <c r="AP622" s="54">
        <f t="shared" si="166"/>
        <v>8222.2978901096794</v>
      </c>
      <c r="AQ622" s="54">
        <f t="shared" si="166"/>
        <v>5905.4230769230799</v>
      </c>
      <c r="AR622" s="54">
        <f t="shared" si="166"/>
        <v>156.08805031446531</v>
      </c>
      <c r="AS622" s="54">
        <f t="shared" si="166"/>
        <v>5665.9379255185504</v>
      </c>
      <c r="AT622" s="54">
        <f t="shared" si="166"/>
        <v>95672.328274069994</v>
      </c>
      <c r="AU622" s="54">
        <f t="shared" si="166"/>
        <v>106994.303776455</v>
      </c>
      <c r="AV622" s="54">
        <f t="shared" si="166"/>
        <v>39136.234200380699</v>
      </c>
      <c r="AW622" s="54">
        <f t="shared" si="166"/>
        <v>486.15384615384698</v>
      </c>
      <c r="AX622" s="54">
        <f t="shared" si="166"/>
        <v>2038.92392692612</v>
      </c>
      <c r="AY622" s="54">
        <f t="shared" si="166"/>
        <v>156527.69753086381</v>
      </c>
      <c r="AZ622" s="54">
        <f t="shared" si="166"/>
        <v>108874.02469135777</v>
      </c>
      <c r="BA622" s="54">
        <f t="shared" si="166"/>
        <v>3920.0613492509001</v>
      </c>
      <c r="BB622" s="54">
        <f t="shared" si="166"/>
        <v>24013.4024835532</v>
      </c>
      <c r="BC622" s="54">
        <f t="shared" si="166"/>
        <v>11149.691358024669</v>
      </c>
      <c r="BD622" s="54">
        <f t="shared" si="166"/>
        <v>268.77358490566024</v>
      </c>
      <c r="BE622" s="54">
        <f t="shared" si="166"/>
        <v>5403.9965851137804</v>
      </c>
      <c r="BF622" s="54">
        <f t="shared" si="166"/>
        <v>126920.10576922999</v>
      </c>
      <c r="BG622" s="54">
        <f t="shared" si="166"/>
        <v>143676.71445490801</v>
      </c>
      <c r="BH622" s="54">
        <f t="shared" si="166"/>
        <v>18718.841889155199</v>
      </c>
      <c r="BI622" s="54">
        <f t="shared" si="166"/>
        <v>1409.6100628930803</v>
      </c>
      <c r="BJ622" s="54">
        <f t="shared" si="166"/>
        <v>0</v>
      </c>
      <c r="BK622" s="54">
        <f t="shared" si="166"/>
        <v>21995.283028289599</v>
      </c>
      <c r="BL622" s="54">
        <f t="shared" si="166"/>
        <v>136527.638066799</v>
      </c>
      <c r="BM622" s="54">
        <f t="shared" si="166"/>
        <v>303922.324864903</v>
      </c>
      <c r="BN622" s="54">
        <f t="shared" ref="BN622:CS622" si="167">IF(BN539="",AVERAGE(BN$538:BN$618),BN539)</f>
        <v>216866.81598695001</v>
      </c>
      <c r="BO622" s="54">
        <f t="shared" si="167"/>
        <v>719.35576923076997</v>
      </c>
      <c r="BP622" s="54">
        <f t="shared" si="167"/>
        <v>441.67924528301813</v>
      </c>
      <c r="BQ622" s="54">
        <f t="shared" si="167"/>
        <v>27876.0577504336</v>
      </c>
      <c r="BR622" s="54">
        <f t="shared" si="167"/>
        <v>233741.744552124</v>
      </c>
      <c r="BS622" s="54">
        <f t="shared" si="167"/>
        <v>161922.015103913</v>
      </c>
      <c r="BT622" s="54">
        <f t="shared" si="167"/>
        <v>157733.95809522699</v>
      </c>
      <c r="BU622" s="54">
        <f t="shared" si="167"/>
        <v>970.90384615384403</v>
      </c>
      <c r="BV622" s="54">
        <f t="shared" si="167"/>
        <v>618.30188679245271</v>
      </c>
      <c r="BW622" s="54">
        <f t="shared" si="167"/>
        <v>88830.355631682804</v>
      </c>
      <c r="BX622" s="54">
        <f t="shared" si="167"/>
        <v>370403.67318589299</v>
      </c>
      <c r="BY622" s="54">
        <f t="shared" si="167"/>
        <v>64384.524287327797</v>
      </c>
      <c r="BZ622" s="54">
        <f t="shared" si="167"/>
        <v>33684.434937418097</v>
      </c>
      <c r="CA622" s="54">
        <f t="shared" si="167"/>
        <v>15015.946197044999</v>
      </c>
      <c r="CB622" s="54">
        <f t="shared" si="167"/>
        <v>0</v>
      </c>
      <c r="CC622" s="54">
        <f t="shared" si="167"/>
        <v>295855.593967875</v>
      </c>
      <c r="CD622" s="54">
        <f t="shared" si="167"/>
        <v>279697.71833609598</v>
      </c>
      <c r="CE622" s="54">
        <f t="shared" si="167"/>
        <v>22640.3225575172</v>
      </c>
      <c r="CF622" s="54">
        <f t="shared" si="167"/>
        <v>27361.586477987381</v>
      </c>
      <c r="CG622" s="54">
        <f t="shared" si="167"/>
        <v>28325.929277051298</v>
      </c>
      <c r="CH622" s="54">
        <f t="shared" si="167"/>
        <v>0</v>
      </c>
      <c r="CI622" s="54">
        <f t="shared" si="167"/>
        <v>16529.498721175602</v>
      </c>
      <c r="CJ622" s="54">
        <f t="shared" si="167"/>
        <v>31336.308613064899</v>
      </c>
      <c r="CK622" s="54">
        <f t="shared" si="167"/>
        <v>11335.05662868</v>
      </c>
      <c r="CL622" s="54">
        <f t="shared" si="167"/>
        <v>9486.6925721750395</v>
      </c>
      <c r="CM622" s="54">
        <f t="shared" si="167"/>
        <v>775.52871766026101</v>
      </c>
      <c r="CN622" s="54">
        <f t="shared" si="167"/>
        <v>4.7223763361286602E-13</v>
      </c>
      <c r="CO622" s="54">
        <f t="shared" si="167"/>
        <v>41934.454111588799</v>
      </c>
      <c r="CP622" s="54">
        <f t="shared" si="167"/>
        <v>50521.837310721297</v>
      </c>
      <c r="CQ622" s="54">
        <f t="shared" si="167"/>
        <v>28140.385968775801</v>
      </c>
      <c r="CR622" s="54">
        <f t="shared" si="167"/>
        <v>28588.290198414201</v>
      </c>
      <c r="CS622" s="54">
        <f t="shared" si="167"/>
        <v>7395.1330333198102</v>
      </c>
    </row>
    <row r="623" spans="1:97" x14ac:dyDescent="0.25">
      <c r="A623" s="9">
        <v>34578</v>
      </c>
      <c r="B623" s="54">
        <f t="shared" ref="B623:BM623" si="168">IF(B540="",AVERAGE(B$538:B$618),B540)</f>
        <v>21.7413204009742</v>
      </c>
      <c r="C623" s="54">
        <f t="shared" si="168"/>
        <v>2383.6252851749</v>
      </c>
      <c r="D623" s="54">
        <f t="shared" si="168"/>
        <v>11555.7229395048</v>
      </c>
      <c r="E623" s="54">
        <f t="shared" si="168"/>
        <v>26457.092137339201</v>
      </c>
      <c r="F623" s="54">
        <f t="shared" si="168"/>
        <v>55540.1268587101</v>
      </c>
      <c r="G623" s="54">
        <f t="shared" si="168"/>
        <v>464.02965327765202</v>
      </c>
      <c r="H623" s="54">
        <f t="shared" si="168"/>
        <v>7.2759576141834202E-12</v>
      </c>
      <c r="I623" s="54">
        <f t="shared" si="168"/>
        <v>306754.051835149</v>
      </c>
      <c r="J623" s="54">
        <f t="shared" si="168"/>
        <v>1205627.75675545</v>
      </c>
      <c r="K623" s="54">
        <f t="shared" si="168"/>
        <v>215991.065116579</v>
      </c>
      <c r="L623" s="54">
        <f t="shared" si="168"/>
        <v>110026.84787311</v>
      </c>
      <c r="M623" s="54">
        <f t="shared" si="168"/>
        <v>11756.9999999999</v>
      </c>
      <c r="N623" s="54">
        <f t="shared" si="168"/>
        <v>102.884029798038</v>
      </c>
      <c r="O623" s="54">
        <f t="shared" si="168"/>
        <v>3663.2222222222172</v>
      </c>
      <c r="P623" s="54">
        <f t="shared" si="168"/>
        <v>3794.6172839506144</v>
      </c>
      <c r="Q623" s="54">
        <f t="shared" si="168"/>
        <v>12738.438271604913</v>
      </c>
      <c r="R623" s="54">
        <f t="shared" si="168"/>
        <v>27618.864197530849</v>
      </c>
      <c r="S623" s="54">
        <f t="shared" si="168"/>
        <v>1084.4407919667101</v>
      </c>
      <c r="T623" s="54">
        <f t="shared" si="168"/>
        <v>185.44178557551001</v>
      </c>
      <c r="U623" s="54">
        <f t="shared" si="168"/>
        <v>141228.55620689201</v>
      </c>
      <c r="V623" s="54">
        <f t="shared" si="168"/>
        <v>179996.186628325</v>
      </c>
      <c r="W623" s="54">
        <f t="shared" si="168"/>
        <v>120135.48076923055</v>
      </c>
      <c r="X623" s="54">
        <f t="shared" si="168"/>
        <v>43311.206474248698</v>
      </c>
      <c r="Y623" s="54">
        <f t="shared" si="168"/>
        <v>1247.74999999998</v>
      </c>
      <c r="Z623" s="54">
        <f t="shared" si="168"/>
        <v>7.2759576141834202E-12</v>
      </c>
      <c r="AA623" s="54">
        <f t="shared" si="168"/>
        <v>379670.58608920203</v>
      </c>
      <c r="AB623" s="54">
        <f t="shared" si="168"/>
        <v>1239440.9576379899</v>
      </c>
      <c r="AC623" s="54">
        <f t="shared" si="168"/>
        <v>95907.174922872597</v>
      </c>
      <c r="AD623" s="54">
        <f t="shared" si="168"/>
        <v>42489.226681555599</v>
      </c>
      <c r="AE623" s="54">
        <f t="shared" si="168"/>
        <v>36152.7895326496</v>
      </c>
      <c r="AF623" s="54">
        <f t="shared" si="168"/>
        <v>543.41509433962256</v>
      </c>
      <c r="AG623" s="54">
        <f t="shared" si="168"/>
        <v>98841.659013359094</v>
      </c>
      <c r="AH623" s="54">
        <f t="shared" si="168"/>
        <v>11713.445794740301</v>
      </c>
      <c r="AI623" s="54">
        <f t="shared" si="168"/>
        <v>160420.14102564086</v>
      </c>
      <c r="AJ623" s="54">
        <f t="shared" si="168"/>
        <v>91311.166666666526</v>
      </c>
      <c r="AK623" s="54">
        <f t="shared" si="168"/>
        <v>5186.25</v>
      </c>
      <c r="AL623" s="54">
        <f t="shared" si="168"/>
        <v>898.28930817610058</v>
      </c>
      <c r="AM623" s="54">
        <f t="shared" si="168"/>
        <v>109284.546052586</v>
      </c>
      <c r="AN623" s="54">
        <f t="shared" si="168"/>
        <v>403960.588281476</v>
      </c>
      <c r="AO623" s="54">
        <f t="shared" si="168"/>
        <v>288305.0769230767</v>
      </c>
      <c r="AP623" s="54">
        <f t="shared" si="168"/>
        <v>11885.3672514762</v>
      </c>
      <c r="AQ623" s="54">
        <f t="shared" si="168"/>
        <v>5931</v>
      </c>
      <c r="AR623" s="54">
        <f t="shared" si="168"/>
        <v>156.08805031446531</v>
      </c>
      <c r="AS623" s="54">
        <f t="shared" si="168"/>
        <v>5407.0220560847702</v>
      </c>
      <c r="AT623" s="54">
        <f t="shared" si="168"/>
        <v>93981.761529972093</v>
      </c>
      <c r="AU623" s="54">
        <f t="shared" si="168"/>
        <v>105848.501313564</v>
      </c>
      <c r="AV623" s="54">
        <f t="shared" si="168"/>
        <v>43794.472072807701</v>
      </c>
      <c r="AW623" s="54">
        <f t="shared" si="168"/>
        <v>480</v>
      </c>
      <c r="AX623" s="54">
        <f t="shared" si="168"/>
        <v>2004.0877958200001</v>
      </c>
      <c r="AY623" s="54">
        <f t="shared" si="168"/>
        <v>156527.69753086381</v>
      </c>
      <c r="AZ623" s="54">
        <f t="shared" si="168"/>
        <v>108874.02469135777</v>
      </c>
      <c r="BA623" s="54">
        <f t="shared" si="168"/>
        <v>-3728.2041826077798</v>
      </c>
      <c r="BB623" s="54">
        <f t="shared" si="168"/>
        <v>24865.328412889899</v>
      </c>
      <c r="BC623" s="54">
        <f t="shared" si="168"/>
        <v>11149.691358024669</v>
      </c>
      <c r="BD623" s="54">
        <f t="shared" si="168"/>
        <v>268.77358490566024</v>
      </c>
      <c r="BE623" s="54">
        <f t="shared" si="168"/>
        <v>5438.87245980238</v>
      </c>
      <c r="BF623" s="54">
        <f t="shared" si="168"/>
        <v>125501.749999999</v>
      </c>
      <c r="BG623" s="54">
        <f t="shared" si="168"/>
        <v>142799.85391922499</v>
      </c>
      <c r="BH623" s="54">
        <f t="shared" si="168"/>
        <v>21357.9559976747</v>
      </c>
      <c r="BI623" s="54">
        <f t="shared" si="168"/>
        <v>1409.6100628930803</v>
      </c>
      <c r="BJ623" s="54">
        <f t="shared" si="168"/>
        <v>0</v>
      </c>
      <c r="BK623" s="54">
        <f t="shared" si="168"/>
        <v>22135.053281346401</v>
      </c>
      <c r="BL623" s="54">
        <f t="shared" si="168"/>
        <v>134929.26420611699</v>
      </c>
      <c r="BM623" s="54">
        <f t="shared" si="168"/>
        <v>300116.65664205002</v>
      </c>
      <c r="BN623" s="54">
        <f t="shared" ref="BN623:CS623" si="169">IF(BN540="",AVERAGE(BN$538:BN$618),BN540)</f>
        <v>193319.42175172901</v>
      </c>
      <c r="BO623" s="54">
        <f t="shared" si="169"/>
        <v>710.25000000000102</v>
      </c>
      <c r="BP623" s="54">
        <f t="shared" si="169"/>
        <v>441.67924528301813</v>
      </c>
      <c r="BQ623" s="54">
        <f t="shared" si="169"/>
        <v>27697.8361622993</v>
      </c>
      <c r="BR623" s="54">
        <f t="shared" si="169"/>
        <v>218647.85046147701</v>
      </c>
      <c r="BS623" s="54">
        <f t="shared" si="169"/>
        <v>160961.514001645</v>
      </c>
      <c r="BT623" s="54">
        <f t="shared" si="169"/>
        <v>154924.305423282</v>
      </c>
      <c r="BU623" s="54">
        <f t="shared" si="169"/>
        <v>964.49999999999795</v>
      </c>
      <c r="BV623" s="54">
        <f t="shared" si="169"/>
        <v>618.30188679245271</v>
      </c>
      <c r="BW623" s="54">
        <f t="shared" si="169"/>
        <v>89373.587786570104</v>
      </c>
      <c r="BX623" s="54">
        <f t="shared" si="169"/>
        <v>365630.91738970397</v>
      </c>
      <c r="BY623" s="54">
        <f t="shared" si="169"/>
        <v>63593.392495744498</v>
      </c>
      <c r="BZ623" s="54">
        <f t="shared" si="169"/>
        <v>35388.324390952999</v>
      </c>
      <c r="CA623" s="54">
        <f t="shared" si="169"/>
        <v>14935.336493544901</v>
      </c>
      <c r="CB623" s="54">
        <f t="shared" si="169"/>
        <v>0</v>
      </c>
      <c r="CC623" s="54">
        <f t="shared" si="169"/>
        <v>293979.55123766599</v>
      </c>
      <c r="CD623" s="54">
        <f t="shared" si="169"/>
        <v>277278.106797293</v>
      </c>
      <c r="CE623" s="54">
        <f t="shared" si="169"/>
        <v>23667.530868000398</v>
      </c>
      <c r="CF623" s="54">
        <f t="shared" si="169"/>
        <v>27361.586477987381</v>
      </c>
      <c r="CG623" s="54">
        <f t="shared" si="169"/>
        <v>28186.930891878601</v>
      </c>
      <c r="CH623" s="54">
        <f t="shared" si="169"/>
        <v>0</v>
      </c>
      <c r="CI623" s="54">
        <f t="shared" si="169"/>
        <v>16269.2753071485</v>
      </c>
      <c r="CJ623" s="54">
        <f t="shared" si="169"/>
        <v>30844.7712971242</v>
      </c>
      <c r="CK623" s="54">
        <f t="shared" si="169"/>
        <v>11063.5431988654</v>
      </c>
      <c r="CL623" s="54">
        <f t="shared" si="169"/>
        <v>9348.0421706145808</v>
      </c>
      <c r="CM623" s="54">
        <f t="shared" si="169"/>
        <v>774.04487408135799</v>
      </c>
      <c r="CN623" s="54">
        <f t="shared" si="169"/>
        <v>4.5474735088646301E-13</v>
      </c>
      <c r="CO623" s="54">
        <f t="shared" si="169"/>
        <v>41742.307520592301</v>
      </c>
      <c r="CP623" s="54">
        <f t="shared" si="169"/>
        <v>49933.497745645203</v>
      </c>
      <c r="CQ623" s="54">
        <f t="shared" si="169"/>
        <v>36147.173326408702</v>
      </c>
      <c r="CR623" s="54">
        <f t="shared" si="169"/>
        <v>29053.126815170501</v>
      </c>
      <c r="CS623" s="54">
        <f t="shared" si="169"/>
        <v>7349.4463708776002</v>
      </c>
    </row>
    <row r="624" spans="1:97" x14ac:dyDescent="0.25">
      <c r="A624" s="9">
        <v>34669</v>
      </c>
      <c r="B624" s="54">
        <f t="shared" ref="B624:BM624" si="170">IF(B541="",AVERAGE(B$538:B$618),B541)</f>
        <v>21.354928509464401</v>
      </c>
      <c r="C624" s="54">
        <f t="shared" si="170"/>
        <v>2414.1744775595498</v>
      </c>
      <c r="D624" s="54">
        <f t="shared" si="170"/>
        <v>11413.211558459499</v>
      </c>
      <c r="E624" s="54">
        <f t="shared" si="170"/>
        <v>25790.660930428599</v>
      </c>
      <c r="F624" s="54">
        <f t="shared" si="170"/>
        <v>54920.9873955742</v>
      </c>
      <c r="G624" s="54">
        <f t="shared" si="170"/>
        <v>521.53373743012503</v>
      </c>
      <c r="H624" s="54">
        <f t="shared" si="170"/>
        <v>6.9961130905609802E-12</v>
      </c>
      <c r="I624" s="54">
        <f t="shared" si="170"/>
        <v>306249.04682531598</v>
      </c>
      <c r="J624" s="54">
        <f t="shared" si="170"/>
        <v>1189237.5333282</v>
      </c>
      <c r="K624" s="54">
        <f t="shared" si="170"/>
        <v>220642.36272579801</v>
      </c>
      <c r="L624" s="54">
        <f t="shared" si="170"/>
        <v>113959.418411673</v>
      </c>
      <c r="M624" s="54">
        <f t="shared" si="170"/>
        <v>11752.7307692307</v>
      </c>
      <c r="N624" s="54">
        <f t="shared" si="170"/>
        <v>100.932302593269</v>
      </c>
      <c r="O624" s="54">
        <f t="shared" si="170"/>
        <v>3663.2222222222172</v>
      </c>
      <c r="P624" s="54">
        <f t="shared" si="170"/>
        <v>3794.6172839506144</v>
      </c>
      <c r="Q624" s="54">
        <f t="shared" si="170"/>
        <v>12738.438271604913</v>
      </c>
      <c r="R624" s="54">
        <f t="shared" si="170"/>
        <v>27618.864197530849</v>
      </c>
      <c r="S624" s="54">
        <f t="shared" si="170"/>
        <v>1070.95155710107</v>
      </c>
      <c r="T624" s="54">
        <f t="shared" si="170"/>
        <v>190.17184519101701</v>
      </c>
      <c r="U624" s="54">
        <f t="shared" si="170"/>
        <v>141644.47970376199</v>
      </c>
      <c r="V624" s="54">
        <f t="shared" si="170"/>
        <v>179657.76139832701</v>
      </c>
      <c r="W624" s="54">
        <f t="shared" si="170"/>
        <v>120135.48076923055</v>
      </c>
      <c r="X624" s="54">
        <f t="shared" si="170"/>
        <v>43838.653491225203</v>
      </c>
      <c r="Y624" s="54">
        <f t="shared" si="170"/>
        <v>1436.27884615383</v>
      </c>
      <c r="Z624" s="54">
        <f t="shared" si="170"/>
        <v>6.9961130905609802E-12</v>
      </c>
      <c r="AA624" s="54">
        <f t="shared" si="170"/>
        <v>381550.251519749</v>
      </c>
      <c r="AB624" s="54">
        <f t="shared" si="170"/>
        <v>1228487.7115489701</v>
      </c>
      <c r="AC624" s="54">
        <f t="shared" si="170"/>
        <v>105767.665262236</v>
      </c>
      <c r="AD624" s="54">
        <f t="shared" si="170"/>
        <v>46029.976071278797</v>
      </c>
      <c r="AE624" s="54">
        <f t="shared" si="170"/>
        <v>36513.928296482802</v>
      </c>
      <c r="AF624" s="54">
        <f t="shared" si="170"/>
        <v>543.41509433962256</v>
      </c>
      <c r="AG624" s="54">
        <f t="shared" si="170"/>
        <v>102549.745088911</v>
      </c>
      <c r="AH624" s="54">
        <f t="shared" si="170"/>
        <v>-22205.8426726242</v>
      </c>
      <c r="AI624" s="54">
        <f t="shared" si="170"/>
        <v>160420.14102564086</v>
      </c>
      <c r="AJ624" s="54">
        <f t="shared" si="170"/>
        <v>91311.166666666526</v>
      </c>
      <c r="AK624" s="54">
        <f t="shared" si="170"/>
        <v>5366.1442307692296</v>
      </c>
      <c r="AL624" s="54">
        <f t="shared" si="170"/>
        <v>898.28930817610058</v>
      </c>
      <c r="AM624" s="54">
        <f t="shared" si="170"/>
        <v>110410.006259948</v>
      </c>
      <c r="AN624" s="54">
        <f t="shared" si="170"/>
        <v>400635.82854419999</v>
      </c>
      <c r="AO624" s="54">
        <f t="shared" si="170"/>
        <v>288305.0769230767</v>
      </c>
      <c r="AP624" s="54">
        <f t="shared" si="170"/>
        <v>15548.436573798001</v>
      </c>
      <c r="AQ624" s="54">
        <f t="shared" si="170"/>
        <v>5956.5769230769201</v>
      </c>
      <c r="AR624" s="54">
        <f t="shared" si="170"/>
        <v>156.08805031446531</v>
      </c>
      <c r="AS624" s="54">
        <f t="shared" si="170"/>
        <v>5445.7582194175502</v>
      </c>
      <c r="AT624" s="54">
        <f t="shared" si="170"/>
        <v>92292.535472553107</v>
      </c>
      <c r="AU624" s="54">
        <f t="shared" si="170"/>
        <v>104702.259398398</v>
      </c>
      <c r="AV624" s="54">
        <f t="shared" si="170"/>
        <v>42706.600354566202</v>
      </c>
      <c r="AW624" s="54">
        <f t="shared" si="170"/>
        <v>473.84615384615398</v>
      </c>
      <c r="AX624" s="54">
        <f t="shared" si="170"/>
        <v>1969.78505847527</v>
      </c>
      <c r="AY624" s="54">
        <f t="shared" si="170"/>
        <v>156527.69753086381</v>
      </c>
      <c r="AZ624" s="54">
        <f t="shared" si="170"/>
        <v>108874.02469135777</v>
      </c>
      <c r="BA624" s="54">
        <f t="shared" si="170"/>
        <v>1113.5934158314501</v>
      </c>
      <c r="BB624" s="54">
        <f t="shared" si="170"/>
        <v>45897.945532320802</v>
      </c>
      <c r="BC624" s="54">
        <f t="shared" si="170"/>
        <v>11149.691358024669</v>
      </c>
      <c r="BD624" s="54">
        <f t="shared" si="170"/>
        <v>268.77358490566024</v>
      </c>
      <c r="BE624" s="54">
        <f t="shared" si="170"/>
        <v>5473.7544071493303</v>
      </c>
      <c r="BF624" s="54">
        <f t="shared" si="170"/>
        <v>124083.394230769</v>
      </c>
      <c r="BG624" s="54">
        <f t="shared" si="170"/>
        <v>141923.432076339</v>
      </c>
      <c r="BH624" s="54">
        <f t="shared" si="170"/>
        <v>23990.169995594199</v>
      </c>
      <c r="BI624" s="54">
        <f t="shared" si="170"/>
        <v>1409.6100628930803</v>
      </c>
      <c r="BJ624" s="54">
        <f t="shared" si="170"/>
        <v>0</v>
      </c>
      <c r="BK624" s="54">
        <f t="shared" si="170"/>
        <v>22274.8235344032</v>
      </c>
      <c r="BL624" s="54">
        <f t="shared" si="170"/>
        <v>133330.89034543501</v>
      </c>
      <c r="BM624" s="54">
        <f t="shared" si="170"/>
        <v>296310.99216263503</v>
      </c>
      <c r="BN624" s="54">
        <f t="shared" ref="BN624:CS624" si="171">IF(BN541="",AVERAGE(BN$538:BN$618),BN541)</f>
        <v>230760.65689586499</v>
      </c>
      <c r="BO624" s="54">
        <f t="shared" si="171"/>
        <v>701.14423076923197</v>
      </c>
      <c r="BP624" s="54">
        <f t="shared" si="171"/>
        <v>441.67924528301813</v>
      </c>
      <c r="BQ624" s="54">
        <f t="shared" si="171"/>
        <v>27770.696289765001</v>
      </c>
      <c r="BR624" s="54">
        <f t="shared" si="171"/>
        <v>200472.13386008999</v>
      </c>
      <c r="BS624" s="54">
        <f t="shared" si="171"/>
        <v>160001.01289937799</v>
      </c>
      <c r="BT624" s="54">
        <f t="shared" si="171"/>
        <v>159452.731844225</v>
      </c>
      <c r="BU624" s="54">
        <f t="shared" si="171"/>
        <v>958.09615384615097</v>
      </c>
      <c r="BV624" s="54">
        <f t="shared" si="171"/>
        <v>618.30188679245271</v>
      </c>
      <c r="BW624" s="54">
        <f t="shared" si="171"/>
        <v>89897.249104367307</v>
      </c>
      <c r="BX624" s="54">
        <f t="shared" si="171"/>
        <v>360593.34989006299</v>
      </c>
      <c r="BY624" s="54">
        <f t="shared" si="171"/>
        <v>74752.208135927707</v>
      </c>
      <c r="BZ624" s="54">
        <f t="shared" si="171"/>
        <v>37090.679137597603</v>
      </c>
      <c r="CA624" s="54">
        <f t="shared" si="171"/>
        <v>14854.726790044801</v>
      </c>
      <c r="CB624" s="54">
        <f t="shared" si="171"/>
        <v>0</v>
      </c>
      <c r="CC624" s="54">
        <f t="shared" si="171"/>
        <v>292103.50850745698</v>
      </c>
      <c r="CD624" s="54">
        <f t="shared" si="171"/>
        <v>274858.49658622203</v>
      </c>
      <c r="CE624" s="54">
        <f t="shared" si="171"/>
        <v>24694.7391784836</v>
      </c>
      <c r="CF624" s="54">
        <f t="shared" si="171"/>
        <v>27361.586477987381</v>
      </c>
      <c r="CG624" s="54">
        <f t="shared" si="171"/>
        <v>28047.932506706002</v>
      </c>
      <c r="CH624" s="54">
        <f t="shared" si="171"/>
        <v>0</v>
      </c>
      <c r="CI624" s="54">
        <f t="shared" si="171"/>
        <v>16009.051893121299</v>
      </c>
      <c r="CJ624" s="54">
        <f t="shared" si="171"/>
        <v>30353.233981183599</v>
      </c>
      <c r="CK624" s="54">
        <f t="shared" si="171"/>
        <v>11054.1996562761</v>
      </c>
      <c r="CL624" s="54">
        <f t="shared" si="171"/>
        <v>9209.3923465145399</v>
      </c>
      <c r="CM624" s="54">
        <f t="shared" si="171"/>
        <v>772.56103050245497</v>
      </c>
      <c r="CN624" s="54">
        <f t="shared" si="171"/>
        <v>4.3725706816006101E-13</v>
      </c>
      <c r="CO624" s="54">
        <f t="shared" si="171"/>
        <v>41550.672792981102</v>
      </c>
      <c r="CP624" s="54">
        <f t="shared" si="171"/>
        <v>49345.350059858101</v>
      </c>
      <c r="CQ624" s="54">
        <f t="shared" si="171"/>
        <v>45840.687536220903</v>
      </c>
      <c r="CR624" s="54">
        <f t="shared" si="171"/>
        <v>25467.040640565701</v>
      </c>
      <c r="CS624" s="54">
        <f t="shared" si="171"/>
        <v>7297.0239618553296</v>
      </c>
    </row>
    <row r="625" spans="1:97" x14ac:dyDescent="0.25">
      <c r="A625" s="9">
        <v>34759</v>
      </c>
      <c r="B625" s="54">
        <f t="shared" ref="B625:BM625" si="172">IF(B542="",AVERAGE(B$538:B$618),B542)</f>
        <v>20.968536646849198</v>
      </c>
      <c r="C625" s="54">
        <f t="shared" si="172"/>
        <v>2423.9985824823102</v>
      </c>
      <c r="D625" s="54">
        <f t="shared" si="172"/>
        <v>11270.700177414299</v>
      </c>
      <c r="E625" s="54">
        <f t="shared" si="172"/>
        <v>25129.167350706801</v>
      </c>
      <c r="F625" s="54">
        <f t="shared" si="172"/>
        <v>54301.847932438301</v>
      </c>
      <c r="G625" s="54">
        <f t="shared" si="172"/>
        <v>527.55506266295697</v>
      </c>
      <c r="H625" s="54">
        <f t="shared" si="172"/>
        <v>6.7162685669385401E-12</v>
      </c>
      <c r="I625" s="54">
        <f t="shared" si="172"/>
        <v>305744.235156184</v>
      </c>
      <c r="J625" s="54">
        <f t="shared" si="172"/>
        <v>1172148.7803716699</v>
      </c>
      <c r="K625" s="54">
        <f t="shared" si="172"/>
        <v>228303.38833880101</v>
      </c>
      <c r="L625" s="54">
        <f t="shared" si="172"/>
        <v>120850.11939799</v>
      </c>
      <c r="M625" s="54">
        <f t="shared" si="172"/>
        <v>11748.461538461501</v>
      </c>
      <c r="N625" s="54">
        <f t="shared" si="172"/>
        <v>98.968536253163904</v>
      </c>
      <c r="O625" s="54">
        <f t="shared" si="172"/>
        <v>3663.2222222222172</v>
      </c>
      <c r="P625" s="54">
        <f t="shared" si="172"/>
        <v>3794.6172839506144</v>
      </c>
      <c r="Q625" s="54">
        <f t="shared" si="172"/>
        <v>12738.438271604913</v>
      </c>
      <c r="R625" s="54">
        <f t="shared" si="172"/>
        <v>27618.864197530849</v>
      </c>
      <c r="S625" s="54">
        <f t="shared" si="172"/>
        <v>1057.46247759776</v>
      </c>
      <c r="T625" s="54">
        <f t="shared" si="172"/>
        <v>194.901904536638</v>
      </c>
      <c r="U625" s="54">
        <f t="shared" si="172"/>
        <v>142060.40320063301</v>
      </c>
      <c r="V625" s="54">
        <f t="shared" si="172"/>
        <v>179319.33616832801</v>
      </c>
      <c r="W625" s="54">
        <f t="shared" si="172"/>
        <v>120135.48076923055</v>
      </c>
      <c r="X625" s="54">
        <f t="shared" si="172"/>
        <v>44382.137593847598</v>
      </c>
      <c r="Y625" s="54">
        <f t="shared" si="172"/>
        <v>1624.8076923076801</v>
      </c>
      <c r="Z625" s="54">
        <f t="shared" si="172"/>
        <v>6.7162685669385401E-12</v>
      </c>
      <c r="AA625" s="54">
        <f t="shared" si="172"/>
        <v>383429.91695029603</v>
      </c>
      <c r="AB625" s="54">
        <f t="shared" si="172"/>
        <v>1257273.9643594001</v>
      </c>
      <c r="AC625" s="54">
        <f t="shared" si="172"/>
        <v>115628.155601601</v>
      </c>
      <c r="AD625" s="54">
        <f t="shared" si="172"/>
        <v>59658.954379569397</v>
      </c>
      <c r="AE625" s="54">
        <f t="shared" si="172"/>
        <v>36875.067060316098</v>
      </c>
      <c r="AF625" s="54">
        <f t="shared" si="172"/>
        <v>543.41509433962256</v>
      </c>
      <c r="AG625" s="54">
        <f t="shared" si="172"/>
        <v>103784.603180135</v>
      </c>
      <c r="AH625" s="54">
        <f t="shared" si="172"/>
        <v>497981.98500095302</v>
      </c>
      <c r="AI625" s="54">
        <f t="shared" si="172"/>
        <v>160420.14102564086</v>
      </c>
      <c r="AJ625" s="54">
        <f t="shared" si="172"/>
        <v>91311.166666666526</v>
      </c>
      <c r="AK625" s="54">
        <f t="shared" si="172"/>
        <v>5546.0384615384601</v>
      </c>
      <c r="AL625" s="54">
        <f t="shared" si="172"/>
        <v>898.28930817610058</v>
      </c>
      <c r="AM625" s="54">
        <f t="shared" si="172"/>
        <v>113112.84086004199</v>
      </c>
      <c r="AN625" s="54">
        <f t="shared" si="172"/>
        <v>397311.06880692398</v>
      </c>
      <c r="AO625" s="54">
        <f t="shared" si="172"/>
        <v>288305.0769230767</v>
      </c>
      <c r="AP625" s="54">
        <f t="shared" si="172"/>
        <v>19211.505956565899</v>
      </c>
      <c r="AQ625" s="54">
        <f t="shared" si="172"/>
        <v>5982.1538461538503</v>
      </c>
      <c r="AR625" s="54">
        <f t="shared" si="172"/>
        <v>156.08805031446531</v>
      </c>
      <c r="AS625" s="54">
        <f t="shared" si="172"/>
        <v>5492.2866158444604</v>
      </c>
      <c r="AT625" s="54">
        <f t="shared" si="172"/>
        <v>90602.169280150105</v>
      </c>
      <c r="AU625" s="54">
        <f t="shared" si="172"/>
        <v>103556.368149231</v>
      </c>
      <c r="AV625" s="54">
        <f t="shared" si="172"/>
        <v>47133.330601260503</v>
      </c>
      <c r="AW625" s="54">
        <f t="shared" si="172"/>
        <v>467.69230769230802</v>
      </c>
      <c r="AX625" s="54">
        <f t="shared" si="172"/>
        <v>1935.2238769318301</v>
      </c>
      <c r="AY625" s="54">
        <f t="shared" si="172"/>
        <v>156527.69753086381</v>
      </c>
      <c r="AZ625" s="54">
        <f t="shared" si="172"/>
        <v>108874.02469135777</v>
      </c>
      <c r="BA625" s="54">
        <f t="shared" si="172"/>
        <v>1440.8203227965801</v>
      </c>
      <c r="BB625" s="54">
        <f t="shared" si="172"/>
        <v>60668.526051787703</v>
      </c>
      <c r="BC625" s="54">
        <f t="shared" si="172"/>
        <v>11149.691358024669</v>
      </c>
      <c r="BD625" s="54">
        <f t="shared" si="172"/>
        <v>268.77358490566024</v>
      </c>
      <c r="BE625" s="54">
        <f t="shared" si="172"/>
        <v>5508.53094910042</v>
      </c>
      <c r="BF625" s="54">
        <f t="shared" si="172"/>
        <v>122665.038461538</v>
      </c>
      <c r="BG625" s="54">
        <f t="shared" si="172"/>
        <v>141045.88742665699</v>
      </c>
      <c r="BH625" s="54">
        <f t="shared" si="172"/>
        <v>26540.1026918141</v>
      </c>
      <c r="BI625" s="54">
        <f t="shared" si="172"/>
        <v>1409.6100628930803</v>
      </c>
      <c r="BJ625" s="54">
        <f t="shared" si="172"/>
        <v>0</v>
      </c>
      <c r="BK625" s="54">
        <f t="shared" si="172"/>
        <v>22414.5937874599</v>
      </c>
      <c r="BL625" s="54">
        <f t="shared" si="172"/>
        <v>131732.516484753</v>
      </c>
      <c r="BM625" s="54">
        <f t="shared" si="172"/>
        <v>292505.32241981698</v>
      </c>
      <c r="BN625" s="54">
        <f t="shared" ref="BN625:CS625" si="173">IF(BN542="",AVERAGE(BN$538:BN$618),BN542)</f>
        <v>216505.79376973299</v>
      </c>
      <c r="BO625" s="54">
        <f t="shared" si="173"/>
        <v>692.038461538462</v>
      </c>
      <c r="BP625" s="54">
        <f t="shared" si="173"/>
        <v>441.67924528301813</v>
      </c>
      <c r="BQ625" s="54">
        <f t="shared" si="173"/>
        <v>28143.4667769345</v>
      </c>
      <c r="BR625" s="54">
        <f t="shared" si="173"/>
        <v>198527.093138308</v>
      </c>
      <c r="BS625" s="54">
        <f t="shared" si="173"/>
        <v>159040.51179711099</v>
      </c>
      <c r="BT625" s="54">
        <f t="shared" si="173"/>
        <v>159152.474907689</v>
      </c>
      <c r="BU625" s="54">
        <f t="shared" si="173"/>
        <v>951.69230769230501</v>
      </c>
      <c r="BV625" s="54">
        <f t="shared" si="173"/>
        <v>618.30188679245271</v>
      </c>
      <c r="BW625" s="54">
        <f t="shared" si="173"/>
        <v>90354.165179595104</v>
      </c>
      <c r="BX625" s="54">
        <f t="shared" si="173"/>
        <v>355535.80715835298</v>
      </c>
      <c r="BY625" s="54">
        <f t="shared" si="173"/>
        <v>74312.514841225799</v>
      </c>
      <c r="BZ625" s="54">
        <f t="shared" si="173"/>
        <v>38794.393296397</v>
      </c>
      <c r="CA625" s="54">
        <f t="shared" si="173"/>
        <v>14774.1170865448</v>
      </c>
      <c r="CB625" s="54">
        <f t="shared" si="173"/>
        <v>0</v>
      </c>
      <c r="CC625" s="54">
        <f t="shared" si="173"/>
        <v>290227.46577724803</v>
      </c>
      <c r="CD625" s="54">
        <f t="shared" si="173"/>
        <v>272438.883688737</v>
      </c>
      <c r="CE625" s="54">
        <f t="shared" si="173"/>
        <v>25721.9474889669</v>
      </c>
      <c r="CF625" s="54">
        <f t="shared" si="173"/>
        <v>27361.586477987381</v>
      </c>
      <c r="CG625" s="54">
        <f t="shared" si="173"/>
        <v>27908.934121533301</v>
      </c>
      <c r="CH625" s="54">
        <f t="shared" si="173"/>
        <v>0</v>
      </c>
      <c r="CI625" s="54">
        <f t="shared" si="173"/>
        <v>15748.8284790941</v>
      </c>
      <c r="CJ625" s="54">
        <f t="shared" si="173"/>
        <v>29861.696665242998</v>
      </c>
      <c r="CK625" s="54">
        <f t="shared" si="173"/>
        <v>11167.8502973987</v>
      </c>
      <c r="CL625" s="54">
        <f t="shared" si="173"/>
        <v>9070.7435479565902</v>
      </c>
      <c r="CM625" s="54">
        <f t="shared" si="173"/>
        <v>771.07718692355195</v>
      </c>
      <c r="CN625" s="54">
        <f t="shared" si="173"/>
        <v>4.1976678543365901E-13</v>
      </c>
      <c r="CO625" s="54">
        <f t="shared" si="173"/>
        <v>41361.7141688958</v>
      </c>
      <c r="CP625" s="54">
        <f t="shared" si="173"/>
        <v>48758.393068888901</v>
      </c>
      <c r="CQ625" s="54">
        <f t="shared" si="173"/>
        <v>29378.361267237098</v>
      </c>
      <c r="CR625" s="54">
        <f t="shared" si="173"/>
        <v>26908.028647615502</v>
      </c>
      <c r="CS625" s="54">
        <f t="shared" si="173"/>
        <v>7425.3881221832498</v>
      </c>
    </row>
    <row r="626" spans="1:97" x14ac:dyDescent="0.25">
      <c r="A626" s="9">
        <v>34851</v>
      </c>
      <c r="B626" s="54">
        <f t="shared" ref="B626:BM626" si="174">IF(B543="",AVERAGE(B$538:B$618),B543)</f>
        <v>20.582144613552501</v>
      </c>
      <c r="C626" s="54">
        <f t="shared" si="174"/>
        <v>2460.3613450361199</v>
      </c>
      <c r="D626" s="54">
        <f t="shared" si="174"/>
        <v>11128.188796369101</v>
      </c>
      <c r="E626" s="54">
        <f t="shared" si="174"/>
        <v>24655.787982740701</v>
      </c>
      <c r="F626" s="54">
        <f t="shared" si="174"/>
        <v>53682.708469302299</v>
      </c>
      <c r="G626" s="54">
        <f t="shared" si="174"/>
        <v>547.65372525396106</v>
      </c>
      <c r="H626" s="54">
        <f t="shared" si="174"/>
        <v>6.4364240433161E-12</v>
      </c>
      <c r="I626" s="54">
        <f t="shared" si="174"/>
        <v>305239.61274003802</v>
      </c>
      <c r="J626" s="54">
        <f t="shared" si="174"/>
        <v>1157730.7126935299</v>
      </c>
      <c r="K626" s="54">
        <f t="shared" si="174"/>
        <v>231918.397135662</v>
      </c>
      <c r="L626" s="54">
        <f t="shared" si="174"/>
        <v>125069.16056161599</v>
      </c>
      <c r="M626" s="54">
        <f t="shared" si="174"/>
        <v>11744.192307692299</v>
      </c>
      <c r="N626" s="54">
        <f t="shared" si="174"/>
        <v>97.025175074494697</v>
      </c>
      <c r="O626" s="54">
        <f t="shared" si="174"/>
        <v>3663.2222222222172</v>
      </c>
      <c r="P626" s="54">
        <f t="shared" si="174"/>
        <v>3794.6172839506144</v>
      </c>
      <c r="Q626" s="54">
        <f t="shared" si="174"/>
        <v>12738.438271604913</v>
      </c>
      <c r="R626" s="54">
        <f t="shared" si="174"/>
        <v>27618.864197530849</v>
      </c>
      <c r="S626" s="54">
        <f t="shared" si="174"/>
        <v>1043.9731818350999</v>
      </c>
      <c r="T626" s="54">
        <f t="shared" si="174"/>
        <v>199.63196453488001</v>
      </c>
      <c r="U626" s="54">
        <f t="shared" si="174"/>
        <v>142476.32669750301</v>
      </c>
      <c r="V626" s="54">
        <f t="shared" si="174"/>
        <v>178980.91093832999</v>
      </c>
      <c r="W626" s="54">
        <f t="shared" si="174"/>
        <v>120135.48076923055</v>
      </c>
      <c r="X626" s="54">
        <f t="shared" si="174"/>
        <v>44828.277423203297</v>
      </c>
      <c r="Y626" s="54">
        <f t="shared" si="174"/>
        <v>1813.3365384615199</v>
      </c>
      <c r="Z626" s="54">
        <f t="shared" si="174"/>
        <v>6.4364240433161E-12</v>
      </c>
      <c r="AA626" s="54">
        <f t="shared" si="174"/>
        <v>385309.58238084201</v>
      </c>
      <c r="AB626" s="54">
        <f t="shared" si="174"/>
        <v>1197695.9351444801</v>
      </c>
      <c r="AC626" s="54">
        <f t="shared" si="174"/>
        <v>125488.645940965</v>
      </c>
      <c r="AD626" s="54">
        <f t="shared" si="174"/>
        <v>62569.436269834303</v>
      </c>
      <c r="AE626" s="54">
        <f t="shared" si="174"/>
        <v>37236.2058241493</v>
      </c>
      <c r="AF626" s="54">
        <f t="shared" si="174"/>
        <v>543.41509433962256</v>
      </c>
      <c r="AG626" s="54">
        <f t="shared" si="174"/>
        <v>100622.70983069</v>
      </c>
      <c r="AH626" s="54">
        <f t="shared" si="174"/>
        <v>533124.74086176301</v>
      </c>
      <c r="AI626" s="54">
        <f t="shared" si="174"/>
        <v>160420.14102564086</v>
      </c>
      <c r="AJ626" s="54">
        <f t="shared" si="174"/>
        <v>91311.166666666526</v>
      </c>
      <c r="AK626" s="54">
        <f t="shared" si="174"/>
        <v>5725.9326923076896</v>
      </c>
      <c r="AL626" s="54">
        <f t="shared" si="174"/>
        <v>898.28930817610058</v>
      </c>
      <c r="AM626" s="54">
        <f t="shared" si="174"/>
        <v>112571.228870418</v>
      </c>
      <c r="AN626" s="54">
        <f t="shared" si="174"/>
        <v>393986.30906964903</v>
      </c>
      <c r="AO626" s="54">
        <f t="shared" si="174"/>
        <v>288305.0769230767</v>
      </c>
      <c r="AP626" s="54">
        <f t="shared" si="174"/>
        <v>22874.575204742701</v>
      </c>
      <c r="AQ626" s="54">
        <f t="shared" si="174"/>
        <v>6007.7307692307704</v>
      </c>
      <c r="AR626" s="54">
        <f t="shared" si="174"/>
        <v>156.08805031446531</v>
      </c>
      <c r="AS626" s="54">
        <f t="shared" si="174"/>
        <v>5297.5240358770197</v>
      </c>
      <c r="AT626" s="54">
        <f t="shared" si="174"/>
        <v>88908.788877712403</v>
      </c>
      <c r="AU626" s="54">
        <f t="shared" si="174"/>
        <v>102410.06795902</v>
      </c>
      <c r="AV626" s="54">
        <f t="shared" si="174"/>
        <v>46155.981815700099</v>
      </c>
      <c r="AW626" s="54">
        <f t="shared" si="174"/>
        <v>461.538461538462</v>
      </c>
      <c r="AX626" s="54">
        <f t="shared" si="174"/>
        <v>1900.64156732627</v>
      </c>
      <c r="AY626" s="54">
        <f t="shared" si="174"/>
        <v>156527.69753086381</v>
      </c>
      <c r="AZ626" s="54">
        <f t="shared" si="174"/>
        <v>108874.02469135777</v>
      </c>
      <c r="BA626" s="54">
        <f t="shared" si="174"/>
        <v>11593.440873551101</v>
      </c>
      <c r="BB626" s="54">
        <f t="shared" si="174"/>
        <v>68738.088370277095</v>
      </c>
      <c r="BC626" s="54">
        <f t="shared" si="174"/>
        <v>11149.691358024669</v>
      </c>
      <c r="BD626" s="54">
        <f t="shared" si="174"/>
        <v>268.77358490566024</v>
      </c>
      <c r="BE626" s="54">
        <f t="shared" si="174"/>
        <v>5543.5394981441996</v>
      </c>
      <c r="BF626" s="54">
        <f t="shared" si="174"/>
        <v>121246.682692307</v>
      </c>
      <c r="BG626" s="54">
        <f t="shared" si="174"/>
        <v>140168.71558064799</v>
      </c>
      <c r="BH626" s="54">
        <f t="shared" si="174"/>
        <v>29649.742218047901</v>
      </c>
      <c r="BI626" s="54">
        <f t="shared" si="174"/>
        <v>1409.6100628930803</v>
      </c>
      <c r="BJ626" s="54">
        <f t="shared" si="174"/>
        <v>0</v>
      </c>
      <c r="BK626" s="54">
        <f t="shared" si="174"/>
        <v>22554.364040516699</v>
      </c>
      <c r="BL626" s="54">
        <f t="shared" si="174"/>
        <v>130134.142624072</v>
      </c>
      <c r="BM626" s="54">
        <f t="shared" si="174"/>
        <v>288699.66007752402</v>
      </c>
      <c r="BN626" s="54">
        <f t="shared" ref="BN626:CS626" si="175">IF(BN543="",AVERAGE(BN$538:BN$618),BN543)</f>
        <v>201044.67747421001</v>
      </c>
      <c r="BO626" s="54">
        <f t="shared" si="175"/>
        <v>682.93269230769295</v>
      </c>
      <c r="BP626" s="54">
        <f t="shared" si="175"/>
        <v>441.67924528301813</v>
      </c>
      <c r="BQ626" s="54">
        <f t="shared" si="175"/>
        <v>28043.9876430519</v>
      </c>
      <c r="BR626" s="54">
        <f t="shared" si="175"/>
        <v>210803.78217336501</v>
      </c>
      <c r="BS626" s="54">
        <f t="shared" si="175"/>
        <v>158080.01069484299</v>
      </c>
      <c r="BT626" s="54">
        <f t="shared" si="175"/>
        <v>156446.42348897099</v>
      </c>
      <c r="BU626" s="54">
        <f t="shared" si="175"/>
        <v>945.28846153845905</v>
      </c>
      <c r="BV626" s="54">
        <f t="shared" si="175"/>
        <v>618.30188679245271</v>
      </c>
      <c r="BW626" s="54">
        <f t="shared" si="175"/>
        <v>91002.315314323496</v>
      </c>
      <c r="BX626" s="54">
        <f t="shared" si="175"/>
        <v>350295.19033267599</v>
      </c>
      <c r="BY626" s="54">
        <f t="shared" si="175"/>
        <v>84860.082917925902</v>
      </c>
      <c r="BZ626" s="54">
        <f t="shared" si="175"/>
        <v>40497.517153685403</v>
      </c>
      <c r="CA626" s="54">
        <f t="shared" si="175"/>
        <v>14693.5073830447</v>
      </c>
      <c r="CB626" s="54">
        <f t="shared" si="175"/>
        <v>0</v>
      </c>
      <c r="CC626" s="54">
        <f t="shared" si="175"/>
        <v>288351.42304703902</v>
      </c>
      <c r="CD626" s="54">
        <f t="shared" si="175"/>
        <v>270019.27622670197</v>
      </c>
      <c r="CE626" s="54">
        <f t="shared" si="175"/>
        <v>26749.155799450102</v>
      </c>
      <c r="CF626" s="54">
        <f t="shared" si="175"/>
        <v>27361.586477987381</v>
      </c>
      <c r="CG626" s="54">
        <f t="shared" si="175"/>
        <v>27769.935736360701</v>
      </c>
      <c r="CH626" s="54">
        <f t="shared" si="175"/>
        <v>0</v>
      </c>
      <c r="CI626" s="54">
        <f t="shared" si="175"/>
        <v>15488.605065067</v>
      </c>
      <c r="CJ626" s="54">
        <f t="shared" si="175"/>
        <v>29370.159349302299</v>
      </c>
      <c r="CK626" s="54">
        <f t="shared" si="175"/>
        <v>11340.643559066501</v>
      </c>
      <c r="CL626" s="54">
        <f t="shared" si="175"/>
        <v>8932.0965707123396</v>
      </c>
      <c r="CM626" s="54">
        <f t="shared" si="175"/>
        <v>769.59334334464995</v>
      </c>
      <c r="CN626" s="54">
        <f t="shared" si="175"/>
        <v>4.02276502707256E-13</v>
      </c>
      <c r="CO626" s="54">
        <f t="shared" si="175"/>
        <v>41172.6869918347</v>
      </c>
      <c r="CP626" s="54">
        <f t="shared" si="175"/>
        <v>48173.161850946402</v>
      </c>
      <c r="CQ626" s="54">
        <f t="shared" si="175"/>
        <v>31717.472033032202</v>
      </c>
      <c r="CR626" s="54">
        <f t="shared" si="175"/>
        <v>27804.8555833391</v>
      </c>
      <c r="CS626" s="54">
        <f t="shared" si="175"/>
        <v>7265.5267827585703</v>
      </c>
    </row>
    <row r="627" spans="1:97" x14ac:dyDescent="0.25">
      <c r="A627" s="9">
        <v>34943</v>
      </c>
      <c r="B627" s="54">
        <f t="shared" ref="B627:BM627" si="176">IF(B544="",AVERAGE(B$538:B$618),B544)</f>
        <v>20.195752989121399</v>
      </c>
      <c r="C627" s="54">
        <f t="shared" si="176"/>
        <v>2481.9318190905501</v>
      </c>
      <c r="D627" s="54">
        <f t="shared" si="176"/>
        <v>10985.6774153238</v>
      </c>
      <c r="E627" s="54">
        <f t="shared" si="176"/>
        <v>24052.0749152893</v>
      </c>
      <c r="F627" s="54">
        <f t="shared" si="176"/>
        <v>53063.569006166399</v>
      </c>
      <c r="G627" s="54">
        <f t="shared" si="176"/>
        <v>526.84817457560405</v>
      </c>
      <c r="H627" s="54">
        <f t="shared" si="176"/>
        <v>6.1565795196936599E-12</v>
      </c>
      <c r="I627" s="54">
        <f t="shared" si="176"/>
        <v>304734.29436331597</v>
      </c>
      <c r="J627" s="54">
        <f t="shared" si="176"/>
        <v>1141687.3092646301</v>
      </c>
      <c r="K627" s="54">
        <f t="shared" si="176"/>
        <v>238241.41121143999</v>
      </c>
      <c r="L627" s="54">
        <f t="shared" si="176"/>
        <v>130963.035575317</v>
      </c>
      <c r="M627" s="54">
        <f t="shared" si="176"/>
        <v>11739.923076923</v>
      </c>
      <c r="N627" s="54">
        <f t="shared" si="176"/>
        <v>95.088122510209303</v>
      </c>
      <c r="O627" s="54">
        <f t="shared" si="176"/>
        <v>3663.2222222222172</v>
      </c>
      <c r="P627" s="54">
        <f t="shared" si="176"/>
        <v>3794.6172839506144</v>
      </c>
      <c r="Q627" s="54">
        <f t="shared" si="176"/>
        <v>12738.438271604913</v>
      </c>
      <c r="R627" s="54">
        <f t="shared" si="176"/>
        <v>27618.864197530849</v>
      </c>
      <c r="S627" s="54">
        <f t="shared" si="176"/>
        <v>1030.4842772064301</v>
      </c>
      <c r="T627" s="54">
        <f t="shared" si="176"/>
        <v>204.36202295499299</v>
      </c>
      <c r="U627" s="54">
        <f t="shared" si="176"/>
        <v>142892.25019437401</v>
      </c>
      <c r="V627" s="54">
        <f t="shared" si="176"/>
        <v>178642.48570833201</v>
      </c>
      <c r="W627" s="54">
        <f t="shared" si="176"/>
        <v>120135.48076923055</v>
      </c>
      <c r="X627" s="54">
        <f t="shared" si="176"/>
        <v>45261.504635468002</v>
      </c>
      <c r="Y627" s="54">
        <f t="shared" si="176"/>
        <v>2001.86538461537</v>
      </c>
      <c r="Z627" s="54">
        <f t="shared" si="176"/>
        <v>6.1565795196936599E-12</v>
      </c>
      <c r="AA627" s="54">
        <f t="shared" si="176"/>
        <v>387189.24781138898</v>
      </c>
      <c r="AB627" s="54">
        <f t="shared" si="176"/>
        <v>1183407.44811632</v>
      </c>
      <c r="AC627" s="54">
        <f t="shared" si="176"/>
        <v>135349.136280329</v>
      </c>
      <c r="AD627" s="54">
        <f t="shared" si="176"/>
        <v>76869.550405145797</v>
      </c>
      <c r="AE627" s="54">
        <f t="shared" si="176"/>
        <v>37597.344587982501</v>
      </c>
      <c r="AF627" s="54">
        <f t="shared" si="176"/>
        <v>543.41509433962256</v>
      </c>
      <c r="AG627" s="54">
        <f t="shared" si="176"/>
        <v>100096.105952351</v>
      </c>
      <c r="AH627" s="54">
        <f t="shared" si="176"/>
        <v>100694.23724745</v>
      </c>
      <c r="AI627" s="54">
        <f t="shared" si="176"/>
        <v>160420.14102564086</v>
      </c>
      <c r="AJ627" s="54">
        <f t="shared" si="176"/>
        <v>91311.166666666526</v>
      </c>
      <c r="AK627" s="54">
        <f t="shared" si="176"/>
        <v>5905.8269230769201</v>
      </c>
      <c r="AL627" s="54">
        <f t="shared" si="176"/>
        <v>898.28930817610058</v>
      </c>
      <c r="AM627" s="54">
        <f t="shared" si="176"/>
        <v>114576.536183822</v>
      </c>
      <c r="AN627" s="54">
        <f t="shared" si="176"/>
        <v>390661.54933237302</v>
      </c>
      <c r="AO627" s="54">
        <f t="shared" si="176"/>
        <v>288305.0769230767</v>
      </c>
      <c r="AP627" s="54">
        <f t="shared" si="176"/>
        <v>26537.644651614901</v>
      </c>
      <c r="AQ627" s="54">
        <f t="shared" si="176"/>
        <v>6033.3076923076896</v>
      </c>
      <c r="AR627" s="54">
        <f t="shared" si="176"/>
        <v>156.08805031446531</v>
      </c>
      <c r="AS627" s="54">
        <f t="shared" si="176"/>
        <v>5569.4128554958197</v>
      </c>
      <c r="AT627" s="54">
        <f t="shared" si="176"/>
        <v>87230.5758447345</v>
      </c>
      <c r="AU627" s="54">
        <f t="shared" si="176"/>
        <v>101264.392012303</v>
      </c>
      <c r="AV627" s="54">
        <f t="shared" si="176"/>
        <v>50281.612004500203</v>
      </c>
      <c r="AW627" s="54">
        <f t="shared" si="176"/>
        <v>455.38461538461598</v>
      </c>
      <c r="AX627" s="54">
        <f t="shared" si="176"/>
        <v>1866.11072258384</v>
      </c>
      <c r="AY627" s="54">
        <f t="shared" si="176"/>
        <v>156527.69753086381</v>
      </c>
      <c r="AZ627" s="54">
        <f t="shared" si="176"/>
        <v>108874.02469135777</v>
      </c>
      <c r="BA627" s="54">
        <f t="shared" si="176"/>
        <v>7123.0358981543905</v>
      </c>
      <c r="BB627" s="54">
        <f t="shared" si="176"/>
        <v>72864.156811890207</v>
      </c>
      <c r="BC627" s="54">
        <f t="shared" si="176"/>
        <v>11149.691358024669</v>
      </c>
      <c r="BD627" s="54">
        <f t="shared" si="176"/>
        <v>268.77358490566024</v>
      </c>
      <c r="BE627" s="54">
        <f t="shared" si="176"/>
        <v>5578.3875240382704</v>
      </c>
      <c r="BF627" s="54">
        <f t="shared" si="176"/>
        <v>119828.32692307601</v>
      </c>
      <c r="BG627" s="54">
        <f t="shared" si="176"/>
        <v>139293.625906217</v>
      </c>
      <c r="BH627" s="54">
        <f t="shared" si="176"/>
        <v>32215.051198749399</v>
      </c>
      <c r="BI627" s="54">
        <f t="shared" si="176"/>
        <v>1409.6100628930803</v>
      </c>
      <c r="BJ627" s="54">
        <f t="shared" si="176"/>
        <v>0</v>
      </c>
      <c r="BK627" s="54">
        <f t="shared" si="176"/>
        <v>22694.134293573501</v>
      </c>
      <c r="BL627" s="54">
        <f t="shared" si="176"/>
        <v>128535.76876339001</v>
      </c>
      <c r="BM627" s="54">
        <f t="shared" si="176"/>
        <v>284893.98732983897</v>
      </c>
      <c r="BN627" s="54">
        <f t="shared" ref="BN627:CS627" si="177">IF(BN544="",AVERAGE(BN$538:BN$618),BN544)</f>
        <v>240070.39915481399</v>
      </c>
      <c r="BO627" s="54">
        <f t="shared" si="177"/>
        <v>673.826923076924</v>
      </c>
      <c r="BP627" s="54">
        <f t="shared" si="177"/>
        <v>441.67924528301813</v>
      </c>
      <c r="BQ627" s="54">
        <f t="shared" si="177"/>
        <v>28058.733522602899</v>
      </c>
      <c r="BR627" s="54">
        <f t="shared" si="177"/>
        <v>220088.27282511399</v>
      </c>
      <c r="BS627" s="54">
        <f t="shared" si="177"/>
        <v>157119.50959257601</v>
      </c>
      <c r="BT627" s="54">
        <f t="shared" si="177"/>
        <v>162258.64896198999</v>
      </c>
      <c r="BU627" s="54">
        <f t="shared" si="177"/>
        <v>938.88461538461297</v>
      </c>
      <c r="BV627" s="54">
        <f t="shared" si="177"/>
        <v>618.30188679245271</v>
      </c>
      <c r="BW627" s="54">
        <f t="shared" si="177"/>
        <v>91578.820106891493</v>
      </c>
      <c r="BX627" s="54">
        <f t="shared" si="177"/>
        <v>345428.28549978702</v>
      </c>
      <c r="BY627" s="54">
        <f t="shared" si="177"/>
        <v>76961.188669657306</v>
      </c>
      <c r="BZ627" s="54">
        <f t="shared" si="177"/>
        <v>42199.120838275703</v>
      </c>
      <c r="CA627" s="54">
        <f t="shared" si="177"/>
        <v>14612.8976795446</v>
      </c>
      <c r="CB627" s="54">
        <f t="shared" si="177"/>
        <v>0</v>
      </c>
      <c r="CC627" s="54">
        <f t="shared" si="177"/>
        <v>286475.38031683001</v>
      </c>
      <c r="CD627" s="54">
        <f t="shared" si="177"/>
        <v>267599.65776706202</v>
      </c>
      <c r="CE627" s="54">
        <f t="shared" si="177"/>
        <v>27776.3641099333</v>
      </c>
      <c r="CF627" s="54">
        <f t="shared" si="177"/>
        <v>27361.586477987381</v>
      </c>
      <c r="CG627" s="54">
        <f t="shared" si="177"/>
        <v>27630.937351188</v>
      </c>
      <c r="CH627" s="54">
        <f t="shared" si="177"/>
        <v>0</v>
      </c>
      <c r="CI627" s="54">
        <f t="shared" si="177"/>
        <v>15228.381651039799</v>
      </c>
      <c r="CJ627" s="54">
        <f t="shared" si="177"/>
        <v>28878.622033361698</v>
      </c>
      <c r="CK627" s="54">
        <f t="shared" si="177"/>
        <v>11517.977969862801</v>
      </c>
      <c r="CL627" s="54">
        <f t="shared" si="177"/>
        <v>8793.4528280340892</v>
      </c>
      <c r="CM627" s="54">
        <f t="shared" si="177"/>
        <v>768.10949976574705</v>
      </c>
      <c r="CN627" s="54">
        <f t="shared" si="177"/>
        <v>3.84786219980854E-13</v>
      </c>
      <c r="CO627" s="54">
        <f t="shared" si="177"/>
        <v>40978.316174798798</v>
      </c>
      <c r="CP627" s="54">
        <f t="shared" si="177"/>
        <v>47588.329894807801</v>
      </c>
      <c r="CQ627" s="54">
        <f t="shared" si="177"/>
        <v>49311.189325982697</v>
      </c>
      <c r="CR627" s="54">
        <f t="shared" si="177"/>
        <v>28125.367758722201</v>
      </c>
      <c r="CS627" s="54">
        <f t="shared" si="177"/>
        <v>7314.1600165736099</v>
      </c>
    </row>
    <row r="628" spans="1:97" x14ac:dyDescent="0.25">
      <c r="A628" s="9">
        <v>35034</v>
      </c>
      <c r="B628" s="54">
        <f t="shared" ref="B628:BM628" si="178">IF(B545="",AVERAGE(B$538:B$618),B545)</f>
        <v>19.809360783963001</v>
      </c>
      <c r="C628" s="54">
        <f t="shared" si="178"/>
        <v>2496.5385588111099</v>
      </c>
      <c r="D628" s="54">
        <f t="shared" si="178"/>
        <v>10843.1660342786</v>
      </c>
      <c r="E628" s="54">
        <f t="shared" si="178"/>
        <v>23468.034336074499</v>
      </c>
      <c r="F628" s="54">
        <f t="shared" si="178"/>
        <v>52444.429543030499</v>
      </c>
      <c r="G628" s="54">
        <f t="shared" si="178"/>
        <v>524.01715307142899</v>
      </c>
      <c r="H628" s="54">
        <f t="shared" si="178"/>
        <v>5.8767349960712199E-12</v>
      </c>
      <c r="I628" s="54">
        <f t="shared" si="178"/>
        <v>304228.97834182001</v>
      </c>
      <c r="J628" s="54">
        <f t="shared" si="178"/>
        <v>1125186.55463084</v>
      </c>
      <c r="K628" s="54">
        <f t="shared" si="178"/>
        <v>245804.61146226901</v>
      </c>
      <c r="L628" s="54">
        <f t="shared" si="178"/>
        <v>135264.61080713701</v>
      </c>
      <c r="M628" s="54">
        <f t="shared" si="178"/>
        <v>11735.6538461538</v>
      </c>
      <c r="N628" s="54">
        <f t="shared" si="178"/>
        <v>93.139617841790596</v>
      </c>
      <c r="O628" s="54">
        <f t="shared" si="178"/>
        <v>3663.2222222222172</v>
      </c>
      <c r="P628" s="54">
        <f t="shared" si="178"/>
        <v>3794.6172839506144</v>
      </c>
      <c r="Q628" s="54">
        <f t="shared" si="178"/>
        <v>12738.438271604913</v>
      </c>
      <c r="R628" s="54">
        <f t="shared" si="178"/>
        <v>27618.864197530849</v>
      </c>
      <c r="S628" s="54">
        <f t="shared" si="178"/>
        <v>1016.9946854347201</v>
      </c>
      <c r="T628" s="54">
        <f t="shared" si="178"/>
        <v>209.09208519124701</v>
      </c>
      <c r="U628" s="54">
        <f t="shared" si="178"/>
        <v>143308.17369124401</v>
      </c>
      <c r="V628" s="54">
        <f t="shared" si="178"/>
        <v>178304.06047833399</v>
      </c>
      <c r="W628" s="54">
        <f t="shared" si="178"/>
        <v>120135.48076923055</v>
      </c>
      <c r="X628" s="54">
        <f t="shared" si="178"/>
        <v>45815.784210092403</v>
      </c>
      <c r="Y628" s="54">
        <f t="shared" si="178"/>
        <v>2190.39423076922</v>
      </c>
      <c r="Z628" s="54">
        <f t="shared" si="178"/>
        <v>5.8767349960712199E-12</v>
      </c>
      <c r="AA628" s="54">
        <f t="shared" si="178"/>
        <v>389068.91324193601</v>
      </c>
      <c r="AB628" s="54">
        <f t="shared" si="178"/>
        <v>1231109.96776865</v>
      </c>
      <c r="AC628" s="54">
        <f t="shared" si="178"/>
        <v>145209.62661969301</v>
      </c>
      <c r="AD628" s="54">
        <f t="shared" si="178"/>
        <v>79063.432109666595</v>
      </c>
      <c r="AE628" s="54">
        <f t="shared" si="178"/>
        <v>37958.483351815703</v>
      </c>
      <c r="AF628" s="54">
        <f t="shared" si="178"/>
        <v>543.41509433962256</v>
      </c>
      <c r="AG628" s="54">
        <f t="shared" si="178"/>
        <v>104391.863306151</v>
      </c>
      <c r="AH628" s="54">
        <f t="shared" si="178"/>
        <v>36818.115586241001</v>
      </c>
      <c r="AI628" s="54">
        <f t="shared" si="178"/>
        <v>160420.14102564086</v>
      </c>
      <c r="AJ628" s="54">
        <f t="shared" si="178"/>
        <v>91311.166666666526</v>
      </c>
      <c r="AK628" s="54">
        <f t="shared" si="178"/>
        <v>6085.7211538461597</v>
      </c>
      <c r="AL628" s="54">
        <f t="shared" si="178"/>
        <v>898.28930817610058</v>
      </c>
      <c r="AM628" s="54">
        <f t="shared" si="178"/>
        <v>115063.069221108</v>
      </c>
      <c r="AN628" s="54">
        <f t="shared" si="178"/>
        <v>387336.78959509701</v>
      </c>
      <c r="AO628" s="54">
        <f t="shared" si="178"/>
        <v>288305.0769230767</v>
      </c>
      <c r="AP628" s="54">
        <f t="shared" si="178"/>
        <v>30200.7136322605</v>
      </c>
      <c r="AQ628" s="54">
        <f t="shared" si="178"/>
        <v>6058.8846153846198</v>
      </c>
      <c r="AR628" s="54">
        <f t="shared" si="178"/>
        <v>156.08805031446531</v>
      </c>
      <c r="AS628" s="54">
        <f t="shared" si="178"/>
        <v>5485.4623142168903</v>
      </c>
      <c r="AT628" s="54">
        <f t="shared" si="178"/>
        <v>85544.104269697898</v>
      </c>
      <c r="AU628" s="54">
        <f t="shared" si="178"/>
        <v>100118.445817379</v>
      </c>
      <c r="AV628" s="54">
        <f t="shared" si="178"/>
        <v>48824.310435896397</v>
      </c>
      <c r="AW628" s="54">
        <f t="shared" si="178"/>
        <v>449.230769230769</v>
      </c>
      <c r="AX628" s="54">
        <f t="shared" si="178"/>
        <v>1831.5351990203101</v>
      </c>
      <c r="AY628" s="54">
        <f t="shared" si="178"/>
        <v>156527.69753086381</v>
      </c>
      <c r="AZ628" s="54">
        <f t="shared" si="178"/>
        <v>108874.02469135777</v>
      </c>
      <c r="BA628" s="54">
        <f t="shared" si="178"/>
        <v>17464.418766258401</v>
      </c>
      <c r="BB628" s="54">
        <f t="shared" si="178"/>
        <v>82838.007952476299</v>
      </c>
      <c r="BC628" s="54">
        <f t="shared" si="178"/>
        <v>11149.691358024669</v>
      </c>
      <c r="BD628" s="54">
        <f t="shared" si="178"/>
        <v>268.77358490566024</v>
      </c>
      <c r="BE628" s="54">
        <f t="shared" si="178"/>
        <v>5613.2993465477502</v>
      </c>
      <c r="BF628" s="54">
        <f t="shared" si="178"/>
        <v>118409.971153846</v>
      </c>
      <c r="BG628" s="54">
        <f t="shared" si="178"/>
        <v>138417.19620038799</v>
      </c>
      <c r="BH628" s="54">
        <f t="shared" si="178"/>
        <v>34766.867101162003</v>
      </c>
      <c r="BI628" s="54">
        <f t="shared" si="178"/>
        <v>1409.6100628930803</v>
      </c>
      <c r="BJ628" s="54">
        <f t="shared" si="178"/>
        <v>0</v>
      </c>
      <c r="BK628" s="54">
        <f t="shared" si="178"/>
        <v>22833.9045466303</v>
      </c>
      <c r="BL628" s="54">
        <f t="shared" si="178"/>
        <v>126937.39490270799</v>
      </c>
      <c r="BM628" s="54">
        <f t="shared" si="178"/>
        <v>281088.32921249198</v>
      </c>
      <c r="BN628" s="54">
        <f t="shared" ref="BN628:CS628" si="179">IF(BN545="",AVERAGE(BN$538:BN$618),BN545)</f>
        <v>215587.98143523899</v>
      </c>
      <c r="BO628" s="54">
        <f t="shared" si="179"/>
        <v>664.72115384615495</v>
      </c>
      <c r="BP628" s="54">
        <f t="shared" si="179"/>
        <v>441.67924528301813</v>
      </c>
      <c r="BQ628" s="54">
        <f t="shared" si="179"/>
        <v>28655.708931561901</v>
      </c>
      <c r="BR628" s="54">
        <f t="shared" si="179"/>
        <v>211073.58256939499</v>
      </c>
      <c r="BS628" s="54">
        <f t="shared" si="179"/>
        <v>156159.008490309</v>
      </c>
      <c r="BT628" s="54">
        <f t="shared" si="179"/>
        <v>160280.48892094201</v>
      </c>
      <c r="BU628" s="54">
        <f t="shared" si="179"/>
        <v>932.48076923076701</v>
      </c>
      <c r="BV628" s="54">
        <f t="shared" si="179"/>
        <v>618.30188679245271</v>
      </c>
      <c r="BW628" s="54">
        <f t="shared" si="179"/>
        <v>92075.619763070907</v>
      </c>
      <c r="BX628" s="54">
        <f t="shared" si="179"/>
        <v>340654.357806243</v>
      </c>
      <c r="BY628" s="54">
        <f t="shared" si="179"/>
        <v>75698.376660096197</v>
      </c>
      <c r="BZ628" s="54">
        <f t="shared" si="179"/>
        <v>43905.6459652056</v>
      </c>
      <c r="CA628" s="54">
        <f t="shared" si="179"/>
        <v>14532.287976044599</v>
      </c>
      <c r="CB628" s="54">
        <f t="shared" si="179"/>
        <v>0</v>
      </c>
      <c r="CC628" s="54">
        <f t="shared" si="179"/>
        <v>284599.337586621</v>
      </c>
      <c r="CD628" s="54">
        <f t="shared" si="179"/>
        <v>265180.06155899499</v>
      </c>
      <c r="CE628" s="54">
        <f t="shared" si="179"/>
        <v>28803.572420416502</v>
      </c>
      <c r="CF628" s="54">
        <f t="shared" si="179"/>
        <v>27361.586477987381</v>
      </c>
      <c r="CG628" s="54">
        <f t="shared" si="179"/>
        <v>27491.938966015401</v>
      </c>
      <c r="CH628" s="54">
        <f t="shared" si="179"/>
        <v>0</v>
      </c>
      <c r="CI628" s="54">
        <f t="shared" si="179"/>
        <v>14968.1582370126</v>
      </c>
      <c r="CJ628" s="54">
        <f t="shared" si="179"/>
        <v>28387.084717420999</v>
      </c>
      <c r="CK628" s="54">
        <f t="shared" si="179"/>
        <v>11383.459995704699</v>
      </c>
      <c r="CL628" s="54">
        <f t="shared" si="179"/>
        <v>8654.8148297903408</v>
      </c>
      <c r="CM628" s="54">
        <f t="shared" si="179"/>
        <v>766.62565618684403</v>
      </c>
      <c r="CN628" s="54">
        <f t="shared" si="179"/>
        <v>3.6729593725445099E-13</v>
      </c>
      <c r="CO628" s="54">
        <f t="shared" si="179"/>
        <v>40782.186887586096</v>
      </c>
      <c r="CP628" s="54">
        <f t="shared" si="179"/>
        <v>47000.2197188707</v>
      </c>
      <c r="CQ628" s="54">
        <f t="shared" si="179"/>
        <v>52540.922663323399</v>
      </c>
      <c r="CR628" s="54">
        <f t="shared" si="179"/>
        <v>28801.0247866764</v>
      </c>
      <c r="CS628" s="54">
        <f t="shared" si="179"/>
        <v>7278.4445108957698</v>
      </c>
    </row>
    <row r="629" spans="1:97" x14ac:dyDescent="0.25">
      <c r="A629" s="9">
        <v>35125</v>
      </c>
      <c r="B629" s="54">
        <f t="shared" ref="B629:BM629" si="180">IF(B546="",AVERAGE(B$538:B$618),B546)</f>
        <v>19.422968749607399</v>
      </c>
      <c r="C629" s="54">
        <f t="shared" si="180"/>
        <v>2557.1363209165502</v>
      </c>
      <c r="D629" s="54">
        <f t="shared" si="180"/>
        <v>10700.6546532333</v>
      </c>
      <c r="E629" s="54">
        <f t="shared" si="180"/>
        <v>22862.825394925101</v>
      </c>
      <c r="F629" s="54">
        <f t="shared" si="180"/>
        <v>51825.290079894599</v>
      </c>
      <c r="G629" s="54">
        <f t="shared" si="180"/>
        <v>561.69815717534402</v>
      </c>
      <c r="H629" s="54">
        <f t="shared" si="180"/>
        <v>5.5968904724487798E-12</v>
      </c>
      <c r="I629" s="54">
        <f t="shared" si="180"/>
        <v>303724.69858323102</v>
      </c>
      <c r="J629" s="54">
        <f t="shared" si="180"/>
        <v>1107419.3736390099</v>
      </c>
      <c r="K629" s="54">
        <f t="shared" si="180"/>
        <v>248583.015956766</v>
      </c>
      <c r="L629" s="54">
        <f t="shared" si="180"/>
        <v>141903.555725299</v>
      </c>
      <c r="M629" s="54">
        <f t="shared" si="180"/>
        <v>11731.384615384601</v>
      </c>
      <c r="N629" s="54">
        <f t="shared" si="180"/>
        <v>91.219056021508194</v>
      </c>
      <c r="O629" s="54">
        <f t="shared" si="180"/>
        <v>3663.2222222222172</v>
      </c>
      <c r="P629" s="54">
        <f t="shared" si="180"/>
        <v>3794.6172839506144</v>
      </c>
      <c r="Q629" s="54">
        <f t="shared" si="180"/>
        <v>12738.438271604913</v>
      </c>
      <c r="R629" s="54">
        <f t="shared" si="180"/>
        <v>27618.864197530849</v>
      </c>
      <c r="S629" s="54">
        <f t="shared" si="180"/>
        <v>1003.50524882454</v>
      </c>
      <c r="T629" s="54">
        <f t="shared" si="180"/>
        <v>213.82213819952199</v>
      </c>
      <c r="U629" s="54">
        <f t="shared" si="180"/>
        <v>143724.097188115</v>
      </c>
      <c r="V629" s="54">
        <f t="shared" si="180"/>
        <v>177965.63524833601</v>
      </c>
      <c r="W629" s="54">
        <f t="shared" si="180"/>
        <v>120135.48076923055</v>
      </c>
      <c r="X629" s="54">
        <f t="shared" si="180"/>
        <v>46335.523384324297</v>
      </c>
      <c r="Y629" s="54">
        <f t="shared" si="180"/>
        <v>2378.9230769230599</v>
      </c>
      <c r="Z629" s="54">
        <f t="shared" si="180"/>
        <v>5.5968904724487798E-12</v>
      </c>
      <c r="AA629" s="54">
        <f t="shared" si="180"/>
        <v>390948.57867248298</v>
      </c>
      <c r="AB629" s="54">
        <f t="shared" si="180"/>
        <v>1170880.27473779</v>
      </c>
      <c r="AC629" s="54">
        <f t="shared" si="180"/>
        <v>155070.11695905801</v>
      </c>
      <c r="AD629" s="54">
        <f t="shared" si="180"/>
        <v>94125.895164004498</v>
      </c>
      <c r="AE629" s="54">
        <f t="shared" si="180"/>
        <v>38319.622115648897</v>
      </c>
      <c r="AF629" s="54">
        <f t="shared" si="180"/>
        <v>543.41509433962256</v>
      </c>
      <c r="AG629" s="54">
        <f t="shared" si="180"/>
        <v>106076.202547929</v>
      </c>
      <c r="AH629" s="54">
        <f t="shared" si="180"/>
        <v>399265.45162386599</v>
      </c>
      <c r="AI629" s="54">
        <f t="shared" si="180"/>
        <v>160420.14102564086</v>
      </c>
      <c r="AJ629" s="54">
        <f t="shared" si="180"/>
        <v>91311.166666666526</v>
      </c>
      <c r="AK629" s="54">
        <f t="shared" si="180"/>
        <v>6265.6153846153902</v>
      </c>
      <c r="AL629" s="54">
        <f t="shared" si="180"/>
        <v>898.28930817610058</v>
      </c>
      <c r="AM629" s="54">
        <f t="shared" si="180"/>
        <v>117349.686884675</v>
      </c>
      <c r="AN629" s="54">
        <f t="shared" si="180"/>
        <v>384012.029857822</v>
      </c>
      <c r="AO629" s="54">
        <f t="shared" si="180"/>
        <v>288305.0769230767</v>
      </c>
      <c r="AP629" s="54">
        <f t="shared" si="180"/>
        <v>33863.783260436103</v>
      </c>
      <c r="AQ629" s="54">
        <f t="shared" si="180"/>
        <v>6084.4615384615399</v>
      </c>
      <c r="AR629" s="54">
        <f t="shared" si="180"/>
        <v>156.08805031446531</v>
      </c>
      <c r="AS629" s="54">
        <f t="shared" si="180"/>
        <v>5392.6477840605303</v>
      </c>
      <c r="AT629" s="54">
        <f t="shared" si="180"/>
        <v>83863.405939301694</v>
      </c>
      <c r="AU629" s="54">
        <f t="shared" si="180"/>
        <v>98973.274637252805</v>
      </c>
      <c r="AV629" s="54">
        <f t="shared" si="180"/>
        <v>52789.2748952826</v>
      </c>
      <c r="AW629" s="54">
        <f t="shared" si="180"/>
        <v>443.07692307692298</v>
      </c>
      <c r="AX629" s="54">
        <f t="shared" si="180"/>
        <v>1796.3759986991299</v>
      </c>
      <c r="AY629" s="54">
        <f t="shared" si="180"/>
        <v>156527.69753086381</v>
      </c>
      <c r="AZ629" s="54">
        <f t="shared" si="180"/>
        <v>108874.02469135777</v>
      </c>
      <c r="BA629" s="54">
        <f t="shared" si="180"/>
        <v>29365.051202573701</v>
      </c>
      <c r="BB629" s="54">
        <f t="shared" si="180"/>
        <v>96939.981540709603</v>
      </c>
      <c r="BC629" s="54">
        <f t="shared" si="180"/>
        <v>11149.691358024669</v>
      </c>
      <c r="BD629" s="54">
        <f t="shared" si="180"/>
        <v>268.77358490566024</v>
      </c>
      <c r="BE629" s="54">
        <f t="shared" si="180"/>
        <v>5648.1722924631304</v>
      </c>
      <c r="BF629" s="54">
        <f t="shared" si="180"/>
        <v>116991.615384615</v>
      </c>
      <c r="BG629" s="54">
        <f t="shared" si="180"/>
        <v>137544.196027467</v>
      </c>
      <c r="BH629" s="54">
        <f t="shared" si="180"/>
        <v>37157.780237770603</v>
      </c>
      <c r="BI629" s="54">
        <f t="shared" si="180"/>
        <v>1409.6100628930803</v>
      </c>
      <c r="BJ629" s="54">
        <f t="shared" si="180"/>
        <v>0</v>
      </c>
      <c r="BK629" s="54">
        <f t="shared" si="180"/>
        <v>22973.674799687</v>
      </c>
      <c r="BL629" s="54">
        <f t="shared" si="180"/>
        <v>125339.021042026</v>
      </c>
      <c r="BM629" s="54">
        <f t="shared" si="180"/>
        <v>277282.65052438498</v>
      </c>
      <c r="BN629" s="54">
        <f t="shared" ref="BN629:CS629" si="181">IF(BN546="",AVERAGE(BN$538:BN$618),BN546)</f>
        <v>210640.70385316201</v>
      </c>
      <c r="BO629" s="54">
        <f t="shared" si="181"/>
        <v>655.61538461538498</v>
      </c>
      <c r="BP629" s="54">
        <f t="shared" si="181"/>
        <v>441.67924528301813</v>
      </c>
      <c r="BQ629" s="54">
        <f t="shared" si="181"/>
        <v>28704.002425160001</v>
      </c>
      <c r="BR629" s="54">
        <f t="shared" si="181"/>
        <v>197356.857761611</v>
      </c>
      <c r="BS629" s="54">
        <f t="shared" si="181"/>
        <v>155198.50738804101</v>
      </c>
      <c r="BT629" s="54">
        <f t="shared" si="181"/>
        <v>158477.859735751</v>
      </c>
      <c r="BU629" s="54">
        <f t="shared" si="181"/>
        <v>926.07692307692105</v>
      </c>
      <c r="BV629" s="54">
        <f t="shared" si="181"/>
        <v>618.30188679245271</v>
      </c>
      <c r="BW629" s="54">
        <f t="shared" si="181"/>
        <v>92454.134481583897</v>
      </c>
      <c r="BX629" s="54">
        <f t="shared" si="181"/>
        <v>335388.45370743203</v>
      </c>
      <c r="BY629" s="54">
        <f t="shared" si="181"/>
        <v>77214.570723230499</v>
      </c>
      <c r="BZ629" s="54">
        <f t="shared" si="181"/>
        <v>45601.803615098601</v>
      </c>
      <c r="CA629" s="54">
        <f t="shared" si="181"/>
        <v>14451.678272544499</v>
      </c>
      <c r="CB629" s="54">
        <f t="shared" si="181"/>
        <v>0</v>
      </c>
      <c r="CC629" s="54">
        <f t="shared" si="181"/>
        <v>282723.29485641199</v>
      </c>
      <c r="CD629" s="54">
        <f t="shared" si="181"/>
        <v>262760.42032908101</v>
      </c>
      <c r="CE629" s="54">
        <f t="shared" si="181"/>
        <v>29830.7807308997</v>
      </c>
      <c r="CF629" s="54">
        <f t="shared" si="181"/>
        <v>27361.586477987381</v>
      </c>
      <c r="CG629" s="54">
        <f t="shared" si="181"/>
        <v>27352.9405808427</v>
      </c>
      <c r="CH629" s="54">
        <f t="shared" si="181"/>
        <v>0</v>
      </c>
      <c r="CI629" s="54">
        <f t="shared" si="181"/>
        <v>14707.9348229855</v>
      </c>
      <c r="CJ629" s="54">
        <f t="shared" si="181"/>
        <v>27895.547401480399</v>
      </c>
      <c r="CK629" s="54">
        <f t="shared" si="181"/>
        <v>11017.5594475905</v>
      </c>
      <c r="CL629" s="54">
        <f t="shared" si="181"/>
        <v>8516.1870333874995</v>
      </c>
      <c r="CM629" s="54">
        <f t="shared" si="181"/>
        <v>765.14181260794101</v>
      </c>
      <c r="CN629" s="54">
        <f t="shared" si="181"/>
        <v>3.4980565452804899E-13</v>
      </c>
      <c r="CO629" s="54">
        <f t="shared" si="181"/>
        <v>40596.055722945799</v>
      </c>
      <c r="CP629" s="54">
        <f t="shared" si="181"/>
        <v>46405.2312597083</v>
      </c>
      <c r="CQ629" s="54">
        <f t="shared" si="181"/>
        <v>44775.771010243399</v>
      </c>
      <c r="CR629" s="54">
        <f t="shared" si="181"/>
        <v>27182.1300197577</v>
      </c>
      <c r="CS629" s="54">
        <f t="shared" si="181"/>
        <v>7213.9835557823399</v>
      </c>
    </row>
    <row r="630" spans="1:97" x14ac:dyDescent="0.25">
      <c r="A630" s="9">
        <v>35217</v>
      </c>
      <c r="B630" s="54">
        <f t="shared" ref="B630:BM630" si="182">IF(B547="",AVERAGE(B$538:B$618),B547)</f>
        <v>19.0365784744405</v>
      </c>
      <c r="C630" s="54">
        <f t="shared" si="182"/>
        <v>2558.8517544112501</v>
      </c>
      <c r="D630" s="54">
        <f t="shared" si="182"/>
        <v>10558.143272188099</v>
      </c>
      <c r="E630" s="54">
        <f t="shared" si="182"/>
        <v>22188.8920318419</v>
      </c>
      <c r="F630" s="54">
        <f t="shared" si="182"/>
        <v>51206.150616758699</v>
      </c>
      <c r="G630" s="54">
        <f t="shared" si="182"/>
        <v>468.22114536976301</v>
      </c>
      <c r="H630" s="54">
        <f t="shared" si="182"/>
        <v>5.3170459488263397E-12</v>
      </c>
      <c r="I630" s="54">
        <f t="shared" si="182"/>
        <v>303221.43317869399</v>
      </c>
      <c r="J630" s="54">
        <f t="shared" si="182"/>
        <v>1094494.1156996</v>
      </c>
      <c r="K630" s="54">
        <f t="shared" si="182"/>
        <v>257793.68412013401</v>
      </c>
      <c r="L630" s="54">
        <f t="shared" si="182"/>
        <v>143442.71621282399</v>
      </c>
      <c r="M630" s="54">
        <f t="shared" si="182"/>
        <v>11727.115384615299</v>
      </c>
      <c r="N630" s="54">
        <f t="shared" si="182"/>
        <v>89.271781884958301</v>
      </c>
      <c r="O630" s="54">
        <f t="shared" si="182"/>
        <v>3663.2222222222172</v>
      </c>
      <c r="P630" s="54">
        <f t="shared" si="182"/>
        <v>3794.6172839506144</v>
      </c>
      <c r="Q630" s="54">
        <f t="shared" si="182"/>
        <v>12738.438271604913</v>
      </c>
      <c r="R630" s="54">
        <f t="shared" si="182"/>
        <v>27618.864197530849</v>
      </c>
      <c r="S630" s="54">
        <f t="shared" si="182"/>
        <v>990.01638175467997</v>
      </c>
      <c r="T630" s="54">
        <f t="shared" si="182"/>
        <v>218.55221352238101</v>
      </c>
      <c r="U630" s="54">
        <f t="shared" si="182"/>
        <v>144140.02068498501</v>
      </c>
      <c r="V630" s="54">
        <f t="shared" si="182"/>
        <v>177627.210018338</v>
      </c>
      <c r="W630" s="54">
        <f t="shared" si="182"/>
        <v>120135.48076923055</v>
      </c>
      <c r="X630" s="54">
        <f t="shared" si="182"/>
        <v>46798.172946276303</v>
      </c>
      <c r="Y630" s="54">
        <f t="shared" si="182"/>
        <v>2567.4519230769101</v>
      </c>
      <c r="Z630" s="54">
        <f t="shared" si="182"/>
        <v>5.3170459488263397E-12</v>
      </c>
      <c r="AA630" s="54">
        <f t="shared" si="182"/>
        <v>392828.24410303001</v>
      </c>
      <c r="AB630" s="54">
        <f t="shared" si="182"/>
        <v>1142610.9639545099</v>
      </c>
      <c r="AC630" s="54">
        <f t="shared" si="182"/>
        <v>164930.60729842199</v>
      </c>
      <c r="AD630" s="54">
        <f t="shared" si="182"/>
        <v>95480.714855165599</v>
      </c>
      <c r="AE630" s="54">
        <f t="shared" si="182"/>
        <v>38680.760879482099</v>
      </c>
      <c r="AF630" s="54">
        <f t="shared" si="182"/>
        <v>543.41509433962256</v>
      </c>
      <c r="AG630" s="54">
        <f t="shared" si="182"/>
        <v>102235.669141562</v>
      </c>
      <c r="AH630" s="54">
        <f t="shared" si="182"/>
        <v>516603.84079410101</v>
      </c>
      <c r="AI630" s="54">
        <f t="shared" si="182"/>
        <v>160420.14102564086</v>
      </c>
      <c r="AJ630" s="54">
        <f t="shared" si="182"/>
        <v>91311.166666666526</v>
      </c>
      <c r="AK630" s="54">
        <f t="shared" si="182"/>
        <v>6445.5096153846198</v>
      </c>
      <c r="AL630" s="54">
        <f t="shared" si="182"/>
        <v>898.28930817610058</v>
      </c>
      <c r="AM630" s="54">
        <f t="shared" si="182"/>
        <v>118800.606202756</v>
      </c>
      <c r="AN630" s="54">
        <f t="shared" si="182"/>
        <v>380687.27012054599</v>
      </c>
      <c r="AO630" s="54">
        <f t="shared" si="182"/>
        <v>288305.0769230767</v>
      </c>
      <c r="AP630" s="54">
        <f t="shared" si="182"/>
        <v>37526.851263985198</v>
      </c>
      <c r="AQ630" s="54">
        <f t="shared" si="182"/>
        <v>6110.0384615384601</v>
      </c>
      <c r="AR630" s="54">
        <f t="shared" si="182"/>
        <v>156.08805031446531</v>
      </c>
      <c r="AS630" s="54">
        <f t="shared" si="182"/>
        <v>5587.3709551168804</v>
      </c>
      <c r="AT630" s="54">
        <f t="shared" si="182"/>
        <v>82190.474336199506</v>
      </c>
      <c r="AU630" s="54">
        <f t="shared" si="182"/>
        <v>97827.4642300532</v>
      </c>
      <c r="AV630" s="54">
        <f t="shared" si="182"/>
        <v>52504.7089713323</v>
      </c>
      <c r="AW630" s="54">
        <f t="shared" si="182"/>
        <v>436.92307692307702</v>
      </c>
      <c r="AX630" s="54">
        <f t="shared" si="182"/>
        <v>1762.3939698957199</v>
      </c>
      <c r="AY630" s="54">
        <f t="shared" si="182"/>
        <v>156527.69753086381</v>
      </c>
      <c r="AZ630" s="54">
        <f t="shared" si="182"/>
        <v>108874.02469135777</v>
      </c>
      <c r="BA630" s="54">
        <f t="shared" si="182"/>
        <v>28285.228365083301</v>
      </c>
      <c r="BB630" s="54">
        <f t="shared" si="182"/>
        <v>88181.461055749896</v>
      </c>
      <c r="BC630" s="54">
        <f t="shared" si="182"/>
        <v>11149.691358024669</v>
      </c>
      <c r="BD630" s="54">
        <f t="shared" si="182"/>
        <v>268.77358490566024</v>
      </c>
      <c r="BE630" s="54">
        <f t="shared" si="182"/>
        <v>5683.0717592957199</v>
      </c>
      <c r="BF630" s="54">
        <f t="shared" si="182"/>
        <v>115573.259615384</v>
      </c>
      <c r="BG630" s="54">
        <f t="shared" si="182"/>
        <v>136670.05616405001</v>
      </c>
      <c r="BH630" s="54">
        <f t="shared" si="182"/>
        <v>40643.2172511795</v>
      </c>
      <c r="BI630" s="54">
        <f t="shared" si="182"/>
        <v>1409.6100628930803</v>
      </c>
      <c r="BJ630" s="54">
        <f t="shared" si="182"/>
        <v>0</v>
      </c>
      <c r="BK630" s="54">
        <f t="shared" si="182"/>
        <v>23113.445052743798</v>
      </c>
      <c r="BL630" s="54">
        <f t="shared" si="182"/>
        <v>123740.647181344</v>
      </c>
      <c r="BM630" s="54">
        <f t="shared" si="182"/>
        <v>273477.00075948</v>
      </c>
      <c r="BN630" s="54">
        <f t="shared" ref="BN630:CS630" si="183">IF(BN547="",AVERAGE(BN$538:BN$618),BN547)</f>
        <v>247778.79948859601</v>
      </c>
      <c r="BO630" s="54">
        <f t="shared" si="183"/>
        <v>646.50961538461604</v>
      </c>
      <c r="BP630" s="54">
        <f t="shared" si="183"/>
        <v>441.67924528301813</v>
      </c>
      <c r="BQ630" s="54">
        <f t="shared" si="183"/>
        <v>27970.451809690501</v>
      </c>
      <c r="BR630" s="54">
        <f t="shared" si="183"/>
        <v>185720.36615642</v>
      </c>
      <c r="BS630" s="54">
        <f t="shared" si="183"/>
        <v>154238.006285774</v>
      </c>
      <c r="BT630" s="54">
        <f t="shared" si="183"/>
        <v>165279.148114771</v>
      </c>
      <c r="BU630" s="54">
        <f t="shared" si="183"/>
        <v>919.67307692307497</v>
      </c>
      <c r="BV630" s="54">
        <f t="shared" si="183"/>
        <v>618.30188679245271</v>
      </c>
      <c r="BW630" s="54">
        <f t="shared" si="183"/>
        <v>93164.873440999101</v>
      </c>
      <c r="BX630" s="54">
        <f t="shared" si="183"/>
        <v>329710.773126796</v>
      </c>
      <c r="BY630" s="54">
        <f t="shared" si="183"/>
        <v>76595.666712718899</v>
      </c>
      <c r="BZ630" s="54">
        <f t="shared" si="183"/>
        <v>47314.564826175098</v>
      </c>
      <c r="CA630" s="54">
        <f t="shared" si="183"/>
        <v>14371.068569044401</v>
      </c>
      <c r="CB630" s="54">
        <f t="shared" si="183"/>
        <v>0</v>
      </c>
      <c r="CC630" s="54">
        <f t="shared" si="183"/>
        <v>280847.25212620298</v>
      </c>
      <c r="CD630" s="54">
        <f t="shared" si="183"/>
        <v>260340.87019235699</v>
      </c>
      <c r="CE630" s="54">
        <f t="shared" si="183"/>
        <v>30857.989041383</v>
      </c>
      <c r="CF630" s="54">
        <f t="shared" si="183"/>
        <v>27361.586477987381</v>
      </c>
      <c r="CG630" s="54">
        <f t="shared" si="183"/>
        <v>27213.942195670101</v>
      </c>
      <c r="CH630" s="54">
        <f t="shared" si="183"/>
        <v>0</v>
      </c>
      <c r="CI630" s="54">
        <f t="shared" si="183"/>
        <v>14447.711408958299</v>
      </c>
      <c r="CJ630" s="54">
        <f t="shared" si="183"/>
        <v>27404.010085539801</v>
      </c>
      <c r="CK630" s="54">
        <f t="shared" si="183"/>
        <v>10482.04594919</v>
      </c>
      <c r="CL630" s="54">
        <f t="shared" si="183"/>
        <v>8377.5773549661299</v>
      </c>
      <c r="CM630" s="54">
        <f t="shared" si="183"/>
        <v>763.65796902903799</v>
      </c>
      <c r="CN630" s="54">
        <f t="shared" si="183"/>
        <v>3.3231537180164598E-13</v>
      </c>
      <c r="CO630" s="54">
        <f t="shared" si="183"/>
        <v>40416.965005204504</v>
      </c>
      <c r="CP630" s="54">
        <f t="shared" si="183"/>
        <v>45805.220365386202</v>
      </c>
      <c r="CQ630" s="54">
        <f t="shared" si="183"/>
        <v>35566.4387713826</v>
      </c>
      <c r="CR630" s="54">
        <f t="shared" si="183"/>
        <v>32954.2904219587</v>
      </c>
      <c r="CS630" s="54">
        <f t="shared" si="183"/>
        <v>7137.8019380646801</v>
      </c>
    </row>
    <row r="631" spans="1:97" x14ac:dyDescent="0.25">
      <c r="A631" s="9">
        <v>35309</v>
      </c>
      <c r="B631" s="54">
        <f t="shared" ref="B631:BM631" si="184">IF(B548="",AVERAGE(B$538:B$618),B548)</f>
        <v>18.6501821437339</v>
      </c>
      <c r="C631" s="54">
        <f t="shared" si="184"/>
        <v>2593.36612952106</v>
      </c>
      <c r="D631" s="54">
        <f t="shared" si="184"/>
        <v>10415.631891142801</v>
      </c>
      <c r="E631" s="54">
        <f t="shared" si="184"/>
        <v>21535.5157327409</v>
      </c>
      <c r="F631" s="54">
        <f t="shared" si="184"/>
        <v>50587.0111536228</v>
      </c>
      <c r="G631" s="54">
        <f t="shared" si="184"/>
        <v>464.08918996014199</v>
      </c>
      <c r="H631" s="54">
        <f t="shared" si="184"/>
        <v>5.0372014252038996E-12</v>
      </c>
      <c r="I631" s="54">
        <f t="shared" si="184"/>
        <v>302714.43758650398</v>
      </c>
      <c r="J631" s="54">
        <f t="shared" si="184"/>
        <v>1078622.1419104501</v>
      </c>
      <c r="K631" s="54">
        <f t="shared" si="184"/>
        <v>262699.22831535799</v>
      </c>
      <c r="L631" s="54">
        <f t="shared" si="184"/>
        <v>153450.824515538</v>
      </c>
      <c r="M631" s="54">
        <f t="shared" si="184"/>
        <v>11722.8461538461</v>
      </c>
      <c r="N631" s="54">
        <f t="shared" si="184"/>
        <v>87.306103569520502</v>
      </c>
      <c r="O631" s="54">
        <f t="shared" si="184"/>
        <v>3663.2222222222172</v>
      </c>
      <c r="P631" s="54">
        <f t="shared" si="184"/>
        <v>3794.6172839506144</v>
      </c>
      <c r="Q631" s="54">
        <f t="shared" si="184"/>
        <v>12738.438271604913</v>
      </c>
      <c r="R631" s="54">
        <f t="shared" si="184"/>
        <v>27618.864197530849</v>
      </c>
      <c r="S631" s="54">
        <f t="shared" si="184"/>
        <v>976.52676044213104</v>
      </c>
      <c r="T631" s="54">
        <f t="shared" si="184"/>
        <v>223.28223488536401</v>
      </c>
      <c r="U631" s="54">
        <f t="shared" si="184"/>
        <v>144555.944181859</v>
      </c>
      <c r="V631" s="54">
        <f t="shared" si="184"/>
        <v>177288.78478834001</v>
      </c>
      <c r="W631" s="54">
        <f t="shared" si="184"/>
        <v>120135.48076923055</v>
      </c>
      <c r="X631" s="54">
        <f t="shared" si="184"/>
        <v>46948.818885078799</v>
      </c>
      <c r="Y631" s="54">
        <f t="shared" si="184"/>
        <v>2755.98076923076</v>
      </c>
      <c r="Z631" s="54">
        <f t="shared" si="184"/>
        <v>5.0372014252038996E-12</v>
      </c>
      <c r="AA631" s="54">
        <f t="shared" si="184"/>
        <v>394707.90953357698</v>
      </c>
      <c r="AB631" s="54">
        <f t="shared" si="184"/>
        <v>1197760.1168519901</v>
      </c>
      <c r="AC631" s="54">
        <f t="shared" si="184"/>
        <v>174791.09763778601</v>
      </c>
      <c r="AD631" s="54">
        <f t="shared" si="184"/>
        <v>111430.17760705001</v>
      </c>
      <c r="AE631" s="54">
        <f t="shared" si="184"/>
        <v>39041.899643315301</v>
      </c>
      <c r="AF631" s="54">
        <f t="shared" si="184"/>
        <v>543.41509433962256</v>
      </c>
      <c r="AG631" s="54">
        <f t="shared" si="184"/>
        <v>101255.04306505799</v>
      </c>
      <c r="AH631" s="54">
        <f t="shared" si="184"/>
        <v>196353.217369146</v>
      </c>
      <c r="AI631" s="54">
        <f t="shared" si="184"/>
        <v>160420.14102564086</v>
      </c>
      <c r="AJ631" s="54">
        <f t="shared" si="184"/>
        <v>91311.166666666526</v>
      </c>
      <c r="AK631" s="54">
        <f t="shared" si="184"/>
        <v>6625.4038461538503</v>
      </c>
      <c r="AL631" s="54">
        <f t="shared" si="184"/>
        <v>898.28930817610058</v>
      </c>
      <c r="AM631" s="54">
        <f t="shared" si="184"/>
        <v>117268.75359072399</v>
      </c>
      <c r="AN631" s="54">
        <f t="shared" si="184"/>
        <v>377362.51038326998</v>
      </c>
      <c r="AO631" s="54">
        <f t="shared" si="184"/>
        <v>288305.0769230767</v>
      </c>
      <c r="AP631" s="54">
        <f t="shared" si="184"/>
        <v>41189.921352968202</v>
      </c>
      <c r="AQ631" s="54">
        <f t="shared" si="184"/>
        <v>6135.6153846153802</v>
      </c>
      <c r="AR631" s="54">
        <f t="shared" si="184"/>
        <v>156.08805031446531</v>
      </c>
      <c r="AS631" s="54">
        <f t="shared" si="184"/>
        <v>5225.7392538165604</v>
      </c>
      <c r="AT631" s="54">
        <f t="shared" si="184"/>
        <v>80500.530659667595</v>
      </c>
      <c r="AU631" s="54">
        <f t="shared" si="184"/>
        <v>96681.865356151306</v>
      </c>
      <c r="AV631" s="54">
        <f t="shared" si="184"/>
        <v>55372.971356727197</v>
      </c>
      <c r="AW631" s="54">
        <f t="shared" si="184"/>
        <v>430.769230769231</v>
      </c>
      <c r="AX631" s="54">
        <f t="shared" si="184"/>
        <v>1727.8415685614</v>
      </c>
      <c r="AY631" s="54">
        <f t="shared" si="184"/>
        <v>156527.69753086381</v>
      </c>
      <c r="AZ631" s="54">
        <f t="shared" si="184"/>
        <v>108874.02469135777</v>
      </c>
      <c r="BA631" s="54">
        <f t="shared" si="184"/>
        <v>41551.625952153699</v>
      </c>
      <c r="BB631" s="54">
        <f t="shared" si="184"/>
        <v>86516.515772508894</v>
      </c>
      <c r="BC631" s="54">
        <f t="shared" si="184"/>
        <v>11149.691358024669</v>
      </c>
      <c r="BD631" s="54">
        <f t="shared" si="184"/>
        <v>268.77358490566024</v>
      </c>
      <c r="BE631" s="54">
        <f t="shared" si="184"/>
        <v>5717.4987170017903</v>
      </c>
      <c r="BF631" s="54">
        <f t="shared" si="184"/>
        <v>114154.903846153</v>
      </c>
      <c r="BG631" s="54">
        <f t="shared" si="184"/>
        <v>135789.559881019</v>
      </c>
      <c r="BH631" s="54">
        <f t="shared" si="184"/>
        <v>43064.203777098402</v>
      </c>
      <c r="BI631" s="54">
        <f t="shared" si="184"/>
        <v>1409.6100628930803</v>
      </c>
      <c r="BJ631" s="54">
        <f t="shared" si="184"/>
        <v>0</v>
      </c>
      <c r="BK631" s="54">
        <f t="shared" si="184"/>
        <v>23253.215305800601</v>
      </c>
      <c r="BL631" s="54">
        <f t="shared" si="184"/>
        <v>122142.273320662</v>
      </c>
      <c r="BM631" s="54">
        <f t="shared" si="184"/>
        <v>269671.31032759103</v>
      </c>
      <c r="BN631" s="54">
        <f t="shared" ref="BN631:CS631" si="185">IF(BN548="",AVERAGE(BN$538:BN$618),BN548)</f>
        <v>214884.06431665301</v>
      </c>
      <c r="BO631" s="54">
        <f t="shared" si="185"/>
        <v>637.40384615384698</v>
      </c>
      <c r="BP631" s="54">
        <f t="shared" si="185"/>
        <v>441.67924528301813</v>
      </c>
      <c r="BQ631" s="54">
        <f t="shared" si="185"/>
        <v>27796.637168347799</v>
      </c>
      <c r="BR631" s="54">
        <f t="shared" si="185"/>
        <v>178882.006663212</v>
      </c>
      <c r="BS631" s="54">
        <f t="shared" si="185"/>
        <v>153277.50518350699</v>
      </c>
      <c r="BT631" s="54">
        <f t="shared" si="185"/>
        <v>161646.92196595701</v>
      </c>
      <c r="BU631" s="54">
        <f t="shared" si="185"/>
        <v>913.26923076922901</v>
      </c>
      <c r="BV631" s="54">
        <f t="shared" si="185"/>
        <v>618.30188679245271</v>
      </c>
      <c r="BW631" s="54">
        <f t="shared" si="185"/>
        <v>93824.080210549597</v>
      </c>
      <c r="BX631" s="54">
        <f t="shared" si="185"/>
        <v>325508.40761275199</v>
      </c>
      <c r="BY631" s="54">
        <f t="shared" si="185"/>
        <v>93537.230338596404</v>
      </c>
      <c r="BZ631" s="54">
        <f t="shared" si="185"/>
        <v>49003.982755599201</v>
      </c>
      <c r="CA631" s="54">
        <f t="shared" si="185"/>
        <v>14290.4588655444</v>
      </c>
      <c r="CB631" s="54">
        <f t="shared" si="185"/>
        <v>0</v>
      </c>
      <c r="CC631" s="54">
        <f t="shared" si="185"/>
        <v>278971.20939599501</v>
      </c>
      <c r="CD631" s="54">
        <f t="shared" si="185"/>
        <v>257921.135745796</v>
      </c>
      <c r="CE631" s="54">
        <f t="shared" si="185"/>
        <v>31885.197351866202</v>
      </c>
      <c r="CF631" s="54">
        <f t="shared" si="185"/>
        <v>27361.586477987381</v>
      </c>
      <c r="CG631" s="54">
        <f t="shared" si="185"/>
        <v>27074.9438104974</v>
      </c>
      <c r="CH631" s="54">
        <f t="shared" si="185"/>
        <v>0</v>
      </c>
      <c r="CI631" s="54">
        <f t="shared" si="185"/>
        <v>14187.4879949311</v>
      </c>
      <c r="CJ631" s="54">
        <f t="shared" si="185"/>
        <v>26912.472769599099</v>
      </c>
      <c r="CK631" s="54">
        <f t="shared" si="185"/>
        <v>9760.0339461992298</v>
      </c>
      <c r="CL631" s="54">
        <f t="shared" si="185"/>
        <v>8238.9998532132304</v>
      </c>
      <c r="CM631" s="54">
        <f t="shared" si="185"/>
        <v>762.17412545013599</v>
      </c>
      <c r="CN631" s="54">
        <f t="shared" si="185"/>
        <v>3.1482508907524398E-13</v>
      </c>
      <c r="CO631" s="54">
        <f t="shared" si="185"/>
        <v>40220.4972469723</v>
      </c>
      <c r="CP631" s="54">
        <f t="shared" si="185"/>
        <v>45212.089674202703</v>
      </c>
      <c r="CQ631" s="54">
        <f t="shared" si="185"/>
        <v>48752.062444139199</v>
      </c>
      <c r="CR631" s="54">
        <f t="shared" si="185"/>
        <v>30326.730869864201</v>
      </c>
      <c r="CS631" s="54">
        <f t="shared" si="185"/>
        <v>7376.2013927710595</v>
      </c>
    </row>
    <row r="632" spans="1:97" x14ac:dyDescent="0.25">
      <c r="A632" s="9">
        <v>35400</v>
      </c>
      <c r="B632" s="54">
        <f t="shared" ref="B632:BM632" si="186">IF(B549="",AVERAGE(B$538:B$618),B549)</f>
        <v>18.263797434562999</v>
      </c>
      <c r="C632" s="54">
        <f t="shared" si="186"/>
        <v>2643.3710003569499</v>
      </c>
      <c r="D632" s="54">
        <f t="shared" si="186"/>
        <v>10273.1205100976</v>
      </c>
      <c r="E632" s="54">
        <f t="shared" si="186"/>
        <v>21117.092152893802</v>
      </c>
      <c r="F632" s="54">
        <f t="shared" si="186"/>
        <v>49967.8716904869</v>
      </c>
      <c r="G632" s="54">
        <f t="shared" si="186"/>
        <v>435.34687394362999</v>
      </c>
      <c r="H632" s="54">
        <f t="shared" si="186"/>
        <v>4.7573569015814603E-12</v>
      </c>
      <c r="I632" s="54">
        <f t="shared" si="186"/>
        <v>302207.454656424</v>
      </c>
      <c r="J632" s="54">
        <f t="shared" si="186"/>
        <v>1061920.99541422</v>
      </c>
      <c r="K632" s="54">
        <f t="shared" si="186"/>
        <v>265633.15330114198</v>
      </c>
      <c r="L632" s="54">
        <f t="shared" si="186"/>
        <v>156309.83799957999</v>
      </c>
      <c r="M632" s="54">
        <f t="shared" si="186"/>
        <v>11718.5769230769</v>
      </c>
      <c r="N632" s="54">
        <f t="shared" si="186"/>
        <v>85.3716192023236</v>
      </c>
      <c r="O632" s="54">
        <f t="shared" si="186"/>
        <v>3663.2222222222172</v>
      </c>
      <c r="P632" s="54">
        <f t="shared" si="186"/>
        <v>3794.6172839506144</v>
      </c>
      <c r="Q632" s="54">
        <f t="shared" si="186"/>
        <v>12738.438271604913</v>
      </c>
      <c r="R632" s="54">
        <f t="shared" si="186"/>
        <v>27618.864197530849</v>
      </c>
      <c r="S632" s="54">
        <f t="shared" si="186"/>
        <v>963.03818900501005</v>
      </c>
      <c r="T632" s="54">
        <f t="shared" si="186"/>
        <v>228.01238673108699</v>
      </c>
      <c r="U632" s="54">
        <f t="shared" si="186"/>
        <v>144971.867678676</v>
      </c>
      <c r="V632" s="54">
        <f t="shared" si="186"/>
        <v>176950.359558342</v>
      </c>
      <c r="W632" s="54">
        <f t="shared" si="186"/>
        <v>120135.48076923055</v>
      </c>
      <c r="X632" s="54">
        <f t="shared" si="186"/>
        <v>48017.515502367802</v>
      </c>
      <c r="Y632" s="54">
        <f t="shared" si="186"/>
        <v>2944.5096153845998</v>
      </c>
      <c r="Z632" s="54">
        <f t="shared" si="186"/>
        <v>4.7573569015814603E-12</v>
      </c>
      <c r="AA632" s="54">
        <f t="shared" si="186"/>
        <v>396587.57496412302</v>
      </c>
      <c r="AB632" s="54">
        <f t="shared" si="186"/>
        <v>1124047.7605020599</v>
      </c>
      <c r="AC632" s="54">
        <f t="shared" si="186"/>
        <v>184651.58797714999</v>
      </c>
      <c r="AD632" s="54">
        <f t="shared" si="186"/>
        <v>111856.09383840099</v>
      </c>
      <c r="AE632" s="54">
        <f t="shared" si="186"/>
        <v>39403.038407148597</v>
      </c>
      <c r="AF632" s="54">
        <f t="shared" si="186"/>
        <v>543.41509433962256</v>
      </c>
      <c r="AG632" s="54">
        <f t="shared" si="186"/>
        <v>106201.17340146301</v>
      </c>
      <c r="AH632" s="54">
        <f t="shared" si="186"/>
        <v>65883.841578260297</v>
      </c>
      <c r="AI632" s="54">
        <f t="shared" si="186"/>
        <v>160420.14102564086</v>
      </c>
      <c r="AJ632" s="54">
        <f t="shared" si="186"/>
        <v>91311.166666666526</v>
      </c>
      <c r="AK632" s="54">
        <f t="shared" si="186"/>
        <v>6805.2980769230799</v>
      </c>
      <c r="AL632" s="54">
        <f t="shared" si="186"/>
        <v>898.28930817610058</v>
      </c>
      <c r="AM632" s="54">
        <f t="shared" si="186"/>
        <v>121875.067799906</v>
      </c>
      <c r="AN632" s="54">
        <f t="shared" si="186"/>
        <v>374037.75064599398</v>
      </c>
      <c r="AO632" s="54">
        <f t="shared" si="186"/>
        <v>288305.0769230767</v>
      </c>
      <c r="AP632" s="54">
        <f t="shared" si="186"/>
        <v>44852.9857404293</v>
      </c>
      <c r="AQ632" s="54">
        <f t="shared" si="186"/>
        <v>6161.1923076923104</v>
      </c>
      <c r="AR632" s="54">
        <f t="shared" si="186"/>
        <v>156.08805031446531</v>
      </c>
      <c r="AS632" s="54">
        <f t="shared" si="186"/>
        <v>5287.4960211303396</v>
      </c>
      <c r="AT632" s="54">
        <f t="shared" si="186"/>
        <v>78774.393066047603</v>
      </c>
      <c r="AU632" s="54">
        <f t="shared" si="186"/>
        <v>95534.699015074599</v>
      </c>
      <c r="AV632" s="54">
        <f t="shared" si="186"/>
        <v>57894.091955069802</v>
      </c>
      <c r="AW632" s="54">
        <f t="shared" si="186"/>
        <v>424.61538461538498</v>
      </c>
      <c r="AX632" s="54">
        <f t="shared" si="186"/>
        <v>1693.24253872341</v>
      </c>
      <c r="AY632" s="54">
        <f t="shared" si="186"/>
        <v>156527.69753086381</v>
      </c>
      <c r="AZ632" s="54">
        <f t="shared" si="186"/>
        <v>108874.02469135777</v>
      </c>
      <c r="BA632" s="54">
        <f t="shared" si="186"/>
        <v>33099.391442284701</v>
      </c>
      <c r="BB632" s="54">
        <f t="shared" si="186"/>
        <v>92442.4198523956</v>
      </c>
      <c r="BC632" s="54">
        <f t="shared" si="186"/>
        <v>11149.691358024669</v>
      </c>
      <c r="BD632" s="54">
        <f t="shared" si="186"/>
        <v>268.77358490566024</v>
      </c>
      <c r="BE632" s="54">
        <f t="shared" si="186"/>
        <v>5752.9686393909396</v>
      </c>
      <c r="BF632" s="54">
        <f t="shared" si="186"/>
        <v>112736.54807692301</v>
      </c>
      <c r="BG632" s="54">
        <f t="shared" si="186"/>
        <v>134913.15160121999</v>
      </c>
      <c r="BH632" s="54">
        <f t="shared" si="186"/>
        <v>45458.811417742399</v>
      </c>
      <c r="BI632" s="54">
        <f t="shared" si="186"/>
        <v>1409.6100628930803</v>
      </c>
      <c r="BJ632" s="54">
        <f t="shared" si="186"/>
        <v>0</v>
      </c>
      <c r="BK632" s="54">
        <f t="shared" si="186"/>
        <v>23392.985558857399</v>
      </c>
      <c r="BL632" s="54">
        <f t="shared" si="186"/>
        <v>120543.89945998001</v>
      </c>
      <c r="BM632" s="54">
        <f t="shared" si="186"/>
        <v>265865.67707497999</v>
      </c>
      <c r="BN632" s="54">
        <f t="shared" ref="BN632:CS632" si="187">IF(BN549="",AVERAGE(BN$538:BN$618),BN549)</f>
        <v>221841.632026543</v>
      </c>
      <c r="BO632" s="54">
        <f t="shared" si="187"/>
        <v>628.29807692307702</v>
      </c>
      <c r="BP632" s="54">
        <f t="shared" si="187"/>
        <v>441.67924528301813</v>
      </c>
      <c r="BQ632" s="54">
        <f t="shared" si="187"/>
        <v>28596.1219313398</v>
      </c>
      <c r="BR632" s="54">
        <f t="shared" si="187"/>
        <v>174636.522385775</v>
      </c>
      <c r="BS632" s="54">
        <f t="shared" si="187"/>
        <v>152317.00408123899</v>
      </c>
      <c r="BT632" s="54">
        <f t="shared" si="187"/>
        <v>160632.16792492999</v>
      </c>
      <c r="BU632" s="54">
        <f t="shared" si="187"/>
        <v>906.86538461538305</v>
      </c>
      <c r="BV632" s="54">
        <f t="shared" si="187"/>
        <v>618.30188679245271</v>
      </c>
      <c r="BW632" s="54">
        <f t="shared" si="187"/>
        <v>94276.072059198807</v>
      </c>
      <c r="BX632" s="54">
        <f t="shared" si="187"/>
        <v>320246.42574139102</v>
      </c>
      <c r="BY632" s="54">
        <f t="shared" si="187"/>
        <v>81175.773396857796</v>
      </c>
      <c r="BZ632" s="54">
        <f t="shared" si="187"/>
        <v>50719.502992736103</v>
      </c>
      <c r="CA632" s="54">
        <f t="shared" si="187"/>
        <v>14209.8491620443</v>
      </c>
      <c r="CB632" s="54">
        <f t="shared" si="187"/>
        <v>0</v>
      </c>
      <c r="CC632" s="54">
        <f t="shared" si="187"/>
        <v>277095.166665786</v>
      </c>
      <c r="CD632" s="54">
        <f t="shared" si="187"/>
        <v>255501.774215321</v>
      </c>
      <c r="CE632" s="54">
        <f t="shared" si="187"/>
        <v>32912.405662349403</v>
      </c>
      <c r="CF632" s="54">
        <f t="shared" si="187"/>
        <v>27361.586477987381</v>
      </c>
      <c r="CG632" s="54">
        <f t="shared" si="187"/>
        <v>26935.9454253248</v>
      </c>
      <c r="CH632" s="54">
        <f t="shared" si="187"/>
        <v>0</v>
      </c>
      <c r="CI632" s="54">
        <f t="shared" si="187"/>
        <v>13927.264580904</v>
      </c>
      <c r="CJ632" s="54">
        <f t="shared" si="187"/>
        <v>26420.935453658502</v>
      </c>
      <c r="CK632" s="54">
        <f t="shared" si="187"/>
        <v>9065.6476382667806</v>
      </c>
      <c r="CL632" s="54">
        <f t="shared" si="187"/>
        <v>8100.4794956844598</v>
      </c>
      <c r="CM632" s="54">
        <f t="shared" si="187"/>
        <v>760.69028187123297</v>
      </c>
      <c r="CN632" s="54">
        <f t="shared" si="187"/>
        <v>2.9733480634884102E-13</v>
      </c>
      <c r="CO632" s="54">
        <f t="shared" si="187"/>
        <v>40003.873576917998</v>
      </c>
      <c r="CP632" s="54">
        <f t="shared" si="187"/>
        <v>44642.866314109298</v>
      </c>
      <c r="CQ632" s="54">
        <f t="shared" si="187"/>
        <v>45839.6803431074</v>
      </c>
      <c r="CR632" s="54">
        <f t="shared" si="187"/>
        <v>29450.290905731301</v>
      </c>
      <c r="CS632" s="54">
        <f t="shared" si="187"/>
        <v>7113.0686421925902</v>
      </c>
    </row>
    <row r="633" spans="1:97" x14ac:dyDescent="0.25">
      <c r="A633" s="9">
        <v>35490</v>
      </c>
      <c r="B633" s="54">
        <f t="shared" ref="B633:BM633" si="188">IF(B550="",AVERAGE(B$538:B$618),B550)</f>
        <v>17.8774009504478</v>
      </c>
      <c r="C633" s="54">
        <f t="shared" si="188"/>
        <v>2591.3175203937799</v>
      </c>
      <c r="D633" s="54">
        <f t="shared" si="188"/>
        <v>10130.6091290523</v>
      </c>
      <c r="E633" s="54">
        <f t="shared" si="188"/>
        <v>20508.420681398398</v>
      </c>
      <c r="F633" s="54">
        <f t="shared" si="188"/>
        <v>49348.732227350898</v>
      </c>
      <c r="G633" s="54">
        <f t="shared" si="188"/>
        <v>477.49648674154997</v>
      </c>
      <c r="H633" s="54">
        <f t="shared" si="188"/>
        <v>4.47751237795903E-12</v>
      </c>
      <c r="I633" s="54">
        <f t="shared" si="188"/>
        <v>301706.02589978901</v>
      </c>
      <c r="J633" s="54">
        <f t="shared" si="188"/>
        <v>1042923.83185193</v>
      </c>
      <c r="K633" s="54">
        <f t="shared" si="188"/>
        <v>276173.83557563601</v>
      </c>
      <c r="L633" s="54">
        <f t="shared" si="188"/>
        <v>162509.970385016</v>
      </c>
      <c r="M633" s="54">
        <f t="shared" si="188"/>
        <v>11714.307692307601</v>
      </c>
      <c r="N633" s="54">
        <f t="shared" si="188"/>
        <v>83.446778018751303</v>
      </c>
      <c r="O633" s="54">
        <f t="shared" si="188"/>
        <v>3663.2222222222172</v>
      </c>
      <c r="P633" s="54">
        <f t="shared" si="188"/>
        <v>3794.6172839506144</v>
      </c>
      <c r="Q633" s="54">
        <f t="shared" si="188"/>
        <v>12738.438271604913</v>
      </c>
      <c r="R633" s="54">
        <f t="shared" si="188"/>
        <v>27618.864197530849</v>
      </c>
      <c r="S633" s="54">
        <f t="shared" si="188"/>
        <v>949.54771872522997</v>
      </c>
      <c r="T633" s="54">
        <f t="shared" si="188"/>
        <v>232.74222305081801</v>
      </c>
      <c r="U633" s="54">
        <f t="shared" si="188"/>
        <v>145387.79117626601</v>
      </c>
      <c r="V633" s="54">
        <f t="shared" si="188"/>
        <v>176611.93432834401</v>
      </c>
      <c r="W633" s="54">
        <f t="shared" si="188"/>
        <v>120135.48076923055</v>
      </c>
      <c r="X633" s="54">
        <f t="shared" si="188"/>
        <v>48941.244327480999</v>
      </c>
      <c r="Y633" s="54">
        <f t="shared" si="188"/>
        <v>3133.0384615384501</v>
      </c>
      <c r="Z633" s="54">
        <f t="shared" si="188"/>
        <v>4.47751237795903E-12</v>
      </c>
      <c r="AA633" s="54">
        <f t="shared" si="188"/>
        <v>398467.24039466999</v>
      </c>
      <c r="AB633" s="54">
        <f t="shared" si="188"/>
        <v>1068872.2977170299</v>
      </c>
      <c r="AC633" s="54">
        <f t="shared" si="188"/>
        <v>194512.07831651499</v>
      </c>
      <c r="AD633" s="54">
        <f t="shared" si="188"/>
        <v>128790.602402987</v>
      </c>
      <c r="AE633" s="54">
        <f t="shared" si="188"/>
        <v>39764.177170981799</v>
      </c>
      <c r="AF633" s="54">
        <f t="shared" si="188"/>
        <v>543.41509433962256</v>
      </c>
      <c r="AG633" s="54">
        <f t="shared" si="188"/>
        <v>108505.140796044</v>
      </c>
      <c r="AH633" s="54">
        <f t="shared" si="188"/>
        <v>324943.06886444503</v>
      </c>
      <c r="AI633" s="54">
        <f t="shared" si="188"/>
        <v>160420.14102564086</v>
      </c>
      <c r="AJ633" s="54">
        <f t="shared" si="188"/>
        <v>91311.166666666526</v>
      </c>
      <c r="AK633" s="54">
        <f t="shared" si="188"/>
        <v>6985.1923076923104</v>
      </c>
      <c r="AL633" s="54">
        <f t="shared" si="188"/>
        <v>898.28930817610058</v>
      </c>
      <c r="AM633" s="54">
        <f t="shared" si="188"/>
        <v>121665.75964816099</v>
      </c>
      <c r="AN633" s="54">
        <f t="shared" si="188"/>
        <v>370712.99090871902</v>
      </c>
      <c r="AO633" s="54">
        <f t="shared" si="188"/>
        <v>288305.0769230767</v>
      </c>
      <c r="AP633" s="54">
        <f t="shared" si="188"/>
        <v>48516.056733622499</v>
      </c>
      <c r="AQ633" s="54">
        <f t="shared" si="188"/>
        <v>6186.7692307692296</v>
      </c>
      <c r="AR633" s="54">
        <f t="shared" si="188"/>
        <v>156.08805031446531</v>
      </c>
      <c r="AS633" s="54">
        <f t="shared" si="188"/>
        <v>5362.4444948517503</v>
      </c>
      <c r="AT633" s="54">
        <f t="shared" si="188"/>
        <v>77184.593405018095</v>
      </c>
      <c r="AU633" s="54">
        <f t="shared" si="188"/>
        <v>94387.468184250407</v>
      </c>
      <c r="AV633" s="54">
        <f t="shared" si="188"/>
        <v>58801.161542011199</v>
      </c>
      <c r="AW633" s="54">
        <f t="shared" si="188"/>
        <v>418.46153846153902</v>
      </c>
      <c r="AX633" s="54">
        <f t="shared" si="188"/>
        <v>1658.7570890872</v>
      </c>
      <c r="AY633" s="54">
        <f t="shared" si="188"/>
        <v>156527.69753086381</v>
      </c>
      <c r="AZ633" s="54">
        <f t="shared" si="188"/>
        <v>108874.02469135777</v>
      </c>
      <c r="BA633" s="54">
        <f t="shared" si="188"/>
        <v>42734.696776040997</v>
      </c>
      <c r="BB633" s="54">
        <f t="shared" si="188"/>
        <v>102835.476100204</v>
      </c>
      <c r="BC633" s="54">
        <f t="shared" si="188"/>
        <v>11149.691358024669</v>
      </c>
      <c r="BD633" s="54">
        <f t="shared" si="188"/>
        <v>268.77358490566024</v>
      </c>
      <c r="BE633" s="54">
        <f t="shared" si="188"/>
        <v>5787.7139109831596</v>
      </c>
      <c r="BF633" s="54">
        <f t="shared" si="188"/>
        <v>111318.19230769201</v>
      </c>
      <c r="BG633" s="54">
        <f t="shared" si="188"/>
        <v>134026.27795544299</v>
      </c>
      <c r="BH633" s="54">
        <f t="shared" si="188"/>
        <v>47538.7853839788</v>
      </c>
      <c r="BI633" s="54">
        <f t="shared" si="188"/>
        <v>1409.6100628930803</v>
      </c>
      <c r="BJ633" s="54">
        <f t="shared" si="188"/>
        <v>0</v>
      </c>
      <c r="BK633" s="54">
        <f t="shared" si="188"/>
        <v>23532.755811914099</v>
      </c>
      <c r="BL633" s="54">
        <f t="shared" si="188"/>
        <v>118945.52559929799</v>
      </c>
      <c r="BM633" s="54">
        <f t="shared" si="188"/>
        <v>262059.96342654299</v>
      </c>
      <c r="BN633" s="54">
        <f t="shared" ref="BN633:CS633" si="189">IF(BN550="",AVERAGE(BN$538:BN$618),BN550)</f>
        <v>253152.804824739</v>
      </c>
      <c r="BO633" s="54">
        <f t="shared" si="189"/>
        <v>619.19230769230796</v>
      </c>
      <c r="BP633" s="54">
        <f t="shared" si="189"/>
        <v>441.67924528301813</v>
      </c>
      <c r="BQ633" s="54">
        <f t="shared" si="189"/>
        <v>29998.124097875399</v>
      </c>
      <c r="BR633" s="54">
        <f t="shared" si="189"/>
        <v>184016.513181852</v>
      </c>
      <c r="BS633" s="54">
        <f t="shared" si="189"/>
        <v>151356.50297897201</v>
      </c>
      <c r="BT633" s="54">
        <f t="shared" si="189"/>
        <v>168404.602772532</v>
      </c>
      <c r="BU633" s="54">
        <f t="shared" si="189"/>
        <v>900.46153846153697</v>
      </c>
      <c r="BV633" s="54">
        <f t="shared" si="189"/>
        <v>618.30188679245271</v>
      </c>
      <c r="BW633" s="54">
        <f t="shared" si="189"/>
        <v>94495.072639868595</v>
      </c>
      <c r="BX633" s="54">
        <f t="shared" si="189"/>
        <v>315061.41175178002</v>
      </c>
      <c r="BY633" s="54">
        <f t="shared" si="189"/>
        <v>82554.639328744001</v>
      </c>
      <c r="BZ633" s="54">
        <f t="shared" si="189"/>
        <v>52412.739477845404</v>
      </c>
      <c r="CA633" s="54">
        <f t="shared" si="189"/>
        <v>14129.2394585442</v>
      </c>
      <c r="CB633" s="54">
        <f t="shared" si="189"/>
        <v>0</v>
      </c>
      <c r="CC633" s="54">
        <f t="shared" si="189"/>
        <v>275219.12393557699</v>
      </c>
      <c r="CD633" s="54">
        <f t="shared" si="189"/>
        <v>253081.65815969699</v>
      </c>
      <c r="CE633" s="54">
        <f t="shared" si="189"/>
        <v>33939.613972832602</v>
      </c>
      <c r="CF633" s="54">
        <f t="shared" si="189"/>
        <v>27361.586477987381</v>
      </c>
      <c r="CG633" s="54">
        <f t="shared" si="189"/>
        <v>26796.947040152099</v>
      </c>
      <c r="CH633" s="54">
        <f t="shared" si="189"/>
        <v>0</v>
      </c>
      <c r="CI633" s="54">
        <f t="shared" si="189"/>
        <v>13667.041166876799</v>
      </c>
      <c r="CJ633" s="54">
        <f t="shared" si="189"/>
        <v>25929.398137717799</v>
      </c>
      <c r="CK633" s="54">
        <f t="shared" si="189"/>
        <v>8663.3025693815398</v>
      </c>
      <c r="CL633" s="54">
        <f t="shared" si="189"/>
        <v>7962.06062356442</v>
      </c>
      <c r="CM633" s="54">
        <f t="shared" si="189"/>
        <v>759.20643829232995</v>
      </c>
      <c r="CN633" s="54">
        <f t="shared" si="189"/>
        <v>2.7984452362243902E-13</v>
      </c>
      <c r="CO633" s="54">
        <f t="shared" si="189"/>
        <v>39814.643689857403</v>
      </c>
      <c r="CP633" s="54">
        <f t="shared" si="189"/>
        <v>44101.922380381802</v>
      </c>
      <c r="CQ633" s="54">
        <f t="shared" si="189"/>
        <v>29866.046578604499</v>
      </c>
      <c r="CR633" s="54">
        <f t="shared" si="189"/>
        <v>29431.068311747898</v>
      </c>
      <c r="CS633" s="54">
        <f t="shared" si="189"/>
        <v>7212.7307976724096</v>
      </c>
    </row>
    <row r="634" spans="1:97" x14ac:dyDescent="0.25">
      <c r="A634" s="9">
        <v>35582</v>
      </c>
      <c r="B634" s="54">
        <f t="shared" ref="B634:BM634" si="190">IF(B551="",AVERAGE(B$538:B$618),B551)</f>
        <v>17.490994839244902</v>
      </c>
      <c r="C634" s="54">
        <f t="shared" si="190"/>
        <v>2669.7909825459901</v>
      </c>
      <c r="D634" s="54">
        <f t="shared" si="190"/>
        <v>9988.0977480071306</v>
      </c>
      <c r="E634" s="54">
        <f t="shared" si="190"/>
        <v>19963.611655030702</v>
      </c>
      <c r="F634" s="54">
        <f t="shared" si="190"/>
        <v>48729.592764214998</v>
      </c>
      <c r="G634" s="54">
        <f t="shared" si="190"/>
        <v>488.10265118860701</v>
      </c>
      <c r="H634" s="54">
        <f t="shared" si="190"/>
        <v>4.1976678543365899E-12</v>
      </c>
      <c r="I634" s="54">
        <f t="shared" si="190"/>
        <v>301210.03355614701</v>
      </c>
      <c r="J634" s="54">
        <f t="shared" si="190"/>
        <v>1032705.0215593399</v>
      </c>
      <c r="K634" s="54">
        <f t="shared" si="190"/>
        <v>276488.65429444303</v>
      </c>
      <c r="L634" s="54">
        <f t="shared" si="190"/>
        <v>166166.95365958801</v>
      </c>
      <c r="M634" s="54">
        <f t="shared" si="190"/>
        <v>11710.038461538399</v>
      </c>
      <c r="N634" s="54">
        <f t="shared" si="190"/>
        <v>81.504431380450399</v>
      </c>
      <c r="O634" s="54">
        <f t="shared" si="190"/>
        <v>3663.2222222222172</v>
      </c>
      <c r="P634" s="54">
        <f t="shared" si="190"/>
        <v>3794.6172839506144</v>
      </c>
      <c r="Q634" s="54">
        <f t="shared" si="190"/>
        <v>12738.438271604913</v>
      </c>
      <c r="R634" s="54">
        <f t="shared" si="190"/>
        <v>27618.864197530849</v>
      </c>
      <c r="S634" s="54">
        <f t="shared" si="190"/>
        <v>936.06058432792099</v>
      </c>
      <c r="T634" s="54">
        <f t="shared" si="190"/>
        <v>237.47282235713701</v>
      </c>
      <c r="U634" s="54">
        <f t="shared" si="190"/>
        <v>145803.71466357799</v>
      </c>
      <c r="V634" s="54">
        <f t="shared" si="190"/>
        <v>176273.509098346</v>
      </c>
      <c r="W634" s="54">
        <f t="shared" si="190"/>
        <v>120135.48076923055</v>
      </c>
      <c r="X634" s="54">
        <f t="shared" si="190"/>
        <v>49254.329188477699</v>
      </c>
      <c r="Y634" s="54">
        <f t="shared" si="190"/>
        <v>3321.5673076922999</v>
      </c>
      <c r="Z634" s="54">
        <f t="shared" si="190"/>
        <v>4.1976678543365899E-12</v>
      </c>
      <c r="AA634" s="54">
        <f t="shared" si="190"/>
        <v>400346.90582521702</v>
      </c>
      <c r="AB634" s="54">
        <f t="shared" si="190"/>
        <v>1138067.86557364</v>
      </c>
      <c r="AC634" s="54">
        <f t="shared" si="190"/>
        <v>204372.568655879</v>
      </c>
      <c r="AD634" s="54">
        <f t="shared" si="190"/>
        <v>128297.813534828</v>
      </c>
      <c r="AE634" s="54">
        <f t="shared" si="190"/>
        <v>40125.315934815</v>
      </c>
      <c r="AF634" s="54">
        <f t="shared" si="190"/>
        <v>543.41509433962256</v>
      </c>
      <c r="AG634" s="54">
        <f t="shared" si="190"/>
        <v>103846.76159166</v>
      </c>
      <c r="AH634" s="54">
        <f t="shared" si="190"/>
        <v>402983.24116400297</v>
      </c>
      <c r="AI634" s="54">
        <f t="shared" si="190"/>
        <v>160420.14102564086</v>
      </c>
      <c r="AJ634" s="54">
        <f t="shared" si="190"/>
        <v>91311.166666666526</v>
      </c>
      <c r="AK634" s="54">
        <f t="shared" si="190"/>
        <v>7165.0865384615399</v>
      </c>
      <c r="AL634" s="54">
        <f t="shared" si="190"/>
        <v>898.28930817610058</v>
      </c>
      <c r="AM634" s="54">
        <f t="shared" si="190"/>
        <v>124332.070349555</v>
      </c>
      <c r="AN634" s="54">
        <f t="shared" si="190"/>
        <v>367388.23117144301</v>
      </c>
      <c r="AO634" s="54">
        <f t="shared" si="190"/>
        <v>288305.0769230767</v>
      </c>
      <c r="AP634" s="54">
        <f t="shared" si="190"/>
        <v>52179.1075496294</v>
      </c>
      <c r="AQ634" s="54">
        <f t="shared" si="190"/>
        <v>6212.3461538461497</v>
      </c>
      <c r="AR634" s="54">
        <f t="shared" si="190"/>
        <v>156.08805031446531</v>
      </c>
      <c r="AS634" s="54">
        <f t="shared" si="190"/>
        <v>5089.8875032018605</v>
      </c>
      <c r="AT634" s="54">
        <f t="shared" si="190"/>
        <v>75505.102529459196</v>
      </c>
      <c r="AU634" s="54">
        <f t="shared" si="190"/>
        <v>93239.257036309995</v>
      </c>
      <c r="AV634" s="54">
        <f t="shared" si="190"/>
        <v>62290.3686290806</v>
      </c>
      <c r="AW634" s="54">
        <f t="shared" si="190"/>
        <v>412.30769230769198</v>
      </c>
      <c r="AX634" s="54">
        <f t="shared" si="190"/>
        <v>1624.17303568123</v>
      </c>
      <c r="AY634" s="54">
        <f t="shared" si="190"/>
        <v>156527.69753086381</v>
      </c>
      <c r="AZ634" s="54">
        <f t="shared" si="190"/>
        <v>108874.02469135777</v>
      </c>
      <c r="BA634" s="54">
        <f t="shared" si="190"/>
        <v>45392.952743157599</v>
      </c>
      <c r="BB634" s="54">
        <f t="shared" si="190"/>
        <v>106604.22000549</v>
      </c>
      <c r="BC634" s="54">
        <f t="shared" si="190"/>
        <v>11149.691358024669</v>
      </c>
      <c r="BD634" s="54">
        <f t="shared" si="190"/>
        <v>268.77358490566024</v>
      </c>
      <c r="BE634" s="54">
        <f t="shared" si="190"/>
        <v>5822.7462908929701</v>
      </c>
      <c r="BF634" s="54">
        <f t="shared" si="190"/>
        <v>109899.83653846099</v>
      </c>
      <c r="BG634" s="54">
        <f t="shared" si="190"/>
        <v>133142.86997897999</v>
      </c>
      <c r="BH634" s="54">
        <f t="shared" si="190"/>
        <v>51759.168019898003</v>
      </c>
      <c r="BI634" s="54">
        <f t="shared" si="190"/>
        <v>1409.6100628930803</v>
      </c>
      <c r="BJ634" s="54">
        <f t="shared" si="190"/>
        <v>0</v>
      </c>
      <c r="BK634" s="54">
        <f t="shared" si="190"/>
        <v>23672.526064970902</v>
      </c>
      <c r="BL634" s="54">
        <f t="shared" si="190"/>
        <v>117347.151738617</v>
      </c>
      <c r="BM634" s="54">
        <f t="shared" si="190"/>
        <v>258254.362817538</v>
      </c>
      <c r="BN634" s="54">
        <f t="shared" ref="BN634:CS634" si="191">IF(BN551="",AVERAGE(BN$538:BN$618),BN551)</f>
        <v>214605.57768181601</v>
      </c>
      <c r="BO634" s="54">
        <f t="shared" si="191"/>
        <v>610.08653846153902</v>
      </c>
      <c r="BP634" s="54">
        <f t="shared" si="191"/>
        <v>441.67924528301813</v>
      </c>
      <c r="BQ634" s="54">
        <f t="shared" si="191"/>
        <v>29394.239213475499</v>
      </c>
      <c r="BR634" s="54">
        <f t="shared" si="191"/>
        <v>195548.14631528201</v>
      </c>
      <c r="BS634" s="54">
        <f t="shared" si="191"/>
        <v>150396.00187670399</v>
      </c>
      <c r="BT634" s="54">
        <f t="shared" si="191"/>
        <v>161967.55252743</v>
      </c>
      <c r="BU634" s="54">
        <f t="shared" si="191"/>
        <v>894.05769230769101</v>
      </c>
      <c r="BV634" s="54">
        <f t="shared" si="191"/>
        <v>618.30188679245271</v>
      </c>
      <c r="BW634" s="54">
        <f t="shared" si="191"/>
        <v>95297.855349262405</v>
      </c>
      <c r="BX634" s="54">
        <f t="shared" si="191"/>
        <v>309175.94967082201</v>
      </c>
      <c r="BY634" s="54">
        <f t="shared" si="191"/>
        <v>78415.3242231857</v>
      </c>
      <c r="BZ634" s="54">
        <f t="shared" si="191"/>
        <v>54108.362070922303</v>
      </c>
      <c r="CA634" s="54">
        <f t="shared" si="191"/>
        <v>14048.6297550442</v>
      </c>
      <c r="CB634" s="54">
        <f t="shared" si="191"/>
        <v>0</v>
      </c>
      <c r="CC634" s="54">
        <f t="shared" si="191"/>
        <v>273343.08120536798</v>
      </c>
      <c r="CD634" s="54">
        <f t="shared" si="191"/>
        <v>250663.06874296299</v>
      </c>
      <c r="CE634" s="54">
        <f t="shared" si="191"/>
        <v>34966.8222833158</v>
      </c>
      <c r="CF634" s="54">
        <f t="shared" si="191"/>
        <v>27361.586477987381</v>
      </c>
      <c r="CG634" s="54">
        <f t="shared" si="191"/>
        <v>26657.9486549795</v>
      </c>
      <c r="CH634" s="54">
        <f t="shared" si="191"/>
        <v>0</v>
      </c>
      <c r="CI634" s="54">
        <f t="shared" si="191"/>
        <v>13406.8177528496</v>
      </c>
      <c r="CJ634" s="54">
        <f t="shared" si="191"/>
        <v>25437.860821777202</v>
      </c>
      <c r="CK634" s="54">
        <f t="shared" si="191"/>
        <v>8394.2887133079403</v>
      </c>
      <c r="CL634" s="54">
        <f t="shared" si="191"/>
        <v>7823.8219846759903</v>
      </c>
      <c r="CM634" s="54">
        <f t="shared" si="191"/>
        <v>757.72259471342704</v>
      </c>
      <c r="CN634" s="54">
        <f t="shared" si="191"/>
        <v>2.6235424089603601E-13</v>
      </c>
      <c r="CO634" s="54">
        <f t="shared" si="191"/>
        <v>39675.191238979103</v>
      </c>
      <c r="CP634" s="54">
        <f t="shared" si="191"/>
        <v>43556.006576337299</v>
      </c>
      <c r="CQ634" s="54">
        <f t="shared" si="191"/>
        <v>26191.1251173823</v>
      </c>
      <c r="CR634" s="54">
        <f t="shared" si="191"/>
        <v>27585.6853848705</v>
      </c>
      <c r="CS634" s="54">
        <f t="shared" si="191"/>
        <v>7165.6203415550699</v>
      </c>
    </row>
    <row r="635" spans="1:97" x14ac:dyDescent="0.25">
      <c r="A635" s="9">
        <v>35674</v>
      </c>
      <c r="B635" s="54">
        <f t="shared" ref="B635:BM635" si="192">IF(B552="",AVERAGE(B$538:B$618),B552)</f>
        <v>17.104664463410501</v>
      </c>
      <c r="C635" s="54">
        <f t="shared" si="192"/>
        <v>2675.8475982753698</v>
      </c>
      <c r="D635" s="54">
        <f t="shared" si="192"/>
        <v>9845.5863669618793</v>
      </c>
      <c r="E635" s="54">
        <f t="shared" si="192"/>
        <v>19387.357716914499</v>
      </c>
      <c r="F635" s="54">
        <f t="shared" si="192"/>
        <v>48110.453301079098</v>
      </c>
      <c r="G635" s="54">
        <f t="shared" si="192"/>
        <v>427.864020957572</v>
      </c>
      <c r="H635" s="54">
        <f t="shared" si="192"/>
        <v>3.9178233307141498E-12</v>
      </c>
      <c r="I635" s="54">
        <f t="shared" si="192"/>
        <v>300694.04689671501</v>
      </c>
      <c r="J635" s="54">
        <f t="shared" si="192"/>
        <v>1017143.8478223</v>
      </c>
      <c r="K635" s="54">
        <f t="shared" si="192"/>
        <v>283647.65922122699</v>
      </c>
      <c r="L635" s="54">
        <f t="shared" si="192"/>
        <v>174264.15828256801</v>
      </c>
      <c r="M635" s="54">
        <f t="shared" si="192"/>
        <v>11705.7692307692</v>
      </c>
      <c r="N635" s="54">
        <f t="shared" si="192"/>
        <v>79.604800368129105</v>
      </c>
      <c r="O635" s="54">
        <f t="shared" si="192"/>
        <v>3663.2222222222172</v>
      </c>
      <c r="P635" s="54">
        <f t="shared" si="192"/>
        <v>3794.6172839506144</v>
      </c>
      <c r="Q635" s="54">
        <f t="shared" si="192"/>
        <v>12738.438271604913</v>
      </c>
      <c r="R635" s="54">
        <f t="shared" si="192"/>
        <v>27618.864197530849</v>
      </c>
      <c r="S635" s="54">
        <f t="shared" si="192"/>
        <v>922.57269680630395</v>
      </c>
      <c r="T635" s="54">
        <f t="shared" si="192"/>
        <v>242.201576661248</v>
      </c>
      <c r="U635" s="54">
        <f t="shared" si="192"/>
        <v>146219.63828737801</v>
      </c>
      <c r="V635" s="54">
        <f t="shared" si="192"/>
        <v>175935.08386834801</v>
      </c>
      <c r="W635" s="54">
        <f t="shared" si="192"/>
        <v>120135.48076923055</v>
      </c>
      <c r="X635" s="54">
        <f t="shared" si="192"/>
        <v>49527.844278623197</v>
      </c>
      <c r="Y635" s="54">
        <f t="shared" si="192"/>
        <v>3510.0961538461402</v>
      </c>
      <c r="Z635" s="54">
        <f t="shared" si="192"/>
        <v>3.9178233307141498E-12</v>
      </c>
      <c r="AA635" s="54">
        <f t="shared" si="192"/>
        <v>402226.57125576399</v>
      </c>
      <c r="AB635" s="54">
        <f t="shared" si="192"/>
        <v>1075167.0407608701</v>
      </c>
      <c r="AC635" s="54">
        <f t="shared" si="192"/>
        <v>214233.05899524299</v>
      </c>
      <c r="AD635" s="54">
        <f t="shared" si="192"/>
        <v>146231.37255130999</v>
      </c>
      <c r="AE635" s="54">
        <f t="shared" si="192"/>
        <v>40486.454698647802</v>
      </c>
      <c r="AF635" s="54">
        <f t="shared" si="192"/>
        <v>543.41509433962256</v>
      </c>
      <c r="AG635" s="54">
        <f t="shared" si="192"/>
        <v>102316.997498998</v>
      </c>
      <c r="AH635" s="54">
        <f t="shared" si="192"/>
        <v>205223.32070916999</v>
      </c>
      <c r="AI635" s="54">
        <f t="shared" si="192"/>
        <v>160420.14102564086</v>
      </c>
      <c r="AJ635" s="54">
        <f t="shared" si="192"/>
        <v>91311.166666666526</v>
      </c>
      <c r="AK635" s="54">
        <f t="shared" si="192"/>
        <v>7344.9807692307704</v>
      </c>
      <c r="AL635" s="54">
        <f t="shared" si="192"/>
        <v>898.28930817610058</v>
      </c>
      <c r="AM635" s="54">
        <f t="shared" si="192"/>
        <v>123597.76507630901</v>
      </c>
      <c r="AN635" s="54">
        <f t="shared" si="192"/>
        <v>364063.471434167</v>
      </c>
      <c r="AO635" s="54">
        <f t="shared" si="192"/>
        <v>288305.0769230767</v>
      </c>
      <c r="AP635" s="54">
        <f t="shared" si="192"/>
        <v>55842.178790578997</v>
      </c>
      <c r="AQ635" s="54">
        <f t="shared" si="192"/>
        <v>6237.9230769230799</v>
      </c>
      <c r="AR635" s="54">
        <f t="shared" si="192"/>
        <v>156.08805031446531</v>
      </c>
      <c r="AS635" s="54">
        <f t="shared" si="192"/>
        <v>5488.21650267313</v>
      </c>
      <c r="AT635" s="54">
        <f t="shared" si="192"/>
        <v>73868.058667391</v>
      </c>
      <c r="AU635" s="54">
        <f t="shared" si="192"/>
        <v>92093.286628084694</v>
      </c>
      <c r="AV635" s="54">
        <f t="shared" si="192"/>
        <v>61663.500868336501</v>
      </c>
      <c r="AW635" s="54">
        <f t="shared" si="192"/>
        <v>406.15384615384602</v>
      </c>
      <c r="AX635" s="54">
        <f t="shared" si="192"/>
        <v>1588.3008388727001</v>
      </c>
      <c r="AY635" s="54">
        <f t="shared" si="192"/>
        <v>156527.69753086381</v>
      </c>
      <c r="AZ635" s="54">
        <f t="shared" si="192"/>
        <v>108874.02469135777</v>
      </c>
      <c r="BA635" s="54">
        <f t="shared" si="192"/>
        <v>34096.630052187698</v>
      </c>
      <c r="BB635" s="54">
        <f t="shared" si="192"/>
        <v>105696.666262746</v>
      </c>
      <c r="BC635" s="54">
        <f t="shared" si="192"/>
        <v>11149.691358024669</v>
      </c>
      <c r="BD635" s="54">
        <f t="shared" si="192"/>
        <v>268.77358490566024</v>
      </c>
      <c r="BE635" s="54">
        <f t="shared" si="192"/>
        <v>5857.6160323763597</v>
      </c>
      <c r="BF635" s="54">
        <f t="shared" si="192"/>
        <v>108481.48076922999</v>
      </c>
      <c r="BG635" s="54">
        <f t="shared" si="192"/>
        <v>132278.90086771501</v>
      </c>
      <c r="BH635" s="54">
        <f t="shared" si="192"/>
        <v>53898.069748227303</v>
      </c>
      <c r="BI635" s="54">
        <f t="shared" si="192"/>
        <v>1409.6100628930803</v>
      </c>
      <c r="BJ635" s="54">
        <f t="shared" si="192"/>
        <v>0</v>
      </c>
      <c r="BK635" s="54">
        <f t="shared" si="192"/>
        <v>23812.2963180277</v>
      </c>
      <c r="BL635" s="54">
        <f t="shared" si="192"/>
        <v>115748.777877935</v>
      </c>
      <c r="BM635" s="54">
        <f t="shared" si="192"/>
        <v>254448.60327021999</v>
      </c>
      <c r="BN635" s="54">
        <f t="shared" ref="BN635:CS635" si="193">IF(BN552="",AVERAGE(BN$538:BN$618),BN552)</f>
        <v>234156.842516251</v>
      </c>
      <c r="BO635" s="54">
        <f t="shared" si="193"/>
        <v>600.98076923076997</v>
      </c>
      <c r="BP635" s="54">
        <f t="shared" si="193"/>
        <v>441.67924528301813</v>
      </c>
      <c r="BQ635" s="54">
        <f t="shared" si="193"/>
        <v>27489.939771413501</v>
      </c>
      <c r="BR635" s="54">
        <f t="shared" si="193"/>
        <v>190426.19121805101</v>
      </c>
      <c r="BS635" s="54">
        <f t="shared" si="193"/>
        <v>149435.50077443701</v>
      </c>
      <c r="BT635" s="54">
        <f t="shared" si="193"/>
        <v>164373.55201933501</v>
      </c>
      <c r="BU635" s="54">
        <f t="shared" si="193"/>
        <v>887.65384615384505</v>
      </c>
      <c r="BV635" s="54">
        <f t="shared" si="193"/>
        <v>618.30188679245271</v>
      </c>
      <c r="BW635" s="54">
        <f t="shared" si="193"/>
        <v>96146.692272226501</v>
      </c>
      <c r="BX635" s="54">
        <f t="shared" si="193"/>
        <v>304488.67318808899</v>
      </c>
      <c r="BY635" s="54">
        <f t="shared" si="193"/>
        <v>85770.987822409996</v>
      </c>
      <c r="BZ635" s="54">
        <f t="shared" si="193"/>
        <v>55840.950915424502</v>
      </c>
      <c r="CA635" s="54">
        <f t="shared" si="193"/>
        <v>13968.020051544099</v>
      </c>
      <c r="CB635" s="54">
        <f t="shared" si="193"/>
        <v>0</v>
      </c>
      <c r="CC635" s="54">
        <f t="shared" si="193"/>
        <v>271467.03847515897</v>
      </c>
      <c r="CD635" s="54">
        <f t="shared" si="193"/>
        <v>248241.39046126301</v>
      </c>
      <c r="CE635" s="54">
        <f t="shared" si="193"/>
        <v>35994.0305937991</v>
      </c>
      <c r="CF635" s="54">
        <f t="shared" si="193"/>
        <v>27361.586477987381</v>
      </c>
      <c r="CG635" s="54">
        <f t="shared" si="193"/>
        <v>26518.950269806799</v>
      </c>
      <c r="CH635" s="54">
        <f t="shared" si="193"/>
        <v>0</v>
      </c>
      <c r="CI635" s="54">
        <f t="shared" si="193"/>
        <v>13146.594338822501</v>
      </c>
      <c r="CJ635" s="54">
        <f t="shared" si="193"/>
        <v>24946.323505836499</v>
      </c>
      <c r="CK635" s="54">
        <f t="shared" si="193"/>
        <v>8460.0458237802704</v>
      </c>
      <c r="CL635" s="54">
        <f t="shared" si="193"/>
        <v>7685.9034313859502</v>
      </c>
      <c r="CM635" s="54">
        <f t="shared" si="193"/>
        <v>756.23875113452402</v>
      </c>
      <c r="CN635" s="54">
        <f t="shared" si="193"/>
        <v>2.4486395816963401E-13</v>
      </c>
      <c r="CO635" s="54">
        <f t="shared" si="193"/>
        <v>39498.937693333697</v>
      </c>
      <c r="CP635" s="54">
        <f t="shared" si="193"/>
        <v>42938.238240044397</v>
      </c>
      <c r="CQ635" s="54">
        <f t="shared" si="193"/>
        <v>31930.0607831899</v>
      </c>
      <c r="CR635" s="54">
        <f t="shared" si="193"/>
        <v>28952.773064842098</v>
      </c>
      <c r="CS635" s="54">
        <f t="shared" si="193"/>
        <v>7068.49082508631</v>
      </c>
    </row>
    <row r="636" spans="1:97" x14ac:dyDescent="0.25">
      <c r="A636" s="9">
        <v>35765</v>
      </c>
      <c r="B636" s="54">
        <f t="shared" ref="B636:BM636" si="194">IF(B553="",AVERAGE(B$538:B$618),B553)</f>
        <v>16.718140113027399</v>
      </c>
      <c r="C636" s="54">
        <f t="shared" si="194"/>
        <v>2647.0774603414002</v>
      </c>
      <c r="D636" s="54">
        <f t="shared" si="194"/>
        <v>9703.0749859166408</v>
      </c>
      <c r="E636" s="54">
        <f t="shared" si="194"/>
        <v>18672.189975938501</v>
      </c>
      <c r="F636" s="54">
        <f t="shared" si="194"/>
        <v>47491.313837943198</v>
      </c>
      <c r="G636" s="54">
        <f t="shared" si="194"/>
        <v>595.05582174567496</v>
      </c>
      <c r="H636" s="54">
        <f t="shared" si="194"/>
        <v>3.6379788070917101E-12</v>
      </c>
      <c r="I636" s="54">
        <f t="shared" si="194"/>
        <v>300178.12688610703</v>
      </c>
      <c r="J636" s="54">
        <f t="shared" si="194"/>
        <v>1000079.39308361</v>
      </c>
      <c r="K636" s="54">
        <f t="shared" si="194"/>
        <v>293941.09862666402</v>
      </c>
      <c r="L636" s="54">
        <f t="shared" si="194"/>
        <v>169315.55777050401</v>
      </c>
      <c r="M636" s="54">
        <f t="shared" si="194"/>
        <v>11701.5</v>
      </c>
      <c r="N636" s="54">
        <f t="shared" si="194"/>
        <v>77.664332533663995</v>
      </c>
      <c r="O636" s="54">
        <f t="shared" si="194"/>
        <v>3663.2222222222172</v>
      </c>
      <c r="P636" s="54">
        <f t="shared" si="194"/>
        <v>3794.6172839506144</v>
      </c>
      <c r="Q636" s="54">
        <f t="shared" si="194"/>
        <v>12738.438271604913</v>
      </c>
      <c r="R636" s="54">
        <f t="shared" si="194"/>
        <v>27618.864197530849</v>
      </c>
      <c r="S636" s="54">
        <f t="shared" si="194"/>
        <v>909.08204397275301</v>
      </c>
      <c r="T636" s="54">
        <f t="shared" si="194"/>
        <v>246.93479231964301</v>
      </c>
      <c r="U636" s="54">
        <f t="shared" si="194"/>
        <v>146635.560098719</v>
      </c>
      <c r="V636" s="54">
        <f t="shared" si="194"/>
        <v>175596.65863835</v>
      </c>
      <c r="W636" s="54">
        <f t="shared" si="194"/>
        <v>120135.48076923055</v>
      </c>
      <c r="X636" s="54">
        <f t="shared" si="194"/>
        <v>50530.718338498002</v>
      </c>
      <c r="Y636" s="54">
        <f t="shared" si="194"/>
        <v>3698.62499999999</v>
      </c>
      <c r="Z636" s="54">
        <f t="shared" si="194"/>
        <v>3.6379788070917101E-12</v>
      </c>
      <c r="AA636" s="54">
        <f t="shared" si="194"/>
        <v>404106.23668631102</v>
      </c>
      <c r="AB636" s="54">
        <f t="shared" si="194"/>
        <v>1020503.3823143</v>
      </c>
      <c r="AC636" s="54">
        <f t="shared" si="194"/>
        <v>224093.549334607</v>
      </c>
      <c r="AD636" s="54">
        <f t="shared" si="194"/>
        <v>144613.465918039</v>
      </c>
      <c r="AE636" s="54">
        <f t="shared" si="194"/>
        <v>40847.593462485202</v>
      </c>
      <c r="AF636" s="54">
        <f t="shared" si="194"/>
        <v>543.41509433962256</v>
      </c>
      <c r="AG636" s="54">
        <f t="shared" si="194"/>
        <v>107941.31947731</v>
      </c>
      <c r="AH636" s="54">
        <f t="shared" si="194"/>
        <v>123859.791374551</v>
      </c>
      <c r="AI636" s="54">
        <f t="shared" si="194"/>
        <v>160420.14102564086</v>
      </c>
      <c r="AJ636" s="54">
        <f t="shared" si="194"/>
        <v>91311.166666666526</v>
      </c>
      <c r="AK636" s="54">
        <f t="shared" si="194"/>
        <v>7524.875</v>
      </c>
      <c r="AL636" s="54">
        <f t="shared" si="194"/>
        <v>898.28930817610058</v>
      </c>
      <c r="AM636" s="54">
        <f t="shared" si="194"/>
        <v>124450.57279941101</v>
      </c>
      <c r="AN636" s="54">
        <f t="shared" si="194"/>
        <v>360738.71169689199</v>
      </c>
      <c r="AO636" s="54">
        <f t="shared" si="194"/>
        <v>288305.0769230767</v>
      </c>
      <c r="AP636" s="54">
        <f t="shared" si="194"/>
        <v>59505.177930340797</v>
      </c>
      <c r="AQ636" s="54">
        <f t="shared" si="194"/>
        <v>6263.5</v>
      </c>
      <c r="AR636" s="54">
        <f t="shared" si="194"/>
        <v>156.08805031446531</v>
      </c>
      <c r="AS636" s="54">
        <f t="shared" si="194"/>
        <v>5370.9957685932104</v>
      </c>
      <c r="AT636" s="54">
        <f t="shared" si="194"/>
        <v>72289.930098344295</v>
      </c>
      <c r="AU636" s="54">
        <f t="shared" si="194"/>
        <v>90949.156622763607</v>
      </c>
      <c r="AV636" s="54">
        <f t="shared" si="194"/>
        <v>61922.055082774998</v>
      </c>
      <c r="AW636" s="54">
        <f t="shared" si="194"/>
        <v>400</v>
      </c>
      <c r="AX636" s="54">
        <f t="shared" si="194"/>
        <v>1555.02659667587</v>
      </c>
      <c r="AY636" s="54">
        <f t="shared" si="194"/>
        <v>156527.69753086381</v>
      </c>
      <c r="AZ636" s="54">
        <f t="shared" si="194"/>
        <v>108874.02469135777</v>
      </c>
      <c r="BA636" s="54">
        <f t="shared" si="194"/>
        <v>40674.638705184399</v>
      </c>
      <c r="BB636" s="54">
        <f t="shared" si="194"/>
        <v>130685.261682971</v>
      </c>
      <c r="BC636" s="54">
        <f t="shared" si="194"/>
        <v>11149.691358024669</v>
      </c>
      <c r="BD636" s="54">
        <f t="shared" si="194"/>
        <v>268.77358490566024</v>
      </c>
      <c r="BE636" s="54">
        <f t="shared" si="194"/>
        <v>5892.5868050388999</v>
      </c>
      <c r="BF636" s="54">
        <f t="shared" si="194"/>
        <v>107063.125</v>
      </c>
      <c r="BG636" s="54">
        <f t="shared" si="194"/>
        <v>131402.39814711999</v>
      </c>
      <c r="BH636" s="54">
        <f t="shared" si="194"/>
        <v>55985.570971353802</v>
      </c>
      <c r="BI636" s="54">
        <f t="shared" si="194"/>
        <v>1409.6100628930803</v>
      </c>
      <c r="BJ636" s="54">
        <f t="shared" si="194"/>
        <v>0</v>
      </c>
      <c r="BK636" s="54">
        <f t="shared" si="194"/>
        <v>23952.066571084499</v>
      </c>
      <c r="BL636" s="54">
        <f t="shared" si="194"/>
        <v>114150.40401725299</v>
      </c>
      <c r="BM636" s="54">
        <f t="shared" si="194"/>
        <v>250643.067190109</v>
      </c>
      <c r="BN636" s="54">
        <f t="shared" ref="BN636:CS636" si="195">IF(BN553="",AVERAGE(BN$538:BN$618),BN553)</f>
        <v>257182.480707462</v>
      </c>
      <c r="BO636" s="54">
        <f t="shared" si="195"/>
        <v>591.875</v>
      </c>
      <c r="BP636" s="54">
        <f t="shared" si="195"/>
        <v>441.67924528301813</v>
      </c>
      <c r="BQ636" s="54">
        <f t="shared" si="195"/>
        <v>28809.501211633298</v>
      </c>
      <c r="BR636" s="54">
        <f t="shared" si="195"/>
        <v>161447.48634992199</v>
      </c>
      <c r="BS636" s="54">
        <f t="shared" si="195"/>
        <v>148474.99967217</v>
      </c>
      <c r="BT636" s="54">
        <f t="shared" si="195"/>
        <v>171617.02640986699</v>
      </c>
      <c r="BU636" s="54">
        <f t="shared" si="195"/>
        <v>881.24999999999898</v>
      </c>
      <c r="BV636" s="54">
        <f t="shared" si="195"/>
        <v>618.30188679245271</v>
      </c>
      <c r="BW636" s="54">
        <f t="shared" si="195"/>
        <v>96535.224877299304</v>
      </c>
      <c r="BX636" s="54">
        <f t="shared" si="195"/>
        <v>300401.17981621902</v>
      </c>
      <c r="BY636" s="54">
        <f t="shared" si="195"/>
        <v>104733.483055613</v>
      </c>
      <c r="BZ636" s="54">
        <f t="shared" si="195"/>
        <v>57466.060469666299</v>
      </c>
      <c r="CA636" s="54">
        <f t="shared" si="195"/>
        <v>13887.410348044001</v>
      </c>
      <c r="CB636" s="54">
        <f t="shared" si="195"/>
        <v>0</v>
      </c>
      <c r="CC636" s="54">
        <f t="shared" si="195"/>
        <v>269590.99574495002</v>
      </c>
      <c r="CD636" s="54">
        <f t="shared" si="195"/>
        <v>245825.961913434</v>
      </c>
      <c r="CE636" s="54">
        <f t="shared" si="195"/>
        <v>37021.238904282298</v>
      </c>
      <c r="CF636" s="54">
        <f t="shared" si="195"/>
        <v>27361.586477987381</v>
      </c>
      <c r="CG636" s="54">
        <f t="shared" si="195"/>
        <v>26379.9518846342</v>
      </c>
      <c r="CH636" s="54">
        <f t="shared" si="195"/>
        <v>0</v>
      </c>
      <c r="CI636" s="54">
        <f t="shared" si="195"/>
        <v>12886.370924795299</v>
      </c>
      <c r="CJ636" s="54">
        <f t="shared" si="195"/>
        <v>24454.786189895902</v>
      </c>
      <c r="CK636" s="54">
        <f t="shared" si="195"/>
        <v>8824.8670960807503</v>
      </c>
      <c r="CL636" s="54">
        <f t="shared" si="195"/>
        <v>7548.5533348082499</v>
      </c>
      <c r="CM636" s="54">
        <f t="shared" si="195"/>
        <v>754.75490755562203</v>
      </c>
      <c r="CN636" s="54">
        <f t="shared" si="195"/>
        <v>2.2737367544323201E-13</v>
      </c>
      <c r="CO636" s="54">
        <f t="shared" si="195"/>
        <v>39210.691926212799</v>
      </c>
      <c r="CP636" s="54">
        <f t="shared" si="195"/>
        <v>42195.149222072803</v>
      </c>
      <c r="CQ636" s="54">
        <f t="shared" si="195"/>
        <v>38905.683406768097</v>
      </c>
      <c r="CR636" s="54">
        <f t="shared" si="195"/>
        <v>17387.193774532901</v>
      </c>
      <c r="CS636" s="54">
        <f t="shared" si="195"/>
        <v>6950.9665494725696</v>
      </c>
    </row>
    <row r="637" spans="1:97" x14ac:dyDescent="0.25">
      <c r="A637" s="9">
        <v>35855</v>
      </c>
      <c r="B637" s="54">
        <f t="shared" ref="B637:BM637" si="196">IF(B554="",AVERAGE(B$538:B$618),B554)</f>
        <v>16.331911860932099</v>
      </c>
      <c r="C637" s="54">
        <f t="shared" si="196"/>
        <v>2844.5963628909799</v>
      </c>
      <c r="D637" s="54">
        <f t="shared" si="196"/>
        <v>9560.5636048713895</v>
      </c>
      <c r="E637" s="54">
        <f t="shared" si="196"/>
        <v>18000.724752799899</v>
      </c>
      <c r="F637" s="54">
        <f t="shared" si="196"/>
        <v>46872.174374807299</v>
      </c>
      <c r="G637" s="54">
        <f t="shared" si="196"/>
        <v>605.98253438143297</v>
      </c>
      <c r="H637" s="54">
        <f t="shared" si="196"/>
        <v>3.35813428346927E-12</v>
      </c>
      <c r="I637" s="54">
        <f t="shared" si="196"/>
        <v>299691.985820189</v>
      </c>
      <c r="J637" s="54">
        <f t="shared" si="196"/>
        <v>978852.28463582299</v>
      </c>
      <c r="K637" s="54">
        <f t="shared" si="196"/>
        <v>292141.491767222</v>
      </c>
      <c r="L637" s="54">
        <f t="shared" si="196"/>
        <v>187907.565389447</v>
      </c>
      <c r="M637" s="54">
        <f t="shared" si="196"/>
        <v>11697.2307692307</v>
      </c>
      <c r="N637" s="54">
        <f t="shared" si="196"/>
        <v>75.695734756881095</v>
      </c>
      <c r="O637" s="54">
        <f t="shared" si="196"/>
        <v>3663.2222222222172</v>
      </c>
      <c r="P637" s="54">
        <f t="shared" si="196"/>
        <v>3794.6172839506144</v>
      </c>
      <c r="Q637" s="54">
        <f t="shared" si="196"/>
        <v>12738.438271604913</v>
      </c>
      <c r="R637" s="54">
        <f t="shared" si="196"/>
        <v>27618.864197530849</v>
      </c>
      <c r="S637" s="54">
        <f t="shared" si="196"/>
        <v>895.59505335796302</v>
      </c>
      <c r="T637" s="54">
        <f t="shared" si="196"/>
        <v>251.65722153141999</v>
      </c>
      <c r="U637" s="54">
        <f t="shared" si="196"/>
        <v>147051.505978122</v>
      </c>
      <c r="V637" s="54">
        <f t="shared" si="196"/>
        <v>175258.23340835201</v>
      </c>
      <c r="W637" s="54">
        <f t="shared" si="196"/>
        <v>120135.48076923055</v>
      </c>
      <c r="X637" s="54">
        <f t="shared" si="196"/>
        <v>53433.210662650003</v>
      </c>
      <c r="Y637" s="54">
        <f t="shared" si="196"/>
        <v>3887.1538461538398</v>
      </c>
      <c r="Z637" s="54">
        <f t="shared" si="196"/>
        <v>3.35813428346927E-12</v>
      </c>
      <c r="AA637" s="54">
        <f t="shared" si="196"/>
        <v>405985.90211685799</v>
      </c>
      <c r="AB637" s="54">
        <f t="shared" si="196"/>
        <v>1135292.75930295</v>
      </c>
      <c r="AC637" s="54">
        <f t="shared" si="196"/>
        <v>233954.039673972</v>
      </c>
      <c r="AD637" s="54">
        <f t="shared" si="196"/>
        <v>163754.11908651199</v>
      </c>
      <c r="AE637" s="54">
        <f t="shared" si="196"/>
        <v>41208.732226282897</v>
      </c>
      <c r="AF637" s="54">
        <f t="shared" si="196"/>
        <v>543.41509433962256</v>
      </c>
      <c r="AG637" s="54">
        <f t="shared" si="196"/>
        <v>111123.894452398</v>
      </c>
      <c r="AH637" s="54">
        <f t="shared" si="196"/>
        <v>285223.38080081699</v>
      </c>
      <c r="AI637" s="54">
        <f t="shared" si="196"/>
        <v>160420.14102564086</v>
      </c>
      <c r="AJ637" s="54">
        <f t="shared" si="196"/>
        <v>91311.166666666526</v>
      </c>
      <c r="AK637" s="54">
        <f t="shared" si="196"/>
        <v>7704.7692307692296</v>
      </c>
      <c r="AL637" s="54">
        <f t="shared" si="196"/>
        <v>898.28930817610058</v>
      </c>
      <c r="AM637" s="54">
        <f t="shared" si="196"/>
        <v>130954.88122713</v>
      </c>
      <c r="AN637" s="54">
        <f t="shared" si="196"/>
        <v>357413.95195961598</v>
      </c>
      <c r="AO637" s="54">
        <f t="shared" si="196"/>
        <v>288305.0769230767</v>
      </c>
      <c r="AP637" s="54">
        <f t="shared" si="196"/>
        <v>63168.237934438199</v>
      </c>
      <c r="AQ637" s="54">
        <f t="shared" si="196"/>
        <v>6289.0769230769201</v>
      </c>
      <c r="AR637" s="54">
        <f t="shared" si="196"/>
        <v>156.08805031446531</v>
      </c>
      <c r="AS637" s="54">
        <f t="shared" si="196"/>
        <v>5253.1372925822297</v>
      </c>
      <c r="AT637" s="54">
        <f t="shared" si="196"/>
        <v>70530.395237912206</v>
      </c>
      <c r="AU637" s="54">
        <f t="shared" si="196"/>
        <v>89809.366279252907</v>
      </c>
      <c r="AV637" s="54">
        <f t="shared" si="196"/>
        <v>62856.949848332602</v>
      </c>
      <c r="AW637" s="54">
        <f t="shared" si="196"/>
        <v>393.84615384615398</v>
      </c>
      <c r="AX637" s="54">
        <f t="shared" si="196"/>
        <v>1520.49357279371</v>
      </c>
      <c r="AY637" s="54">
        <f t="shared" si="196"/>
        <v>156527.69753086381</v>
      </c>
      <c r="AZ637" s="54">
        <f t="shared" si="196"/>
        <v>108874.02469135777</v>
      </c>
      <c r="BA637" s="54">
        <f t="shared" si="196"/>
        <v>40399.861118673201</v>
      </c>
      <c r="BB637" s="54">
        <f t="shared" si="196"/>
        <v>147638.32292207601</v>
      </c>
      <c r="BC637" s="54">
        <f t="shared" si="196"/>
        <v>11149.691358024669</v>
      </c>
      <c r="BD637" s="54">
        <f t="shared" si="196"/>
        <v>268.77358490566024</v>
      </c>
      <c r="BE637" s="54">
        <f t="shared" si="196"/>
        <v>5925.42264887284</v>
      </c>
      <c r="BF637" s="54">
        <f t="shared" si="196"/>
        <v>105644.769230769</v>
      </c>
      <c r="BG637" s="54">
        <f t="shared" si="196"/>
        <v>130557.944308027</v>
      </c>
      <c r="BH637" s="54">
        <f t="shared" si="196"/>
        <v>57458.211822233498</v>
      </c>
      <c r="BI637" s="54">
        <f t="shared" si="196"/>
        <v>1409.6100628930803</v>
      </c>
      <c r="BJ637" s="54">
        <f t="shared" si="196"/>
        <v>0</v>
      </c>
      <c r="BK637" s="54">
        <f t="shared" si="196"/>
        <v>24091.836824141199</v>
      </c>
      <c r="BL637" s="54">
        <f t="shared" si="196"/>
        <v>112552.030156571</v>
      </c>
      <c r="BM637" s="54">
        <f t="shared" si="196"/>
        <v>246837.21689009201</v>
      </c>
      <c r="BN637" s="54">
        <f t="shared" ref="BN637:CS637" si="197">IF(BN554="",AVERAGE(BN$538:BN$618),BN554)</f>
        <v>216710.06049147699</v>
      </c>
      <c r="BO637" s="54">
        <f t="shared" si="197"/>
        <v>582.76923076923094</v>
      </c>
      <c r="BP637" s="54">
        <f t="shared" si="197"/>
        <v>441.67924528301813</v>
      </c>
      <c r="BQ637" s="54">
        <f t="shared" si="197"/>
        <v>29614.9557110317</v>
      </c>
      <c r="BR637" s="54">
        <f t="shared" si="197"/>
        <v>147112.150751796</v>
      </c>
      <c r="BS637" s="54">
        <f t="shared" si="197"/>
        <v>147514.498569902</v>
      </c>
      <c r="BT637" s="54">
        <f t="shared" si="197"/>
        <v>164865.35467075699</v>
      </c>
      <c r="BU637" s="54">
        <f t="shared" si="197"/>
        <v>874.84615384615199</v>
      </c>
      <c r="BV637" s="54">
        <f t="shared" si="197"/>
        <v>618.30188679245271</v>
      </c>
      <c r="BW637" s="54">
        <f t="shared" si="197"/>
        <v>96430.040289587094</v>
      </c>
      <c r="BX637" s="54">
        <f t="shared" si="197"/>
        <v>294278.85125305899</v>
      </c>
      <c r="BY637" s="54">
        <f t="shared" si="197"/>
        <v>90412.126553883994</v>
      </c>
      <c r="BZ637" s="54">
        <f t="shared" si="197"/>
        <v>59293.363199528801</v>
      </c>
      <c r="CA637" s="54">
        <f t="shared" si="197"/>
        <v>13806.800644544001</v>
      </c>
      <c r="CB637" s="54">
        <f t="shared" si="197"/>
        <v>0</v>
      </c>
      <c r="CC637" s="54">
        <f t="shared" si="197"/>
        <v>267714.95301474101</v>
      </c>
      <c r="CD637" s="54">
        <f t="shared" si="197"/>
        <v>243397.888211515</v>
      </c>
      <c r="CE637" s="54">
        <f t="shared" si="197"/>
        <v>38048.447214765503</v>
      </c>
      <c r="CF637" s="54">
        <f t="shared" si="197"/>
        <v>27361.586477987381</v>
      </c>
      <c r="CG637" s="54">
        <f t="shared" si="197"/>
        <v>26240.953499461499</v>
      </c>
      <c r="CH637" s="54">
        <f t="shared" si="197"/>
        <v>0</v>
      </c>
      <c r="CI637" s="54">
        <f t="shared" si="197"/>
        <v>12626.1475107681</v>
      </c>
      <c r="CJ637" s="54">
        <f t="shared" si="197"/>
        <v>23963.248873955301</v>
      </c>
      <c r="CK637" s="54">
        <f t="shared" si="197"/>
        <v>9161.2174399699998</v>
      </c>
      <c r="CL637" s="54">
        <f t="shared" si="197"/>
        <v>7412.2127901611202</v>
      </c>
      <c r="CM637" s="54">
        <f t="shared" si="197"/>
        <v>753.27106397671901</v>
      </c>
      <c r="CN637" s="54">
        <f t="shared" si="197"/>
        <v>2.09883392716829E-13</v>
      </c>
      <c r="CO637" s="54">
        <f t="shared" si="197"/>
        <v>38955.886356811097</v>
      </c>
      <c r="CP637" s="54">
        <f t="shared" si="197"/>
        <v>41401.952686006698</v>
      </c>
      <c r="CQ637" s="54">
        <f t="shared" si="197"/>
        <v>26706.212990117401</v>
      </c>
      <c r="CR637" s="54">
        <f t="shared" si="197"/>
        <v>22909.433432375299</v>
      </c>
      <c r="CS637" s="54">
        <f t="shared" si="197"/>
        <v>7380.83498698725</v>
      </c>
    </row>
    <row r="638" spans="1:97" x14ac:dyDescent="0.25">
      <c r="A638" s="9">
        <v>35947</v>
      </c>
      <c r="B638" s="54">
        <f t="shared" ref="B638:BM638" si="198">IF(B555="",AVERAGE(B$538:B$618),B555)</f>
        <v>15.9455395598163</v>
      </c>
      <c r="C638" s="54">
        <f t="shared" si="198"/>
        <v>2754.6538170180502</v>
      </c>
      <c r="D638" s="54">
        <f t="shared" si="198"/>
        <v>9418.0522238261401</v>
      </c>
      <c r="E638" s="54">
        <f t="shared" si="198"/>
        <v>17704.658391497702</v>
      </c>
      <c r="F638" s="54">
        <f t="shared" si="198"/>
        <v>46253.034911671399</v>
      </c>
      <c r="G638" s="54">
        <f t="shared" si="198"/>
        <v>658.311943352713</v>
      </c>
      <c r="H638" s="54">
        <f t="shared" si="198"/>
        <v>3.07828975984683E-12</v>
      </c>
      <c r="I638" s="54">
        <f t="shared" si="198"/>
        <v>299235.02795891801</v>
      </c>
      <c r="J638" s="54">
        <f t="shared" si="198"/>
        <v>973540.23420105898</v>
      </c>
      <c r="K638" s="54">
        <f t="shared" si="198"/>
        <v>306598.72555403103</v>
      </c>
      <c r="L638" s="54">
        <f t="shared" si="198"/>
        <v>188589.75775468</v>
      </c>
      <c r="M638" s="54">
        <f t="shared" si="198"/>
        <v>11692.961538461501</v>
      </c>
      <c r="N638" s="54">
        <f t="shared" si="198"/>
        <v>73.774816323172402</v>
      </c>
      <c r="O638" s="54">
        <f t="shared" si="198"/>
        <v>3663.2222222222172</v>
      </c>
      <c r="P638" s="54">
        <f t="shared" si="198"/>
        <v>3794.6172839506144</v>
      </c>
      <c r="Q638" s="54">
        <f t="shared" si="198"/>
        <v>12738.438271604913</v>
      </c>
      <c r="R638" s="54">
        <f t="shared" si="198"/>
        <v>27618.864197530849</v>
      </c>
      <c r="S638" s="54">
        <f t="shared" si="198"/>
        <v>882.10296491750398</v>
      </c>
      <c r="T638" s="54">
        <f t="shared" si="198"/>
        <v>256.40570972138801</v>
      </c>
      <c r="U638" s="54">
        <f t="shared" si="198"/>
        <v>147467.132252176</v>
      </c>
      <c r="V638" s="54">
        <f t="shared" si="198"/>
        <v>174919.808178354</v>
      </c>
      <c r="W638" s="54">
        <f t="shared" si="198"/>
        <v>120135.48076923055</v>
      </c>
      <c r="X638" s="54">
        <f t="shared" si="198"/>
        <v>50101.966495485103</v>
      </c>
      <c r="Y638" s="54">
        <f t="shared" si="198"/>
        <v>4075.6826923076801</v>
      </c>
      <c r="Z638" s="54">
        <f t="shared" si="198"/>
        <v>3.07828975984683E-12</v>
      </c>
      <c r="AA638" s="54">
        <f t="shared" si="198"/>
        <v>407865.56754740502</v>
      </c>
      <c r="AB638" s="54">
        <f t="shared" si="198"/>
        <v>1098131.14419767</v>
      </c>
      <c r="AC638" s="54">
        <f t="shared" si="198"/>
        <v>243814.53001333601</v>
      </c>
      <c r="AD638" s="54">
        <f t="shared" si="198"/>
        <v>160276.338004313</v>
      </c>
      <c r="AE638" s="54">
        <f t="shared" si="198"/>
        <v>41569.870990418101</v>
      </c>
      <c r="AF638" s="54">
        <f t="shared" si="198"/>
        <v>543.41509433962256</v>
      </c>
      <c r="AG638" s="54">
        <f t="shared" si="198"/>
        <v>105431.84264055399</v>
      </c>
      <c r="AH638" s="54">
        <f t="shared" si="198"/>
        <v>427856.91695424099</v>
      </c>
      <c r="AI638" s="54">
        <f t="shared" si="198"/>
        <v>160420.14102564086</v>
      </c>
      <c r="AJ638" s="54">
        <f t="shared" si="198"/>
        <v>91311.166666666526</v>
      </c>
      <c r="AK638" s="54">
        <f t="shared" si="198"/>
        <v>7884.6634615384601</v>
      </c>
      <c r="AL638" s="54">
        <f t="shared" si="198"/>
        <v>898.28930817610058</v>
      </c>
      <c r="AM638" s="54">
        <f t="shared" si="198"/>
        <v>125863.115425899</v>
      </c>
      <c r="AN638" s="54">
        <f t="shared" si="198"/>
        <v>354089.19222233997</v>
      </c>
      <c r="AO638" s="54">
        <f t="shared" si="198"/>
        <v>288305.0769230767</v>
      </c>
      <c r="AP638" s="54">
        <f t="shared" si="198"/>
        <v>66831.037434557904</v>
      </c>
      <c r="AQ638" s="54">
        <f t="shared" si="198"/>
        <v>6314.6538461538403</v>
      </c>
      <c r="AR638" s="54">
        <f t="shared" si="198"/>
        <v>156.08805031446531</v>
      </c>
      <c r="AS638" s="54">
        <f t="shared" si="198"/>
        <v>5526.5058526774201</v>
      </c>
      <c r="AT638" s="54">
        <f t="shared" si="198"/>
        <v>68402.063616132902</v>
      </c>
      <c r="AU638" s="54">
        <f t="shared" si="198"/>
        <v>88669.579329309301</v>
      </c>
      <c r="AV638" s="54">
        <f t="shared" si="198"/>
        <v>65949.316895293596</v>
      </c>
      <c r="AW638" s="54">
        <f t="shared" si="198"/>
        <v>387.69230769230802</v>
      </c>
      <c r="AX638" s="54">
        <f t="shared" si="198"/>
        <v>1485.85764229657</v>
      </c>
      <c r="AY638" s="54">
        <f t="shared" si="198"/>
        <v>156527.69753086381</v>
      </c>
      <c r="AZ638" s="54">
        <f t="shared" si="198"/>
        <v>108874.02469135777</v>
      </c>
      <c r="BA638" s="54">
        <f t="shared" si="198"/>
        <v>50394.2270532037</v>
      </c>
      <c r="BB638" s="54">
        <f t="shared" si="198"/>
        <v>155992.54256345201</v>
      </c>
      <c r="BC638" s="54">
        <f t="shared" si="198"/>
        <v>11149.691358024669</v>
      </c>
      <c r="BD638" s="54">
        <f t="shared" si="198"/>
        <v>268.77358490566024</v>
      </c>
      <c r="BE638" s="54">
        <f t="shared" si="198"/>
        <v>5963.0158709814596</v>
      </c>
      <c r="BF638" s="54">
        <f t="shared" si="198"/>
        <v>104226.413461538</v>
      </c>
      <c r="BG638" s="54">
        <f t="shared" si="198"/>
        <v>129702.747837783</v>
      </c>
      <c r="BH638" s="54">
        <f t="shared" si="198"/>
        <v>63117.411795541702</v>
      </c>
      <c r="BI638" s="54">
        <f t="shared" si="198"/>
        <v>1409.6100628930803</v>
      </c>
      <c r="BJ638" s="54">
        <f t="shared" si="198"/>
        <v>0</v>
      </c>
      <c r="BK638" s="54">
        <f t="shared" si="198"/>
        <v>24231.607077198001</v>
      </c>
      <c r="BL638" s="54">
        <f t="shared" si="198"/>
        <v>110953.656295889</v>
      </c>
      <c r="BM638" s="54">
        <f t="shared" si="198"/>
        <v>243031.808358818</v>
      </c>
      <c r="BN638" s="54">
        <f t="shared" ref="BN638:CS638" si="199">IF(BN555="",AVERAGE(BN$538:BN$618),BN555)</f>
        <v>246810.905313859</v>
      </c>
      <c r="BO638" s="54">
        <f t="shared" si="199"/>
        <v>573.663461538462</v>
      </c>
      <c r="BP638" s="54">
        <f t="shared" si="199"/>
        <v>441.67924528301813</v>
      </c>
      <c r="BQ638" s="54">
        <f t="shared" si="199"/>
        <v>25391.556470789499</v>
      </c>
      <c r="BR638" s="54">
        <f t="shared" si="199"/>
        <v>153295.42552477599</v>
      </c>
      <c r="BS638" s="54">
        <f t="shared" si="199"/>
        <v>146553.997467635</v>
      </c>
      <c r="BT638" s="54">
        <f t="shared" si="199"/>
        <v>166138.57802633199</v>
      </c>
      <c r="BU638" s="54">
        <f t="shared" si="199"/>
        <v>868.44230769230603</v>
      </c>
      <c r="BV638" s="54">
        <f t="shared" si="199"/>
        <v>618.30188679245271</v>
      </c>
      <c r="BW638" s="54">
        <f t="shared" si="199"/>
        <v>97354.515462585507</v>
      </c>
      <c r="BX638" s="54">
        <f t="shared" si="199"/>
        <v>286857.72003248899</v>
      </c>
      <c r="BY638" s="54">
        <f t="shared" si="199"/>
        <v>102030.650570382</v>
      </c>
      <c r="BZ638" s="54">
        <f t="shared" si="199"/>
        <v>60799.885226294202</v>
      </c>
      <c r="CA638" s="54">
        <f t="shared" si="199"/>
        <v>13726.1909410439</v>
      </c>
      <c r="CB638" s="54">
        <f t="shared" si="199"/>
        <v>0</v>
      </c>
      <c r="CC638" s="54">
        <f t="shared" si="199"/>
        <v>265838.910284532</v>
      </c>
      <c r="CD638" s="54">
        <f t="shared" si="199"/>
        <v>240995.39958653401</v>
      </c>
      <c r="CE638" s="54">
        <f t="shared" si="199"/>
        <v>39075.655525248701</v>
      </c>
      <c r="CF638" s="54">
        <f t="shared" si="199"/>
        <v>27361.586477987381</v>
      </c>
      <c r="CG638" s="54">
        <f t="shared" si="199"/>
        <v>26101.955114288899</v>
      </c>
      <c r="CH638" s="54">
        <f t="shared" si="199"/>
        <v>0</v>
      </c>
      <c r="CI638" s="54">
        <f t="shared" si="199"/>
        <v>12365.924096741001</v>
      </c>
      <c r="CJ638" s="54">
        <f t="shared" si="199"/>
        <v>23471.711558014598</v>
      </c>
      <c r="CK638" s="54">
        <f t="shared" si="199"/>
        <v>9354.4121136034501</v>
      </c>
      <c r="CL638" s="54">
        <f t="shared" si="199"/>
        <v>7277.6651614535904</v>
      </c>
      <c r="CM638" s="54">
        <f t="shared" si="199"/>
        <v>751.78722039781599</v>
      </c>
      <c r="CN638" s="54">
        <f t="shared" si="199"/>
        <v>1.92393109990427E-13</v>
      </c>
      <c r="CO638" s="54">
        <f t="shared" si="199"/>
        <v>38935.546607976503</v>
      </c>
      <c r="CP638" s="54">
        <f t="shared" si="199"/>
        <v>40781.035365514799</v>
      </c>
      <c r="CQ638" s="54">
        <f t="shared" si="199"/>
        <v>28290.405629171601</v>
      </c>
      <c r="CR638" s="54">
        <f t="shared" si="199"/>
        <v>26405.653634906499</v>
      </c>
      <c r="CS638" s="54">
        <f t="shared" si="199"/>
        <v>6938.0028860454904</v>
      </c>
    </row>
    <row r="639" spans="1:97" x14ac:dyDescent="0.25">
      <c r="A639" s="9">
        <v>36039</v>
      </c>
      <c r="B639" s="54">
        <f t="shared" ref="B639:BM639" si="200">IF(B556="",AVERAGE(B$538:B$618),B556)</f>
        <v>15.558444633605999</v>
      </c>
      <c r="C639" s="54">
        <f t="shared" si="200"/>
        <v>2820.34824902738</v>
      </c>
      <c r="D639" s="54">
        <f t="shared" si="200"/>
        <v>9275.5408427808998</v>
      </c>
      <c r="E639" s="54">
        <f t="shared" si="200"/>
        <v>17110.476983472701</v>
      </c>
      <c r="F639" s="54">
        <f t="shared" si="200"/>
        <v>45633.895448535499</v>
      </c>
      <c r="G639" s="54">
        <f t="shared" si="200"/>
        <v>586.51863159019695</v>
      </c>
      <c r="H639" s="54">
        <f t="shared" si="200"/>
        <v>2.7984452362243899E-12</v>
      </c>
      <c r="I639" s="54">
        <f t="shared" si="200"/>
        <v>298670.952765422</v>
      </c>
      <c r="J639" s="54">
        <f t="shared" si="200"/>
        <v>958542.53743688099</v>
      </c>
      <c r="K639" s="54">
        <f t="shared" si="200"/>
        <v>310175.23088886798</v>
      </c>
      <c r="L639" s="54">
        <f t="shared" si="200"/>
        <v>192850.62781046401</v>
      </c>
      <c r="M639" s="54">
        <f t="shared" si="200"/>
        <v>11688.692307692299</v>
      </c>
      <c r="N639" s="54">
        <f t="shared" si="200"/>
        <v>71.868644007038995</v>
      </c>
      <c r="O639" s="54">
        <f t="shared" si="200"/>
        <v>3663.2222222222172</v>
      </c>
      <c r="P639" s="54">
        <f t="shared" si="200"/>
        <v>3794.6172839506144</v>
      </c>
      <c r="Q639" s="54">
        <f t="shared" si="200"/>
        <v>12738.438271604913</v>
      </c>
      <c r="R639" s="54">
        <f t="shared" si="200"/>
        <v>27618.864197530849</v>
      </c>
      <c r="S639" s="54">
        <f t="shared" si="200"/>
        <v>868.62009652459801</v>
      </c>
      <c r="T639" s="54">
        <f t="shared" si="200"/>
        <v>261.09151825392797</v>
      </c>
      <c r="U639" s="54">
        <f t="shared" si="200"/>
        <v>147887.00263949099</v>
      </c>
      <c r="V639" s="54">
        <f t="shared" si="200"/>
        <v>174581.38294835601</v>
      </c>
      <c r="W639" s="54">
        <f t="shared" si="200"/>
        <v>120135.48076923055</v>
      </c>
      <c r="X639" s="54">
        <f t="shared" si="200"/>
        <v>47391.785726882001</v>
      </c>
      <c r="Y639" s="54">
        <f t="shared" si="200"/>
        <v>4264.2115384615299</v>
      </c>
      <c r="Z639" s="54">
        <f t="shared" si="200"/>
        <v>2.7984452362243899E-12</v>
      </c>
      <c r="AA639" s="54">
        <f t="shared" si="200"/>
        <v>409745.232977951</v>
      </c>
      <c r="AB639" s="54">
        <f t="shared" si="200"/>
        <v>1015212.79909248</v>
      </c>
      <c r="AC639" s="54">
        <f t="shared" si="200"/>
        <v>253675.0203527</v>
      </c>
      <c r="AD639" s="54">
        <f t="shared" si="200"/>
        <v>181293.67261009599</v>
      </c>
      <c r="AE639" s="54">
        <f t="shared" si="200"/>
        <v>41931.009751682599</v>
      </c>
      <c r="AF639" s="54">
        <f t="shared" si="200"/>
        <v>543.41509433962256</v>
      </c>
      <c r="AG639" s="54">
        <f t="shared" si="200"/>
        <v>103306.726168065</v>
      </c>
      <c r="AH639" s="54">
        <f t="shared" si="200"/>
        <v>270567.52991505101</v>
      </c>
      <c r="AI639" s="54">
        <f t="shared" si="200"/>
        <v>160420.14102564086</v>
      </c>
      <c r="AJ639" s="54">
        <f t="shared" si="200"/>
        <v>91311.166666666526</v>
      </c>
      <c r="AK639" s="54">
        <f t="shared" si="200"/>
        <v>8064.5576923076896</v>
      </c>
      <c r="AL639" s="54">
        <f t="shared" si="200"/>
        <v>898.28930817610058</v>
      </c>
      <c r="AM639" s="54">
        <f t="shared" si="200"/>
        <v>129901.59964184499</v>
      </c>
      <c r="AN639" s="54">
        <f t="shared" si="200"/>
        <v>350764.43248506403</v>
      </c>
      <c r="AO639" s="54">
        <f t="shared" si="200"/>
        <v>288305.0769230767</v>
      </c>
      <c r="AP639" s="54">
        <f t="shared" si="200"/>
        <v>70494.007543805201</v>
      </c>
      <c r="AQ639" s="54">
        <f t="shared" si="200"/>
        <v>6340.2307692307704</v>
      </c>
      <c r="AR639" s="54">
        <f t="shared" si="200"/>
        <v>156.08805031446531</v>
      </c>
      <c r="AS639" s="54">
        <f t="shared" si="200"/>
        <v>5035.2354359847304</v>
      </c>
      <c r="AT639" s="54">
        <f t="shared" si="200"/>
        <v>67551.804201482795</v>
      </c>
      <c r="AU639" s="54">
        <f t="shared" si="200"/>
        <v>87527.479328372996</v>
      </c>
      <c r="AV639" s="54">
        <f t="shared" si="200"/>
        <v>64009.711065797797</v>
      </c>
      <c r="AW639" s="54">
        <f t="shared" si="200"/>
        <v>381.53846153846098</v>
      </c>
      <c r="AX639" s="54">
        <f t="shared" si="200"/>
        <v>1451.4723772330999</v>
      </c>
      <c r="AY639" s="54">
        <f t="shared" si="200"/>
        <v>156527.69753086381</v>
      </c>
      <c r="AZ639" s="54">
        <f t="shared" si="200"/>
        <v>108874.02469135777</v>
      </c>
      <c r="BA639" s="54">
        <f t="shared" si="200"/>
        <v>46032.6376673177</v>
      </c>
      <c r="BB639" s="54">
        <f t="shared" si="200"/>
        <v>159286.41493045201</v>
      </c>
      <c r="BC639" s="54">
        <f t="shared" si="200"/>
        <v>11149.691358024669</v>
      </c>
      <c r="BD639" s="54">
        <f t="shared" si="200"/>
        <v>268.77358490566024</v>
      </c>
      <c r="BE639" s="54">
        <f t="shared" si="200"/>
        <v>5997.2998906470802</v>
      </c>
      <c r="BF639" s="54">
        <f t="shared" si="200"/>
        <v>102808.057692307</v>
      </c>
      <c r="BG639" s="54">
        <f t="shared" si="200"/>
        <v>128788.468771302</v>
      </c>
      <c r="BH639" s="54">
        <f t="shared" si="200"/>
        <v>64708.318265299298</v>
      </c>
      <c r="BI639" s="54">
        <f t="shared" si="200"/>
        <v>1409.6100628930803</v>
      </c>
      <c r="BJ639" s="54">
        <f t="shared" si="200"/>
        <v>0</v>
      </c>
      <c r="BK639" s="54">
        <f t="shared" si="200"/>
        <v>24371.3773302548</v>
      </c>
      <c r="BL639" s="54">
        <f t="shared" si="200"/>
        <v>109355.282435207</v>
      </c>
      <c r="BM639" s="54">
        <f t="shared" si="200"/>
        <v>239225.77866144601</v>
      </c>
      <c r="BN639" s="54">
        <f t="shared" ref="BN639:CS639" si="201">IF(BN556="",AVERAGE(BN$538:BN$618),BN556)</f>
        <v>256632.48995592099</v>
      </c>
      <c r="BO639" s="54">
        <f t="shared" si="201"/>
        <v>564.55769230769204</v>
      </c>
      <c r="BP639" s="54">
        <f t="shared" si="201"/>
        <v>441.67924528301813</v>
      </c>
      <c r="BQ639" s="54">
        <f t="shared" si="201"/>
        <v>29410.062471908201</v>
      </c>
      <c r="BR639" s="54">
        <f t="shared" si="201"/>
        <v>163254.708758033</v>
      </c>
      <c r="BS639" s="54">
        <f t="shared" si="201"/>
        <v>145593.49636536799</v>
      </c>
      <c r="BT639" s="54">
        <f t="shared" si="201"/>
        <v>173097.92306911899</v>
      </c>
      <c r="BU639" s="54">
        <f t="shared" si="201"/>
        <v>862.03846153845996</v>
      </c>
      <c r="BV639" s="54">
        <f t="shared" si="201"/>
        <v>618.30188679245271</v>
      </c>
      <c r="BW639" s="54">
        <f t="shared" si="201"/>
        <v>98633.943798262801</v>
      </c>
      <c r="BX639" s="54">
        <f t="shared" si="201"/>
        <v>284807.76816011203</v>
      </c>
      <c r="BY639" s="54">
        <f t="shared" si="201"/>
        <v>90269.360046754999</v>
      </c>
      <c r="BZ639" s="54">
        <f t="shared" si="201"/>
        <v>62724.835175117099</v>
      </c>
      <c r="CA639" s="54">
        <f t="shared" si="201"/>
        <v>13645.5812375438</v>
      </c>
      <c r="CB639" s="54">
        <f t="shared" si="201"/>
        <v>0</v>
      </c>
      <c r="CC639" s="54">
        <f t="shared" si="201"/>
        <v>263962.86755432299</v>
      </c>
      <c r="CD639" s="54">
        <f t="shared" si="201"/>
        <v>238541.144398865</v>
      </c>
      <c r="CE639" s="54">
        <f t="shared" si="201"/>
        <v>40102.8638357319</v>
      </c>
      <c r="CF639" s="54">
        <f t="shared" si="201"/>
        <v>27361.586477987381</v>
      </c>
      <c r="CG639" s="54">
        <f t="shared" si="201"/>
        <v>25962.956729116198</v>
      </c>
      <c r="CH639" s="54">
        <f t="shared" si="201"/>
        <v>0</v>
      </c>
      <c r="CI639" s="54">
        <f t="shared" si="201"/>
        <v>12105.700682713799</v>
      </c>
      <c r="CJ639" s="54">
        <f t="shared" si="201"/>
        <v>22980.174242074001</v>
      </c>
      <c r="CK639" s="54">
        <f t="shared" si="201"/>
        <v>9389.8449758747793</v>
      </c>
      <c r="CL639" s="54">
        <f t="shared" si="201"/>
        <v>7146.3016656956397</v>
      </c>
      <c r="CM639" s="54">
        <f t="shared" si="201"/>
        <v>750.30337681891297</v>
      </c>
      <c r="CN639" s="54">
        <f t="shared" si="201"/>
        <v>1.7490282726402399E-13</v>
      </c>
      <c r="CO639" s="54">
        <f t="shared" si="201"/>
        <v>38931.873539722001</v>
      </c>
      <c r="CP639" s="54">
        <f t="shared" si="201"/>
        <v>40646.897808875598</v>
      </c>
      <c r="CQ639" s="54">
        <f t="shared" si="201"/>
        <v>41057.333273790202</v>
      </c>
      <c r="CR639" s="54">
        <f t="shared" si="201"/>
        <v>27226.695908457699</v>
      </c>
      <c r="CS639" s="54">
        <f t="shared" si="201"/>
        <v>7126.4588045957698</v>
      </c>
    </row>
    <row r="640" spans="1:97" x14ac:dyDescent="0.25">
      <c r="A640" s="9">
        <v>36130</v>
      </c>
      <c r="B640" s="54">
        <f t="shared" ref="B640:BM640" si="202">IF(B557="",AVERAGE(B$538:B$618),B557)</f>
        <v>15.1741274952771</v>
      </c>
      <c r="C640" s="54">
        <f t="shared" si="202"/>
        <v>2968.4275640638798</v>
      </c>
      <c r="D640" s="54">
        <f t="shared" si="202"/>
        <v>9133.0294617356503</v>
      </c>
      <c r="E640" s="54">
        <f t="shared" si="202"/>
        <v>16560.267904722299</v>
      </c>
      <c r="F640" s="54">
        <f t="shared" si="202"/>
        <v>45014.755985399497</v>
      </c>
      <c r="G640" s="54">
        <f t="shared" si="202"/>
        <v>565.78558353293602</v>
      </c>
      <c r="H640" s="54">
        <f t="shared" si="202"/>
        <v>2.5186007126019498E-12</v>
      </c>
      <c r="I640" s="54">
        <f t="shared" si="202"/>
        <v>298106.92100263701</v>
      </c>
      <c r="J640" s="54">
        <f t="shared" si="202"/>
        <v>940819.40929879597</v>
      </c>
      <c r="K640" s="54">
        <f t="shared" si="202"/>
        <v>308768.68500674801</v>
      </c>
      <c r="L640" s="54">
        <f t="shared" si="202"/>
        <v>197956.30915354099</v>
      </c>
      <c r="M640" s="54">
        <f t="shared" si="202"/>
        <v>11684.423076923</v>
      </c>
      <c r="N640" s="54">
        <f t="shared" si="202"/>
        <v>69.935718506614407</v>
      </c>
      <c r="O640" s="54">
        <f t="shared" si="202"/>
        <v>3663.2222222222172</v>
      </c>
      <c r="P640" s="54">
        <f t="shared" si="202"/>
        <v>3794.6172839506144</v>
      </c>
      <c r="Q640" s="54">
        <f t="shared" si="202"/>
        <v>12738.438271604913</v>
      </c>
      <c r="R640" s="54">
        <f t="shared" si="202"/>
        <v>27618.864197530849</v>
      </c>
      <c r="S640" s="54">
        <f t="shared" si="202"/>
        <v>855.121030409078</v>
      </c>
      <c r="T640" s="54">
        <f t="shared" si="202"/>
        <v>265.92426643043501</v>
      </c>
      <c r="U640" s="54">
        <f t="shared" si="202"/>
        <v>148250.514466416</v>
      </c>
      <c r="V640" s="54">
        <f t="shared" si="202"/>
        <v>174242.957718358</v>
      </c>
      <c r="W640" s="54">
        <f t="shared" si="202"/>
        <v>120135.48076923055</v>
      </c>
      <c r="X640" s="54">
        <f t="shared" si="202"/>
        <v>49551.1835208337</v>
      </c>
      <c r="Y640" s="54">
        <f t="shared" si="202"/>
        <v>4452.7403846153802</v>
      </c>
      <c r="Z640" s="54">
        <f t="shared" si="202"/>
        <v>2.5186007126019498E-12</v>
      </c>
      <c r="AA640" s="54">
        <f t="shared" si="202"/>
        <v>411624.89840849797</v>
      </c>
      <c r="AB640" s="54">
        <f t="shared" si="202"/>
        <v>1118647.0317978</v>
      </c>
      <c r="AC640" s="54">
        <f t="shared" si="202"/>
        <v>263535.51069206401</v>
      </c>
      <c r="AD640" s="54">
        <f t="shared" si="202"/>
        <v>176103.80875985301</v>
      </c>
      <c r="AE640" s="54">
        <f t="shared" si="202"/>
        <v>42292.148537364003</v>
      </c>
      <c r="AF640" s="54">
        <f t="shared" si="202"/>
        <v>543.41509433962256</v>
      </c>
      <c r="AG640" s="54">
        <f t="shared" si="202"/>
        <v>109534.589824115</v>
      </c>
      <c r="AH640" s="54">
        <f t="shared" si="202"/>
        <v>129004.997436404</v>
      </c>
      <c r="AI640" s="54">
        <f t="shared" si="202"/>
        <v>160420.14102564086</v>
      </c>
      <c r="AJ640" s="54">
        <f t="shared" si="202"/>
        <v>91311.166666666526</v>
      </c>
      <c r="AK640" s="54">
        <f t="shared" si="202"/>
        <v>8244.4519230769201</v>
      </c>
      <c r="AL640" s="54">
        <f t="shared" si="202"/>
        <v>898.28930817610058</v>
      </c>
      <c r="AM640" s="54">
        <f t="shared" si="202"/>
        <v>128532.97001793599</v>
      </c>
      <c r="AN640" s="54">
        <f t="shared" si="202"/>
        <v>347439.67274778901</v>
      </c>
      <c r="AO640" s="54">
        <f t="shared" si="202"/>
        <v>288305.0769230767</v>
      </c>
      <c r="AP640" s="54">
        <f t="shared" si="202"/>
        <v>74156.024823398999</v>
      </c>
      <c r="AQ640" s="54">
        <f t="shared" si="202"/>
        <v>6365.8076923076896</v>
      </c>
      <c r="AR640" s="54">
        <f t="shared" si="202"/>
        <v>156.08805031446531</v>
      </c>
      <c r="AS640" s="54">
        <f t="shared" si="202"/>
        <v>5103.2549756423296</v>
      </c>
      <c r="AT640" s="54">
        <f t="shared" si="202"/>
        <v>65810.638031089606</v>
      </c>
      <c r="AU640" s="54">
        <f t="shared" si="202"/>
        <v>86374.583301581501</v>
      </c>
      <c r="AV640" s="54">
        <f t="shared" si="202"/>
        <v>77270.008646669099</v>
      </c>
      <c r="AW640" s="54">
        <f t="shared" si="202"/>
        <v>375.38461538461502</v>
      </c>
      <c r="AX640" s="54">
        <f t="shared" si="202"/>
        <v>1416.86949892084</v>
      </c>
      <c r="AY640" s="54">
        <f t="shared" si="202"/>
        <v>156527.69753086381</v>
      </c>
      <c r="AZ640" s="54">
        <f t="shared" si="202"/>
        <v>108874.02469135777</v>
      </c>
      <c r="BA640" s="54">
        <f t="shared" si="202"/>
        <v>57532.0066048359</v>
      </c>
      <c r="BB640" s="54">
        <f t="shared" si="202"/>
        <v>170084.24499735201</v>
      </c>
      <c r="BC640" s="54">
        <f t="shared" si="202"/>
        <v>11149.691358024669</v>
      </c>
      <c r="BD640" s="54">
        <f t="shared" si="202"/>
        <v>268.77358490566024</v>
      </c>
      <c r="BE640" s="54">
        <f t="shared" si="202"/>
        <v>6032.70807781229</v>
      </c>
      <c r="BF640" s="54">
        <f t="shared" si="202"/>
        <v>101389.70192307601</v>
      </c>
      <c r="BG640" s="54">
        <f t="shared" si="202"/>
        <v>127911.97267308101</v>
      </c>
      <c r="BH640" s="54">
        <f t="shared" si="202"/>
        <v>66203.389250705994</v>
      </c>
      <c r="BI640" s="54">
        <f t="shared" si="202"/>
        <v>1409.6100628930803</v>
      </c>
      <c r="BJ640" s="54">
        <f t="shared" si="202"/>
        <v>0</v>
      </c>
      <c r="BK640" s="54">
        <f t="shared" si="202"/>
        <v>24511.1475833115</v>
      </c>
      <c r="BL640" s="54">
        <f t="shared" si="202"/>
        <v>107756.908574525</v>
      </c>
      <c r="BM640" s="54">
        <f t="shared" si="202"/>
        <v>235420.62251198301</v>
      </c>
      <c r="BN640" s="54">
        <f t="shared" ref="BN640:CS640" si="203">IF(BN557="",AVERAGE(BN$538:BN$618),BN557)</f>
        <v>218076.69144204399</v>
      </c>
      <c r="BO640" s="54">
        <f t="shared" si="203"/>
        <v>555.45192307692298</v>
      </c>
      <c r="BP640" s="54">
        <f t="shared" si="203"/>
        <v>441.67924528301813</v>
      </c>
      <c r="BQ640" s="54">
        <f t="shared" si="203"/>
        <v>37603.462177719201</v>
      </c>
      <c r="BR640" s="54">
        <f t="shared" si="203"/>
        <v>161273.68545402601</v>
      </c>
      <c r="BS640" s="54">
        <f t="shared" si="203"/>
        <v>144632.99526309999</v>
      </c>
      <c r="BT640" s="54">
        <f t="shared" si="203"/>
        <v>161546.951957504</v>
      </c>
      <c r="BU640" s="54">
        <f t="shared" si="203"/>
        <v>855.63461538461399</v>
      </c>
      <c r="BV640" s="54">
        <f t="shared" si="203"/>
        <v>618.30188679245271</v>
      </c>
      <c r="BW640" s="54">
        <f t="shared" si="203"/>
        <v>98950.168002520702</v>
      </c>
      <c r="BX640" s="54">
        <f t="shared" si="203"/>
        <v>278485.565573467</v>
      </c>
      <c r="BY640" s="54">
        <f t="shared" si="203"/>
        <v>98532.660435124795</v>
      </c>
      <c r="BZ640" s="54">
        <f t="shared" si="203"/>
        <v>64192.632020786703</v>
      </c>
      <c r="CA640" s="54">
        <f t="shared" si="203"/>
        <v>13564.9715340438</v>
      </c>
      <c r="CB640" s="54">
        <f t="shared" si="203"/>
        <v>0</v>
      </c>
      <c r="CC640" s="54">
        <f t="shared" si="203"/>
        <v>262086.824824115</v>
      </c>
      <c r="CD640" s="54">
        <f t="shared" si="203"/>
        <v>236191.62905697001</v>
      </c>
      <c r="CE640" s="54">
        <f t="shared" si="203"/>
        <v>41130.0721462152</v>
      </c>
      <c r="CF640" s="54">
        <f t="shared" si="203"/>
        <v>27361.586477987381</v>
      </c>
      <c r="CG640" s="54">
        <f t="shared" si="203"/>
        <v>25823.958343944101</v>
      </c>
      <c r="CH640" s="54">
        <f t="shared" si="203"/>
        <v>0</v>
      </c>
      <c r="CI640" s="54">
        <f t="shared" si="203"/>
        <v>11845.4772686866</v>
      </c>
      <c r="CJ640" s="54">
        <f t="shared" si="203"/>
        <v>22488.636926133298</v>
      </c>
      <c r="CK640" s="54">
        <f t="shared" si="203"/>
        <v>8850.0883267336794</v>
      </c>
      <c r="CL640" s="54">
        <f t="shared" si="203"/>
        <v>7020.5930377519899</v>
      </c>
      <c r="CM640" s="54">
        <f t="shared" si="203"/>
        <v>748.81953324001097</v>
      </c>
      <c r="CN640" s="54">
        <f t="shared" si="203"/>
        <v>1.5741254453762199E-13</v>
      </c>
      <c r="CO640" s="54">
        <f t="shared" si="203"/>
        <v>38468.058738268599</v>
      </c>
      <c r="CP640" s="54">
        <f t="shared" si="203"/>
        <v>40881.140558945401</v>
      </c>
      <c r="CQ640" s="54">
        <f t="shared" si="203"/>
        <v>43294.637858486902</v>
      </c>
      <c r="CR640" s="54">
        <f t="shared" si="203"/>
        <v>28724.6527070589</v>
      </c>
      <c r="CS640" s="54">
        <f t="shared" si="203"/>
        <v>7059.52078081745</v>
      </c>
    </row>
    <row r="641" spans="1:97" x14ac:dyDescent="0.25">
      <c r="A641" s="9">
        <v>36220</v>
      </c>
      <c r="B641" s="54">
        <f t="shared" ref="B641:BM641" si="204">IF(B558="",AVERAGE(B$538:B$618),B558)</f>
        <v>14.784147901479599</v>
      </c>
      <c r="C641" s="54">
        <f t="shared" si="204"/>
        <v>2619.9609554151498</v>
      </c>
      <c r="D641" s="54">
        <f t="shared" si="204"/>
        <v>8990.51808069041</v>
      </c>
      <c r="E641" s="54">
        <f t="shared" si="204"/>
        <v>16017.182934035</v>
      </c>
      <c r="F641" s="54">
        <f t="shared" si="204"/>
        <v>44395.616522263597</v>
      </c>
      <c r="G641" s="54">
        <f t="shared" si="204"/>
        <v>664.42576098002905</v>
      </c>
      <c r="H641" s="54">
        <f t="shared" si="204"/>
        <v>2.2387561889795101E-12</v>
      </c>
      <c r="I641" s="54">
        <f t="shared" si="204"/>
        <v>297700.95587073901</v>
      </c>
      <c r="J641" s="54">
        <f t="shared" si="204"/>
        <v>915549.43335573305</v>
      </c>
      <c r="K641" s="54">
        <f t="shared" si="204"/>
        <v>326587.38352431299</v>
      </c>
      <c r="L641" s="54">
        <f t="shared" si="204"/>
        <v>206563.63550821401</v>
      </c>
      <c r="M641" s="54">
        <f t="shared" si="204"/>
        <v>11680.1538461538</v>
      </c>
      <c r="N641" s="54">
        <f t="shared" si="204"/>
        <v>68.068068016657094</v>
      </c>
      <c r="O641" s="54">
        <f t="shared" si="204"/>
        <v>3663.2222222222172</v>
      </c>
      <c r="P641" s="54">
        <f t="shared" si="204"/>
        <v>3794.6172839506144</v>
      </c>
      <c r="Q641" s="54">
        <f t="shared" si="204"/>
        <v>12738.438271604913</v>
      </c>
      <c r="R641" s="54">
        <f t="shared" si="204"/>
        <v>27618.864197530849</v>
      </c>
      <c r="S641" s="54">
        <f t="shared" si="204"/>
        <v>841.62562495760199</v>
      </c>
      <c r="T641" s="54">
        <f t="shared" si="204"/>
        <v>270.46570764964201</v>
      </c>
      <c r="U641" s="54">
        <f t="shared" si="204"/>
        <v>149362.42463552699</v>
      </c>
      <c r="V641" s="54">
        <f t="shared" si="204"/>
        <v>173904.53248836001</v>
      </c>
      <c r="W641" s="54">
        <f t="shared" si="204"/>
        <v>120135.48076923055</v>
      </c>
      <c r="X641" s="54">
        <f t="shared" si="204"/>
        <v>51481.720975317498</v>
      </c>
      <c r="Y641" s="54">
        <f t="shared" si="204"/>
        <v>4641.2692307692196</v>
      </c>
      <c r="Z641" s="54">
        <f t="shared" si="204"/>
        <v>2.2387561889795101E-12</v>
      </c>
      <c r="AA641" s="54">
        <f t="shared" si="204"/>
        <v>413504.563839045</v>
      </c>
      <c r="AB641" s="54">
        <f t="shared" si="204"/>
        <v>1039186.1603152599</v>
      </c>
      <c r="AC641" s="54">
        <f t="shared" si="204"/>
        <v>273396.00103142898</v>
      </c>
      <c r="AD641" s="54">
        <f t="shared" si="204"/>
        <v>198891.82879476401</v>
      </c>
      <c r="AE641" s="54">
        <f t="shared" si="204"/>
        <v>42653.287115367501</v>
      </c>
      <c r="AF641" s="54">
        <f t="shared" si="204"/>
        <v>543.41509433962256</v>
      </c>
      <c r="AG641" s="54">
        <f t="shared" si="204"/>
        <v>114035.353900827</v>
      </c>
      <c r="AH641" s="54">
        <f t="shared" si="204"/>
        <v>247065.000386692</v>
      </c>
      <c r="AI641" s="54">
        <f t="shared" si="204"/>
        <v>160420.14102564086</v>
      </c>
      <c r="AJ641" s="54">
        <f t="shared" si="204"/>
        <v>91311.166666666526</v>
      </c>
      <c r="AK641" s="54">
        <f t="shared" si="204"/>
        <v>8424.3461538461506</v>
      </c>
      <c r="AL641" s="54">
        <f t="shared" si="204"/>
        <v>898.28930817610058</v>
      </c>
      <c r="AM641" s="54">
        <f t="shared" si="204"/>
        <v>133644.79174248301</v>
      </c>
      <c r="AN641" s="54">
        <f t="shared" si="204"/>
        <v>344114.913010513</v>
      </c>
      <c r="AO641" s="54">
        <f t="shared" si="204"/>
        <v>288305.0769230767</v>
      </c>
      <c r="AP641" s="54">
        <f t="shared" si="204"/>
        <v>77818.467863984799</v>
      </c>
      <c r="AQ641" s="54">
        <f t="shared" si="204"/>
        <v>6391.3846153846098</v>
      </c>
      <c r="AR641" s="54">
        <f t="shared" si="204"/>
        <v>156.08805031446531</v>
      </c>
      <c r="AS641" s="54">
        <f t="shared" si="204"/>
        <v>5263.4608240111702</v>
      </c>
      <c r="AT641" s="54">
        <f t="shared" si="204"/>
        <v>64436.748196340901</v>
      </c>
      <c r="AU641" s="54">
        <f t="shared" si="204"/>
        <v>85211.203317292006</v>
      </c>
      <c r="AV641" s="54">
        <f t="shared" si="204"/>
        <v>71807.607896915593</v>
      </c>
      <c r="AW641" s="54">
        <f t="shared" si="204"/>
        <v>369.230769230769</v>
      </c>
      <c r="AX641" s="54">
        <f t="shared" si="204"/>
        <v>1379.42375697936</v>
      </c>
      <c r="AY641" s="54">
        <f t="shared" si="204"/>
        <v>156527.69753086381</v>
      </c>
      <c r="AZ641" s="54">
        <f t="shared" si="204"/>
        <v>108874.02469135777</v>
      </c>
      <c r="BA641" s="54">
        <f t="shared" si="204"/>
        <v>69632.714293135199</v>
      </c>
      <c r="BB641" s="54">
        <f t="shared" si="204"/>
        <v>186179.340339277</v>
      </c>
      <c r="BC641" s="54">
        <f t="shared" si="204"/>
        <v>11149.691358024669</v>
      </c>
      <c r="BD641" s="54">
        <f t="shared" si="204"/>
        <v>268.77358490566024</v>
      </c>
      <c r="BE641" s="54">
        <f t="shared" si="204"/>
        <v>6067.7824738396403</v>
      </c>
      <c r="BF641" s="54">
        <f t="shared" si="204"/>
        <v>99971.346153846098</v>
      </c>
      <c r="BG641" s="54">
        <f t="shared" si="204"/>
        <v>126938.45876541401</v>
      </c>
      <c r="BH641" s="54">
        <f t="shared" si="204"/>
        <v>66506.791067073893</v>
      </c>
      <c r="BI641" s="54">
        <f t="shared" si="204"/>
        <v>1409.6100628930803</v>
      </c>
      <c r="BJ641" s="54">
        <f t="shared" si="204"/>
        <v>0</v>
      </c>
      <c r="BK641" s="54">
        <f t="shared" si="204"/>
        <v>24650.917836368299</v>
      </c>
      <c r="BL641" s="54">
        <f t="shared" si="204"/>
        <v>106158.534713844</v>
      </c>
      <c r="BM641" s="54">
        <f t="shared" si="204"/>
        <v>231614.23906925</v>
      </c>
      <c r="BN641" s="54">
        <f t="shared" ref="BN641:CS641" si="205">IF(BN558="",AVERAGE(BN$538:BN$618),BN558)</f>
        <v>258568.10494520699</v>
      </c>
      <c r="BO641" s="54">
        <f t="shared" si="205"/>
        <v>546.34615384615404</v>
      </c>
      <c r="BP641" s="54">
        <f t="shared" si="205"/>
        <v>441.67924528301813</v>
      </c>
      <c r="BQ641" s="54">
        <f t="shared" si="205"/>
        <v>29089.514024259799</v>
      </c>
      <c r="BR641" s="54">
        <f t="shared" si="205"/>
        <v>159663.92302294</v>
      </c>
      <c r="BS641" s="54">
        <f t="shared" si="205"/>
        <v>143672.49416083301</v>
      </c>
      <c r="BT641" s="54">
        <f t="shared" si="205"/>
        <v>173229.80129272901</v>
      </c>
      <c r="BU641" s="54">
        <f t="shared" si="205"/>
        <v>849.23076923076803</v>
      </c>
      <c r="BV641" s="54">
        <f t="shared" si="205"/>
        <v>618.30188679245271</v>
      </c>
      <c r="BW641" s="54">
        <f t="shared" si="205"/>
        <v>98203.701743354497</v>
      </c>
      <c r="BX641" s="54">
        <f t="shared" si="205"/>
        <v>273100.53580597101</v>
      </c>
      <c r="BY641" s="54">
        <f t="shared" si="205"/>
        <v>104412.263114904</v>
      </c>
      <c r="BZ641" s="54">
        <f t="shared" si="205"/>
        <v>65979.757704144198</v>
      </c>
      <c r="CA641" s="54">
        <f t="shared" si="205"/>
        <v>13484.361830543699</v>
      </c>
      <c r="CB641" s="54">
        <f t="shared" si="205"/>
        <v>0</v>
      </c>
      <c r="CC641" s="54">
        <f t="shared" si="205"/>
        <v>260210.78209390599</v>
      </c>
      <c r="CD641" s="54">
        <f t="shared" si="205"/>
        <v>233630.192453105</v>
      </c>
      <c r="CE641" s="54">
        <f t="shared" si="205"/>
        <v>42157.280456698398</v>
      </c>
      <c r="CF641" s="54">
        <f t="shared" si="205"/>
        <v>27361.586477987381</v>
      </c>
      <c r="CG641" s="54">
        <f t="shared" si="205"/>
        <v>25684.959958783998</v>
      </c>
      <c r="CH641" s="54">
        <f t="shared" si="205"/>
        <v>0</v>
      </c>
      <c r="CI641" s="54">
        <f t="shared" si="205"/>
        <v>11585.253854659501</v>
      </c>
      <c r="CJ641" s="54">
        <f t="shared" si="205"/>
        <v>21997.099610192701</v>
      </c>
      <c r="CK641" s="54">
        <f t="shared" si="205"/>
        <v>8041.0278815199999</v>
      </c>
      <c r="CL641" s="54">
        <f t="shared" si="205"/>
        <v>6904.9271845617204</v>
      </c>
      <c r="CM641" s="54">
        <f t="shared" si="205"/>
        <v>747.33568966110795</v>
      </c>
      <c r="CN641" s="54">
        <f t="shared" si="205"/>
        <v>1.39922261811219E-13</v>
      </c>
      <c r="CO641" s="54">
        <f t="shared" si="205"/>
        <v>37807.959454792697</v>
      </c>
      <c r="CP641" s="54">
        <f t="shared" si="205"/>
        <v>40920.805219975198</v>
      </c>
      <c r="CQ641" s="54">
        <f t="shared" si="205"/>
        <v>37470.660917529996</v>
      </c>
      <c r="CR641" s="54">
        <f t="shared" si="205"/>
        <v>23082.8386242708</v>
      </c>
      <c r="CS641" s="54">
        <f t="shared" si="205"/>
        <v>6905.5431633604503</v>
      </c>
    </row>
    <row r="642" spans="1:97" x14ac:dyDescent="0.25">
      <c r="A642" s="9">
        <v>36312</v>
      </c>
      <c r="B642" s="54">
        <f t="shared" ref="B642:BM642" si="206">IF(B559="",AVERAGE(B$538:B$618),B559)</f>
        <v>14.400584142126601</v>
      </c>
      <c r="C642" s="54">
        <f t="shared" si="206"/>
        <v>2875.4554613959199</v>
      </c>
      <c r="D642" s="54">
        <f t="shared" si="206"/>
        <v>7806.7414843098004</v>
      </c>
      <c r="E642" s="54">
        <f t="shared" si="206"/>
        <v>15318.238610538399</v>
      </c>
      <c r="F642" s="54">
        <f t="shared" si="206"/>
        <v>43776.477059127697</v>
      </c>
      <c r="G642" s="54">
        <f t="shared" si="206"/>
        <v>366.71156618655698</v>
      </c>
      <c r="H642" s="54">
        <f t="shared" si="206"/>
        <v>1.9589116653570701E-12</v>
      </c>
      <c r="I642" s="54">
        <f t="shared" si="206"/>
        <v>297449.56644998101</v>
      </c>
      <c r="J642" s="54">
        <f t="shared" si="206"/>
        <v>919133.29287645803</v>
      </c>
      <c r="K642" s="54">
        <f t="shared" si="206"/>
        <v>318561.33393249701</v>
      </c>
      <c r="L642" s="54">
        <f t="shared" si="206"/>
        <v>185012.32101813401</v>
      </c>
      <c r="M642" s="54">
        <f t="shared" si="206"/>
        <v>11675.884615384601</v>
      </c>
      <c r="N642" s="54">
        <f t="shared" si="206"/>
        <v>66.138023306581502</v>
      </c>
      <c r="O642" s="54">
        <f t="shared" si="206"/>
        <v>3663.2222222222172</v>
      </c>
      <c r="P642" s="54">
        <f t="shared" si="206"/>
        <v>3794.6172839506144</v>
      </c>
      <c r="Q642" s="54">
        <f t="shared" si="206"/>
        <v>12738.438271604913</v>
      </c>
      <c r="R642" s="54">
        <f t="shared" si="206"/>
        <v>27618.864197530849</v>
      </c>
      <c r="S642" s="54">
        <f t="shared" si="206"/>
        <v>828.14363712776003</v>
      </c>
      <c r="T642" s="54">
        <f t="shared" si="206"/>
        <v>274.82627995952498</v>
      </c>
      <c r="U642" s="54">
        <f t="shared" si="206"/>
        <v>140536.18033962999</v>
      </c>
      <c r="V642" s="54">
        <f t="shared" si="206"/>
        <v>173566.107258362</v>
      </c>
      <c r="W642" s="54">
        <f t="shared" si="206"/>
        <v>120135.48076923055</v>
      </c>
      <c r="X642" s="54">
        <f t="shared" si="206"/>
        <v>48719.836682274901</v>
      </c>
      <c r="Y642" s="54">
        <f t="shared" si="206"/>
        <v>4829.7980769230699</v>
      </c>
      <c r="Z642" s="54">
        <f t="shared" si="206"/>
        <v>1.9589116653570701E-12</v>
      </c>
      <c r="AA642" s="54">
        <f t="shared" si="206"/>
        <v>415384.22926959198</v>
      </c>
      <c r="AB642" s="54">
        <f t="shared" si="206"/>
        <v>865310.76376667002</v>
      </c>
      <c r="AC642" s="54">
        <f t="shared" si="206"/>
        <v>283256.49137079302</v>
      </c>
      <c r="AD642" s="54">
        <f t="shared" si="206"/>
        <v>194407.69833696401</v>
      </c>
      <c r="AE642" s="54">
        <f t="shared" si="206"/>
        <v>43014.427459772203</v>
      </c>
      <c r="AF642" s="54">
        <f t="shared" si="206"/>
        <v>543.41509433962256</v>
      </c>
      <c r="AG642" s="54">
        <f t="shared" si="206"/>
        <v>106912.031310373</v>
      </c>
      <c r="AH642" s="54">
        <f t="shared" si="206"/>
        <v>290946.397422857</v>
      </c>
      <c r="AI642" s="54">
        <f t="shared" si="206"/>
        <v>160420.14102564086</v>
      </c>
      <c r="AJ642" s="54">
        <f t="shared" si="206"/>
        <v>91311.166666666526</v>
      </c>
      <c r="AK642" s="54">
        <f t="shared" si="206"/>
        <v>8604.2403846153793</v>
      </c>
      <c r="AL642" s="54">
        <f t="shared" si="206"/>
        <v>898.28930817610058</v>
      </c>
      <c r="AM642" s="54">
        <f t="shared" si="206"/>
        <v>135826.716707593</v>
      </c>
      <c r="AN642" s="54">
        <f t="shared" si="206"/>
        <v>340790.153273237</v>
      </c>
      <c r="AO642" s="54">
        <f t="shared" si="206"/>
        <v>288305.0769230767</v>
      </c>
      <c r="AP642" s="54">
        <f t="shared" si="206"/>
        <v>81477.379061257496</v>
      </c>
      <c r="AQ642" s="54">
        <f t="shared" si="206"/>
        <v>6416.9615384615399</v>
      </c>
      <c r="AR642" s="54">
        <f t="shared" si="206"/>
        <v>156.08805031446531</v>
      </c>
      <c r="AS642" s="54">
        <f t="shared" si="206"/>
        <v>4820.5267818998</v>
      </c>
      <c r="AT642" s="54">
        <f t="shared" si="206"/>
        <v>63579.808720945701</v>
      </c>
      <c r="AU642" s="54">
        <f t="shared" si="206"/>
        <v>84039.577289869194</v>
      </c>
      <c r="AV642" s="54">
        <f t="shared" si="206"/>
        <v>83051.4573216844</v>
      </c>
      <c r="AW642" s="54">
        <f t="shared" si="206"/>
        <v>363.07692307692298</v>
      </c>
      <c r="AX642" s="54">
        <f t="shared" si="206"/>
        <v>1347.7115619871199</v>
      </c>
      <c r="AY642" s="54">
        <f t="shared" si="206"/>
        <v>156527.69753086381</v>
      </c>
      <c r="AZ642" s="54">
        <f t="shared" si="206"/>
        <v>108874.02469135777</v>
      </c>
      <c r="BA642" s="54">
        <f t="shared" si="206"/>
        <v>69533.455367578295</v>
      </c>
      <c r="BB642" s="54">
        <f t="shared" si="206"/>
        <v>172939.52545031899</v>
      </c>
      <c r="BC642" s="54">
        <f t="shared" si="206"/>
        <v>11149.691358024669</v>
      </c>
      <c r="BD642" s="54">
        <f t="shared" si="206"/>
        <v>268.77358490566024</v>
      </c>
      <c r="BE642" s="54">
        <f t="shared" si="206"/>
        <v>6103.3075149524402</v>
      </c>
      <c r="BF642" s="54">
        <f t="shared" si="206"/>
        <v>98552.990384615303</v>
      </c>
      <c r="BG642" s="54">
        <f t="shared" si="206"/>
        <v>125996.28429290401</v>
      </c>
      <c r="BH642" s="54">
        <f t="shared" si="206"/>
        <v>75020.419774060196</v>
      </c>
      <c r="BI642" s="54">
        <f t="shared" si="206"/>
        <v>1409.6100628930803</v>
      </c>
      <c r="BJ642" s="54">
        <f t="shared" si="206"/>
        <v>0</v>
      </c>
      <c r="BK642" s="54">
        <f t="shared" si="206"/>
        <v>24790.688089425101</v>
      </c>
      <c r="BL642" s="54">
        <f t="shared" si="206"/>
        <v>104560.160853162</v>
      </c>
      <c r="BM642" s="54">
        <f t="shared" si="206"/>
        <v>227809.584217986</v>
      </c>
      <c r="BN642" s="54">
        <f t="shared" ref="BN642:CS642" si="207">IF(BN559="",AVERAGE(BN$538:BN$618),BN559)</f>
        <v>261391.18060647999</v>
      </c>
      <c r="BO642" s="54">
        <f t="shared" si="207"/>
        <v>537.24038461538498</v>
      </c>
      <c r="BP642" s="54">
        <f t="shared" si="207"/>
        <v>441.67924528301813</v>
      </c>
      <c r="BQ642" s="54">
        <f t="shared" si="207"/>
        <v>17807.548151820101</v>
      </c>
      <c r="BR642" s="54">
        <f t="shared" si="207"/>
        <v>154865.60775466199</v>
      </c>
      <c r="BS642" s="54">
        <f t="shared" si="207"/>
        <v>142711.993058566</v>
      </c>
      <c r="BT642" s="54">
        <f t="shared" si="207"/>
        <v>177063.75566161101</v>
      </c>
      <c r="BU642" s="54">
        <f t="shared" si="207"/>
        <v>842.82692307692196</v>
      </c>
      <c r="BV642" s="54">
        <f t="shared" si="207"/>
        <v>618.30188679245271</v>
      </c>
      <c r="BW642" s="54">
        <f t="shared" si="207"/>
        <v>99267.216395721</v>
      </c>
      <c r="BX642" s="54">
        <f t="shared" si="207"/>
        <v>264933.88231187098</v>
      </c>
      <c r="BY642" s="54">
        <f t="shared" si="207"/>
        <v>92845.690371180302</v>
      </c>
      <c r="BZ642" s="54">
        <f t="shared" si="207"/>
        <v>67843.476571702806</v>
      </c>
      <c r="CA642" s="54">
        <f t="shared" si="207"/>
        <v>13403.752127043599</v>
      </c>
      <c r="CB642" s="54">
        <f t="shared" si="207"/>
        <v>0</v>
      </c>
      <c r="CC642" s="54">
        <f t="shared" si="207"/>
        <v>258334.73936369701</v>
      </c>
      <c r="CD642" s="54">
        <f t="shared" si="207"/>
        <v>231497.538429001</v>
      </c>
      <c r="CE642" s="54">
        <f t="shared" si="207"/>
        <v>43184.488767181698</v>
      </c>
      <c r="CF642" s="54">
        <f t="shared" si="207"/>
        <v>27361.586477987381</v>
      </c>
      <c r="CG642" s="54">
        <f t="shared" si="207"/>
        <v>25545.961573935201</v>
      </c>
      <c r="CH642" s="54">
        <f t="shared" si="207"/>
        <v>0</v>
      </c>
      <c r="CI642" s="54">
        <f t="shared" si="207"/>
        <v>11325.030440632299</v>
      </c>
      <c r="CJ642" s="54">
        <f t="shared" si="207"/>
        <v>21505.5622942521</v>
      </c>
      <c r="CK642" s="54">
        <f t="shared" si="207"/>
        <v>7195.6190902009403</v>
      </c>
      <c r="CL642" s="54">
        <f t="shared" si="207"/>
        <v>6807.0968189652604</v>
      </c>
      <c r="CM642" s="54">
        <f t="shared" si="207"/>
        <v>745.85184608220504</v>
      </c>
      <c r="CN642" s="54">
        <f t="shared" si="207"/>
        <v>1.22431979084817E-13</v>
      </c>
      <c r="CO642" s="54">
        <f t="shared" si="207"/>
        <v>37992.893015339097</v>
      </c>
      <c r="CP642" s="54">
        <f t="shared" si="207"/>
        <v>39195.565030995203</v>
      </c>
      <c r="CQ642" s="54">
        <f t="shared" si="207"/>
        <v>30589.2771857183</v>
      </c>
      <c r="CR642" s="54">
        <f t="shared" si="207"/>
        <v>43084.725954323701</v>
      </c>
      <c r="CS642" s="54">
        <f t="shared" si="207"/>
        <v>6716.0950000539897</v>
      </c>
    </row>
    <row r="643" spans="1:97" x14ac:dyDescent="0.25">
      <c r="A643" s="9">
        <v>36404</v>
      </c>
      <c r="B643" s="54">
        <f t="shared" ref="B643:BM643" si="208">IF(B560="",AVERAGE(B$538:B$618),B560)</f>
        <v>14.019633968255301</v>
      </c>
      <c r="C643" s="54">
        <f t="shared" si="208"/>
        <v>2853.8155061519301</v>
      </c>
      <c r="D643" s="54">
        <f t="shared" si="208"/>
        <v>4938.1649691742095</v>
      </c>
      <c r="E643" s="54">
        <f t="shared" si="208"/>
        <v>14608.0534881812</v>
      </c>
      <c r="F643" s="54">
        <f t="shared" si="208"/>
        <v>43157.337595991798</v>
      </c>
      <c r="G643" s="54">
        <f t="shared" si="208"/>
        <v>325.42287155904597</v>
      </c>
      <c r="H643" s="54">
        <f t="shared" si="208"/>
        <v>1.67906714173463E-12</v>
      </c>
      <c r="I643" s="54">
        <f t="shared" si="208"/>
        <v>296634.06150993903</v>
      </c>
      <c r="J643" s="54">
        <f t="shared" si="208"/>
        <v>905157.13823657797</v>
      </c>
      <c r="K643" s="54">
        <f t="shared" si="208"/>
        <v>327833.21400653198</v>
      </c>
      <c r="L643" s="54">
        <f t="shared" si="208"/>
        <v>226125.34168232599</v>
      </c>
      <c r="M643" s="54">
        <f t="shared" si="208"/>
        <v>11671.615384615299</v>
      </c>
      <c r="N643" s="54">
        <f t="shared" si="208"/>
        <v>64.1649629187161</v>
      </c>
      <c r="O643" s="54">
        <f t="shared" si="208"/>
        <v>3663.2222222222172</v>
      </c>
      <c r="P643" s="54">
        <f t="shared" si="208"/>
        <v>3794.6172839506144</v>
      </c>
      <c r="Q643" s="54">
        <f t="shared" si="208"/>
        <v>12738.438271604913</v>
      </c>
      <c r="R643" s="54">
        <f t="shared" si="208"/>
        <v>27618.864197530849</v>
      </c>
      <c r="S643" s="54">
        <f t="shared" si="208"/>
        <v>814.64388285615996</v>
      </c>
      <c r="T643" s="54">
        <f t="shared" si="208"/>
        <v>291.86743542322199</v>
      </c>
      <c r="U643" s="54">
        <f t="shared" si="208"/>
        <v>126569.83736467399</v>
      </c>
      <c r="V643" s="54">
        <f t="shared" si="208"/>
        <v>173227.68202836401</v>
      </c>
      <c r="W643" s="54">
        <f t="shared" si="208"/>
        <v>120135.48076923055</v>
      </c>
      <c r="X643" s="54">
        <f t="shared" si="208"/>
        <v>31638.840081720798</v>
      </c>
      <c r="Y643" s="54">
        <f t="shared" si="208"/>
        <v>5018.3269230769201</v>
      </c>
      <c r="Z643" s="54">
        <f t="shared" si="208"/>
        <v>1.67906714173463E-12</v>
      </c>
      <c r="AA643" s="54">
        <f t="shared" si="208"/>
        <v>417263.894700139</v>
      </c>
      <c r="AB643" s="54">
        <f t="shared" si="208"/>
        <v>956372.70989426004</v>
      </c>
      <c r="AC643" s="54">
        <f t="shared" si="208"/>
        <v>293116.98171015701</v>
      </c>
      <c r="AD643" s="54">
        <f t="shared" si="208"/>
        <v>216896.594096177</v>
      </c>
      <c r="AE643" s="54">
        <f t="shared" si="208"/>
        <v>43375.5527800852</v>
      </c>
      <c r="AF643" s="54">
        <f t="shared" si="208"/>
        <v>543.41509433962256</v>
      </c>
      <c r="AG643" s="54">
        <f t="shared" si="208"/>
        <v>104320.42989129599</v>
      </c>
      <c r="AH643" s="54">
        <f t="shared" si="208"/>
        <v>224916.81752268501</v>
      </c>
      <c r="AI643" s="54">
        <f t="shared" si="208"/>
        <v>160420.14102564086</v>
      </c>
      <c r="AJ643" s="54">
        <f t="shared" si="208"/>
        <v>91311.166666666526</v>
      </c>
      <c r="AK643" s="54">
        <f t="shared" si="208"/>
        <v>8784.1346153846098</v>
      </c>
      <c r="AL643" s="54">
        <f t="shared" si="208"/>
        <v>898.28930817610058</v>
      </c>
      <c r="AM643" s="54">
        <f t="shared" si="208"/>
        <v>127426.85205565501</v>
      </c>
      <c r="AN643" s="54">
        <f t="shared" si="208"/>
        <v>337465.39353596198</v>
      </c>
      <c r="AO643" s="54">
        <f t="shared" si="208"/>
        <v>288305.0769230767</v>
      </c>
      <c r="AP643" s="54">
        <f t="shared" si="208"/>
        <v>85137.080729319598</v>
      </c>
      <c r="AQ643" s="54">
        <f t="shared" si="208"/>
        <v>6442.5384615384601</v>
      </c>
      <c r="AR643" s="54">
        <f t="shared" si="208"/>
        <v>156.08805031446531</v>
      </c>
      <c r="AS643" s="54">
        <f t="shared" si="208"/>
        <v>5503.3391679855404</v>
      </c>
      <c r="AT643" s="54">
        <f t="shared" si="208"/>
        <v>60929.948054572204</v>
      </c>
      <c r="AU643" s="54">
        <f t="shared" si="208"/>
        <v>82878.849190652298</v>
      </c>
      <c r="AV643" s="54">
        <f t="shared" si="208"/>
        <v>74228.692211580405</v>
      </c>
      <c r="AW643" s="54">
        <f t="shared" si="208"/>
        <v>356.92307692307702</v>
      </c>
      <c r="AX643" s="54">
        <f t="shared" si="208"/>
        <v>1313.2213031060401</v>
      </c>
      <c r="AY643" s="54">
        <f t="shared" si="208"/>
        <v>156527.69753086381</v>
      </c>
      <c r="AZ643" s="54">
        <f t="shared" si="208"/>
        <v>108874.02469135777</v>
      </c>
      <c r="BA643" s="54">
        <f t="shared" si="208"/>
        <v>84295.061679083607</v>
      </c>
      <c r="BB643" s="54">
        <f t="shared" si="208"/>
        <v>168802.28687017501</v>
      </c>
      <c r="BC643" s="54">
        <f t="shared" si="208"/>
        <v>11149.691358024669</v>
      </c>
      <c r="BD643" s="54">
        <f t="shared" si="208"/>
        <v>268.77358490566024</v>
      </c>
      <c r="BE643" s="54">
        <f t="shared" si="208"/>
        <v>6127.9960050578002</v>
      </c>
      <c r="BF643" s="54">
        <f t="shared" si="208"/>
        <v>97134.634615384595</v>
      </c>
      <c r="BG643" s="54">
        <f t="shared" si="208"/>
        <v>125237.02475602399</v>
      </c>
      <c r="BH643" s="54">
        <f t="shared" si="208"/>
        <v>75634.049515189894</v>
      </c>
      <c r="BI643" s="54">
        <f t="shared" si="208"/>
        <v>1409.6100628930803</v>
      </c>
      <c r="BJ643" s="54">
        <f t="shared" si="208"/>
        <v>0</v>
      </c>
      <c r="BK643" s="54">
        <f t="shared" si="208"/>
        <v>24930.458342481899</v>
      </c>
      <c r="BL643" s="54">
        <f t="shared" si="208"/>
        <v>102961.78699248</v>
      </c>
      <c r="BM643" s="54">
        <f t="shared" si="208"/>
        <v>224002.50498755401</v>
      </c>
      <c r="BN643" s="54">
        <f t="shared" ref="BN643:CS643" si="209">IF(BN560="",AVERAGE(BN$538:BN$618),BN560)</f>
        <v>230079.08346118801</v>
      </c>
      <c r="BO643" s="54">
        <f t="shared" si="209"/>
        <v>528.13461538461502</v>
      </c>
      <c r="BP643" s="54">
        <f t="shared" si="209"/>
        <v>441.67924528301813</v>
      </c>
      <c r="BQ643" s="54">
        <f t="shared" si="209"/>
        <v>26217.1415236145</v>
      </c>
      <c r="BR643" s="54">
        <f t="shared" si="209"/>
        <v>145138.04221327999</v>
      </c>
      <c r="BS643" s="54">
        <f t="shared" si="209"/>
        <v>141751.49195629801</v>
      </c>
      <c r="BT643" s="54">
        <f t="shared" si="209"/>
        <v>172815.56898311101</v>
      </c>
      <c r="BU643" s="54">
        <f t="shared" si="209"/>
        <v>836.423076923076</v>
      </c>
      <c r="BV643" s="54">
        <f t="shared" si="209"/>
        <v>618.30188679245271</v>
      </c>
      <c r="BW643" s="54">
        <f t="shared" si="209"/>
        <v>101455.79045243299</v>
      </c>
      <c r="BX643" s="54">
        <f t="shared" si="209"/>
        <v>260562.51783159</v>
      </c>
      <c r="BY643" s="54">
        <f t="shared" si="209"/>
        <v>113580.802550826</v>
      </c>
      <c r="BZ643" s="54">
        <f t="shared" si="209"/>
        <v>68797.439894345502</v>
      </c>
      <c r="CA643" s="54">
        <f t="shared" si="209"/>
        <v>13323.142423543501</v>
      </c>
      <c r="CB643" s="54">
        <f t="shared" si="209"/>
        <v>0</v>
      </c>
      <c r="CC643" s="54">
        <f t="shared" si="209"/>
        <v>256458.696633488</v>
      </c>
      <c r="CD643" s="54">
        <f t="shared" si="209"/>
        <v>228497.32397703899</v>
      </c>
      <c r="CE643" s="54">
        <f t="shared" si="209"/>
        <v>44211.697077663703</v>
      </c>
      <c r="CF643" s="54">
        <f t="shared" si="209"/>
        <v>27361.586477987381</v>
      </c>
      <c r="CG643" s="54">
        <f t="shared" si="209"/>
        <v>25406.963197102301</v>
      </c>
      <c r="CH643" s="54">
        <f t="shared" si="209"/>
        <v>0</v>
      </c>
      <c r="CI643" s="54">
        <f t="shared" si="209"/>
        <v>11064.8070266051</v>
      </c>
      <c r="CJ643" s="54">
        <f t="shared" si="209"/>
        <v>21014.024978311401</v>
      </c>
      <c r="CK643" s="54">
        <f t="shared" si="209"/>
        <v>6327.4659477635996</v>
      </c>
      <c r="CL643" s="54">
        <f t="shared" si="209"/>
        <v>6740.94142622454</v>
      </c>
      <c r="CM643" s="54">
        <f t="shared" si="209"/>
        <v>744.36800250330202</v>
      </c>
      <c r="CN643" s="54">
        <f t="shared" si="209"/>
        <v>1.0494169635841399E-13</v>
      </c>
      <c r="CO643" s="54">
        <f t="shared" si="209"/>
        <v>38867.613849191599</v>
      </c>
      <c r="CP643" s="54">
        <f t="shared" si="209"/>
        <v>35895.779908264303</v>
      </c>
      <c r="CQ643" s="54">
        <f t="shared" si="209"/>
        <v>40123.753097654102</v>
      </c>
      <c r="CR643" s="54">
        <f t="shared" si="209"/>
        <v>35786.482931314</v>
      </c>
      <c r="CS643" s="54">
        <f t="shared" si="209"/>
        <v>7479.0424634176998</v>
      </c>
    </row>
    <row r="644" spans="1:97" x14ac:dyDescent="0.25">
      <c r="A644" s="9">
        <v>36495</v>
      </c>
      <c r="B644" s="54">
        <f t="shared" ref="B644:BM644" si="210">IF(B561="",AVERAGE(B$538:B$618),B561)</f>
        <v>13.6054733509977</v>
      </c>
      <c r="C644" s="54">
        <f t="shared" si="210"/>
        <v>2597.4079560478199</v>
      </c>
      <c r="D644" s="54">
        <f t="shared" si="210"/>
        <v>6195.0233073484596</v>
      </c>
      <c r="E644" s="54">
        <f t="shared" si="210"/>
        <v>14399.4321028548</v>
      </c>
      <c r="F644" s="54">
        <f t="shared" si="210"/>
        <v>42538.198132855898</v>
      </c>
      <c r="G644" s="54">
        <f t="shared" si="210"/>
        <v>204.35744858932901</v>
      </c>
      <c r="H644" s="54">
        <f t="shared" si="210"/>
        <v>1.3992226181121901E-12</v>
      </c>
      <c r="I644" s="54">
        <f t="shared" si="210"/>
        <v>295871.25922941102</v>
      </c>
      <c r="J644" s="54">
        <f t="shared" si="210"/>
        <v>886239.994276257</v>
      </c>
      <c r="K644" s="54">
        <f t="shared" si="210"/>
        <v>345027.03330115398</v>
      </c>
      <c r="L644" s="54">
        <f t="shared" si="210"/>
        <v>227497.95103946101</v>
      </c>
      <c r="M644" s="54">
        <f t="shared" si="210"/>
        <v>11667.3461538461</v>
      </c>
      <c r="N644" s="54">
        <f t="shared" si="210"/>
        <v>62.2647421854345</v>
      </c>
      <c r="O644" s="54">
        <f t="shared" si="210"/>
        <v>3663.2222222222172</v>
      </c>
      <c r="P644" s="54">
        <f t="shared" si="210"/>
        <v>3794.6172839506144</v>
      </c>
      <c r="Q644" s="54">
        <f t="shared" si="210"/>
        <v>12738.438271604913</v>
      </c>
      <c r="R644" s="54">
        <f t="shared" si="210"/>
        <v>27618.864197530849</v>
      </c>
      <c r="S644" s="54">
        <f t="shared" si="210"/>
        <v>801.16885510795703</v>
      </c>
      <c r="T644" s="54">
        <f t="shared" si="210"/>
        <v>296.18673729446499</v>
      </c>
      <c r="U644" s="54">
        <f t="shared" si="210"/>
        <v>144166.15794453101</v>
      </c>
      <c r="V644" s="54">
        <f t="shared" si="210"/>
        <v>172889.256798366</v>
      </c>
      <c r="W644" s="54">
        <f t="shared" si="210"/>
        <v>120135.48076923055</v>
      </c>
      <c r="X644" s="54">
        <f t="shared" si="210"/>
        <v>60187.955510022599</v>
      </c>
      <c r="Y644" s="54">
        <f t="shared" si="210"/>
        <v>5206.8557692307604</v>
      </c>
      <c r="Z644" s="54">
        <f t="shared" si="210"/>
        <v>1.3992226181121901E-12</v>
      </c>
      <c r="AA644" s="54">
        <f t="shared" si="210"/>
        <v>419143.56013068598</v>
      </c>
      <c r="AB644" s="54">
        <f t="shared" si="210"/>
        <v>920937.51425258</v>
      </c>
      <c r="AC644" s="54">
        <f t="shared" si="210"/>
        <v>302977.47204952099</v>
      </c>
      <c r="AD644" s="54">
        <f t="shared" si="210"/>
        <v>211460.37285223501</v>
      </c>
      <c r="AE644" s="54">
        <f t="shared" si="210"/>
        <v>43736.805887518502</v>
      </c>
      <c r="AF644" s="54">
        <f t="shared" si="210"/>
        <v>543.41509433962256</v>
      </c>
      <c r="AG644" s="54">
        <f t="shared" si="210"/>
        <v>110803.16923702401</v>
      </c>
      <c r="AH644" s="54">
        <f t="shared" si="210"/>
        <v>185040.20412933399</v>
      </c>
      <c r="AI644" s="54">
        <f t="shared" si="210"/>
        <v>160420.14102564086</v>
      </c>
      <c r="AJ644" s="54">
        <f t="shared" si="210"/>
        <v>91311.166666666526</v>
      </c>
      <c r="AK644" s="54">
        <f t="shared" si="210"/>
        <v>8964.0288461538403</v>
      </c>
      <c r="AL644" s="54">
        <f t="shared" si="210"/>
        <v>898.28930817610058</v>
      </c>
      <c r="AM644" s="54">
        <f t="shared" si="210"/>
        <v>141122.970278225</v>
      </c>
      <c r="AN644" s="54">
        <f t="shared" si="210"/>
        <v>334140.63379868597</v>
      </c>
      <c r="AO644" s="54">
        <f t="shared" si="210"/>
        <v>288305.0769230767</v>
      </c>
      <c r="AP644" s="54">
        <f t="shared" si="210"/>
        <v>88783.505274489202</v>
      </c>
      <c r="AQ644" s="54">
        <f t="shared" si="210"/>
        <v>6468.1153846153802</v>
      </c>
      <c r="AR644" s="54">
        <f t="shared" si="210"/>
        <v>156.08805031446531</v>
      </c>
      <c r="AS644" s="54">
        <f t="shared" si="210"/>
        <v>5161.0806413898399</v>
      </c>
      <c r="AT644" s="54">
        <f t="shared" si="210"/>
        <v>54681.983788784302</v>
      </c>
      <c r="AU644" s="54">
        <f t="shared" si="210"/>
        <v>81746.379618427003</v>
      </c>
      <c r="AV644" s="54">
        <f t="shared" si="210"/>
        <v>66780.836572261804</v>
      </c>
      <c r="AW644" s="54">
        <f t="shared" si="210"/>
        <v>350.76923076922998</v>
      </c>
      <c r="AX644" s="54">
        <f t="shared" si="210"/>
        <v>1278.5039348267401</v>
      </c>
      <c r="AY644" s="54">
        <f t="shared" si="210"/>
        <v>156527.69753086381</v>
      </c>
      <c r="AZ644" s="54">
        <f t="shared" si="210"/>
        <v>108874.02469135777</v>
      </c>
      <c r="BA644" s="54">
        <f t="shared" si="210"/>
        <v>72083.718012986894</v>
      </c>
      <c r="BB644" s="54">
        <f t="shared" si="210"/>
        <v>174405.733855731</v>
      </c>
      <c r="BC644" s="54">
        <f t="shared" si="210"/>
        <v>11149.691358024669</v>
      </c>
      <c r="BD644" s="54">
        <f t="shared" si="210"/>
        <v>268.77358490566024</v>
      </c>
      <c r="BE644" s="54">
        <f t="shared" si="210"/>
        <v>6175.7095171637702</v>
      </c>
      <c r="BF644" s="54">
        <f t="shared" si="210"/>
        <v>95716.2788461538</v>
      </c>
      <c r="BG644" s="54">
        <f t="shared" si="210"/>
        <v>124358.237767841</v>
      </c>
      <c r="BH644" s="54">
        <f t="shared" si="210"/>
        <v>76171.569397222003</v>
      </c>
      <c r="BI644" s="54">
        <f t="shared" si="210"/>
        <v>1409.6100628930803</v>
      </c>
      <c r="BJ644" s="54">
        <f t="shared" si="210"/>
        <v>0</v>
      </c>
      <c r="BK644" s="54">
        <f t="shared" si="210"/>
        <v>25070.2285955386</v>
      </c>
      <c r="BL644" s="54">
        <f t="shared" si="210"/>
        <v>101363.41313179801</v>
      </c>
      <c r="BM644" s="54">
        <f t="shared" si="210"/>
        <v>220198.83877371301</v>
      </c>
      <c r="BN644" s="54">
        <f t="shared" ref="BN644:CS644" si="211">IF(BN561="",AVERAGE(BN$538:BN$618),BN561)</f>
        <v>267250.10422876902</v>
      </c>
      <c r="BO644" s="54">
        <f t="shared" si="211"/>
        <v>519.02884615384596</v>
      </c>
      <c r="BP644" s="54">
        <f t="shared" si="211"/>
        <v>441.67924528301813</v>
      </c>
      <c r="BQ644" s="54">
        <f t="shared" si="211"/>
        <v>32839.705785170998</v>
      </c>
      <c r="BR644" s="54">
        <f t="shared" si="211"/>
        <v>113450.025347776</v>
      </c>
      <c r="BS644" s="54">
        <f t="shared" si="211"/>
        <v>140790.990854031</v>
      </c>
      <c r="BT644" s="54">
        <f t="shared" si="211"/>
        <v>166332.510774464</v>
      </c>
      <c r="BU644" s="54">
        <f t="shared" si="211"/>
        <v>830.01923076923003</v>
      </c>
      <c r="BV644" s="54">
        <f t="shared" si="211"/>
        <v>618.30188679245271</v>
      </c>
      <c r="BW644" s="54">
        <f t="shared" si="211"/>
        <v>101773.15373802</v>
      </c>
      <c r="BX644" s="54">
        <f t="shared" si="211"/>
        <v>259449.90422991299</v>
      </c>
      <c r="BY644" s="54">
        <f t="shared" si="211"/>
        <v>86873.741873708204</v>
      </c>
      <c r="BZ644" s="54">
        <f t="shared" si="211"/>
        <v>71951.2646876449</v>
      </c>
      <c r="CA644" s="54">
        <f t="shared" si="211"/>
        <v>13242.5327200435</v>
      </c>
      <c r="CB644" s="54">
        <f t="shared" si="211"/>
        <v>0</v>
      </c>
      <c r="CC644" s="54">
        <f t="shared" si="211"/>
        <v>254582.65390327899</v>
      </c>
      <c r="CD644" s="54">
        <f t="shared" si="211"/>
        <v>227252.453915247</v>
      </c>
      <c r="CE644" s="54">
        <f t="shared" si="211"/>
        <v>45238.905388156898</v>
      </c>
      <c r="CF644" s="54">
        <f t="shared" si="211"/>
        <v>27361.586477987381</v>
      </c>
      <c r="CG644" s="54">
        <f t="shared" si="211"/>
        <v>25267.965026665501</v>
      </c>
      <c r="CH644" s="54">
        <f t="shared" si="211"/>
        <v>0</v>
      </c>
      <c r="CI644" s="54">
        <f t="shared" si="211"/>
        <v>10804.583612578001</v>
      </c>
      <c r="CJ644" s="54">
        <f t="shared" si="211"/>
        <v>20522.487662370801</v>
      </c>
      <c r="CK644" s="54">
        <f t="shared" si="211"/>
        <v>5760.3863370425997</v>
      </c>
      <c r="CL644" s="54">
        <f t="shared" si="211"/>
        <v>6731.0392701914798</v>
      </c>
      <c r="CM644" s="54">
        <f t="shared" si="211"/>
        <v>742.884158924399</v>
      </c>
      <c r="CN644" s="54">
        <f t="shared" si="211"/>
        <v>8.7451413632012298E-14</v>
      </c>
      <c r="CO644" s="54">
        <f t="shared" si="211"/>
        <v>38307.232725289803</v>
      </c>
      <c r="CP644" s="54">
        <f t="shared" si="211"/>
        <v>31243.090463322002</v>
      </c>
      <c r="CQ644" s="54">
        <f t="shared" si="211"/>
        <v>37859.524928638501</v>
      </c>
      <c r="CR644" s="54">
        <f t="shared" si="211"/>
        <v>33408.5669256865</v>
      </c>
      <c r="CS644" s="54">
        <f t="shared" si="211"/>
        <v>6724.0567935013296</v>
      </c>
    </row>
    <row r="645" spans="1:97" x14ac:dyDescent="0.25">
      <c r="A645" s="9">
        <v>36586</v>
      </c>
      <c r="B645" s="54">
        <f t="shared" ref="B645:BM645" si="212">IF(B562="",AVERAGE(B$538:B$618),B562)</f>
        <v>13.282690266417699</v>
      </c>
      <c r="C645" s="54">
        <f t="shared" si="212"/>
        <v>3322.94298292746</v>
      </c>
      <c r="D645" s="54">
        <f t="shared" si="212"/>
        <v>5050.4384002533297</v>
      </c>
      <c r="E645" s="54">
        <f t="shared" si="212"/>
        <v>13866.6380039706</v>
      </c>
      <c r="F645" s="54">
        <f t="shared" si="212"/>
        <v>41919.058669719998</v>
      </c>
      <c r="G645" s="54">
        <f t="shared" si="212"/>
        <v>301.814163971227</v>
      </c>
      <c r="H645" s="54">
        <f t="shared" si="212"/>
        <v>1.11937809448975E-12</v>
      </c>
      <c r="I645" s="54">
        <f t="shared" si="212"/>
        <v>296025.240525259</v>
      </c>
      <c r="J645" s="54">
        <f t="shared" si="212"/>
        <v>853639.69359270495</v>
      </c>
      <c r="K645" s="54">
        <f t="shared" si="212"/>
        <v>331657.00506457099</v>
      </c>
      <c r="L645" s="54">
        <f t="shared" si="212"/>
        <v>215311.188610549</v>
      </c>
      <c r="M645" s="54">
        <f t="shared" si="212"/>
        <v>11663.0769230769</v>
      </c>
      <c r="N645" s="54">
        <f t="shared" si="212"/>
        <v>60.387190877100402</v>
      </c>
      <c r="O645" s="54">
        <f t="shared" si="212"/>
        <v>3663.2222222222172</v>
      </c>
      <c r="P645" s="54">
        <f t="shared" si="212"/>
        <v>3794.6172839506144</v>
      </c>
      <c r="Q645" s="54">
        <f t="shared" si="212"/>
        <v>12738.438271604913</v>
      </c>
      <c r="R645" s="54">
        <f t="shared" si="212"/>
        <v>27618.864197530849</v>
      </c>
      <c r="S645" s="54">
        <f t="shared" si="212"/>
        <v>787.64910465250705</v>
      </c>
      <c r="T645" s="54">
        <f t="shared" si="212"/>
        <v>302.50716314907203</v>
      </c>
      <c r="U645" s="54">
        <f t="shared" si="212"/>
        <v>154292.35633392699</v>
      </c>
      <c r="V645" s="54">
        <f t="shared" si="212"/>
        <v>172550.83156836801</v>
      </c>
      <c r="W645" s="54">
        <f t="shared" si="212"/>
        <v>120135.48076923055</v>
      </c>
      <c r="X645" s="54">
        <f t="shared" si="212"/>
        <v>83503.751276107301</v>
      </c>
      <c r="Y645" s="54">
        <f t="shared" si="212"/>
        <v>5395.3846153846098</v>
      </c>
      <c r="Z645" s="54">
        <f t="shared" si="212"/>
        <v>1.11937809448975E-12</v>
      </c>
      <c r="AA645" s="54">
        <f t="shared" si="212"/>
        <v>421023.225561233</v>
      </c>
      <c r="AB645" s="54">
        <f t="shared" si="212"/>
        <v>795184.980650538</v>
      </c>
      <c r="AC645" s="54">
        <f t="shared" si="212"/>
        <v>312837.96238888602</v>
      </c>
      <c r="AD645" s="54">
        <f t="shared" si="212"/>
        <v>235183.10958947899</v>
      </c>
      <c r="AE645" s="54">
        <f t="shared" si="212"/>
        <v>44096.972104083499</v>
      </c>
      <c r="AF645" s="54">
        <f t="shared" si="212"/>
        <v>543.41509433962256</v>
      </c>
      <c r="AG645" s="54">
        <f t="shared" si="212"/>
        <v>117465.425020303</v>
      </c>
      <c r="AH645" s="54">
        <f t="shared" si="212"/>
        <v>238208.657122114</v>
      </c>
      <c r="AI645" s="54">
        <f t="shared" si="212"/>
        <v>160420.14102564086</v>
      </c>
      <c r="AJ645" s="54">
        <f t="shared" si="212"/>
        <v>91311.166666666526</v>
      </c>
      <c r="AK645" s="54">
        <f t="shared" si="212"/>
        <v>9143.9230769230708</v>
      </c>
      <c r="AL645" s="54">
        <f t="shared" si="212"/>
        <v>898.28930817610058</v>
      </c>
      <c r="AM645" s="54">
        <f t="shared" si="212"/>
        <v>137791.68660526801</v>
      </c>
      <c r="AN645" s="54">
        <f t="shared" si="212"/>
        <v>330815.87406141002</v>
      </c>
      <c r="AO645" s="54">
        <f t="shared" si="212"/>
        <v>288305.0769230767</v>
      </c>
      <c r="AP645" s="54">
        <f t="shared" si="212"/>
        <v>92429.813380078296</v>
      </c>
      <c r="AQ645" s="54">
        <f t="shared" si="212"/>
        <v>6493.6923076923003</v>
      </c>
      <c r="AR645" s="54">
        <f t="shared" si="212"/>
        <v>156.08805031446531</v>
      </c>
      <c r="AS645" s="54">
        <f t="shared" si="212"/>
        <v>5187.4233391140297</v>
      </c>
      <c r="AT645" s="54">
        <f t="shared" si="212"/>
        <v>60585.417923200002</v>
      </c>
      <c r="AU645" s="54">
        <f t="shared" si="212"/>
        <v>80659.421201157005</v>
      </c>
      <c r="AV645" s="54">
        <f t="shared" si="212"/>
        <v>73770.644448985506</v>
      </c>
      <c r="AW645" s="54">
        <f t="shared" si="212"/>
        <v>344.61538461538402</v>
      </c>
      <c r="AX645" s="54">
        <f t="shared" si="212"/>
        <v>1244.33977175975</v>
      </c>
      <c r="AY645" s="54">
        <f t="shared" si="212"/>
        <v>156527.69753086381</v>
      </c>
      <c r="AZ645" s="54">
        <f t="shared" si="212"/>
        <v>108874.02469135777</v>
      </c>
      <c r="BA645" s="54">
        <f t="shared" si="212"/>
        <v>85008.4731139543</v>
      </c>
      <c r="BB645" s="54">
        <f t="shared" si="212"/>
        <v>185741.49386191199</v>
      </c>
      <c r="BC645" s="54">
        <f t="shared" si="212"/>
        <v>11149.691358024669</v>
      </c>
      <c r="BD645" s="54">
        <f t="shared" si="212"/>
        <v>268.77358490566024</v>
      </c>
      <c r="BE645" s="54">
        <f t="shared" si="212"/>
        <v>6210.3285734004903</v>
      </c>
      <c r="BF645" s="54">
        <f t="shared" si="212"/>
        <v>94297.923076923005</v>
      </c>
      <c r="BG645" s="54">
        <f t="shared" si="212"/>
        <v>123782.51878497899</v>
      </c>
      <c r="BH645" s="54">
        <f t="shared" si="212"/>
        <v>74687.300604806995</v>
      </c>
      <c r="BI645" s="54">
        <f t="shared" si="212"/>
        <v>1409.6100628930803</v>
      </c>
      <c r="BJ645" s="54">
        <f t="shared" si="212"/>
        <v>0</v>
      </c>
      <c r="BK645" s="54">
        <f t="shared" si="212"/>
        <v>25209.998848595402</v>
      </c>
      <c r="BL645" s="54">
        <f t="shared" si="212"/>
        <v>99765.039271116504</v>
      </c>
      <c r="BM645" s="54">
        <f t="shared" si="212"/>
        <v>216390.34542166401</v>
      </c>
      <c r="BN645" s="54">
        <f t="shared" ref="BN645:CS645" si="213">IF(BN562="",AVERAGE(BN$538:BN$618),BN562)</f>
        <v>244207.428240248</v>
      </c>
      <c r="BO645" s="54">
        <f t="shared" si="213"/>
        <v>509.92307692307702</v>
      </c>
      <c r="BP645" s="54">
        <f t="shared" si="213"/>
        <v>441.67924528301813</v>
      </c>
      <c r="BQ645" s="54">
        <f t="shared" si="213"/>
        <v>33859.589413663001</v>
      </c>
      <c r="BR645" s="54">
        <f t="shared" si="213"/>
        <v>114889.018035446</v>
      </c>
      <c r="BS645" s="54">
        <f t="shared" si="213"/>
        <v>139830.48975176399</v>
      </c>
      <c r="BT645" s="54">
        <f t="shared" si="213"/>
        <v>153181.515155981</v>
      </c>
      <c r="BU645" s="54">
        <f t="shared" si="213"/>
        <v>823.61538461538396</v>
      </c>
      <c r="BV645" s="54">
        <f t="shared" si="213"/>
        <v>618.30188679245271</v>
      </c>
      <c r="BW645" s="54">
        <f t="shared" si="213"/>
        <v>100273.39354105201</v>
      </c>
      <c r="BX645" s="54">
        <f t="shared" si="213"/>
        <v>249798.130734334</v>
      </c>
      <c r="BY645" s="54">
        <f t="shared" si="213"/>
        <v>99161.025490734901</v>
      </c>
      <c r="BZ645" s="54">
        <f t="shared" si="213"/>
        <v>71087.127061783205</v>
      </c>
      <c r="CA645" s="54">
        <f t="shared" si="213"/>
        <v>13161.923016541199</v>
      </c>
      <c r="CB645" s="54">
        <f t="shared" si="213"/>
        <v>0</v>
      </c>
      <c r="CC645" s="54">
        <f t="shared" si="213"/>
        <v>252706.61117307001</v>
      </c>
      <c r="CD645" s="54">
        <f t="shared" si="213"/>
        <v>222455.97657727799</v>
      </c>
      <c r="CE645" s="54">
        <f t="shared" si="213"/>
        <v>46266.1136985622</v>
      </c>
      <c r="CF645" s="54">
        <f t="shared" si="213"/>
        <v>27361.586477987381</v>
      </c>
      <c r="CG645" s="54">
        <f t="shared" si="213"/>
        <v>25128.972170619199</v>
      </c>
      <c r="CH645" s="54">
        <f t="shared" si="213"/>
        <v>0</v>
      </c>
      <c r="CI645" s="54">
        <f t="shared" si="213"/>
        <v>10544.360198550799</v>
      </c>
      <c r="CJ645" s="54">
        <f t="shared" si="213"/>
        <v>20030.950346430101</v>
      </c>
      <c r="CK645" s="54">
        <f t="shared" si="213"/>
        <v>5810.4436326079804</v>
      </c>
      <c r="CL645" s="54">
        <f t="shared" si="213"/>
        <v>6821.0401718343001</v>
      </c>
      <c r="CM645" s="54">
        <f t="shared" si="213"/>
        <v>741.40031534549701</v>
      </c>
      <c r="CN645" s="54">
        <f t="shared" si="213"/>
        <v>6.9961130905609805E-14</v>
      </c>
      <c r="CO645" s="54">
        <f t="shared" si="213"/>
        <v>35866.895972359103</v>
      </c>
      <c r="CP645" s="54">
        <f t="shared" si="213"/>
        <v>33266.711545215003</v>
      </c>
      <c r="CQ645" s="54">
        <f t="shared" si="213"/>
        <v>26016.075989631201</v>
      </c>
      <c r="CR645" s="54">
        <f t="shared" si="213"/>
        <v>32245.9457737599</v>
      </c>
      <c r="CS645" s="54">
        <f t="shared" si="213"/>
        <v>7063.8381555045198</v>
      </c>
    </row>
    <row r="646" spans="1:97" x14ac:dyDescent="0.25">
      <c r="A646" s="9">
        <v>36678</v>
      </c>
      <c r="B646" s="54">
        <f t="shared" ref="B646:BM646" si="214">IF(B563="",AVERAGE(B$538:B$618),B563)</f>
        <v>12.8107272234736</v>
      </c>
      <c r="C646" s="54">
        <f t="shared" si="214"/>
        <v>3219.2522032581401</v>
      </c>
      <c r="D646" s="54">
        <f t="shared" si="214"/>
        <v>8022.0275305819096</v>
      </c>
      <c r="E646" s="54">
        <f t="shared" si="214"/>
        <v>13396.389363759199</v>
      </c>
      <c r="F646" s="54">
        <f t="shared" si="214"/>
        <v>41299.919206584098</v>
      </c>
      <c r="G646" s="54">
        <f t="shared" si="214"/>
        <v>243.70556476852499</v>
      </c>
      <c r="H646" s="54">
        <f t="shared" si="214"/>
        <v>8.3953357086731802E-13</v>
      </c>
      <c r="I646" s="54">
        <f t="shared" si="214"/>
        <v>296690.26556626603</v>
      </c>
      <c r="J646" s="54">
        <f t="shared" si="214"/>
        <v>873354.52668396698</v>
      </c>
      <c r="K646" s="54">
        <f t="shared" si="214"/>
        <v>359374.35778791999</v>
      </c>
      <c r="L646" s="54">
        <f t="shared" si="214"/>
        <v>237378.03029857599</v>
      </c>
      <c r="M646" s="54">
        <f t="shared" si="214"/>
        <v>11658.807692307601</v>
      </c>
      <c r="N646" s="54">
        <f t="shared" si="214"/>
        <v>58.468593081821197</v>
      </c>
      <c r="O646" s="54">
        <f t="shared" si="214"/>
        <v>3663.2222222222172</v>
      </c>
      <c r="P646" s="54">
        <f t="shared" si="214"/>
        <v>3794.6172839506144</v>
      </c>
      <c r="Q646" s="54">
        <f t="shared" si="214"/>
        <v>12738.438271604913</v>
      </c>
      <c r="R646" s="54">
        <f t="shared" si="214"/>
        <v>27618.864197530849</v>
      </c>
      <c r="S646" s="54">
        <f t="shared" si="214"/>
        <v>774.20792374431403</v>
      </c>
      <c r="T646" s="54">
        <f t="shared" si="214"/>
        <v>304.11355784568298</v>
      </c>
      <c r="U646" s="54">
        <f t="shared" si="214"/>
        <v>151077.36054073501</v>
      </c>
      <c r="V646" s="54">
        <f t="shared" si="214"/>
        <v>172212.40633837</v>
      </c>
      <c r="W646" s="54">
        <f t="shared" si="214"/>
        <v>120135.48076923055</v>
      </c>
      <c r="X646" s="54">
        <f t="shared" si="214"/>
        <v>72542.896382800303</v>
      </c>
      <c r="Y646" s="54">
        <f t="shared" si="214"/>
        <v>5583.9134615384601</v>
      </c>
      <c r="Z646" s="54">
        <f t="shared" si="214"/>
        <v>8.3953357086731802E-13</v>
      </c>
      <c r="AA646" s="54">
        <f t="shared" si="214"/>
        <v>422902.89099177899</v>
      </c>
      <c r="AB646" s="54">
        <f t="shared" si="214"/>
        <v>1031455.75704553</v>
      </c>
      <c r="AC646" s="54">
        <f t="shared" si="214"/>
        <v>322698.45272825001</v>
      </c>
      <c r="AD646" s="54">
        <f t="shared" si="214"/>
        <v>216819.050857169</v>
      </c>
      <c r="AE646" s="54">
        <f t="shared" si="214"/>
        <v>44466.382849801899</v>
      </c>
      <c r="AF646" s="54">
        <f t="shared" si="214"/>
        <v>543.41509433962256</v>
      </c>
      <c r="AG646" s="54">
        <f t="shared" si="214"/>
        <v>108060.434880596</v>
      </c>
      <c r="AH646" s="54">
        <f t="shared" si="214"/>
        <v>379719.33841086802</v>
      </c>
      <c r="AI646" s="54">
        <f t="shared" si="214"/>
        <v>160420.14102564086</v>
      </c>
      <c r="AJ646" s="54">
        <f t="shared" si="214"/>
        <v>91311.166666666526</v>
      </c>
      <c r="AK646" s="54">
        <f t="shared" si="214"/>
        <v>9323.8173076922994</v>
      </c>
      <c r="AL646" s="54">
        <f t="shared" si="214"/>
        <v>898.28930817610058</v>
      </c>
      <c r="AM646" s="54">
        <f t="shared" si="214"/>
        <v>145051.364341946</v>
      </c>
      <c r="AN646" s="54">
        <f t="shared" si="214"/>
        <v>327491.11432413402</v>
      </c>
      <c r="AO646" s="54">
        <f t="shared" si="214"/>
        <v>288305.0769230767</v>
      </c>
      <c r="AP646" s="54">
        <f t="shared" si="214"/>
        <v>96025.481387368796</v>
      </c>
      <c r="AQ646" s="54">
        <f t="shared" si="214"/>
        <v>6519.2692307692296</v>
      </c>
      <c r="AR646" s="54">
        <f t="shared" si="214"/>
        <v>156.08805031446531</v>
      </c>
      <c r="AS646" s="54">
        <f t="shared" si="214"/>
        <v>5107.9043307646698</v>
      </c>
      <c r="AT646" s="54">
        <f t="shared" si="214"/>
        <v>57862.655775168903</v>
      </c>
      <c r="AU646" s="54">
        <f t="shared" si="214"/>
        <v>79600.632628381805</v>
      </c>
      <c r="AV646" s="54">
        <f t="shared" si="214"/>
        <v>68273.268260391298</v>
      </c>
      <c r="AW646" s="54">
        <f t="shared" si="214"/>
        <v>338.461538461538</v>
      </c>
      <c r="AX646" s="54">
        <f t="shared" si="214"/>
        <v>1209.6953478856101</v>
      </c>
      <c r="AY646" s="54">
        <f t="shared" si="214"/>
        <v>156527.69753086381</v>
      </c>
      <c r="AZ646" s="54">
        <f t="shared" si="214"/>
        <v>108874.02469135777</v>
      </c>
      <c r="BA646" s="54">
        <f t="shared" si="214"/>
        <v>86808.850387728206</v>
      </c>
      <c r="BB646" s="54">
        <f t="shared" si="214"/>
        <v>188576.842315872</v>
      </c>
      <c r="BC646" s="54">
        <f t="shared" si="214"/>
        <v>11149.691358024669</v>
      </c>
      <c r="BD646" s="54">
        <f t="shared" si="214"/>
        <v>268.77358490566024</v>
      </c>
      <c r="BE646" s="54">
        <f t="shared" si="214"/>
        <v>6242.3705377915703</v>
      </c>
      <c r="BF646" s="54">
        <f t="shared" si="214"/>
        <v>92879.567307692298</v>
      </c>
      <c r="BG646" s="54">
        <f t="shared" si="214"/>
        <v>123100.214954758</v>
      </c>
      <c r="BH646" s="54">
        <f t="shared" si="214"/>
        <v>89706.714629525304</v>
      </c>
      <c r="BI646" s="54">
        <f t="shared" si="214"/>
        <v>1409.6100628930803</v>
      </c>
      <c r="BJ646" s="54">
        <f t="shared" si="214"/>
        <v>0</v>
      </c>
      <c r="BK646" s="54">
        <f t="shared" si="214"/>
        <v>25349.7691016522</v>
      </c>
      <c r="BL646" s="54">
        <f t="shared" si="214"/>
        <v>98166.665410434594</v>
      </c>
      <c r="BM646" s="54">
        <f t="shared" si="214"/>
        <v>212588.47754354699</v>
      </c>
      <c r="BN646" s="54">
        <f t="shared" ref="BN646:CS646" si="215">IF(BN563="",AVERAGE(BN$538:BN$618),BN563)</f>
        <v>223429.78039687901</v>
      </c>
      <c r="BO646" s="54">
        <f t="shared" si="215"/>
        <v>500.817307692307</v>
      </c>
      <c r="BP646" s="54">
        <f t="shared" si="215"/>
        <v>441.67924528301813</v>
      </c>
      <c r="BQ646" s="54">
        <f t="shared" si="215"/>
        <v>31966.324637527301</v>
      </c>
      <c r="BR646" s="54">
        <f t="shared" si="215"/>
        <v>148449.83297617501</v>
      </c>
      <c r="BS646" s="54">
        <f t="shared" si="215"/>
        <v>138869.98864949599</v>
      </c>
      <c r="BT646" s="54">
        <f t="shared" si="215"/>
        <v>153758.748136109</v>
      </c>
      <c r="BU646" s="54">
        <f t="shared" si="215"/>
        <v>817.211538461538</v>
      </c>
      <c r="BV646" s="54">
        <f t="shared" si="215"/>
        <v>618.30188679245271</v>
      </c>
      <c r="BW646" s="54">
        <f t="shared" si="215"/>
        <v>101076.233663172</v>
      </c>
      <c r="BX646" s="54">
        <f t="shared" si="215"/>
        <v>236364.270370201</v>
      </c>
      <c r="BY646" s="54">
        <f t="shared" si="215"/>
        <v>98802.454065457699</v>
      </c>
      <c r="BZ646" s="54">
        <f t="shared" si="215"/>
        <v>76195.558288986693</v>
      </c>
      <c r="CA646" s="54">
        <f t="shared" si="215"/>
        <v>13081.313312218001</v>
      </c>
      <c r="CB646" s="54">
        <f t="shared" si="215"/>
        <v>0</v>
      </c>
      <c r="CC646" s="54">
        <f t="shared" si="215"/>
        <v>250830.568442861</v>
      </c>
      <c r="CD646" s="54">
        <f t="shared" si="215"/>
        <v>224845.50462653101</v>
      </c>
      <c r="CE646" s="54">
        <f t="shared" si="215"/>
        <v>47293.322009655203</v>
      </c>
      <c r="CF646" s="54">
        <f t="shared" si="215"/>
        <v>27361.586477987381</v>
      </c>
      <c r="CG646" s="54">
        <f t="shared" si="215"/>
        <v>24990.116152183102</v>
      </c>
      <c r="CH646" s="54">
        <f t="shared" si="215"/>
        <v>0</v>
      </c>
      <c r="CI646" s="54">
        <f t="shared" si="215"/>
        <v>10284.1367845236</v>
      </c>
      <c r="CJ646" s="54">
        <f t="shared" si="215"/>
        <v>19539.413030489501</v>
      </c>
      <c r="CK646" s="54">
        <f t="shared" si="215"/>
        <v>6008.6717312984501</v>
      </c>
      <c r="CL646" s="54">
        <f t="shared" si="215"/>
        <v>7088.4641253249101</v>
      </c>
      <c r="CM646" s="54">
        <f t="shared" si="215"/>
        <v>739.91647176659399</v>
      </c>
      <c r="CN646" s="54">
        <f t="shared" si="215"/>
        <v>5.2470848179207401E-14</v>
      </c>
      <c r="CO646" s="54">
        <f t="shared" si="215"/>
        <v>35612.543933545501</v>
      </c>
      <c r="CP646" s="54">
        <f t="shared" si="215"/>
        <v>32452.166742784098</v>
      </c>
      <c r="CQ646" s="54">
        <f t="shared" si="215"/>
        <v>23194.610635073401</v>
      </c>
      <c r="CR646" s="54">
        <f t="shared" si="215"/>
        <v>24477.9596181292</v>
      </c>
      <c r="CS646" s="54">
        <f t="shared" si="215"/>
        <v>6981.2984817389997</v>
      </c>
    </row>
    <row r="647" spans="1:97" x14ac:dyDescent="0.25">
      <c r="A647" s="9">
        <v>36770</v>
      </c>
      <c r="B647" s="54">
        <f t="shared" ref="B647:BM647" si="216">IF(B564="",AVERAGE(B$538:B$618),B564)</f>
        <v>12.4362932583924</v>
      </c>
      <c r="C647" s="54">
        <f t="shared" si="216"/>
        <v>2836.7820481653298</v>
      </c>
      <c r="D647" s="54">
        <f t="shared" si="216"/>
        <v>7710.3941089904602</v>
      </c>
      <c r="E647" s="54">
        <f t="shared" si="216"/>
        <v>12824.728066896399</v>
      </c>
      <c r="F647" s="54">
        <f t="shared" si="216"/>
        <v>40680.779743448104</v>
      </c>
      <c r="G647" s="54">
        <f t="shared" si="216"/>
        <v>-20.228620024027901</v>
      </c>
      <c r="H647" s="54">
        <f t="shared" si="216"/>
        <v>5.5968904724487804E-13</v>
      </c>
      <c r="I647" s="54">
        <f t="shared" si="216"/>
        <v>292550.367046175</v>
      </c>
      <c r="J647" s="54">
        <f t="shared" si="216"/>
        <v>861218.47781779198</v>
      </c>
      <c r="K647" s="54">
        <f t="shared" si="216"/>
        <v>359591.86323126499</v>
      </c>
      <c r="L647" s="54">
        <f t="shared" si="216"/>
        <v>233013.61249232799</v>
      </c>
      <c r="M647" s="54">
        <f t="shared" si="216"/>
        <v>11654.538461538399</v>
      </c>
      <c r="N647" s="54">
        <f t="shared" si="216"/>
        <v>56.649803136723499</v>
      </c>
      <c r="O647" s="54">
        <f t="shared" si="216"/>
        <v>3663.2222222222172</v>
      </c>
      <c r="P647" s="54">
        <f t="shared" si="216"/>
        <v>3794.6172839506144</v>
      </c>
      <c r="Q647" s="54">
        <f t="shared" si="216"/>
        <v>12738.438271604913</v>
      </c>
      <c r="R647" s="54">
        <f t="shared" si="216"/>
        <v>27618.864197530849</v>
      </c>
      <c r="S647" s="54">
        <f t="shared" si="216"/>
        <v>760.74908855792705</v>
      </c>
      <c r="T647" s="54">
        <f t="shared" si="216"/>
        <v>315.37006941206801</v>
      </c>
      <c r="U647" s="54">
        <f t="shared" si="216"/>
        <v>153078.557371098</v>
      </c>
      <c r="V647" s="54">
        <f t="shared" si="216"/>
        <v>171873.98110837201</v>
      </c>
      <c r="W647" s="54">
        <f t="shared" si="216"/>
        <v>120135.48076923055</v>
      </c>
      <c r="X647" s="54">
        <f t="shared" si="216"/>
        <v>62316.095534428001</v>
      </c>
      <c r="Y647" s="54">
        <f t="shared" si="216"/>
        <v>5772.4423076923003</v>
      </c>
      <c r="Z647" s="54">
        <f t="shared" si="216"/>
        <v>5.5968904724487804E-13</v>
      </c>
      <c r="AA647" s="54">
        <f t="shared" si="216"/>
        <v>424782.55642232602</v>
      </c>
      <c r="AB647" s="54">
        <f t="shared" si="216"/>
        <v>1210233.5321356601</v>
      </c>
      <c r="AC647" s="54">
        <f t="shared" si="216"/>
        <v>332558.94306761399</v>
      </c>
      <c r="AD647" s="54">
        <f t="shared" si="216"/>
        <v>252260.32078763301</v>
      </c>
      <c r="AE647" s="54">
        <f t="shared" si="216"/>
        <v>44757.164432504898</v>
      </c>
      <c r="AF647" s="54">
        <f t="shared" si="216"/>
        <v>543.41509433962256</v>
      </c>
      <c r="AG647" s="54">
        <f t="shared" si="216"/>
        <v>105626.996564759</v>
      </c>
      <c r="AH647" s="54">
        <f t="shared" si="216"/>
        <v>296952.37118437397</v>
      </c>
      <c r="AI647" s="54">
        <f t="shared" si="216"/>
        <v>160420.14102564086</v>
      </c>
      <c r="AJ647" s="54">
        <f t="shared" si="216"/>
        <v>91311.166666666526</v>
      </c>
      <c r="AK647" s="54">
        <f t="shared" si="216"/>
        <v>9503.7115384615299</v>
      </c>
      <c r="AL647" s="54">
        <f t="shared" si="216"/>
        <v>898.28930817610058</v>
      </c>
      <c r="AM647" s="54">
        <f t="shared" si="216"/>
        <v>140597.551184829</v>
      </c>
      <c r="AN647" s="54">
        <f t="shared" si="216"/>
        <v>324166.354586859</v>
      </c>
      <c r="AO647" s="54">
        <f t="shared" si="216"/>
        <v>288305.0769230767</v>
      </c>
      <c r="AP647" s="54">
        <f t="shared" si="216"/>
        <v>99608.768464533496</v>
      </c>
      <c r="AQ647" s="54">
        <f t="shared" si="216"/>
        <v>6544.8461538461497</v>
      </c>
      <c r="AR647" s="54">
        <f t="shared" si="216"/>
        <v>156.08805031446531</v>
      </c>
      <c r="AS647" s="54">
        <f t="shared" si="216"/>
        <v>5104.6746277881402</v>
      </c>
      <c r="AT647" s="54">
        <f t="shared" si="216"/>
        <v>58536.563841680298</v>
      </c>
      <c r="AU647" s="54">
        <f t="shared" si="216"/>
        <v>78524.998155491194</v>
      </c>
      <c r="AV647" s="54">
        <f t="shared" si="216"/>
        <v>65874.884149594494</v>
      </c>
      <c r="AW647" s="54">
        <f t="shared" si="216"/>
        <v>332.30769230769198</v>
      </c>
      <c r="AX647" s="54">
        <f t="shared" si="216"/>
        <v>1168.77687595271</v>
      </c>
      <c r="AY647" s="54">
        <f t="shared" si="216"/>
        <v>156527.69753086381</v>
      </c>
      <c r="AZ647" s="54">
        <f t="shared" si="216"/>
        <v>108874.02469135777</v>
      </c>
      <c r="BA647" s="54">
        <f t="shared" si="216"/>
        <v>71273.268537452896</v>
      </c>
      <c r="BB647" s="54">
        <f t="shared" si="216"/>
        <v>185411.49930277001</v>
      </c>
      <c r="BC647" s="54">
        <f t="shared" si="216"/>
        <v>11149.691358024669</v>
      </c>
      <c r="BD647" s="54">
        <f t="shared" si="216"/>
        <v>268.77358490566024</v>
      </c>
      <c r="BE647" s="54">
        <f t="shared" si="216"/>
        <v>6277.4311767199697</v>
      </c>
      <c r="BF647" s="54">
        <f t="shared" si="216"/>
        <v>91461.211538461503</v>
      </c>
      <c r="BG647" s="54">
        <f t="shared" si="216"/>
        <v>121876.255134265</v>
      </c>
      <c r="BH647" s="54">
        <f t="shared" si="216"/>
        <v>91318.332560584502</v>
      </c>
      <c r="BI647" s="54">
        <f t="shared" si="216"/>
        <v>1409.6100628930803</v>
      </c>
      <c r="BJ647" s="54">
        <f t="shared" si="216"/>
        <v>0</v>
      </c>
      <c r="BK647" s="54">
        <f t="shared" si="216"/>
        <v>25489.539354708999</v>
      </c>
      <c r="BL647" s="54">
        <f t="shared" si="216"/>
        <v>96568.291549752699</v>
      </c>
      <c r="BM647" s="54">
        <f t="shared" si="216"/>
        <v>208776.78328881899</v>
      </c>
      <c r="BN647" s="54">
        <f t="shared" ref="BN647:CS647" si="217">IF(BN564="",AVERAGE(BN$538:BN$618),BN564)</f>
        <v>265012.661406336</v>
      </c>
      <c r="BO647" s="54">
        <f t="shared" si="217"/>
        <v>491.711538461538</v>
      </c>
      <c r="BP647" s="54">
        <f t="shared" si="217"/>
        <v>441.67924528301813</v>
      </c>
      <c r="BQ647" s="54">
        <f t="shared" si="217"/>
        <v>31894.176774508702</v>
      </c>
      <c r="BR647" s="54">
        <f t="shared" si="217"/>
        <v>150384.55232739099</v>
      </c>
      <c r="BS647" s="54">
        <f t="shared" si="217"/>
        <v>137909.48754722899</v>
      </c>
      <c r="BT647" s="54">
        <f t="shared" si="217"/>
        <v>160228.388673507</v>
      </c>
      <c r="BU647" s="54">
        <f t="shared" si="217"/>
        <v>810.80769230769204</v>
      </c>
      <c r="BV647" s="54">
        <f t="shared" si="217"/>
        <v>618.30188679245271</v>
      </c>
      <c r="BW647" s="54">
        <f t="shared" si="217"/>
        <v>105323.119654917</v>
      </c>
      <c r="BX647" s="54">
        <f t="shared" si="217"/>
        <v>242465.78665175699</v>
      </c>
      <c r="BY647" s="54">
        <f t="shared" si="217"/>
        <v>108455.037722318</v>
      </c>
      <c r="BZ647" s="54">
        <f t="shared" si="217"/>
        <v>73687.464574718193</v>
      </c>
      <c r="CA647" s="54">
        <f t="shared" si="217"/>
        <v>13000.7033037336</v>
      </c>
      <c r="CB647" s="54">
        <f t="shared" si="217"/>
        <v>0</v>
      </c>
      <c r="CC647" s="54">
        <f t="shared" si="217"/>
        <v>248954.52571265199</v>
      </c>
      <c r="CD647" s="54">
        <f t="shared" si="217"/>
        <v>212695.510310363</v>
      </c>
      <c r="CE647" s="54">
        <f t="shared" si="217"/>
        <v>48320.530315365002</v>
      </c>
      <c r="CF647" s="54">
        <f t="shared" si="217"/>
        <v>27361.586477987381</v>
      </c>
      <c r="CG647" s="54">
        <f t="shared" si="217"/>
        <v>24854.783497588902</v>
      </c>
      <c r="CH647" s="54">
        <f t="shared" si="217"/>
        <v>0</v>
      </c>
      <c r="CI647" s="54">
        <f t="shared" si="217"/>
        <v>10023.913370496501</v>
      </c>
      <c r="CJ647" s="54">
        <f t="shared" si="217"/>
        <v>19047.8757145489</v>
      </c>
      <c r="CK647" s="54">
        <f t="shared" si="217"/>
        <v>6537.7586560263899</v>
      </c>
      <c r="CL647" s="54">
        <f t="shared" si="217"/>
        <v>6599.9912684225801</v>
      </c>
      <c r="CM647" s="54">
        <f t="shared" si="217"/>
        <v>738.43262818769097</v>
      </c>
      <c r="CN647" s="54">
        <f t="shared" si="217"/>
        <v>3.4980565452804903E-14</v>
      </c>
      <c r="CO647" s="54">
        <f t="shared" si="217"/>
        <v>34494.899095104403</v>
      </c>
      <c r="CP647" s="54">
        <f t="shared" si="217"/>
        <v>35051.1335106509</v>
      </c>
      <c r="CQ647" s="54">
        <f t="shared" si="217"/>
        <v>27266.101586996901</v>
      </c>
      <c r="CR647" s="54">
        <f t="shared" si="217"/>
        <v>28949.3037675634</v>
      </c>
      <c r="CS647" s="54">
        <f t="shared" si="217"/>
        <v>6616.1389216020198</v>
      </c>
    </row>
    <row r="648" spans="1:97" x14ac:dyDescent="0.25">
      <c r="A648" s="9">
        <v>36861</v>
      </c>
      <c r="B648" s="54">
        <f t="shared" ref="B648:BM648" si="218">IF(B565="",AVERAGE(B$538:B$618),B565)</f>
        <v>12.349553230412999</v>
      </c>
      <c r="C648" s="54">
        <f t="shared" si="218"/>
        <v>3405.3847550354199</v>
      </c>
      <c r="D648" s="54">
        <f t="shared" si="218"/>
        <v>22677.2873098153</v>
      </c>
      <c r="E648" s="54">
        <f t="shared" si="218"/>
        <v>12066.8533191773</v>
      </c>
      <c r="F648" s="54">
        <f t="shared" si="218"/>
        <v>40061.640280312196</v>
      </c>
      <c r="G648" s="54">
        <f t="shared" si="218"/>
        <v>433.79575909205403</v>
      </c>
      <c r="H648" s="54">
        <f t="shared" si="218"/>
        <v>2.7984452362243902E-13</v>
      </c>
      <c r="I648" s="54">
        <f t="shared" si="218"/>
        <v>286096.48211805598</v>
      </c>
      <c r="J648" s="54">
        <f t="shared" si="218"/>
        <v>840187.746849271</v>
      </c>
      <c r="K648" s="54">
        <f t="shared" si="218"/>
        <v>347215.253486712</v>
      </c>
      <c r="L648" s="54">
        <f t="shared" si="218"/>
        <v>259230.539483375</v>
      </c>
      <c r="M648" s="54">
        <f t="shared" si="218"/>
        <v>11650.2692307692</v>
      </c>
      <c r="N648" s="54">
        <f t="shared" si="218"/>
        <v>54.7359148577018</v>
      </c>
      <c r="O648" s="54">
        <f t="shared" si="218"/>
        <v>3663.2222222222172</v>
      </c>
      <c r="P648" s="54">
        <f t="shared" si="218"/>
        <v>3794.6172839506144</v>
      </c>
      <c r="Q648" s="54">
        <f t="shared" si="218"/>
        <v>12738.438271604913</v>
      </c>
      <c r="R648" s="54">
        <f t="shared" si="218"/>
        <v>27618.864197530849</v>
      </c>
      <c r="S648" s="54">
        <f t="shared" si="218"/>
        <v>747.22490899541901</v>
      </c>
      <c r="T648" s="54">
        <f t="shared" si="218"/>
        <v>295.69052138951901</v>
      </c>
      <c r="U648" s="54">
        <f t="shared" si="218"/>
        <v>180166.262850075</v>
      </c>
      <c r="V648" s="54">
        <f t="shared" si="218"/>
        <v>171535.55587837301</v>
      </c>
      <c r="W648" s="54">
        <f t="shared" si="218"/>
        <v>120135.48076923055</v>
      </c>
      <c r="X648" s="54">
        <f t="shared" si="218"/>
        <v>12902.2197087482</v>
      </c>
      <c r="Y648" s="54">
        <f t="shared" si="218"/>
        <v>5960.9711538461497</v>
      </c>
      <c r="Z648" s="54">
        <f t="shared" si="218"/>
        <v>2.7984452362243902E-13</v>
      </c>
      <c r="AA648" s="54">
        <f t="shared" si="218"/>
        <v>446868.71751527698</v>
      </c>
      <c r="AB648" s="54">
        <f t="shared" si="218"/>
        <v>1000595.34738629</v>
      </c>
      <c r="AC648" s="54">
        <f t="shared" si="218"/>
        <v>342419.43340697902</v>
      </c>
      <c r="AD648" s="54">
        <f t="shared" si="218"/>
        <v>220546.62713339299</v>
      </c>
      <c r="AE648" s="54">
        <f t="shared" si="218"/>
        <v>45716.724832809297</v>
      </c>
      <c r="AF648" s="54">
        <f t="shared" si="218"/>
        <v>543.41509433962256</v>
      </c>
      <c r="AG648" s="54">
        <f t="shared" si="218"/>
        <v>111240.44906095701</v>
      </c>
      <c r="AH648" s="54">
        <f t="shared" si="218"/>
        <v>159370.61504578599</v>
      </c>
      <c r="AI648" s="54">
        <f t="shared" si="218"/>
        <v>160420.14102564086</v>
      </c>
      <c r="AJ648" s="54">
        <f t="shared" si="218"/>
        <v>91311.166666666526</v>
      </c>
      <c r="AK648" s="54">
        <f t="shared" si="218"/>
        <v>9683.6057692307695</v>
      </c>
      <c r="AL648" s="54">
        <f t="shared" si="218"/>
        <v>898.28930817610058</v>
      </c>
      <c r="AM648" s="54">
        <f t="shared" si="218"/>
        <v>142501.13351063701</v>
      </c>
      <c r="AN648" s="54">
        <f t="shared" si="218"/>
        <v>320841.59484958299</v>
      </c>
      <c r="AO648" s="54">
        <f t="shared" si="218"/>
        <v>288305.0769230767</v>
      </c>
      <c r="AP648" s="54">
        <f t="shared" si="218"/>
        <v>105048.39057766501</v>
      </c>
      <c r="AQ648" s="54">
        <f t="shared" si="218"/>
        <v>6570.4230769230699</v>
      </c>
      <c r="AR648" s="54">
        <f t="shared" si="218"/>
        <v>156.08805031446531</v>
      </c>
      <c r="AS648" s="54">
        <f t="shared" si="218"/>
        <v>4857.1804622886202</v>
      </c>
      <c r="AT648" s="54">
        <f t="shared" si="218"/>
        <v>64015.555947913002</v>
      </c>
      <c r="AU648" s="54">
        <f t="shared" si="218"/>
        <v>77351.762488874898</v>
      </c>
      <c r="AV648" s="54">
        <f t="shared" si="218"/>
        <v>112150.078505497</v>
      </c>
      <c r="AW648" s="54">
        <f t="shared" si="218"/>
        <v>326.15384615384602</v>
      </c>
      <c r="AX648" s="54">
        <f t="shared" si="218"/>
        <v>1140.5120356386799</v>
      </c>
      <c r="AY648" s="54">
        <f t="shared" si="218"/>
        <v>156527.69753086381</v>
      </c>
      <c r="AZ648" s="54">
        <f t="shared" si="218"/>
        <v>108874.02469135777</v>
      </c>
      <c r="BA648" s="54">
        <f t="shared" si="218"/>
        <v>80731.7507245624</v>
      </c>
      <c r="BB648" s="54">
        <f t="shared" si="218"/>
        <v>215476.46218721301</v>
      </c>
      <c r="BC648" s="54">
        <f t="shared" si="218"/>
        <v>11149.691358024669</v>
      </c>
      <c r="BD648" s="54">
        <f t="shared" si="218"/>
        <v>268.77358490566024</v>
      </c>
      <c r="BE648" s="54">
        <f t="shared" si="218"/>
        <v>6332.7012122890501</v>
      </c>
      <c r="BF648" s="54">
        <f t="shared" si="218"/>
        <v>90042.855769230693</v>
      </c>
      <c r="BG648" s="54">
        <f t="shared" si="218"/>
        <v>120991.938698946</v>
      </c>
      <c r="BH648" s="54">
        <f t="shared" si="218"/>
        <v>93023.167358631894</v>
      </c>
      <c r="BI648" s="54">
        <f t="shared" si="218"/>
        <v>1409.6100628930803</v>
      </c>
      <c r="BJ648" s="54">
        <f t="shared" si="218"/>
        <v>0</v>
      </c>
      <c r="BK648" s="54">
        <f t="shared" si="218"/>
        <v>25629.309607765699</v>
      </c>
      <c r="BL648" s="54">
        <f t="shared" si="218"/>
        <v>91163.439087199906</v>
      </c>
      <c r="BM648" s="54">
        <f t="shared" si="218"/>
        <v>204977.85668786801</v>
      </c>
      <c r="BN648" s="54">
        <f t="shared" ref="BN648:CS648" si="219">IF(BN565="",AVERAGE(BN$538:BN$618),BN565)</f>
        <v>292418.97795583599</v>
      </c>
      <c r="BO648" s="54">
        <f t="shared" si="219"/>
        <v>482.605769230769</v>
      </c>
      <c r="BP648" s="54">
        <f t="shared" si="219"/>
        <v>441.67924528301813</v>
      </c>
      <c r="BQ648" s="54">
        <f t="shared" si="219"/>
        <v>20698.275610142398</v>
      </c>
      <c r="BR648" s="54">
        <f t="shared" si="219"/>
        <v>124148.35586804801</v>
      </c>
      <c r="BS648" s="54">
        <f t="shared" si="219"/>
        <v>136948.98644496099</v>
      </c>
      <c r="BT648" s="54">
        <f t="shared" si="219"/>
        <v>197767.812962861</v>
      </c>
      <c r="BU648" s="54">
        <f t="shared" si="219"/>
        <v>804.40384615384596</v>
      </c>
      <c r="BV648" s="54">
        <f t="shared" si="219"/>
        <v>618.30188679245271</v>
      </c>
      <c r="BW648" s="54">
        <f t="shared" si="219"/>
        <v>106159.872270744</v>
      </c>
      <c r="BX648" s="54">
        <f t="shared" si="219"/>
        <v>231241.674366819</v>
      </c>
      <c r="BY648" s="54">
        <f t="shared" si="219"/>
        <v>132463.64255267699</v>
      </c>
      <c r="BZ648" s="54">
        <f t="shared" si="219"/>
        <v>78742.089682846796</v>
      </c>
      <c r="CA648" s="54">
        <f t="shared" si="219"/>
        <v>12919.9805959564</v>
      </c>
      <c r="CB648" s="54">
        <f t="shared" si="219"/>
        <v>0</v>
      </c>
      <c r="CC648" s="54">
        <f t="shared" si="219"/>
        <v>243945.78277939901</v>
      </c>
      <c r="CD648" s="54">
        <f t="shared" si="219"/>
        <v>222777.93314113599</v>
      </c>
      <c r="CE648" s="54">
        <f t="shared" si="219"/>
        <v>49347.738663215699</v>
      </c>
      <c r="CF648" s="54">
        <f t="shared" si="219"/>
        <v>27361.586477987381</v>
      </c>
      <c r="CG648" s="54">
        <f t="shared" si="219"/>
        <v>24810.172193296599</v>
      </c>
      <c r="CH648" s="54">
        <f t="shared" si="219"/>
        <v>0</v>
      </c>
      <c r="CI648" s="54">
        <f t="shared" si="219"/>
        <v>9763.6899564693504</v>
      </c>
      <c r="CJ648" s="54">
        <f t="shared" si="219"/>
        <v>18556.338398608201</v>
      </c>
      <c r="CK648" s="54">
        <f t="shared" si="219"/>
        <v>7227.4522470366401</v>
      </c>
      <c r="CL648" s="54">
        <f t="shared" si="219"/>
        <v>4718.5924431171397</v>
      </c>
      <c r="CM648" s="54">
        <f t="shared" si="219"/>
        <v>736.94878460878795</v>
      </c>
      <c r="CN648" s="54">
        <f t="shared" si="219"/>
        <v>1.7490282726402401E-14</v>
      </c>
      <c r="CO648" s="54">
        <f t="shared" si="219"/>
        <v>36492.231072981202</v>
      </c>
      <c r="CP648" s="54">
        <f t="shared" si="219"/>
        <v>37624.729714290297</v>
      </c>
      <c r="CQ648" s="54">
        <f t="shared" si="219"/>
        <v>32256.2873229816</v>
      </c>
      <c r="CR648" s="54">
        <f t="shared" si="219"/>
        <v>-7261.4442369642602</v>
      </c>
      <c r="CS648" s="54">
        <f t="shared" si="219"/>
        <v>6968.3659502630198</v>
      </c>
    </row>
    <row r="649" spans="1:97" x14ac:dyDescent="0.25">
      <c r="A649" s="9">
        <v>36951</v>
      </c>
      <c r="B649" s="54">
        <f t="shared" ref="B649:BM649" si="220">IF(B566="",AVERAGE(B$538:B$618),B566)</f>
        <v>0</v>
      </c>
      <c r="C649" s="54">
        <f t="shared" si="220"/>
        <v>3562</v>
      </c>
      <c r="D649" s="54">
        <f t="shared" si="220"/>
        <v>8190</v>
      </c>
      <c r="E649" s="54">
        <f t="shared" si="220"/>
        <v>11416.278109102001</v>
      </c>
      <c r="F649" s="54">
        <f t="shared" si="220"/>
        <v>4782.5</v>
      </c>
      <c r="G649" s="54">
        <f t="shared" si="220"/>
        <v>127</v>
      </c>
      <c r="H649" s="54">
        <f t="shared" si="220"/>
        <v>0</v>
      </c>
      <c r="I649" s="54">
        <f t="shared" si="220"/>
        <v>294556.5</v>
      </c>
      <c r="J649" s="54">
        <f t="shared" si="220"/>
        <v>794078.5</v>
      </c>
      <c r="K649" s="54">
        <f t="shared" si="220"/>
        <v>383428.339484144</v>
      </c>
      <c r="L649" s="54">
        <f t="shared" si="220"/>
        <v>251244</v>
      </c>
      <c r="M649" s="54">
        <f t="shared" si="220"/>
        <v>11646</v>
      </c>
      <c r="N649" s="54">
        <f t="shared" si="220"/>
        <v>52.755647365788498</v>
      </c>
      <c r="O649" s="54">
        <f t="shared" si="220"/>
        <v>3663.2222222222172</v>
      </c>
      <c r="P649" s="54">
        <f t="shared" si="220"/>
        <v>3794.6172839506144</v>
      </c>
      <c r="Q649" s="54">
        <f t="shared" si="220"/>
        <v>12738.438271604913</v>
      </c>
      <c r="R649" s="54">
        <f t="shared" si="220"/>
        <v>27618.864197530849</v>
      </c>
      <c r="S649" s="54">
        <f t="shared" si="220"/>
        <v>733.78733589878698</v>
      </c>
      <c r="T649" s="54">
        <f t="shared" si="220"/>
        <v>0</v>
      </c>
      <c r="U649" s="54">
        <f t="shared" si="220"/>
        <v>140037.5</v>
      </c>
      <c r="V649" s="54">
        <f t="shared" si="220"/>
        <v>153738.5</v>
      </c>
      <c r="W649" s="54">
        <f t="shared" si="220"/>
        <v>120135.48076923055</v>
      </c>
      <c r="X649" s="54">
        <f t="shared" si="220"/>
        <v>43749</v>
      </c>
      <c r="Y649" s="54">
        <f t="shared" si="220"/>
        <v>6149.5</v>
      </c>
      <c r="Z649" s="54">
        <f t="shared" si="220"/>
        <v>0</v>
      </c>
      <c r="AA649" s="54">
        <f t="shared" si="220"/>
        <v>498708</v>
      </c>
      <c r="AB649" s="54">
        <f t="shared" si="220"/>
        <v>1054105.5</v>
      </c>
      <c r="AC649" s="54">
        <f t="shared" si="220"/>
        <v>352279.923746343</v>
      </c>
      <c r="AD649" s="54">
        <f t="shared" si="220"/>
        <v>267757</v>
      </c>
      <c r="AE649" s="54">
        <f t="shared" si="220"/>
        <v>40988</v>
      </c>
      <c r="AF649" s="54">
        <f t="shared" si="220"/>
        <v>0</v>
      </c>
      <c r="AG649" s="54">
        <f t="shared" si="220"/>
        <v>121942.5</v>
      </c>
      <c r="AH649" s="54">
        <f t="shared" si="220"/>
        <v>212712.5</v>
      </c>
      <c r="AI649" s="54">
        <f t="shared" si="220"/>
        <v>160420.14102564086</v>
      </c>
      <c r="AJ649" s="54">
        <f t="shared" si="220"/>
        <v>41006.5</v>
      </c>
      <c r="AK649" s="54">
        <f t="shared" si="220"/>
        <v>9863.5</v>
      </c>
      <c r="AL649" s="54">
        <f t="shared" si="220"/>
        <v>0</v>
      </c>
      <c r="AM649" s="54">
        <f t="shared" si="220"/>
        <v>140230</v>
      </c>
      <c r="AN649" s="54">
        <f t="shared" si="220"/>
        <v>319857.5</v>
      </c>
      <c r="AO649" s="54">
        <f t="shared" si="220"/>
        <v>288305.0769230767</v>
      </c>
      <c r="AP649" s="54">
        <f t="shared" si="220"/>
        <v>103416.5</v>
      </c>
      <c r="AQ649" s="54">
        <f t="shared" si="220"/>
        <v>6596</v>
      </c>
      <c r="AR649" s="54">
        <f t="shared" si="220"/>
        <v>0</v>
      </c>
      <c r="AS649" s="54">
        <f t="shared" si="220"/>
        <v>7812.5</v>
      </c>
      <c r="AT649" s="54">
        <f t="shared" si="220"/>
        <v>52161</v>
      </c>
      <c r="AU649" s="54">
        <f t="shared" si="220"/>
        <v>76028.562114253305</v>
      </c>
      <c r="AV649" s="54">
        <f t="shared" si="220"/>
        <v>99385</v>
      </c>
      <c r="AW649" s="54">
        <f t="shared" si="220"/>
        <v>320</v>
      </c>
      <c r="AX649" s="54">
        <f t="shared" si="220"/>
        <v>1106.1161568288601</v>
      </c>
      <c r="AY649" s="54">
        <f t="shared" si="220"/>
        <v>156527.69753086381</v>
      </c>
      <c r="AZ649" s="54">
        <f t="shared" si="220"/>
        <v>108874.02469135777</v>
      </c>
      <c r="BA649" s="54">
        <f t="shared" si="220"/>
        <v>78728.969958683403</v>
      </c>
      <c r="BB649" s="54">
        <f t="shared" si="220"/>
        <v>235230.11364043099</v>
      </c>
      <c r="BC649" s="54">
        <f t="shared" si="220"/>
        <v>11149.691358024669</v>
      </c>
      <c r="BD649" s="54">
        <f t="shared" si="220"/>
        <v>0</v>
      </c>
      <c r="BE649" s="54">
        <f t="shared" si="220"/>
        <v>5842</v>
      </c>
      <c r="BF649" s="54">
        <f t="shared" si="220"/>
        <v>88624.5</v>
      </c>
      <c r="BG649" s="54">
        <f t="shared" si="220"/>
        <v>119217.951287075</v>
      </c>
      <c r="BH649" s="54">
        <f t="shared" si="220"/>
        <v>109612</v>
      </c>
      <c r="BI649" s="54">
        <f t="shared" si="220"/>
        <v>64.5</v>
      </c>
      <c r="BJ649" s="54">
        <f t="shared" si="220"/>
        <v>0</v>
      </c>
      <c r="BK649" s="54">
        <f t="shared" si="220"/>
        <v>21072</v>
      </c>
      <c r="BL649" s="54">
        <f t="shared" si="220"/>
        <v>81551.5</v>
      </c>
      <c r="BM649" s="54">
        <f t="shared" si="220"/>
        <v>201160.22597704001</v>
      </c>
      <c r="BN649" s="54">
        <f t="shared" ref="BN649:CS649" si="221">IF(BN566="",AVERAGE(BN$538:BN$618),BN566)</f>
        <v>273034</v>
      </c>
      <c r="BO649" s="54">
        <f t="shared" si="221"/>
        <v>473.5</v>
      </c>
      <c r="BP649" s="54">
        <f t="shared" si="221"/>
        <v>0</v>
      </c>
      <c r="BQ649" s="54">
        <f t="shared" si="221"/>
        <v>26477</v>
      </c>
      <c r="BR649" s="54">
        <f t="shared" si="221"/>
        <v>115982</v>
      </c>
      <c r="BS649" s="54">
        <f t="shared" si="221"/>
        <v>135988.48534269401</v>
      </c>
      <c r="BT649" s="54">
        <f t="shared" si="221"/>
        <v>164659.5</v>
      </c>
      <c r="BU649" s="54">
        <f t="shared" si="221"/>
        <v>798</v>
      </c>
      <c r="BV649" s="54">
        <f t="shared" si="221"/>
        <v>0</v>
      </c>
      <c r="BW649" s="54">
        <f t="shared" si="221"/>
        <v>102798</v>
      </c>
      <c r="BX649" s="54">
        <f t="shared" si="221"/>
        <v>220526.5</v>
      </c>
      <c r="BY649" s="54">
        <f t="shared" si="221"/>
        <v>95932.843316419006</v>
      </c>
      <c r="BZ649" s="54">
        <f t="shared" si="221"/>
        <v>79338.5</v>
      </c>
      <c r="CA649" s="54">
        <f t="shared" si="221"/>
        <v>12797.5</v>
      </c>
      <c r="CB649" s="54">
        <f t="shared" si="221"/>
        <v>0</v>
      </c>
      <c r="CC649" s="54">
        <f t="shared" si="221"/>
        <v>243347.5</v>
      </c>
      <c r="CD649" s="54">
        <f t="shared" si="221"/>
        <v>205194</v>
      </c>
      <c r="CE649" s="54">
        <f t="shared" si="221"/>
        <v>50374.946681175497</v>
      </c>
      <c r="CF649" s="54">
        <f t="shared" si="221"/>
        <v>6095</v>
      </c>
      <c r="CG649" s="54">
        <f t="shared" si="221"/>
        <v>27101.5</v>
      </c>
      <c r="CH649" s="54">
        <f t="shared" si="221"/>
        <v>0</v>
      </c>
      <c r="CI649" s="54">
        <f t="shared" si="221"/>
        <v>0</v>
      </c>
      <c r="CJ649" s="54">
        <f t="shared" si="221"/>
        <v>126</v>
      </c>
      <c r="CK649" s="54">
        <f t="shared" si="221"/>
        <v>7534.9380506711304</v>
      </c>
      <c r="CL649" s="54">
        <f t="shared" si="221"/>
        <v>778.5</v>
      </c>
      <c r="CM649" s="54">
        <f t="shared" si="221"/>
        <v>0</v>
      </c>
      <c r="CN649" s="54">
        <f t="shared" si="221"/>
        <v>0</v>
      </c>
      <c r="CO649" s="54">
        <f t="shared" si="221"/>
        <v>35707.5</v>
      </c>
      <c r="CP649" s="54">
        <f t="shared" si="221"/>
        <v>32169.5</v>
      </c>
      <c r="CQ649" s="54">
        <f t="shared" si="221"/>
        <v>23171.727090489701</v>
      </c>
      <c r="CR649" s="54">
        <f t="shared" si="221"/>
        <v>13781</v>
      </c>
      <c r="CS649" s="54">
        <f t="shared" si="221"/>
        <v>4350</v>
      </c>
    </row>
    <row r="650" spans="1:97" x14ac:dyDescent="0.25">
      <c r="A650" s="9">
        <v>37043</v>
      </c>
      <c r="B650" s="54">
        <f t="shared" ref="B650:BM650" si="222">IF(B567="",AVERAGE(B$538:B$618),B567)</f>
        <v>0</v>
      </c>
      <c r="C650" s="54">
        <f t="shared" si="222"/>
        <v>1477</v>
      </c>
      <c r="D650" s="54">
        <f t="shared" si="222"/>
        <v>4573.6666666666597</v>
      </c>
      <c r="E650" s="54">
        <f t="shared" si="222"/>
        <v>11392.8631579924</v>
      </c>
      <c r="F650" s="54">
        <f t="shared" si="222"/>
        <v>8798.3333333333303</v>
      </c>
      <c r="G650" s="54">
        <f t="shared" si="222"/>
        <v>134.333333333333</v>
      </c>
      <c r="H650" s="54">
        <f t="shared" si="222"/>
        <v>0</v>
      </c>
      <c r="I650" s="54">
        <f t="shared" si="222"/>
        <v>335494.66666666599</v>
      </c>
      <c r="J650" s="54">
        <f t="shared" si="222"/>
        <v>837393.66666666605</v>
      </c>
      <c r="K650" s="54">
        <f t="shared" si="222"/>
        <v>354321.66045135399</v>
      </c>
      <c r="L650" s="54">
        <f t="shared" si="222"/>
        <v>230215.66666666599</v>
      </c>
      <c r="M650" s="54">
        <f t="shared" si="222"/>
        <v>15835</v>
      </c>
      <c r="N650" s="54">
        <f t="shared" si="222"/>
        <v>50.887354509807999</v>
      </c>
      <c r="O650" s="54">
        <f t="shared" si="222"/>
        <v>3663.2222222222172</v>
      </c>
      <c r="P650" s="54">
        <f t="shared" si="222"/>
        <v>3794.6172839506144</v>
      </c>
      <c r="Q650" s="54">
        <f t="shared" si="222"/>
        <v>12738.438271604913</v>
      </c>
      <c r="R650" s="54">
        <f t="shared" si="222"/>
        <v>27618.864197530849</v>
      </c>
      <c r="S650" s="54">
        <f t="shared" si="222"/>
        <v>720.22910772833995</v>
      </c>
      <c r="T650" s="54">
        <f t="shared" si="222"/>
        <v>0</v>
      </c>
      <c r="U650" s="54">
        <f t="shared" si="222"/>
        <v>143363.33333333299</v>
      </c>
      <c r="V650" s="54">
        <f t="shared" si="222"/>
        <v>168924</v>
      </c>
      <c r="W650" s="54">
        <f t="shared" si="222"/>
        <v>120135.48076923055</v>
      </c>
      <c r="X650" s="54">
        <f t="shared" si="222"/>
        <v>46797.333333333299</v>
      </c>
      <c r="Y650" s="54">
        <f t="shared" si="222"/>
        <v>8866</v>
      </c>
      <c r="Z650" s="54">
        <f t="shared" si="222"/>
        <v>485</v>
      </c>
      <c r="AA650" s="54">
        <f t="shared" si="222"/>
        <v>487015.66666666599</v>
      </c>
      <c r="AB650" s="54">
        <f t="shared" si="222"/>
        <v>980684.66666666605</v>
      </c>
      <c r="AC650" s="54">
        <f t="shared" si="222"/>
        <v>362140.41408570699</v>
      </c>
      <c r="AD650" s="54">
        <f t="shared" si="222"/>
        <v>295973.66666666599</v>
      </c>
      <c r="AE650" s="54">
        <f t="shared" si="222"/>
        <v>49666.666666666599</v>
      </c>
      <c r="AF650" s="54">
        <f t="shared" si="222"/>
        <v>0</v>
      </c>
      <c r="AG650" s="54">
        <f t="shared" si="222"/>
        <v>108169.666666666</v>
      </c>
      <c r="AH650" s="54">
        <f t="shared" si="222"/>
        <v>189563.66666666599</v>
      </c>
      <c r="AI650" s="54">
        <f t="shared" si="222"/>
        <v>160420.14102564086</v>
      </c>
      <c r="AJ650" s="54">
        <f t="shared" si="222"/>
        <v>43717.333333333299</v>
      </c>
      <c r="AK650" s="54">
        <f t="shared" si="222"/>
        <v>7613</v>
      </c>
      <c r="AL650" s="54">
        <f t="shared" si="222"/>
        <v>0</v>
      </c>
      <c r="AM650" s="54">
        <f t="shared" si="222"/>
        <v>158123</v>
      </c>
      <c r="AN650" s="54">
        <f t="shared" si="222"/>
        <v>320990.33333333302</v>
      </c>
      <c r="AO650" s="54">
        <f t="shared" si="222"/>
        <v>288305.0769230767</v>
      </c>
      <c r="AP650" s="54">
        <f t="shared" si="222"/>
        <v>113257.666666666</v>
      </c>
      <c r="AQ650" s="54">
        <f t="shared" si="222"/>
        <v>8100.6666666666597</v>
      </c>
      <c r="AR650" s="54">
        <f t="shared" si="222"/>
        <v>0</v>
      </c>
      <c r="AS650" s="54">
        <f t="shared" si="222"/>
        <v>5432.6666666666597</v>
      </c>
      <c r="AT650" s="54">
        <f t="shared" si="222"/>
        <v>52010.333333333299</v>
      </c>
      <c r="AU650" s="54">
        <f t="shared" si="222"/>
        <v>74572.853184279098</v>
      </c>
      <c r="AV650" s="54">
        <f t="shared" si="222"/>
        <v>96766</v>
      </c>
      <c r="AW650" s="54">
        <f t="shared" si="222"/>
        <v>45</v>
      </c>
      <c r="AX650" s="54">
        <f t="shared" si="222"/>
        <v>1071.2190597177701</v>
      </c>
      <c r="AY650" s="54">
        <f t="shared" si="222"/>
        <v>156527.69753086381</v>
      </c>
      <c r="AZ650" s="54">
        <f t="shared" si="222"/>
        <v>108874.02469135777</v>
      </c>
      <c r="BA650" s="54">
        <f t="shared" si="222"/>
        <v>88790.310644297395</v>
      </c>
      <c r="BB650" s="54">
        <f t="shared" si="222"/>
        <v>243949.60959590401</v>
      </c>
      <c r="BC650" s="54">
        <f t="shared" si="222"/>
        <v>11149.691358024669</v>
      </c>
      <c r="BD650" s="54">
        <f t="shared" si="222"/>
        <v>0</v>
      </c>
      <c r="BE650" s="54">
        <f t="shared" si="222"/>
        <v>6970</v>
      </c>
      <c r="BF650" s="54">
        <f t="shared" si="222"/>
        <v>104220.666666666</v>
      </c>
      <c r="BG650" s="54">
        <f t="shared" si="222"/>
        <v>117723.54381792</v>
      </c>
      <c r="BH650" s="54">
        <f t="shared" si="222"/>
        <v>123838.666666666</v>
      </c>
      <c r="BI650" s="54">
        <f t="shared" si="222"/>
        <v>366.666666666666</v>
      </c>
      <c r="BJ650" s="54">
        <f t="shared" si="222"/>
        <v>0</v>
      </c>
      <c r="BK650" s="54">
        <f t="shared" si="222"/>
        <v>20731</v>
      </c>
      <c r="BL650" s="54">
        <f t="shared" si="222"/>
        <v>81139.333333333299</v>
      </c>
      <c r="BM650" s="54">
        <f t="shared" si="222"/>
        <v>197373.69502181699</v>
      </c>
      <c r="BN650" s="54">
        <f t="shared" ref="BN650:CS650" si="223">IF(BN567="",AVERAGE(BN$538:BN$618),BN567)</f>
        <v>280546</v>
      </c>
      <c r="BO650" s="54">
        <f t="shared" si="223"/>
        <v>959.33333333333303</v>
      </c>
      <c r="BP650" s="54">
        <f t="shared" si="223"/>
        <v>0</v>
      </c>
      <c r="BQ650" s="54">
        <f t="shared" si="223"/>
        <v>26318.666666666599</v>
      </c>
      <c r="BR650" s="54">
        <f t="shared" si="223"/>
        <v>135258.66666666599</v>
      </c>
      <c r="BS650" s="54">
        <f t="shared" si="223"/>
        <v>135027.984240427</v>
      </c>
      <c r="BT650" s="54">
        <f t="shared" si="223"/>
        <v>158312</v>
      </c>
      <c r="BU650" s="54">
        <f t="shared" si="223"/>
        <v>1032.6666666666599</v>
      </c>
      <c r="BV650" s="54">
        <f t="shared" si="223"/>
        <v>0</v>
      </c>
      <c r="BW650" s="54">
        <f t="shared" si="223"/>
        <v>101567</v>
      </c>
      <c r="BX650" s="54">
        <f t="shared" si="223"/>
        <v>232981.66666666599</v>
      </c>
      <c r="BY650" s="54">
        <f t="shared" si="223"/>
        <v>124602.88428370999</v>
      </c>
      <c r="BZ650" s="54">
        <f t="shared" si="223"/>
        <v>75622</v>
      </c>
      <c r="CA650" s="54">
        <f t="shared" si="223"/>
        <v>13380.333333333299</v>
      </c>
      <c r="CB650" s="54">
        <f t="shared" si="223"/>
        <v>0</v>
      </c>
      <c r="CC650" s="54">
        <f t="shared" si="223"/>
        <v>264474</v>
      </c>
      <c r="CD650" s="54">
        <f t="shared" si="223"/>
        <v>213180</v>
      </c>
      <c r="CE650" s="54">
        <f t="shared" si="223"/>
        <v>51402.157281612599</v>
      </c>
      <c r="CF650" s="54">
        <f t="shared" si="223"/>
        <v>6702.6666666666597</v>
      </c>
      <c r="CG650" s="54">
        <f t="shared" si="223"/>
        <v>23650.333333333299</v>
      </c>
      <c r="CH650" s="54">
        <f t="shared" si="223"/>
        <v>0</v>
      </c>
      <c r="CI650" s="54">
        <f t="shared" si="223"/>
        <v>117</v>
      </c>
      <c r="CJ650" s="54">
        <f t="shared" si="223"/>
        <v>1069.3333333333301</v>
      </c>
      <c r="CK650" s="54">
        <f t="shared" si="223"/>
        <v>7378.6992187437199</v>
      </c>
      <c r="CL650" s="54">
        <f t="shared" si="223"/>
        <v>1157</v>
      </c>
      <c r="CM650" s="54">
        <f t="shared" si="223"/>
        <v>0</v>
      </c>
      <c r="CN650" s="54">
        <f t="shared" si="223"/>
        <v>0</v>
      </c>
      <c r="CO650" s="54">
        <f t="shared" si="223"/>
        <v>48173.666666666599</v>
      </c>
      <c r="CP650" s="54">
        <f t="shared" si="223"/>
        <v>39818.666666666599</v>
      </c>
      <c r="CQ650" s="54">
        <f t="shared" si="223"/>
        <v>24217.2255794702</v>
      </c>
      <c r="CR650" s="54">
        <f t="shared" si="223"/>
        <v>24908.333333333299</v>
      </c>
      <c r="CS650" s="54">
        <f t="shared" si="223"/>
        <v>8497</v>
      </c>
    </row>
    <row r="651" spans="1:97" x14ac:dyDescent="0.25">
      <c r="A651" s="9">
        <v>37135</v>
      </c>
      <c r="B651" s="54">
        <f t="shared" ref="B651:BM651" si="224">IF(B568="",AVERAGE(B$538:B$618),B568)</f>
        <v>0</v>
      </c>
      <c r="C651" s="54">
        <f t="shared" si="224"/>
        <v>1541.6666666666599</v>
      </c>
      <c r="D651" s="54">
        <f t="shared" si="224"/>
        <v>3608.6666666666601</v>
      </c>
      <c r="E651" s="54">
        <f t="shared" si="224"/>
        <v>10792.443220134701</v>
      </c>
      <c r="F651" s="54">
        <f t="shared" si="224"/>
        <v>10511.333333333299</v>
      </c>
      <c r="G651" s="54">
        <f t="shared" si="224"/>
        <v>251</v>
      </c>
      <c r="H651" s="54">
        <f t="shared" si="224"/>
        <v>0</v>
      </c>
      <c r="I651" s="54">
        <f t="shared" si="224"/>
        <v>317227.33333333302</v>
      </c>
      <c r="J651" s="54">
        <f t="shared" si="224"/>
        <v>824740</v>
      </c>
      <c r="K651" s="54">
        <f t="shared" si="224"/>
        <v>368933.60075858003</v>
      </c>
      <c r="L651" s="54">
        <f t="shared" si="224"/>
        <v>244100.66666666599</v>
      </c>
      <c r="M651" s="54">
        <f t="shared" si="224"/>
        <v>18744</v>
      </c>
      <c r="N651" s="54">
        <f t="shared" si="224"/>
        <v>49.053824354062002</v>
      </c>
      <c r="O651" s="54">
        <f t="shared" si="224"/>
        <v>3663.2222222222172</v>
      </c>
      <c r="P651" s="54">
        <f t="shared" si="224"/>
        <v>3794.6172839506144</v>
      </c>
      <c r="Q651" s="54">
        <f t="shared" si="224"/>
        <v>12738.438271604913</v>
      </c>
      <c r="R651" s="54">
        <f t="shared" si="224"/>
        <v>27618.864197530849</v>
      </c>
      <c r="S651" s="54">
        <f t="shared" si="224"/>
        <v>706.88906075160696</v>
      </c>
      <c r="T651" s="54">
        <f t="shared" si="224"/>
        <v>0</v>
      </c>
      <c r="U651" s="54">
        <f t="shared" si="224"/>
        <v>158735</v>
      </c>
      <c r="V651" s="54">
        <f t="shared" si="224"/>
        <v>173264</v>
      </c>
      <c r="W651" s="54">
        <f t="shared" si="224"/>
        <v>120135.48076923055</v>
      </c>
      <c r="X651" s="54">
        <f t="shared" si="224"/>
        <v>40780.666666666599</v>
      </c>
      <c r="Y651" s="54">
        <f t="shared" si="224"/>
        <v>9082.6666666666606</v>
      </c>
      <c r="Z651" s="54">
        <f t="shared" si="224"/>
        <v>47</v>
      </c>
      <c r="AA651" s="54">
        <f t="shared" si="224"/>
        <v>491014</v>
      </c>
      <c r="AB651" s="54">
        <f t="shared" si="224"/>
        <v>998197.66666666605</v>
      </c>
      <c r="AC651" s="54">
        <f t="shared" si="224"/>
        <v>372000.90442507103</v>
      </c>
      <c r="AD651" s="54">
        <f t="shared" si="224"/>
        <v>282666.33333333302</v>
      </c>
      <c r="AE651" s="54">
        <f t="shared" si="224"/>
        <v>50678.666666666599</v>
      </c>
      <c r="AF651" s="54">
        <f t="shared" si="224"/>
        <v>0</v>
      </c>
      <c r="AG651" s="54">
        <f t="shared" si="224"/>
        <v>107508.666666666</v>
      </c>
      <c r="AH651" s="54">
        <f t="shared" si="224"/>
        <v>198254.66666666599</v>
      </c>
      <c r="AI651" s="54">
        <f t="shared" si="224"/>
        <v>160420.14102564086</v>
      </c>
      <c r="AJ651" s="54">
        <f t="shared" si="224"/>
        <v>47175.333333333299</v>
      </c>
      <c r="AK651" s="54">
        <f t="shared" si="224"/>
        <v>6679.6666666666597</v>
      </c>
      <c r="AL651" s="54">
        <f t="shared" si="224"/>
        <v>43.3333333333333</v>
      </c>
      <c r="AM651" s="54">
        <f t="shared" si="224"/>
        <v>136260.33333333299</v>
      </c>
      <c r="AN651" s="54">
        <f t="shared" si="224"/>
        <v>310575.66666666599</v>
      </c>
      <c r="AO651" s="54">
        <f t="shared" si="224"/>
        <v>288305.0769230767</v>
      </c>
      <c r="AP651" s="54">
        <f t="shared" si="224"/>
        <v>100405</v>
      </c>
      <c r="AQ651" s="54">
        <f t="shared" si="224"/>
        <v>10329.333333333299</v>
      </c>
      <c r="AR651" s="54">
        <f t="shared" si="224"/>
        <v>0</v>
      </c>
      <c r="AS651" s="54">
        <f t="shared" si="224"/>
        <v>5717</v>
      </c>
      <c r="AT651" s="54">
        <f t="shared" si="224"/>
        <v>38572.333333333299</v>
      </c>
      <c r="AU651" s="54">
        <f t="shared" si="224"/>
        <v>73145.842508895803</v>
      </c>
      <c r="AV651" s="54">
        <f t="shared" si="224"/>
        <v>98461.666666666599</v>
      </c>
      <c r="AW651" s="54">
        <f t="shared" si="224"/>
        <v>81.3333333333333</v>
      </c>
      <c r="AX651" s="54">
        <f t="shared" si="224"/>
        <v>1037.5428569375599</v>
      </c>
      <c r="AY651" s="54">
        <f t="shared" si="224"/>
        <v>156527.69753086381</v>
      </c>
      <c r="AZ651" s="54">
        <f t="shared" si="224"/>
        <v>108874.02469135777</v>
      </c>
      <c r="BA651" s="54">
        <f t="shared" si="224"/>
        <v>85336.215340966693</v>
      </c>
      <c r="BB651" s="54">
        <f t="shared" si="224"/>
        <v>246175.59615671201</v>
      </c>
      <c r="BC651" s="54">
        <f t="shared" si="224"/>
        <v>11149.691358024669</v>
      </c>
      <c r="BD651" s="54">
        <f t="shared" si="224"/>
        <v>0</v>
      </c>
      <c r="BE651" s="54">
        <f t="shared" si="224"/>
        <v>6139</v>
      </c>
      <c r="BF651" s="54">
        <f t="shared" si="224"/>
        <v>95894.666666666599</v>
      </c>
      <c r="BG651" s="54">
        <f t="shared" si="224"/>
        <v>117930.934785134</v>
      </c>
      <c r="BH651" s="54">
        <f t="shared" si="224"/>
        <v>108814.666666666</v>
      </c>
      <c r="BI651" s="54">
        <f t="shared" si="224"/>
        <v>1001.66666666666</v>
      </c>
      <c r="BJ651" s="54">
        <f t="shared" si="224"/>
        <v>0</v>
      </c>
      <c r="BK651" s="54">
        <f t="shared" si="224"/>
        <v>19247.333333333299</v>
      </c>
      <c r="BL651" s="54">
        <f t="shared" si="224"/>
        <v>67300.666666666599</v>
      </c>
      <c r="BM651" s="54">
        <f t="shared" si="224"/>
        <v>193571.08281943001</v>
      </c>
      <c r="BN651" s="54">
        <f t="shared" ref="BN651:CS651" si="225">IF(BN568="",AVERAGE(BN$538:BN$618),BN568)</f>
        <v>283134</v>
      </c>
      <c r="BO651" s="54">
        <f t="shared" si="225"/>
        <v>192.333333333333</v>
      </c>
      <c r="BP651" s="54">
        <f t="shared" si="225"/>
        <v>0</v>
      </c>
      <c r="BQ651" s="54">
        <f t="shared" si="225"/>
        <v>27025.333333333299</v>
      </c>
      <c r="BR651" s="54">
        <f t="shared" si="225"/>
        <v>123390.666666666</v>
      </c>
      <c r="BS651" s="54">
        <f t="shared" si="225"/>
        <v>134067.483138159</v>
      </c>
      <c r="BT651" s="54">
        <f t="shared" si="225"/>
        <v>158753</v>
      </c>
      <c r="BU651" s="54">
        <f t="shared" si="225"/>
        <v>1253.3333333333301</v>
      </c>
      <c r="BV651" s="54">
        <f t="shared" si="225"/>
        <v>0</v>
      </c>
      <c r="BW651" s="54">
        <f t="shared" si="225"/>
        <v>123334</v>
      </c>
      <c r="BX651" s="54">
        <f t="shared" si="225"/>
        <v>238371.66666666599</v>
      </c>
      <c r="BY651" s="54">
        <f t="shared" si="225"/>
        <v>111734.517790579</v>
      </c>
      <c r="BZ651" s="54">
        <f t="shared" si="225"/>
        <v>79059</v>
      </c>
      <c r="CA651" s="54">
        <f t="shared" si="225"/>
        <v>11202.666666666601</v>
      </c>
      <c r="CB651" s="54">
        <f t="shared" si="225"/>
        <v>0</v>
      </c>
      <c r="CC651" s="54">
        <f t="shared" si="225"/>
        <v>224052.66666666599</v>
      </c>
      <c r="CD651" s="54">
        <f t="shared" si="225"/>
        <v>200575</v>
      </c>
      <c r="CE651" s="54">
        <f t="shared" si="225"/>
        <v>52429.3476657094</v>
      </c>
      <c r="CF651" s="54">
        <f t="shared" si="225"/>
        <v>6760.6666666666597</v>
      </c>
      <c r="CG651" s="54">
        <f t="shared" si="225"/>
        <v>26339.333333333299</v>
      </c>
      <c r="CH651" s="54">
        <f t="shared" si="225"/>
        <v>0</v>
      </c>
      <c r="CI651" s="54">
        <f t="shared" si="225"/>
        <v>0</v>
      </c>
      <c r="CJ651" s="54">
        <f t="shared" si="225"/>
        <v>104.333333333333</v>
      </c>
      <c r="CK651" s="54">
        <f t="shared" si="225"/>
        <v>6944.3772697504901</v>
      </c>
      <c r="CL651" s="54">
        <f t="shared" si="225"/>
        <v>64.3333333333333</v>
      </c>
      <c r="CM651" s="54">
        <f t="shared" si="225"/>
        <v>0</v>
      </c>
      <c r="CN651" s="54">
        <f t="shared" si="225"/>
        <v>0</v>
      </c>
      <c r="CO651" s="54">
        <f t="shared" si="225"/>
        <v>42613.333333333299</v>
      </c>
      <c r="CP651" s="54">
        <f t="shared" si="225"/>
        <v>35937.333333333299</v>
      </c>
      <c r="CQ651" s="54">
        <f t="shared" si="225"/>
        <v>33424.324192215201</v>
      </c>
      <c r="CR651" s="54">
        <f t="shared" si="225"/>
        <v>21552.333333333299</v>
      </c>
      <c r="CS651" s="54">
        <f t="shared" si="225"/>
        <v>5434.3333333333303</v>
      </c>
    </row>
    <row r="652" spans="1:97" x14ac:dyDescent="0.25">
      <c r="A652" s="9">
        <v>37226</v>
      </c>
      <c r="B652" s="54">
        <f t="shared" ref="B652:BM652" si="226">IF(B569="",AVERAGE(B$538:B$618),B569)</f>
        <v>0</v>
      </c>
      <c r="C652" s="54">
        <f t="shared" si="226"/>
        <v>4944.3333333333303</v>
      </c>
      <c r="D652" s="54">
        <f t="shared" si="226"/>
        <v>8603.3333333333303</v>
      </c>
      <c r="E652" s="54">
        <f t="shared" si="226"/>
        <v>10404.667754751699</v>
      </c>
      <c r="F652" s="54">
        <f t="shared" si="226"/>
        <v>7158.3333333333303</v>
      </c>
      <c r="G652" s="54">
        <f t="shared" si="226"/>
        <v>814</v>
      </c>
      <c r="H652" s="54">
        <f t="shared" si="226"/>
        <v>0</v>
      </c>
      <c r="I652" s="54">
        <f t="shared" si="226"/>
        <v>312630.33333333302</v>
      </c>
      <c r="J652" s="54">
        <f t="shared" si="226"/>
        <v>800417.33333333302</v>
      </c>
      <c r="K652" s="54">
        <f t="shared" si="226"/>
        <v>403567.37413955497</v>
      </c>
      <c r="L652" s="54">
        <f t="shared" si="226"/>
        <v>232102.33333333299</v>
      </c>
      <c r="M652" s="54">
        <f t="shared" si="226"/>
        <v>13286</v>
      </c>
      <c r="N652" s="54">
        <f t="shared" si="226"/>
        <v>47.155962706770701</v>
      </c>
      <c r="O652" s="54">
        <f t="shared" si="226"/>
        <v>3663.2222222222172</v>
      </c>
      <c r="P652" s="54">
        <f t="shared" si="226"/>
        <v>3794.6172839506144</v>
      </c>
      <c r="Q652" s="54">
        <f t="shared" si="226"/>
        <v>12738.438271604913</v>
      </c>
      <c r="R652" s="54">
        <f t="shared" si="226"/>
        <v>27618.864197530849</v>
      </c>
      <c r="S652" s="54">
        <f t="shared" si="226"/>
        <v>693.16573590897406</v>
      </c>
      <c r="T652" s="54">
        <f t="shared" si="226"/>
        <v>0</v>
      </c>
      <c r="U652" s="54">
        <f t="shared" si="226"/>
        <v>147125.66666666599</v>
      </c>
      <c r="V652" s="54">
        <f t="shared" si="226"/>
        <v>165833.66666666599</v>
      </c>
      <c r="W652" s="54">
        <f t="shared" si="226"/>
        <v>120135.48076923055</v>
      </c>
      <c r="X652" s="54">
        <f t="shared" si="226"/>
        <v>45197</v>
      </c>
      <c r="Y652" s="54">
        <f t="shared" si="226"/>
        <v>8973.6666666666606</v>
      </c>
      <c r="Z652" s="54">
        <f t="shared" si="226"/>
        <v>0</v>
      </c>
      <c r="AA652" s="54">
        <f t="shared" si="226"/>
        <v>486688.33333333302</v>
      </c>
      <c r="AB652" s="54">
        <f t="shared" si="226"/>
        <v>994259.66666666605</v>
      </c>
      <c r="AC652" s="54">
        <f t="shared" si="226"/>
        <v>381861.394764436</v>
      </c>
      <c r="AD652" s="54">
        <f t="shared" si="226"/>
        <v>284045.66666666599</v>
      </c>
      <c r="AE652" s="54">
        <f t="shared" si="226"/>
        <v>45878</v>
      </c>
      <c r="AF652" s="54">
        <f t="shared" si="226"/>
        <v>0</v>
      </c>
      <c r="AG652" s="54">
        <f t="shared" si="226"/>
        <v>106945</v>
      </c>
      <c r="AH652" s="54">
        <f t="shared" si="226"/>
        <v>213395.33333333299</v>
      </c>
      <c r="AI652" s="54">
        <f t="shared" si="226"/>
        <v>160420.14102564086</v>
      </c>
      <c r="AJ652" s="54">
        <f t="shared" si="226"/>
        <v>46748</v>
      </c>
      <c r="AK652" s="54">
        <f t="shared" si="226"/>
        <v>10197.333333333299</v>
      </c>
      <c r="AL652" s="54">
        <f t="shared" si="226"/>
        <v>0</v>
      </c>
      <c r="AM652" s="54">
        <f t="shared" si="226"/>
        <v>150453</v>
      </c>
      <c r="AN652" s="54">
        <f t="shared" si="226"/>
        <v>318551.66666666599</v>
      </c>
      <c r="AO652" s="54">
        <f t="shared" si="226"/>
        <v>288305.0769230767</v>
      </c>
      <c r="AP652" s="54">
        <f t="shared" si="226"/>
        <v>97812.666666666599</v>
      </c>
      <c r="AQ652" s="54">
        <f t="shared" si="226"/>
        <v>10318.666666666601</v>
      </c>
      <c r="AR652" s="54">
        <f t="shared" si="226"/>
        <v>0</v>
      </c>
      <c r="AS652" s="54">
        <f t="shared" si="226"/>
        <v>3989.6666666666601</v>
      </c>
      <c r="AT652" s="54">
        <f t="shared" si="226"/>
        <v>51281.666666666599</v>
      </c>
      <c r="AU652" s="54">
        <f t="shared" si="226"/>
        <v>72003.646155677503</v>
      </c>
      <c r="AV652" s="54">
        <f t="shared" si="226"/>
        <v>105001</v>
      </c>
      <c r="AW652" s="54">
        <f t="shared" si="226"/>
        <v>40</v>
      </c>
      <c r="AX652" s="54">
        <f t="shared" si="226"/>
        <v>1002.80674422928</v>
      </c>
      <c r="AY652" s="54">
        <f t="shared" si="226"/>
        <v>156527.69753086381</v>
      </c>
      <c r="AZ652" s="54">
        <f t="shared" si="226"/>
        <v>108874.02469135777</v>
      </c>
      <c r="BA652" s="54">
        <f t="shared" si="226"/>
        <v>97105.339588412695</v>
      </c>
      <c r="BB652" s="54">
        <f t="shared" si="226"/>
        <v>258030.76766856</v>
      </c>
      <c r="BC652" s="54">
        <f t="shared" si="226"/>
        <v>11149.691358024669</v>
      </c>
      <c r="BD652" s="54">
        <f t="shared" si="226"/>
        <v>0</v>
      </c>
      <c r="BE652" s="54">
        <f t="shared" si="226"/>
        <v>7262.3333333333303</v>
      </c>
      <c r="BF652" s="54">
        <f t="shared" si="226"/>
        <v>94423</v>
      </c>
      <c r="BG652" s="54">
        <f t="shared" si="226"/>
        <v>117080.468465941</v>
      </c>
      <c r="BH652" s="54">
        <f t="shared" si="226"/>
        <v>108989.33333333299</v>
      </c>
      <c r="BI652" s="54">
        <f t="shared" si="226"/>
        <v>231</v>
      </c>
      <c r="BJ652" s="54">
        <f t="shared" si="226"/>
        <v>0</v>
      </c>
      <c r="BK652" s="54">
        <f t="shared" si="226"/>
        <v>14880.666666666601</v>
      </c>
      <c r="BL652" s="54">
        <f t="shared" si="226"/>
        <v>84341.333333333299</v>
      </c>
      <c r="BM652" s="54">
        <f t="shared" si="226"/>
        <v>189878.76066029799</v>
      </c>
      <c r="BN652" s="54">
        <f t="shared" ref="BN652:CS652" si="227">IF(BN569="",AVERAGE(BN$538:BN$618),BN569)</f>
        <v>295506.66666666599</v>
      </c>
      <c r="BO652" s="54">
        <f t="shared" si="227"/>
        <v>858.66666666666595</v>
      </c>
      <c r="BP652" s="54">
        <f t="shared" si="227"/>
        <v>0</v>
      </c>
      <c r="BQ652" s="54">
        <f t="shared" si="227"/>
        <v>27283</v>
      </c>
      <c r="BR652" s="54">
        <f t="shared" si="227"/>
        <v>140317.66666666599</v>
      </c>
      <c r="BS652" s="54">
        <f t="shared" si="227"/>
        <v>133106.982035892</v>
      </c>
      <c r="BT652" s="54">
        <f t="shared" si="227"/>
        <v>175367.66666666599</v>
      </c>
      <c r="BU652" s="54">
        <f t="shared" si="227"/>
        <v>2065</v>
      </c>
      <c r="BV652" s="54">
        <f t="shared" si="227"/>
        <v>0</v>
      </c>
      <c r="BW652" s="54">
        <f t="shared" si="227"/>
        <v>111770</v>
      </c>
      <c r="BX652" s="54">
        <f t="shared" si="227"/>
        <v>223817.66666666599</v>
      </c>
      <c r="BY652" s="54">
        <f t="shared" si="227"/>
        <v>129350.594977316</v>
      </c>
      <c r="BZ652" s="54">
        <f t="shared" si="227"/>
        <v>79972</v>
      </c>
      <c r="CA652" s="54">
        <f t="shared" si="227"/>
        <v>10638.666666666601</v>
      </c>
      <c r="CB652" s="54">
        <f t="shared" si="227"/>
        <v>0</v>
      </c>
      <c r="CC652" s="54">
        <f t="shared" si="227"/>
        <v>234463</v>
      </c>
      <c r="CD652" s="54">
        <f t="shared" si="227"/>
        <v>217129</v>
      </c>
      <c r="CE652" s="54">
        <f t="shared" si="227"/>
        <v>53456.696308854203</v>
      </c>
      <c r="CF652" s="54">
        <f t="shared" si="227"/>
        <v>6166.6666666666597</v>
      </c>
      <c r="CG652" s="54">
        <f t="shared" si="227"/>
        <v>24060</v>
      </c>
      <c r="CH652" s="54">
        <f t="shared" si="227"/>
        <v>0</v>
      </c>
      <c r="CI652" s="54">
        <f t="shared" si="227"/>
        <v>1743.3333333333301</v>
      </c>
      <c r="CJ652" s="54">
        <f t="shared" si="227"/>
        <v>72.3333333333333</v>
      </c>
      <c r="CK652" s="54">
        <f t="shared" si="227"/>
        <v>5757.37424338449</v>
      </c>
      <c r="CL652" s="54">
        <f t="shared" si="227"/>
        <v>4247</v>
      </c>
      <c r="CM652" s="54">
        <f t="shared" si="227"/>
        <v>0</v>
      </c>
      <c r="CN652" s="54">
        <f t="shared" si="227"/>
        <v>0</v>
      </c>
      <c r="CO652" s="54">
        <f t="shared" si="227"/>
        <v>36373</v>
      </c>
      <c r="CP652" s="54">
        <f t="shared" si="227"/>
        <v>37695</v>
      </c>
      <c r="CQ652" s="54">
        <f t="shared" si="227"/>
        <v>34964.870886760902</v>
      </c>
      <c r="CR652" s="54">
        <f t="shared" si="227"/>
        <v>28161.333333333299</v>
      </c>
      <c r="CS652" s="54">
        <f t="shared" si="227"/>
        <v>7351.3333333333303</v>
      </c>
    </row>
    <row r="653" spans="1:97" x14ac:dyDescent="0.25">
      <c r="A653" s="9">
        <v>37316</v>
      </c>
      <c r="B653" s="54">
        <f t="shared" ref="B653:BM653" si="228">IF(B570="",AVERAGE(B$538:B$618),B570)</f>
        <v>0</v>
      </c>
      <c r="C653" s="54">
        <f t="shared" si="228"/>
        <v>4210.6666666666597</v>
      </c>
      <c r="D653" s="54">
        <f t="shared" si="228"/>
        <v>4919.3333333333303</v>
      </c>
      <c r="E653" s="54">
        <f t="shared" si="228"/>
        <v>9986.5178633197593</v>
      </c>
      <c r="F653" s="54">
        <f t="shared" si="228"/>
        <v>10686</v>
      </c>
      <c r="G653" s="54">
        <f t="shared" si="228"/>
        <v>676.66666666666595</v>
      </c>
      <c r="H653" s="54">
        <f t="shared" si="228"/>
        <v>0</v>
      </c>
      <c r="I653" s="54">
        <f t="shared" si="228"/>
        <v>293762</v>
      </c>
      <c r="J653" s="54">
        <f t="shared" si="228"/>
        <v>831820.33333333302</v>
      </c>
      <c r="K653" s="54">
        <f t="shared" si="228"/>
        <v>360954.38385435299</v>
      </c>
      <c r="L653" s="54">
        <f t="shared" si="228"/>
        <v>275300</v>
      </c>
      <c r="M653" s="54">
        <f t="shared" si="228"/>
        <v>14927.333333333299</v>
      </c>
      <c r="N653" s="54">
        <f t="shared" si="228"/>
        <v>45.4136322006757</v>
      </c>
      <c r="O653" s="54">
        <f t="shared" si="228"/>
        <v>3663.2222222222172</v>
      </c>
      <c r="P653" s="54">
        <f t="shared" si="228"/>
        <v>3794.6172839506144</v>
      </c>
      <c r="Q653" s="54">
        <f t="shared" si="228"/>
        <v>12738.438271604913</v>
      </c>
      <c r="R653" s="54">
        <f t="shared" si="228"/>
        <v>27618.864197530849</v>
      </c>
      <c r="S653" s="54">
        <f t="shared" si="228"/>
        <v>679.53129747206503</v>
      </c>
      <c r="T653" s="54">
        <f t="shared" si="228"/>
        <v>0</v>
      </c>
      <c r="U653" s="54">
        <f t="shared" si="228"/>
        <v>154469.66666666599</v>
      </c>
      <c r="V653" s="54">
        <f t="shared" si="228"/>
        <v>174188.33333333299</v>
      </c>
      <c r="W653" s="54">
        <f t="shared" si="228"/>
        <v>120135.48076923055</v>
      </c>
      <c r="X653" s="54">
        <f t="shared" si="228"/>
        <v>49777.333333333299</v>
      </c>
      <c r="Y653" s="54">
        <f t="shared" si="228"/>
        <v>11509</v>
      </c>
      <c r="Z653" s="54">
        <f t="shared" si="228"/>
        <v>0</v>
      </c>
      <c r="AA653" s="54">
        <f t="shared" si="228"/>
        <v>449549.66666666599</v>
      </c>
      <c r="AB653" s="54">
        <f t="shared" si="228"/>
        <v>1000524.66666666</v>
      </c>
      <c r="AC653" s="54">
        <f t="shared" si="228"/>
        <v>391721.88510379998</v>
      </c>
      <c r="AD653" s="54">
        <f t="shared" si="228"/>
        <v>311030.33333333302</v>
      </c>
      <c r="AE653" s="54">
        <f t="shared" si="228"/>
        <v>49474.333333333299</v>
      </c>
      <c r="AF653" s="54">
        <f t="shared" si="228"/>
        <v>0</v>
      </c>
      <c r="AG653" s="54">
        <f t="shared" si="228"/>
        <v>111841.33333333299</v>
      </c>
      <c r="AH653" s="54">
        <f t="shared" si="228"/>
        <v>215178</v>
      </c>
      <c r="AI653" s="54">
        <f t="shared" si="228"/>
        <v>160420.14102564086</v>
      </c>
      <c r="AJ653" s="54">
        <f t="shared" si="228"/>
        <v>53799.333333333299</v>
      </c>
      <c r="AK653" s="54">
        <f t="shared" si="228"/>
        <v>10819.666666666601</v>
      </c>
      <c r="AL653" s="54">
        <f t="shared" si="228"/>
        <v>0</v>
      </c>
      <c r="AM653" s="54">
        <f t="shared" si="228"/>
        <v>135621</v>
      </c>
      <c r="AN653" s="54">
        <f t="shared" si="228"/>
        <v>329869.66666666599</v>
      </c>
      <c r="AO653" s="54">
        <f t="shared" si="228"/>
        <v>288305.0769230767</v>
      </c>
      <c r="AP653" s="54">
        <f t="shared" si="228"/>
        <v>104692</v>
      </c>
      <c r="AQ653" s="54">
        <f t="shared" si="228"/>
        <v>8710.3333333333303</v>
      </c>
      <c r="AR653" s="54">
        <f t="shared" si="228"/>
        <v>0</v>
      </c>
      <c r="AS653" s="54">
        <f t="shared" si="228"/>
        <v>1659</v>
      </c>
      <c r="AT653" s="54">
        <f t="shared" si="228"/>
        <v>34578</v>
      </c>
      <c r="AU653" s="54">
        <f t="shared" si="228"/>
        <v>71393.535212211398</v>
      </c>
      <c r="AV653" s="54">
        <f t="shared" si="228"/>
        <v>101663.33333333299</v>
      </c>
      <c r="AW653" s="54">
        <f t="shared" si="228"/>
        <v>0</v>
      </c>
      <c r="AX653" s="54">
        <f t="shared" si="228"/>
        <v>954.22414284692297</v>
      </c>
      <c r="AY653" s="54">
        <f t="shared" si="228"/>
        <v>156527.69753086381</v>
      </c>
      <c r="AZ653" s="54">
        <f t="shared" si="228"/>
        <v>108874.02469135777</v>
      </c>
      <c r="BA653" s="54">
        <f t="shared" si="228"/>
        <v>109846.747623794</v>
      </c>
      <c r="BB653" s="54">
        <f t="shared" si="228"/>
        <v>276683.46511376998</v>
      </c>
      <c r="BC653" s="54">
        <f t="shared" si="228"/>
        <v>11149.691358024669</v>
      </c>
      <c r="BD653" s="54">
        <f t="shared" si="228"/>
        <v>0</v>
      </c>
      <c r="BE653" s="54">
        <f t="shared" si="228"/>
        <v>7200.3333333333303</v>
      </c>
      <c r="BF653" s="54">
        <f t="shared" si="228"/>
        <v>100000.666666666</v>
      </c>
      <c r="BG653" s="54">
        <f t="shared" si="228"/>
        <v>118863.939997441</v>
      </c>
      <c r="BH653" s="54">
        <f t="shared" si="228"/>
        <v>109344</v>
      </c>
      <c r="BI653" s="54">
        <f t="shared" si="228"/>
        <v>532.66666666666595</v>
      </c>
      <c r="BJ653" s="54">
        <f t="shared" si="228"/>
        <v>0</v>
      </c>
      <c r="BK653" s="54">
        <f t="shared" si="228"/>
        <v>14272</v>
      </c>
      <c r="BL653" s="54">
        <f t="shared" si="228"/>
        <v>67461</v>
      </c>
      <c r="BM653" s="54">
        <f t="shared" si="228"/>
        <v>186212.19821555901</v>
      </c>
      <c r="BN653" s="54">
        <f t="shared" ref="BN653:CS653" si="229">IF(BN570="",AVERAGE(BN$538:BN$618),BN570)</f>
        <v>306026</v>
      </c>
      <c r="BO653" s="54">
        <f t="shared" si="229"/>
        <v>174.333333333333</v>
      </c>
      <c r="BP653" s="54">
        <f t="shared" si="229"/>
        <v>0</v>
      </c>
      <c r="BQ653" s="54">
        <f t="shared" si="229"/>
        <v>35144</v>
      </c>
      <c r="BR653" s="54">
        <f t="shared" si="229"/>
        <v>137137.66666666599</v>
      </c>
      <c r="BS653" s="54">
        <f t="shared" si="229"/>
        <v>132146.48093362499</v>
      </c>
      <c r="BT653" s="54">
        <f t="shared" si="229"/>
        <v>150166</v>
      </c>
      <c r="BU653" s="54">
        <f t="shared" si="229"/>
        <v>2128.3333333333298</v>
      </c>
      <c r="BV653" s="54">
        <f t="shared" si="229"/>
        <v>0</v>
      </c>
      <c r="BW653" s="54">
        <f t="shared" si="229"/>
        <v>101909</v>
      </c>
      <c r="BX653" s="54">
        <f t="shared" si="229"/>
        <v>225567.33333333299</v>
      </c>
      <c r="BY653" s="54">
        <f t="shared" si="229"/>
        <v>129637.425577143</v>
      </c>
      <c r="BZ653" s="54">
        <f t="shared" si="229"/>
        <v>93045</v>
      </c>
      <c r="CA653" s="54">
        <f t="shared" si="229"/>
        <v>13826</v>
      </c>
      <c r="CB653" s="54">
        <f t="shared" si="229"/>
        <v>0</v>
      </c>
      <c r="CC653" s="54">
        <f t="shared" si="229"/>
        <v>250656.33333333299</v>
      </c>
      <c r="CD653" s="54">
        <f t="shared" si="229"/>
        <v>213425.33333333299</v>
      </c>
      <c r="CE653" s="54">
        <f t="shared" si="229"/>
        <v>54482.806056840898</v>
      </c>
      <c r="CF653" s="54">
        <f t="shared" si="229"/>
        <v>6476.3333333333303</v>
      </c>
      <c r="CG653" s="54">
        <f t="shared" si="229"/>
        <v>16728.666666666599</v>
      </c>
      <c r="CH653" s="54">
        <f t="shared" si="229"/>
        <v>0</v>
      </c>
      <c r="CI653" s="54">
        <f t="shared" si="229"/>
        <v>805.33333333333303</v>
      </c>
      <c r="CJ653" s="54">
        <f t="shared" si="229"/>
        <v>1486</v>
      </c>
      <c r="CK653" s="54">
        <f t="shared" si="229"/>
        <v>4458.8415154271297</v>
      </c>
      <c r="CL653" s="54">
        <f t="shared" si="229"/>
        <v>1659.6666666666599</v>
      </c>
      <c r="CM653" s="54">
        <f t="shared" si="229"/>
        <v>0</v>
      </c>
      <c r="CN653" s="54">
        <f t="shared" si="229"/>
        <v>0</v>
      </c>
      <c r="CO653" s="54">
        <f t="shared" si="229"/>
        <v>41288.333333333299</v>
      </c>
      <c r="CP653" s="54">
        <f t="shared" si="229"/>
        <v>35809.666666666599</v>
      </c>
      <c r="CQ653" s="54">
        <f t="shared" si="229"/>
        <v>30519.4606099259</v>
      </c>
      <c r="CR653" s="54">
        <f t="shared" si="229"/>
        <v>25087.333333333299</v>
      </c>
      <c r="CS653" s="54">
        <f t="shared" si="229"/>
        <v>8118</v>
      </c>
    </row>
    <row r="654" spans="1:97" x14ac:dyDescent="0.25">
      <c r="A654" s="9">
        <v>37408</v>
      </c>
      <c r="B654" s="54">
        <f t="shared" ref="B654:BM654" si="230">IF(B571="",AVERAGE(B$538:B$618),B571)</f>
        <v>0</v>
      </c>
      <c r="C654" s="54">
        <f t="shared" si="230"/>
        <v>1755.3333333333301</v>
      </c>
      <c r="D654" s="54">
        <f t="shared" si="230"/>
        <v>28850.666666666599</v>
      </c>
      <c r="E654" s="54">
        <f t="shared" si="230"/>
        <v>9119.3095976577206</v>
      </c>
      <c r="F654" s="54">
        <f t="shared" si="230"/>
        <v>387248</v>
      </c>
      <c r="G654" s="54">
        <f t="shared" si="230"/>
        <v>231.333333333333</v>
      </c>
      <c r="H654" s="54">
        <f t="shared" si="230"/>
        <v>93</v>
      </c>
      <c r="I654" s="54">
        <f t="shared" si="230"/>
        <v>129489.666666666</v>
      </c>
      <c r="J654" s="54">
        <f t="shared" si="230"/>
        <v>549707.33333333302</v>
      </c>
      <c r="K654" s="54">
        <f t="shared" si="230"/>
        <v>422185.29935594101</v>
      </c>
      <c r="L654" s="54">
        <f t="shared" si="230"/>
        <v>423378.66666666599</v>
      </c>
      <c r="M654" s="54">
        <f t="shared" si="230"/>
        <v>7006</v>
      </c>
      <c r="N654" s="54">
        <f t="shared" si="230"/>
        <v>43.5234340577342</v>
      </c>
      <c r="O654" s="54">
        <f t="shared" si="230"/>
        <v>3663.2222222222172</v>
      </c>
      <c r="P654" s="54">
        <f t="shared" si="230"/>
        <v>3794.6172839506144</v>
      </c>
      <c r="Q654" s="54">
        <f t="shared" si="230"/>
        <v>12738.438271604913</v>
      </c>
      <c r="R654" s="54">
        <f t="shared" si="230"/>
        <v>27618.864197530849</v>
      </c>
      <c r="S654" s="54">
        <f t="shared" si="230"/>
        <v>666.20859248448903</v>
      </c>
      <c r="T654" s="54">
        <f t="shared" si="230"/>
        <v>856.33333333333303</v>
      </c>
      <c r="U654" s="54">
        <f t="shared" si="230"/>
        <v>232863.33333333299</v>
      </c>
      <c r="V654" s="54">
        <f t="shared" si="230"/>
        <v>498457</v>
      </c>
      <c r="W654" s="54">
        <f t="shared" si="230"/>
        <v>120135.48076923055</v>
      </c>
      <c r="X654" s="54">
        <f t="shared" si="230"/>
        <v>139087.66666666599</v>
      </c>
      <c r="Y654" s="54">
        <f t="shared" si="230"/>
        <v>20675.666666666599</v>
      </c>
      <c r="Z654" s="54">
        <f t="shared" si="230"/>
        <v>0</v>
      </c>
      <c r="AA654" s="54">
        <f t="shared" si="230"/>
        <v>163091.33333333299</v>
      </c>
      <c r="AB654" s="54">
        <f t="shared" si="230"/>
        <v>395938.66666666599</v>
      </c>
      <c r="AC654" s="54">
        <f t="shared" si="230"/>
        <v>401582.37544316403</v>
      </c>
      <c r="AD654" s="54">
        <f t="shared" si="230"/>
        <v>127411.666666666</v>
      </c>
      <c r="AE654" s="54">
        <f t="shared" si="230"/>
        <v>18314.666666666599</v>
      </c>
      <c r="AF654" s="54">
        <f t="shared" si="230"/>
        <v>0</v>
      </c>
      <c r="AG654" s="54">
        <f t="shared" si="230"/>
        <v>302269.33333333302</v>
      </c>
      <c r="AH654" s="54">
        <f t="shared" si="230"/>
        <v>374106.66666666599</v>
      </c>
      <c r="AI654" s="54">
        <f t="shared" si="230"/>
        <v>160420.14102564086</v>
      </c>
      <c r="AJ654" s="54">
        <f t="shared" si="230"/>
        <v>29976.333333333299</v>
      </c>
      <c r="AK654" s="54">
        <f t="shared" si="230"/>
        <v>26806.333333333299</v>
      </c>
      <c r="AL654" s="54">
        <f t="shared" si="230"/>
        <v>0</v>
      </c>
      <c r="AM654" s="54">
        <f t="shared" si="230"/>
        <v>169143</v>
      </c>
      <c r="AN654" s="54">
        <f t="shared" si="230"/>
        <v>367823.66666666599</v>
      </c>
      <c r="AO654" s="54">
        <f t="shared" si="230"/>
        <v>288305.0769230767</v>
      </c>
      <c r="AP654" s="54">
        <f t="shared" si="230"/>
        <v>90292.333333333299</v>
      </c>
      <c r="AQ654" s="54">
        <f t="shared" si="230"/>
        <v>16920.666666666599</v>
      </c>
      <c r="AR654" s="54">
        <f t="shared" si="230"/>
        <v>0</v>
      </c>
      <c r="AS654" s="54">
        <f t="shared" si="230"/>
        <v>676</v>
      </c>
      <c r="AT654" s="54">
        <f t="shared" si="230"/>
        <v>17161.666666666599</v>
      </c>
      <c r="AU654" s="54">
        <f t="shared" si="230"/>
        <v>71296.419256560897</v>
      </c>
      <c r="AV654" s="54">
        <f t="shared" si="230"/>
        <v>40004.333333333299</v>
      </c>
      <c r="AW654" s="54">
        <f t="shared" si="230"/>
        <v>0</v>
      </c>
      <c r="AX654" s="54">
        <f t="shared" si="230"/>
        <v>933.56743002254802</v>
      </c>
      <c r="AY654" s="54">
        <f t="shared" si="230"/>
        <v>156527.69753086381</v>
      </c>
      <c r="AZ654" s="54">
        <f t="shared" si="230"/>
        <v>108874.02469135777</v>
      </c>
      <c r="BA654" s="54">
        <f t="shared" si="230"/>
        <v>111654.081908223</v>
      </c>
      <c r="BB654" s="54">
        <f t="shared" si="230"/>
        <v>257693.189686272</v>
      </c>
      <c r="BC654" s="54">
        <f t="shared" si="230"/>
        <v>11149.691358024669</v>
      </c>
      <c r="BD654" s="54">
        <f t="shared" si="230"/>
        <v>0</v>
      </c>
      <c r="BE654" s="54">
        <f t="shared" si="230"/>
        <v>7646.6666666666597</v>
      </c>
      <c r="BF654" s="54">
        <f t="shared" si="230"/>
        <v>55351</v>
      </c>
      <c r="BG654" s="54">
        <f t="shared" si="230"/>
        <v>120162.675071928</v>
      </c>
      <c r="BH654" s="54">
        <f t="shared" si="230"/>
        <v>51323</v>
      </c>
      <c r="BI654" s="54">
        <f t="shared" si="230"/>
        <v>330.33333333333297</v>
      </c>
      <c r="BJ654" s="54">
        <f t="shared" si="230"/>
        <v>93</v>
      </c>
      <c r="BK654" s="54">
        <f t="shared" si="230"/>
        <v>117479.666666666</v>
      </c>
      <c r="BL654" s="54">
        <f t="shared" si="230"/>
        <v>230577</v>
      </c>
      <c r="BM654" s="54">
        <f t="shared" si="230"/>
        <v>182642.289158103</v>
      </c>
      <c r="BN654" s="54">
        <f t="shared" ref="BN654:CS654" si="231">IF(BN571="",AVERAGE(BN$538:BN$618),BN571)</f>
        <v>125303</v>
      </c>
      <c r="BO654" s="54">
        <f t="shared" si="231"/>
        <v>8440.3333333333303</v>
      </c>
      <c r="BP654" s="54">
        <f t="shared" si="231"/>
        <v>0</v>
      </c>
      <c r="BQ654" s="54">
        <f t="shared" si="231"/>
        <v>83011</v>
      </c>
      <c r="BR654" s="54">
        <f t="shared" si="231"/>
        <v>221847</v>
      </c>
      <c r="BS654" s="54">
        <f t="shared" si="231"/>
        <v>131185.97983135699</v>
      </c>
      <c r="BT654" s="54">
        <f t="shared" si="231"/>
        <v>83448</v>
      </c>
      <c r="BU654" s="54">
        <f t="shared" si="231"/>
        <v>2137.6666666666601</v>
      </c>
      <c r="BV654" s="54">
        <f t="shared" si="231"/>
        <v>0</v>
      </c>
      <c r="BW654" s="54">
        <f t="shared" si="231"/>
        <v>84646</v>
      </c>
      <c r="BX654" s="54">
        <f t="shared" si="231"/>
        <v>196673.33333333299</v>
      </c>
      <c r="BY654" s="54">
        <f t="shared" si="231"/>
        <v>94204.464225350705</v>
      </c>
      <c r="BZ654" s="54">
        <f t="shared" si="231"/>
        <v>48619.333333333299</v>
      </c>
      <c r="CA654" s="54">
        <f t="shared" si="231"/>
        <v>7009.3333333333303</v>
      </c>
      <c r="CB654" s="54">
        <f t="shared" si="231"/>
        <v>0</v>
      </c>
      <c r="CC654" s="54">
        <f t="shared" si="231"/>
        <v>199271</v>
      </c>
      <c r="CD654" s="54">
        <f t="shared" si="231"/>
        <v>253272.33333333299</v>
      </c>
      <c r="CE654" s="54">
        <f t="shared" si="231"/>
        <v>55518.614215321002</v>
      </c>
      <c r="CF654" s="54">
        <f t="shared" si="231"/>
        <v>23138</v>
      </c>
      <c r="CG654" s="54">
        <f t="shared" si="231"/>
        <v>17873</v>
      </c>
      <c r="CH654" s="54">
        <f t="shared" si="231"/>
        <v>0</v>
      </c>
      <c r="CI654" s="54">
        <f t="shared" si="231"/>
        <v>105923</v>
      </c>
      <c r="CJ654" s="54">
        <f t="shared" si="231"/>
        <v>188975.33333333299</v>
      </c>
      <c r="CK654" s="54">
        <f t="shared" si="231"/>
        <v>3544.7565275065099</v>
      </c>
      <c r="CL654" s="54">
        <f t="shared" si="231"/>
        <v>23873</v>
      </c>
      <c r="CM654" s="54">
        <f t="shared" si="231"/>
        <v>7958.6666666666597</v>
      </c>
      <c r="CN654" s="54">
        <f t="shared" si="231"/>
        <v>0</v>
      </c>
      <c r="CO654" s="54">
        <f t="shared" si="231"/>
        <v>20667.666666666599</v>
      </c>
      <c r="CP654" s="54">
        <f t="shared" si="231"/>
        <v>19173.333333333299</v>
      </c>
      <c r="CQ654" s="54">
        <f t="shared" si="231"/>
        <v>25409.038839618199</v>
      </c>
      <c r="CR654" s="54">
        <f t="shared" si="231"/>
        <v>68128.666666666599</v>
      </c>
      <c r="CS654" s="54">
        <f t="shared" si="231"/>
        <v>2347</v>
      </c>
    </row>
    <row r="655" spans="1:97" x14ac:dyDescent="0.25">
      <c r="A655" s="9">
        <v>37500</v>
      </c>
      <c r="B655" s="54">
        <f t="shared" ref="B655:BM655" si="232">IF(B572="",AVERAGE(B$538:B$618),B572)</f>
        <v>0</v>
      </c>
      <c r="C655" s="54">
        <f t="shared" si="232"/>
        <v>3417.6666666666601</v>
      </c>
      <c r="D655" s="54">
        <f t="shared" si="232"/>
        <v>14502.333333333299</v>
      </c>
      <c r="E655" s="54">
        <f t="shared" si="232"/>
        <v>8337.5355609578401</v>
      </c>
      <c r="F655" s="54">
        <f t="shared" si="232"/>
        <v>190225</v>
      </c>
      <c r="G655" s="54">
        <f t="shared" si="232"/>
        <v>253.666666666666</v>
      </c>
      <c r="H655" s="54">
        <f t="shared" si="232"/>
        <v>0</v>
      </c>
      <c r="I655" s="54">
        <f t="shared" si="232"/>
        <v>204700</v>
      </c>
      <c r="J655" s="54">
        <f t="shared" si="232"/>
        <v>713913</v>
      </c>
      <c r="K655" s="54">
        <f t="shared" si="232"/>
        <v>413913.83605113701</v>
      </c>
      <c r="L655" s="54">
        <f t="shared" si="232"/>
        <v>345412.33333333302</v>
      </c>
      <c r="M655" s="54">
        <f t="shared" si="232"/>
        <v>9209.6666666666606</v>
      </c>
      <c r="N655" s="54">
        <f t="shared" si="232"/>
        <v>41.530312676214201</v>
      </c>
      <c r="O655" s="54">
        <f t="shared" si="232"/>
        <v>3663.2222222222172</v>
      </c>
      <c r="P655" s="54">
        <f t="shared" si="232"/>
        <v>3794.6172839506144</v>
      </c>
      <c r="Q655" s="54">
        <f t="shared" si="232"/>
        <v>12738.438271604913</v>
      </c>
      <c r="R655" s="54">
        <f t="shared" si="232"/>
        <v>27618.864197530849</v>
      </c>
      <c r="S655" s="54">
        <f t="shared" si="232"/>
        <v>652.47495866478198</v>
      </c>
      <c r="T655" s="54">
        <f t="shared" si="232"/>
        <v>0</v>
      </c>
      <c r="U655" s="54">
        <f t="shared" si="232"/>
        <v>198461.66666666599</v>
      </c>
      <c r="V655" s="54">
        <f t="shared" si="232"/>
        <v>368378</v>
      </c>
      <c r="W655" s="54">
        <f t="shared" si="232"/>
        <v>120135.48076923055</v>
      </c>
      <c r="X655" s="54">
        <f t="shared" si="232"/>
        <v>117240.33333333299</v>
      </c>
      <c r="Y655" s="54">
        <f t="shared" si="232"/>
        <v>21546.666666666599</v>
      </c>
      <c r="Z655" s="54">
        <f t="shared" si="232"/>
        <v>0</v>
      </c>
      <c r="AA655" s="54">
        <f t="shared" si="232"/>
        <v>341433.33333333302</v>
      </c>
      <c r="AB655" s="54">
        <f t="shared" si="232"/>
        <v>661281</v>
      </c>
      <c r="AC655" s="54">
        <f t="shared" si="232"/>
        <v>411442.86578252801</v>
      </c>
      <c r="AD655" s="54">
        <f t="shared" si="232"/>
        <v>206331</v>
      </c>
      <c r="AE655" s="54">
        <f t="shared" si="232"/>
        <v>34149</v>
      </c>
      <c r="AF655" s="54">
        <f t="shared" si="232"/>
        <v>0</v>
      </c>
      <c r="AG655" s="54">
        <f t="shared" si="232"/>
        <v>233600.66666666599</v>
      </c>
      <c r="AH655" s="54">
        <f t="shared" si="232"/>
        <v>305795.33333333302</v>
      </c>
      <c r="AI655" s="54">
        <f t="shared" si="232"/>
        <v>160420.14102564086</v>
      </c>
      <c r="AJ655" s="54">
        <f t="shared" si="232"/>
        <v>44974.333333333299</v>
      </c>
      <c r="AK655" s="54">
        <f t="shared" si="232"/>
        <v>19917.666666666599</v>
      </c>
      <c r="AL655" s="54">
        <f t="shared" si="232"/>
        <v>0</v>
      </c>
      <c r="AM655" s="54">
        <f t="shared" si="232"/>
        <v>167742.66666666599</v>
      </c>
      <c r="AN655" s="54">
        <f t="shared" si="232"/>
        <v>357554.33333333302</v>
      </c>
      <c r="AO655" s="54">
        <f t="shared" si="232"/>
        <v>288305.0769230767</v>
      </c>
      <c r="AP655" s="54">
        <f t="shared" si="232"/>
        <v>104278.33333333299</v>
      </c>
      <c r="AQ655" s="54">
        <f t="shared" si="232"/>
        <v>13199</v>
      </c>
      <c r="AR655" s="54">
        <f t="shared" si="232"/>
        <v>0</v>
      </c>
      <c r="AS655" s="54">
        <f t="shared" si="232"/>
        <v>3152.6666666666601</v>
      </c>
      <c r="AT655" s="54">
        <f t="shared" si="232"/>
        <v>31972.333333333299</v>
      </c>
      <c r="AU655" s="54">
        <f t="shared" si="232"/>
        <v>71259.539047779996</v>
      </c>
      <c r="AV655" s="54">
        <f t="shared" si="232"/>
        <v>59937.333333333299</v>
      </c>
      <c r="AW655" s="54">
        <f t="shared" si="232"/>
        <v>25.6666666666666</v>
      </c>
      <c r="AX655" s="54">
        <f t="shared" si="232"/>
        <v>899.37984298475601</v>
      </c>
      <c r="AY655" s="54">
        <f t="shared" si="232"/>
        <v>156527.69753086381</v>
      </c>
      <c r="AZ655" s="54">
        <f t="shared" si="232"/>
        <v>108874.02469135777</v>
      </c>
      <c r="BA655" s="54">
        <f t="shared" si="232"/>
        <v>126985.17167675</v>
      </c>
      <c r="BB655" s="54">
        <f t="shared" si="232"/>
        <v>250383.46928238199</v>
      </c>
      <c r="BC655" s="54">
        <f t="shared" si="232"/>
        <v>11149.691358024669</v>
      </c>
      <c r="BD655" s="54">
        <f t="shared" si="232"/>
        <v>0</v>
      </c>
      <c r="BE655" s="54">
        <f t="shared" si="232"/>
        <v>5062.6666666666597</v>
      </c>
      <c r="BF655" s="54">
        <f t="shared" si="232"/>
        <v>68210</v>
      </c>
      <c r="BG655" s="54">
        <f t="shared" si="232"/>
        <v>115201.86435625301</v>
      </c>
      <c r="BH655" s="54">
        <f t="shared" si="232"/>
        <v>81721.333333333299</v>
      </c>
      <c r="BI655" s="54">
        <f t="shared" si="232"/>
        <v>243.333333333333</v>
      </c>
      <c r="BJ655" s="54">
        <f t="shared" si="232"/>
        <v>0</v>
      </c>
      <c r="BK655" s="54">
        <f t="shared" si="232"/>
        <v>62945</v>
      </c>
      <c r="BL655" s="54">
        <f t="shared" si="232"/>
        <v>148342</v>
      </c>
      <c r="BM655" s="54">
        <f t="shared" si="232"/>
        <v>178122.66544196001</v>
      </c>
      <c r="BN655" s="54">
        <f t="shared" ref="BN655:CS655" si="233">IF(BN572="",AVERAGE(BN$538:BN$618),BN572)</f>
        <v>196271</v>
      </c>
      <c r="BO655" s="54">
        <f t="shared" si="233"/>
        <v>2018.3333333333301</v>
      </c>
      <c r="BP655" s="54">
        <f t="shared" si="233"/>
        <v>0</v>
      </c>
      <c r="BQ655" s="54">
        <f t="shared" si="233"/>
        <v>52911</v>
      </c>
      <c r="BR655" s="54">
        <f t="shared" si="233"/>
        <v>160286.33333333299</v>
      </c>
      <c r="BS655" s="54">
        <f t="shared" si="233"/>
        <v>128363.72007618099</v>
      </c>
      <c r="BT655" s="54">
        <f t="shared" si="233"/>
        <v>128291.33333333299</v>
      </c>
      <c r="BU655" s="54">
        <f t="shared" si="233"/>
        <v>2433</v>
      </c>
      <c r="BV655" s="54">
        <f t="shared" si="233"/>
        <v>0</v>
      </c>
      <c r="BW655" s="54">
        <f t="shared" si="233"/>
        <v>94151.666666666599</v>
      </c>
      <c r="BX655" s="54">
        <f t="shared" si="233"/>
        <v>202714.66666666599</v>
      </c>
      <c r="BY655" s="54">
        <f t="shared" si="233"/>
        <v>135395.002305715</v>
      </c>
      <c r="BZ655" s="54">
        <f t="shared" si="233"/>
        <v>64641</v>
      </c>
      <c r="CA655" s="54">
        <f t="shared" si="233"/>
        <v>9350.3333333333303</v>
      </c>
      <c r="CB655" s="54">
        <f t="shared" si="233"/>
        <v>0</v>
      </c>
      <c r="CC655" s="54">
        <f t="shared" si="233"/>
        <v>231586.33333333299</v>
      </c>
      <c r="CD655" s="54">
        <f t="shared" si="233"/>
        <v>245968</v>
      </c>
      <c r="CE655" s="54">
        <f t="shared" si="233"/>
        <v>56478.500561139103</v>
      </c>
      <c r="CF655" s="54">
        <f t="shared" si="233"/>
        <v>15714.333333333299</v>
      </c>
      <c r="CG655" s="54">
        <f t="shared" si="233"/>
        <v>19860</v>
      </c>
      <c r="CH655" s="54">
        <f t="shared" si="233"/>
        <v>0</v>
      </c>
      <c r="CI655" s="54">
        <f t="shared" si="233"/>
        <v>47508.333333333299</v>
      </c>
      <c r="CJ655" s="54">
        <f t="shared" si="233"/>
        <v>95245.333333333299</v>
      </c>
      <c r="CK655" s="54">
        <f t="shared" si="233"/>
        <v>2959.4999156732101</v>
      </c>
      <c r="CL655" s="54">
        <f t="shared" si="233"/>
        <v>15145.333333333299</v>
      </c>
      <c r="CM655" s="54">
        <f t="shared" si="233"/>
        <v>3079.3333333333298</v>
      </c>
      <c r="CN655" s="54">
        <f t="shared" si="233"/>
        <v>0</v>
      </c>
      <c r="CO655" s="54">
        <f t="shared" si="233"/>
        <v>19386</v>
      </c>
      <c r="CP655" s="54">
        <f t="shared" si="233"/>
        <v>30355.333333333299</v>
      </c>
      <c r="CQ655" s="54">
        <f t="shared" si="233"/>
        <v>32173.843213391199</v>
      </c>
      <c r="CR655" s="54">
        <f t="shared" si="233"/>
        <v>45517.333333333299</v>
      </c>
      <c r="CS655" s="54">
        <f t="shared" si="233"/>
        <v>2972.6666666666601</v>
      </c>
    </row>
    <row r="656" spans="1:97" x14ac:dyDescent="0.25">
      <c r="A656" s="9">
        <v>37591</v>
      </c>
      <c r="B656" s="54">
        <f t="shared" ref="B656:BM656" si="234">IF(B573="",AVERAGE(B$538:B$618),B573)</f>
        <v>0</v>
      </c>
      <c r="C656" s="54">
        <f t="shared" si="234"/>
        <v>3391</v>
      </c>
      <c r="D656" s="54">
        <f t="shared" si="234"/>
        <v>6303.6666666666597</v>
      </c>
      <c r="E656" s="54">
        <f t="shared" si="234"/>
        <v>8655.1912503746007</v>
      </c>
      <c r="F656" s="54">
        <f t="shared" si="234"/>
        <v>5842.3333333333303</v>
      </c>
      <c r="G656" s="54">
        <f t="shared" si="234"/>
        <v>740.33333333333303</v>
      </c>
      <c r="H656" s="54">
        <f t="shared" si="234"/>
        <v>0</v>
      </c>
      <c r="I656" s="54">
        <f t="shared" si="234"/>
        <v>304586.66666666599</v>
      </c>
      <c r="J656" s="54">
        <f t="shared" si="234"/>
        <v>813903.33333333302</v>
      </c>
      <c r="K656" s="54">
        <f t="shared" si="234"/>
        <v>373815.85619815002</v>
      </c>
      <c r="L656" s="54">
        <f t="shared" si="234"/>
        <v>272525</v>
      </c>
      <c r="M656" s="54">
        <f t="shared" si="234"/>
        <v>13561.666666666601</v>
      </c>
      <c r="N656" s="54">
        <f t="shared" si="234"/>
        <v>39.716795564269901</v>
      </c>
      <c r="O656" s="54">
        <f t="shared" si="234"/>
        <v>3663.2222222222172</v>
      </c>
      <c r="P656" s="54">
        <f t="shared" si="234"/>
        <v>3794.6172839506144</v>
      </c>
      <c r="Q656" s="54">
        <f t="shared" si="234"/>
        <v>12738.438271604913</v>
      </c>
      <c r="R656" s="54">
        <f t="shared" si="234"/>
        <v>27618.864197530849</v>
      </c>
      <c r="S656" s="54">
        <f t="shared" si="234"/>
        <v>639.31057639197604</v>
      </c>
      <c r="T656" s="54">
        <f t="shared" si="234"/>
        <v>0</v>
      </c>
      <c r="U656" s="54">
        <f t="shared" si="234"/>
        <v>150221.33333333299</v>
      </c>
      <c r="V656" s="54">
        <f t="shared" si="234"/>
        <v>175329.66666666599</v>
      </c>
      <c r="W656" s="54">
        <f t="shared" si="234"/>
        <v>120135.48076923055</v>
      </c>
      <c r="X656" s="54">
        <f t="shared" si="234"/>
        <v>55242</v>
      </c>
      <c r="Y656" s="54">
        <f t="shared" si="234"/>
        <v>13378.333333333299</v>
      </c>
      <c r="Z656" s="54">
        <f t="shared" si="234"/>
        <v>0</v>
      </c>
      <c r="AA656" s="54">
        <f t="shared" si="234"/>
        <v>481540.66666666599</v>
      </c>
      <c r="AB656" s="54">
        <f t="shared" si="234"/>
        <v>944919.33333333302</v>
      </c>
      <c r="AC656" s="54">
        <f t="shared" si="234"/>
        <v>421303.35612189298</v>
      </c>
      <c r="AD656" s="54">
        <f t="shared" si="234"/>
        <v>310238.66666666599</v>
      </c>
      <c r="AE656" s="54">
        <f t="shared" si="234"/>
        <v>47523</v>
      </c>
      <c r="AF656" s="54">
        <f t="shared" si="234"/>
        <v>0</v>
      </c>
      <c r="AG656" s="54">
        <f t="shared" si="234"/>
        <v>125206</v>
      </c>
      <c r="AH656" s="54">
        <f t="shared" si="234"/>
        <v>215602.33333333299</v>
      </c>
      <c r="AI656" s="54">
        <f t="shared" si="234"/>
        <v>160420.14102564086</v>
      </c>
      <c r="AJ656" s="54">
        <f t="shared" si="234"/>
        <v>49056.666666666599</v>
      </c>
      <c r="AK656" s="54">
        <f t="shared" si="234"/>
        <v>10043.333333333299</v>
      </c>
      <c r="AL656" s="54">
        <f t="shared" si="234"/>
        <v>0</v>
      </c>
      <c r="AM656" s="54">
        <f t="shared" si="234"/>
        <v>143676.66666666599</v>
      </c>
      <c r="AN656" s="54">
        <f t="shared" si="234"/>
        <v>329019.66666666599</v>
      </c>
      <c r="AO656" s="54">
        <f t="shared" si="234"/>
        <v>288305.0769230767</v>
      </c>
      <c r="AP656" s="54">
        <f t="shared" si="234"/>
        <v>142410</v>
      </c>
      <c r="AQ656" s="54">
        <f t="shared" si="234"/>
        <v>6480.3333333333303</v>
      </c>
      <c r="AR656" s="54">
        <f t="shared" si="234"/>
        <v>0</v>
      </c>
      <c r="AS656" s="54">
        <f t="shared" si="234"/>
        <v>7457.3333333333303</v>
      </c>
      <c r="AT656" s="54">
        <f t="shared" si="234"/>
        <v>39074.333333333299</v>
      </c>
      <c r="AU656" s="54">
        <f t="shared" si="234"/>
        <v>70371.9687981147</v>
      </c>
      <c r="AV656" s="54">
        <f t="shared" si="234"/>
        <v>117347.666666666</v>
      </c>
      <c r="AW656" s="54">
        <f t="shared" si="234"/>
        <v>25.6666666666666</v>
      </c>
      <c r="AX656" s="54">
        <f t="shared" si="234"/>
        <v>864.08609394964299</v>
      </c>
      <c r="AY656" s="54">
        <f t="shared" si="234"/>
        <v>156527.69753086381</v>
      </c>
      <c r="AZ656" s="54">
        <f t="shared" si="234"/>
        <v>108874.02469135777</v>
      </c>
      <c r="BA656" s="54">
        <f t="shared" si="234"/>
        <v>110835.912660514</v>
      </c>
      <c r="BB656" s="54">
        <f t="shared" si="234"/>
        <v>255573.13475100099</v>
      </c>
      <c r="BC656" s="54">
        <f t="shared" si="234"/>
        <v>11149.691358024669</v>
      </c>
      <c r="BD656" s="54">
        <f t="shared" si="234"/>
        <v>0</v>
      </c>
      <c r="BE656" s="54">
        <f t="shared" si="234"/>
        <v>6005.6666666666597</v>
      </c>
      <c r="BF656" s="54">
        <f t="shared" si="234"/>
        <v>90850</v>
      </c>
      <c r="BG656" s="54">
        <f t="shared" si="234"/>
        <v>116099.479598412</v>
      </c>
      <c r="BH656" s="54">
        <f t="shared" si="234"/>
        <v>126160.33333333299</v>
      </c>
      <c r="BI656" s="54">
        <f t="shared" si="234"/>
        <v>177.666666666666</v>
      </c>
      <c r="BJ656" s="54">
        <f t="shared" si="234"/>
        <v>0</v>
      </c>
      <c r="BK656" s="54">
        <f t="shared" si="234"/>
        <v>9544</v>
      </c>
      <c r="BL656" s="54">
        <f t="shared" si="234"/>
        <v>72185.333333333299</v>
      </c>
      <c r="BM656" s="54">
        <f t="shared" si="234"/>
        <v>170210.36826609299</v>
      </c>
      <c r="BN656" s="54">
        <f t="shared" ref="BN656:CS656" si="235">IF(BN573="",AVERAGE(BN$538:BN$618),BN573)</f>
        <v>312010.66666666599</v>
      </c>
      <c r="BO656" s="54">
        <f t="shared" si="235"/>
        <v>1287.3333333333301</v>
      </c>
      <c r="BP656" s="54">
        <f t="shared" si="235"/>
        <v>0</v>
      </c>
      <c r="BQ656" s="54">
        <f t="shared" si="235"/>
        <v>31457.666666666599</v>
      </c>
      <c r="BR656" s="54">
        <f t="shared" si="235"/>
        <v>137414</v>
      </c>
      <c r="BS656" s="54">
        <f t="shared" si="235"/>
        <v>125922.23135642199</v>
      </c>
      <c r="BT656" s="54">
        <f t="shared" si="235"/>
        <v>178331.66666666599</v>
      </c>
      <c r="BU656" s="54">
        <f t="shared" si="235"/>
        <v>1597</v>
      </c>
      <c r="BV656" s="54">
        <f t="shared" si="235"/>
        <v>167.333333333333</v>
      </c>
      <c r="BW656" s="54">
        <f t="shared" si="235"/>
        <v>106530.666666666</v>
      </c>
      <c r="BX656" s="54">
        <f t="shared" si="235"/>
        <v>232913.33333333299</v>
      </c>
      <c r="BY656" s="54">
        <f t="shared" si="235"/>
        <v>92121.583991621505</v>
      </c>
      <c r="BZ656" s="54">
        <f t="shared" si="235"/>
        <v>84778</v>
      </c>
      <c r="CA656" s="54">
        <f t="shared" si="235"/>
        <v>12995.666666666601</v>
      </c>
      <c r="CB656" s="54">
        <f t="shared" si="235"/>
        <v>0</v>
      </c>
      <c r="CC656" s="54">
        <f t="shared" si="235"/>
        <v>258945.33333333299</v>
      </c>
      <c r="CD656" s="54">
        <f t="shared" si="235"/>
        <v>228444.66666666599</v>
      </c>
      <c r="CE656" s="54">
        <f t="shared" si="235"/>
        <v>58032.723643051999</v>
      </c>
      <c r="CF656" s="54">
        <f t="shared" si="235"/>
        <v>9602</v>
      </c>
      <c r="CG656" s="54">
        <f t="shared" si="235"/>
        <v>28000</v>
      </c>
      <c r="CH656" s="54">
        <f t="shared" si="235"/>
        <v>0</v>
      </c>
      <c r="CI656" s="54">
        <f t="shared" si="235"/>
        <v>0</v>
      </c>
      <c r="CJ656" s="54">
        <f t="shared" si="235"/>
        <v>364.666666666666</v>
      </c>
      <c r="CK656" s="54">
        <f t="shared" si="235"/>
        <v>2905.6036346965302</v>
      </c>
      <c r="CL656" s="54">
        <f t="shared" si="235"/>
        <v>3298.3333333333298</v>
      </c>
      <c r="CM656" s="54">
        <f t="shared" si="235"/>
        <v>0</v>
      </c>
      <c r="CN656" s="54">
        <f t="shared" si="235"/>
        <v>0</v>
      </c>
      <c r="CO656" s="54">
        <f t="shared" si="235"/>
        <v>29945.666666666599</v>
      </c>
      <c r="CP656" s="54">
        <f t="shared" si="235"/>
        <v>36290.666666666599</v>
      </c>
      <c r="CQ656" s="54">
        <f t="shared" si="235"/>
        <v>30519.168221212101</v>
      </c>
      <c r="CR656" s="54">
        <f t="shared" si="235"/>
        <v>30512</v>
      </c>
      <c r="CS656" s="54">
        <f t="shared" si="235"/>
        <v>5913</v>
      </c>
    </row>
    <row r="657" spans="1:97" x14ac:dyDescent="0.25">
      <c r="A657" s="9">
        <v>37681</v>
      </c>
      <c r="B657" s="54">
        <f t="shared" ref="B657:BM657" si="236">IF(B574="",AVERAGE(B$538:B$618),B574)</f>
        <v>0</v>
      </c>
      <c r="C657" s="54">
        <f t="shared" si="236"/>
        <v>4493.3333333333303</v>
      </c>
      <c r="D657" s="54">
        <f t="shared" si="236"/>
        <v>5141</v>
      </c>
      <c r="E657" s="54">
        <f t="shared" si="236"/>
        <v>8217.93133815484</v>
      </c>
      <c r="F657" s="54">
        <f t="shared" si="236"/>
        <v>10508.666666666601</v>
      </c>
      <c r="G657" s="54">
        <f t="shared" si="236"/>
        <v>1026</v>
      </c>
      <c r="H657" s="54">
        <f t="shared" si="236"/>
        <v>0</v>
      </c>
      <c r="I657" s="54">
        <f t="shared" si="236"/>
        <v>309954.66666666599</v>
      </c>
      <c r="J657" s="54">
        <f t="shared" si="236"/>
        <v>823418.66666666605</v>
      </c>
      <c r="K657" s="54">
        <f t="shared" si="236"/>
        <v>456552.70622888498</v>
      </c>
      <c r="L657" s="54">
        <f t="shared" si="236"/>
        <v>293861.66666666599</v>
      </c>
      <c r="M657" s="54">
        <f t="shared" si="236"/>
        <v>18680</v>
      </c>
      <c r="N657" s="54">
        <f t="shared" si="236"/>
        <v>37.942491676761101</v>
      </c>
      <c r="O657" s="54">
        <f t="shared" si="236"/>
        <v>3663.2222222222172</v>
      </c>
      <c r="P657" s="54">
        <f t="shared" si="236"/>
        <v>3794.6172839506144</v>
      </c>
      <c r="Q657" s="54">
        <f t="shared" si="236"/>
        <v>12738.438271604913</v>
      </c>
      <c r="R657" s="54">
        <f t="shared" si="236"/>
        <v>27618.864197530849</v>
      </c>
      <c r="S657" s="54">
        <f t="shared" si="236"/>
        <v>625.11555429383304</v>
      </c>
      <c r="T657" s="54">
        <f t="shared" si="236"/>
        <v>0</v>
      </c>
      <c r="U657" s="54">
        <f t="shared" si="236"/>
        <v>151938</v>
      </c>
      <c r="V657" s="54">
        <f t="shared" si="236"/>
        <v>182906.33333333299</v>
      </c>
      <c r="W657" s="54">
        <f t="shared" si="236"/>
        <v>120135.48076923055</v>
      </c>
      <c r="X657" s="54">
        <f t="shared" si="236"/>
        <v>45073</v>
      </c>
      <c r="Y657" s="54">
        <f t="shared" si="236"/>
        <v>13681.333333333299</v>
      </c>
      <c r="Z657" s="54">
        <f t="shared" si="236"/>
        <v>0</v>
      </c>
      <c r="AA657" s="54">
        <f t="shared" si="236"/>
        <v>489629.33333333302</v>
      </c>
      <c r="AB657" s="54">
        <f t="shared" si="236"/>
        <v>1015897</v>
      </c>
      <c r="AC657" s="54">
        <f t="shared" si="236"/>
        <v>451854.35161682998</v>
      </c>
      <c r="AD657" s="54">
        <f t="shared" si="236"/>
        <v>339381.66666666599</v>
      </c>
      <c r="AE657" s="54">
        <f t="shared" si="236"/>
        <v>42170.666666666599</v>
      </c>
      <c r="AF657" s="54">
        <f t="shared" si="236"/>
        <v>0</v>
      </c>
      <c r="AG657" s="54">
        <f t="shared" si="236"/>
        <v>118307.666666666</v>
      </c>
      <c r="AH657" s="54">
        <f t="shared" si="236"/>
        <v>236836.33333333299</v>
      </c>
      <c r="AI657" s="54">
        <f t="shared" si="236"/>
        <v>160420.14102564086</v>
      </c>
      <c r="AJ657" s="54">
        <f t="shared" si="236"/>
        <v>53026</v>
      </c>
      <c r="AK657" s="54">
        <f t="shared" si="236"/>
        <v>12915.333333333299</v>
      </c>
      <c r="AL657" s="54">
        <f t="shared" si="236"/>
        <v>48</v>
      </c>
      <c r="AM657" s="54">
        <f t="shared" si="236"/>
        <v>147950</v>
      </c>
      <c r="AN657" s="54">
        <f t="shared" si="236"/>
        <v>344731.66666666599</v>
      </c>
      <c r="AO657" s="54">
        <f t="shared" si="236"/>
        <v>288305.0769230767</v>
      </c>
      <c r="AP657" s="54">
        <f t="shared" si="236"/>
        <v>121841</v>
      </c>
      <c r="AQ657" s="54">
        <f t="shared" si="236"/>
        <v>10117.666666666601</v>
      </c>
      <c r="AR657" s="54">
        <f t="shared" si="236"/>
        <v>0</v>
      </c>
      <c r="AS657" s="54">
        <f t="shared" si="236"/>
        <v>5809.3333333333303</v>
      </c>
      <c r="AT657" s="54">
        <f t="shared" si="236"/>
        <v>42889.666666666599</v>
      </c>
      <c r="AU657" s="54">
        <f t="shared" si="236"/>
        <v>67706.233347097295</v>
      </c>
      <c r="AV657" s="54">
        <f t="shared" si="236"/>
        <v>111796</v>
      </c>
      <c r="AW657" s="54">
        <f t="shared" si="236"/>
        <v>56.3333333333333</v>
      </c>
      <c r="AX657" s="54">
        <f t="shared" si="236"/>
        <v>831.48679343749302</v>
      </c>
      <c r="AY657" s="54">
        <f t="shared" si="236"/>
        <v>156527.69753086381</v>
      </c>
      <c r="AZ657" s="54">
        <f t="shared" si="236"/>
        <v>108874.02469135777</v>
      </c>
      <c r="BA657" s="54">
        <f t="shared" si="236"/>
        <v>128365.469589883</v>
      </c>
      <c r="BB657" s="54">
        <f t="shared" si="236"/>
        <v>268118.585590531</v>
      </c>
      <c r="BC657" s="54">
        <f t="shared" si="236"/>
        <v>11149.691358024669</v>
      </c>
      <c r="BD657" s="54">
        <f t="shared" si="236"/>
        <v>0</v>
      </c>
      <c r="BE657" s="54">
        <f t="shared" si="236"/>
        <v>8525</v>
      </c>
      <c r="BF657" s="54">
        <f t="shared" si="236"/>
        <v>99876</v>
      </c>
      <c r="BG657" s="54">
        <f t="shared" si="236"/>
        <v>102949.11026042</v>
      </c>
      <c r="BH657" s="54">
        <f t="shared" si="236"/>
        <v>118877.33333333299</v>
      </c>
      <c r="BI657" s="54">
        <f t="shared" si="236"/>
        <v>202.333333333333</v>
      </c>
      <c r="BJ657" s="54">
        <f t="shared" si="236"/>
        <v>0</v>
      </c>
      <c r="BK657" s="54">
        <f t="shared" si="236"/>
        <v>17756.333333333299</v>
      </c>
      <c r="BL657" s="54">
        <f t="shared" si="236"/>
        <v>81809</v>
      </c>
      <c r="BM657" s="54">
        <f t="shared" si="236"/>
        <v>152016.55548168</v>
      </c>
      <c r="BN657" s="54">
        <f t="shared" ref="BN657:CS657" si="237">IF(BN574="",AVERAGE(BN$538:BN$618),BN574)</f>
        <v>295163</v>
      </c>
      <c r="BO657" s="54">
        <f t="shared" si="237"/>
        <v>29</v>
      </c>
      <c r="BP657" s="54">
        <f t="shared" si="237"/>
        <v>0</v>
      </c>
      <c r="BQ657" s="54">
        <f t="shared" si="237"/>
        <v>38513.333333333299</v>
      </c>
      <c r="BR657" s="54">
        <f t="shared" si="237"/>
        <v>135750.66666666599</v>
      </c>
      <c r="BS657" s="54">
        <f t="shared" si="237"/>
        <v>125724.710720958</v>
      </c>
      <c r="BT657" s="54">
        <f t="shared" si="237"/>
        <v>180443.33333333299</v>
      </c>
      <c r="BU657" s="54">
        <f t="shared" si="237"/>
        <v>3551</v>
      </c>
      <c r="BV657" s="54">
        <f t="shared" si="237"/>
        <v>48</v>
      </c>
      <c r="BW657" s="54">
        <f t="shared" si="237"/>
        <v>94033.333333333299</v>
      </c>
      <c r="BX657" s="54">
        <f t="shared" si="237"/>
        <v>223983.66666666599</v>
      </c>
      <c r="BY657" s="54">
        <f t="shared" si="237"/>
        <v>123652.695373058</v>
      </c>
      <c r="BZ657" s="54">
        <f t="shared" si="237"/>
        <v>73840</v>
      </c>
      <c r="CA657" s="54">
        <f t="shared" si="237"/>
        <v>12856</v>
      </c>
      <c r="CB657" s="54">
        <f t="shared" si="237"/>
        <v>0</v>
      </c>
      <c r="CC657" s="54">
        <f t="shared" si="237"/>
        <v>246298</v>
      </c>
      <c r="CD657" s="54">
        <f t="shared" si="237"/>
        <v>211827.33333333299</v>
      </c>
      <c r="CE657" s="54">
        <f t="shared" si="237"/>
        <v>61248.2808994109</v>
      </c>
      <c r="CF657" s="54">
        <f t="shared" si="237"/>
        <v>10738</v>
      </c>
      <c r="CG657" s="54">
        <f t="shared" si="237"/>
        <v>22078</v>
      </c>
      <c r="CH657" s="54">
        <f t="shared" si="237"/>
        <v>0</v>
      </c>
      <c r="CI657" s="54">
        <f t="shared" si="237"/>
        <v>0</v>
      </c>
      <c r="CJ657" s="54">
        <f t="shared" si="237"/>
        <v>267.666666666666</v>
      </c>
      <c r="CK657" s="54">
        <f t="shared" si="237"/>
        <v>3878.6892488926801</v>
      </c>
      <c r="CL657" s="54">
        <f t="shared" si="237"/>
        <v>902.33333333333303</v>
      </c>
      <c r="CM657" s="54">
        <f t="shared" si="237"/>
        <v>0</v>
      </c>
      <c r="CN657" s="54">
        <f t="shared" si="237"/>
        <v>0</v>
      </c>
      <c r="CO657" s="54">
        <f t="shared" si="237"/>
        <v>37133.666666666599</v>
      </c>
      <c r="CP657" s="54">
        <f t="shared" si="237"/>
        <v>37066</v>
      </c>
      <c r="CQ657" s="54">
        <f t="shared" si="237"/>
        <v>21508.9029013375</v>
      </c>
      <c r="CR657" s="54">
        <f t="shared" si="237"/>
        <v>26668</v>
      </c>
      <c r="CS657" s="54">
        <f t="shared" si="237"/>
        <v>8681.3333333333303</v>
      </c>
    </row>
    <row r="658" spans="1:97" x14ac:dyDescent="0.25">
      <c r="A658" s="9">
        <v>37773</v>
      </c>
      <c r="B658" s="54">
        <f t="shared" ref="B658:BM658" si="238">IF(B575="",AVERAGE(B$538:B$618),B575)</f>
        <v>0</v>
      </c>
      <c r="C658" s="54">
        <f t="shared" si="238"/>
        <v>5444</v>
      </c>
      <c r="D658" s="54">
        <f t="shared" si="238"/>
        <v>4749</v>
      </c>
      <c r="E658" s="54">
        <f t="shared" si="238"/>
        <v>7716.1402825840596</v>
      </c>
      <c r="F658" s="54">
        <f t="shared" si="238"/>
        <v>11774</v>
      </c>
      <c r="G658" s="54">
        <f t="shared" si="238"/>
        <v>699</v>
      </c>
      <c r="H658" s="54">
        <f t="shared" si="238"/>
        <v>0</v>
      </c>
      <c r="I658" s="54">
        <f t="shared" si="238"/>
        <v>282407</v>
      </c>
      <c r="J658" s="54">
        <f t="shared" si="238"/>
        <v>850395</v>
      </c>
      <c r="K658" s="54">
        <f t="shared" si="238"/>
        <v>374437.73374254501</v>
      </c>
      <c r="L658" s="54">
        <f t="shared" si="238"/>
        <v>301722</v>
      </c>
      <c r="M658" s="54">
        <f t="shared" si="238"/>
        <v>12020</v>
      </c>
      <c r="N658" s="54">
        <f t="shared" si="238"/>
        <v>36.079365479600803</v>
      </c>
      <c r="O658" s="54">
        <f t="shared" si="238"/>
        <v>3663.2222222222172</v>
      </c>
      <c r="P658" s="54">
        <f t="shared" si="238"/>
        <v>3794.6172839506144</v>
      </c>
      <c r="Q658" s="54">
        <f t="shared" si="238"/>
        <v>12738.438271604913</v>
      </c>
      <c r="R658" s="54">
        <f t="shared" si="238"/>
        <v>27618.864197530849</v>
      </c>
      <c r="S658" s="54">
        <f t="shared" si="238"/>
        <v>612.73175724804798</v>
      </c>
      <c r="T658" s="54">
        <f t="shared" si="238"/>
        <v>0</v>
      </c>
      <c r="U658" s="54">
        <f t="shared" si="238"/>
        <v>146117</v>
      </c>
      <c r="V658" s="54">
        <f t="shared" si="238"/>
        <v>185006</v>
      </c>
      <c r="W658" s="54">
        <f t="shared" si="238"/>
        <v>120135.48076923055</v>
      </c>
      <c r="X658" s="54">
        <f t="shared" si="238"/>
        <v>61224</v>
      </c>
      <c r="Y658" s="54">
        <f t="shared" si="238"/>
        <v>14738</v>
      </c>
      <c r="Z658" s="54">
        <f t="shared" si="238"/>
        <v>0</v>
      </c>
      <c r="AA658" s="54">
        <f t="shared" si="238"/>
        <v>503396</v>
      </c>
      <c r="AB658" s="54">
        <f t="shared" si="238"/>
        <v>1038551</v>
      </c>
      <c r="AC658" s="54">
        <f t="shared" si="238"/>
        <v>417946.73004199198</v>
      </c>
      <c r="AD658" s="54">
        <f t="shared" si="238"/>
        <v>347373</v>
      </c>
      <c r="AE658" s="54">
        <f t="shared" si="238"/>
        <v>51584</v>
      </c>
      <c r="AF658" s="54">
        <f t="shared" si="238"/>
        <v>0</v>
      </c>
      <c r="AG658" s="54">
        <f t="shared" si="238"/>
        <v>90553</v>
      </c>
      <c r="AH658" s="54">
        <f t="shared" si="238"/>
        <v>205517</v>
      </c>
      <c r="AI658" s="54">
        <f t="shared" si="238"/>
        <v>160420.14102564086</v>
      </c>
      <c r="AJ658" s="54">
        <f t="shared" si="238"/>
        <v>53578</v>
      </c>
      <c r="AK658" s="54">
        <f t="shared" si="238"/>
        <v>7742</v>
      </c>
      <c r="AL658" s="54">
        <f t="shared" si="238"/>
        <v>0</v>
      </c>
      <c r="AM658" s="54">
        <f t="shared" si="238"/>
        <v>147449</v>
      </c>
      <c r="AN658" s="54">
        <f t="shared" si="238"/>
        <v>401949</v>
      </c>
      <c r="AO658" s="54">
        <f t="shared" si="238"/>
        <v>288305.0769230767</v>
      </c>
      <c r="AP658" s="54">
        <f t="shared" si="238"/>
        <v>110443</v>
      </c>
      <c r="AQ658" s="54">
        <f t="shared" si="238"/>
        <v>10304</v>
      </c>
      <c r="AR658" s="54">
        <f t="shared" si="238"/>
        <v>0</v>
      </c>
      <c r="AS658" s="54">
        <f t="shared" si="238"/>
        <v>8121</v>
      </c>
      <c r="AT658" s="54">
        <f t="shared" si="238"/>
        <v>36250</v>
      </c>
      <c r="AU658" s="54">
        <f t="shared" si="238"/>
        <v>63044.855286464699</v>
      </c>
      <c r="AV658" s="54">
        <f t="shared" si="238"/>
        <v>107585</v>
      </c>
      <c r="AW658" s="54">
        <f t="shared" si="238"/>
        <v>0</v>
      </c>
      <c r="AX658" s="54">
        <f t="shared" si="238"/>
        <v>796.54832837364904</v>
      </c>
      <c r="AY658" s="54">
        <f t="shared" si="238"/>
        <v>156527.69753086381</v>
      </c>
      <c r="AZ658" s="54">
        <f t="shared" si="238"/>
        <v>108874.02469135777</v>
      </c>
      <c r="BA658" s="54">
        <f t="shared" si="238"/>
        <v>127822.820638045</v>
      </c>
      <c r="BB658" s="54">
        <f t="shared" si="238"/>
        <v>269756.18776276603</v>
      </c>
      <c r="BC658" s="54">
        <f t="shared" si="238"/>
        <v>11149.691358024669</v>
      </c>
      <c r="BD658" s="54">
        <f t="shared" si="238"/>
        <v>0</v>
      </c>
      <c r="BE658" s="54">
        <f t="shared" si="238"/>
        <v>5608</v>
      </c>
      <c r="BF658" s="54">
        <f t="shared" si="238"/>
        <v>99697</v>
      </c>
      <c r="BG658" s="54">
        <f t="shared" si="238"/>
        <v>104334.784897488</v>
      </c>
      <c r="BH658" s="54">
        <f t="shared" si="238"/>
        <v>133287</v>
      </c>
      <c r="BI658" s="54">
        <f t="shared" si="238"/>
        <v>264</v>
      </c>
      <c r="BJ658" s="54">
        <f t="shared" si="238"/>
        <v>0</v>
      </c>
      <c r="BK658" s="54">
        <f t="shared" si="238"/>
        <v>14507</v>
      </c>
      <c r="BL658" s="54">
        <f t="shared" si="238"/>
        <v>87868</v>
      </c>
      <c r="BM658" s="54">
        <f t="shared" si="238"/>
        <v>160823.560659521</v>
      </c>
      <c r="BN658" s="54">
        <f t="shared" ref="BN658:CS658" si="239">IF(BN575="",AVERAGE(BN$538:BN$618),BN575)</f>
        <v>319495</v>
      </c>
      <c r="BO658" s="54">
        <f t="shared" si="239"/>
        <v>1009</v>
      </c>
      <c r="BP658" s="54">
        <f t="shared" si="239"/>
        <v>0</v>
      </c>
      <c r="BQ658" s="54">
        <f t="shared" si="239"/>
        <v>18537</v>
      </c>
      <c r="BR658" s="54">
        <f t="shared" si="239"/>
        <v>132502</v>
      </c>
      <c r="BS658" s="54">
        <f t="shared" si="239"/>
        <v>121311.64074413</v>
      </c>
      <c r="BT658" s="54">
        <f t="shared" si="239"/>
        <v>189318</v>
      </c>
      <c r="BU658" s="54">
        <f t="shared" si="239"/>
        <v>1660</v>
      </c>
      <c r="BV658" s="54">
        <f t="shared" si="239"/>
        <v>0</v>
      </c>
      <c r="BW658" s="54">
        <f t="shared" si="239"/>
        <v>92924</v>
      </c>
      <c r="BX658" s="54">
        <f t="shared" si="239"/>
        <v>240728</v>
      </c>
      <c r="BY658" s="54">
        <f t="shared" si="239"/>
        <v>115660.241627653</v>
      </c>
      <c r="BZ658" s="54">
        <f t="shared" si="239"/>
        <v>93244</v>
      </c>
      <c r="CA658" s="54">
        <f t="shared" si="239"/>
        <v>12675</v>
      </c>
      <c r="CB658" s="54">
        <f t="shared" si="239"/>
        <v>0</v>
      </c>
      <c r="CC658" s="54">
        <f t="shared" si="239"/>
        <v>224171</v>
      </c>
      <c r="CD658" s="54">
        <f t="shared" si="239"/>
        <v>248705</v>
      </c>
      <c r="CE658" s="54">
        <f t="shared" si="239"/>
        <v>52404.800381145797</v>
      </c>
      <c r="CF658" s="54">
        <f t="shared" si="239"/>
        <v>4035</v>
      </c>
      <c r="CG658" s="54">
        <f t="shared" si="239"/>
        <v>26053</v>
      </c>
      <c r="CH658" s="54">
        <f t="shared" si="239"/>
        <v>0</v>
      </c>
      <c r="CI658" s="54">
        <f t="shared" si="239"/>
        <v>0</v>
      </c>
      <c r="CJ658" s="54">
        <f t="shared" si="239"/>
        <v>2492</v>
      </c>
      <c r="CK658" s="54">
        <f t="shared" si="239"/>
        <v>4678.5040622080596</v>
      </c>
      <c r="CL658" s="54">
        <f t="shared" si="239"/>
        <v>2674</v>
      </c>
      <c r="CM658" s="54">
        <f t="shared" si="239"/>
        <v>0</v>
      </c>
      <c r="CN658" s="54">
        <f t="shared" si="239"/>
        <v>0</v>
      </c>
      <c r="CO658" s="54">
        <f t="shared" si="239"/>
        <v>43411</v>
      </c>
      <c r="CP658" s="54">
        <f t="shared" si="239"/>
        <v>48589</v>
      </c>
      <c r="CQ658" s="54">
        <f t="shared" si="239"/>
        <v>19591.563965220699</v>
      </c>
      <c r="CR658" s="54">
        <f t="shared" si="239"/>
        <v>15648</v>
      </c>
      <c r="CS658" s="54">
        <f t="shared" si="239"/>
        <v>6348</v>
      </c>
    </row>
    <row r="659" spans="1:97" x14ac:dyDescent="0.25">
      <c r="A659" s="9">
        <v>37865</v>
      </c>
      <c r="B659" s="54">
        <f t="shared" ref="B659:BM659" si="240">IF(B576="",AVERAGE(B$538:B$618),B576)</f>
        <v>0</v>
      </c>
      <c r="C659" s="54">
        <f t="shared" si="240"/>
        <v>2980</v>
      </c>
      <c r="D659" s="54">
        <f t="shared" si="240"/>
        <v>3208</v>
      </c>
      <c r="E659" s="54">
        <f t="shared" si="240"/>
        <v>7371.7052901551497</v>
      </c>
      <c r="F659" s="54">
        <f t="shared" si="240"/>
        <v>8333.5</v>
      </c>
      <c r="G659" s="54">
        <f t="shared" si="240"/>
        <v>2207</v>
      </c>
      <c r="H659" s="54">
        <f t="shared" si="240"/>
        <v>0</v>
      </c>
      <c r="I659" s="54">
        <f t="shared" si="240"/>
        <v>297132.5</v>
      </c>
      <c r="J659" s="54">
        <f t="shared" si="240"/>
        <v>807096.5</v>
      </c>
      <c r="K659" s="54">
        <f t="shared" si="240"/>
        <v>404703.12223151902</v>
      </c>
      <c r="L659" s="54">
        <f t="shared" si="240"/>
        <v>307898</v>
      </c>
      <c r="M659" s="54">
        <f t="shared" si="240"/>
        <v>14713.5</v>
      </c>
      <c r="N659" s="54">
        <f t="shared" si="240"/>
        <v>34.465885546435302</v>
      </c>
      <c r="O659" s="54">
        <f t="shared" si="240"/>
        <v>3663.2222222222172</v>
      </c>
      <c r="P659" s="54">
        <f t="shared" si="240"/>
        <v>3794.6172839506144</v>
      </c>
      <c r="Q659" s="54">
        <f t="shared" si="240"/>
        <v>12738.438271604913</v>
      </c>
      <c r="R659" s="54">
        <f t="shared" si="240"/>
        <v>27618.864197530849</v>
      </c>
      <c r="S659" s="54">
        <f t="shared" si="240"/>
        <v>600.00221910558696</v>
      </c>
      <c r="T659" s="54">
        <f t="shared" si="240"/>
        <v>0</v>
      </c>
      <c r="U659" s="54">
        <f t="shared" si="240"/>
        <v>153725</v>
      </c>
      <c r="V659" s="54">
        <f t="shared" si="240"/>
        <v>161024</v>
      </c>
      <c r="W659" s="54">
        <f t="shared" si="240"/>
        <v>120135.48076923055</v>
      </c>
      <c r="X659" s="54">
        <f t="shared" si="240"/>
        <v>72789</v>
      </c>
      <c r="Y659" s="54">
        <f t="shared" si="240"/>
        <v>15363</v>
      </c>
      <c r="Z659" s="54">
        <f t="shared" si="240"/>
        <v>0</v>
      </c>
      <c r="AA659" s="54">
        <f t="shared" si="240"/>
        <v>491919.5</v>
      </c>
      <c r="AB659" s="54">
        <f t="shared" si="240"/>
        <v>993099</v>
      </c>
      <c r="AC659" s="54">
        <f t="shared" si="240"/>
        <v>400352.96198112302</v>
      </c>
      <c r="AD659" s="54">
        <f t="shared" si="240"/>
        <v>378314.5</v>
      </c>
      <c r="AE659" s="54">
        <f t="shared" si="240"/>
        <v>45897.5</v>
      </c>
      <c r="AF659" s="54">
        <f t="shared" si="240"/>
        <v>0</v>
      </c>
      <c r="AG659" s="54">
        <f t="shared" si="240"/>
        <v>101706.5</v>
      </c>
      <c r="AH659" s="54">
        <f t="shared" si="240"/>
        <v>215005.5</v>
      </c>
      <c r="AI659" s="54">
        <f t="shared" si="240"/>
        <v>160420.14102564086</v>
      </c>
      <c r="AJ659" s="54">
        <f t="shared" si="240"/>
        <v>46927</v>
      </c>
      <c r="AK659" s="54">
        <f t="shared" si="240"/>
        <v>12228</v>
      </c>
      <c r="AL659" s="54">
        <f t="shared" si="240"/>
        <v>0</v>
      </c>
      <c r="AM659" s="54">
        <f t="shared" si="240"/>
        <v>139759</v>
      </c>
      <c r="AN659" s="54">
        <f t="shared" si="240"/>
        <v>356770.5</v>
      </c>
      <c r="AO659" s="54">
        <f t="shared" si="240"/>
        <v>288305.0769230767</v>
      </c>
      <c r="AP659" s="54">
        <f t="shared" si="240"/>
        <v>141944</v>
      </c>
      <c r="AQ659" s="54">
        <f t="shared" si="240"/>
        <v>9076</v>
      </c>
      <c r="AR659" s="54">
        <f t="shared" si="240"/>
        <v>0</v>
      </c>
      <c r="AS659" s="54">
        <f t="shared" si="240"/>
        <v>4160.5</v>
      </c>
      <c r="AT659" s="54">
        <f t="shared" si="240"/>
        <v>43898</v>
      </c>
      <c r="AU659" s="54">
        <f t="shared" si="240"/>
        <v>67245.441657394593</v>
      </c>
      <c r="AV659" s="54">
        <f t="shared" si="240"/>
        <v>119877</v>
      </c>
      <c r="AW659" s="54">
        <f t="shared" si="240"/>
        <v>0</v>
      </c>
      <c r="AX659" s="54">
        <f t="shared" si="240"/>
        <v>731.05140299751599</v>
      </c>
      <c r="AY659" s="54">
        <f t="shared" si="240"/>
        <v>156527.69753086381</v>
      </c>
      <c r="AZ659" s="54">
        <f t="shared" si="240"/>
        <v>108874.02469135777</v>
      </c>
      <c r="BA659" s="54">
        <f t="shared" si="240"/>
        <v>107947.994780037</v>
      </c>
      <c r="BB659" s="54">
        <f t="shared" si="240"/>
        <v>263693.61753514502</v>
      </c>
      <c r="BC659" s="54">
        <f t="shared" si="240"/>
        <v>11149.691358024669</v>
      </c>
      <c r="BD659" s="54">
        <f t="shared" si="240"/>
        <v>0</v>
      </c>
      <c r="BE659" s="54">
        <f t="shared" si="240"/>
        <v>5557.5</v>
      </c>
      <c r="BF659" s="54">
        <f t="shared" si="240"/>
        <v>91937.5</v>
      </c>
      <c r="BG659" s="54">
        <f t="shared" si="240"/>
        <v>97408.751925277596</v>
      </c>
      <c r="BH659" s="54">
        <f t="shared" si="240"/>
        <v>119669</v>
      </c>
      <c r="BI659" s="54">
        <f t="shared" si="240"/>
        <v>0</v>
      </c>
      <c r="BJ659" s="54">
        <f t="shared" si="240"/>
        <v>0</v>
      </c>
      <c r="BK659" s="54">
        <f t="shared" si="240"/>
        <v>10551.5</v>
      </c>
      <c r="BL659" s="54">
        <f t="shared" si="240"/>
        <v>69857.5</v>
      </c>
      <c r="BM659" s="54">
        <f t="shared" si="240"/>
        <v>180001.66078371499</v>
      </c>
      <c r="BN659" s="54">
        <f t="shared" ref="BN659:CS659" si="241">IF(BN576="",AVERAGE(BN$538:BN$618),BN576)</f>
        <v>293146.5</v>
      </c>
      <c r="BO659" s="54">
        <f t="shared" si="241"/>
        <v>832</v>
      </c>
      <c r="BP659" s="54">
        <f t="shared" si="241"/>
        <v>0</v>
      </c>
      <c r="BQ659" s="54">
        <f t="shared" si="241"/>
        <v>27750</v>
      </c>
      <c r="BR659" s="54">
        <f t="shared" si="241"/>
        <v>124352</v>
      </c>
      <c r="BS659" s="54">
        <f t="shared" si="241"/>
        <v>126946.464233864</v>
      </c>
      <c r="BT659" s="54">
        <f t="shared" si="241"/>
        <v>209135</v>
      </c>
      <c r="BU659" s="54">
        <f t="shared" si="241"/>
        <v>1059</v>
      </c>
      <c r="BV659" s="54">
        <f t="shared" si="241"/>
        <v>0</v>
      </c>
      <c r="BW659" s="54">
        <f t="shared" si="241"/>
        <v>111822</v>
      </c>
      <c r="BX659" s="54">
        <f t="shared" si="241"/>
        <v>223077.5</v>
      </c>
      <c r="BY659" s="54">
        <f t="shared" si="241"/>
        <v>122002.95682533301</v>
      </c>
      <c r="BZ659" s="54">
        <f t="shared" si="241"/>
        <v>89505.5</v>
      </c>
      <c r="CA659" s="54">
        <f t="shared" si="241"/>
        <v>10306</v>
      </c>
      <c r="CB659" s="54">
        <f t="shared" si="241"/>
        <v>0</v>
      </c>
      <c r="CC659" s="54">
        <f t="shared" si="241"/>
        <v>219939.5</v>
      </c>
      <c r="CD659" s="54">
        <f t="shared" si="241"/>
        <v>216732</v>
      </c>
      <c r="CE659" s="54">
        <f t="shared" si="241"/>
        <v>50206.186868828903</v>
      </c>
      <c r="CF659" s="54">
        <f t="shared" si="241"/>
        <v>11332.5</v>
      </c>
      <c r="CG659" s="54">
        <f t="shared" si="241"/>
        <v>20533.5</v>
      </c>
      <c r="CH659" s="54">
        <f t="shared" si="241"/>
        <v>0</v>
      </c>
      <c r="CI659" s="54">
        <f t="shared" si="241"/>
        <v>0</v>
      </c>
      <c r="CJ659" s="54">
        <f t="shared" si="241"/>
        <v>2481.5</v>
      </c>
      <c r="CK659" s="54">
        <f t="shared" si="241"/>
        <v>5370.6828157340997</v>
      </c>
      <c r="CL659" s="54">
        <f t="shared" si="241"/>
        <v>3836</v>
      </c>
      <c r="CM659" s="54">
        <f t="shared" si="241"/>
        <v>30</v>
      </c>
      <c r="CN659" s="54">
        <f t="shared" si="241"/>
        <v>0</v>
      </c>
      <c r="CO659" s="54">
        <f t="shared" si="241"/>
        <v>44208</v>
      </c>
      <c r="CP659" s="54">
        <f t="shared" si="241"/>
        <v>45420</v>
      </c>
      <c r="CQ659" s="54">
        <f t="shared" si="241"/>
        <v>22016.762946099301</v>
      </c>
      <c r="CR659" s="54">
        <f t="shared" si="241"/>
        <v>34756</v>
      </c>
      <c r="CS659" s="54">
        <f t="shared" si="241"/>
        <v>8198</v>
      </c>
    </row>
    <row r="660" spans="1:97" x14ac:dyDescent="0.25">
      <c r="A660" s="9">
        <v>37956</v>
      </c>
      <c r="B660" s="54">
        <f t="shared" ref="B660:BM660" si="242">IF(B577="",AVERAGE(B$538:B$618),B577)</f>
        <v>0</v>
      </c>
      <c r="C660" s="54">
        <f t="shared" si="242"/>
        <v>6583.6666666666597</v>
      </c>
      <c r="D660" s="54">
        <f t="shared" si="242"/>
        <v>5439.3333333333303</v>
      </c>
      <c r="E660" s="54">
        <f t="shared" si="242"/>
        <v>6450.6596373730099</v>
      </c>
      <c r="F660" s="54">
        <f t="shared" si="242"/>
        <v>14812.666666666601</v>
      </c>
      <c r="G660" s="54">
        <f t="shared" si="242"/>
        <v>1201</v>
      </c>
      <c r="H660" s="54">
        <f t="shared" si="242"/>
        <v>0</v>
      </c>
      <c r="I660" s="54">
        <f t="shared" si="242"/>
        <v>311686.33333333302</v>
      </c>
      <c r="J660" s="54">
        <f t="shared" si="242"/>
        <v>841035.66666666605</v>
      </c>
      <c r="K660" s="54">
        <f t="shared" si="242"/>
        <v>500603.43795915798</v>
      </c>
      <c r="L660" s="54">
        <f t="shared" si="242"/>
        <v>316369.66666666599</v>
      </c>
      <c r="M660" s="54">
        <f t="shared" si="242"/>
        <v>15262.333333333299</v>
      </c>
      <c r="N660" s="54">
        <f t="shared" si="242"/>
        <v>32.581335052859103</v>
      </c>
      <c r="O660" s="54">
        <f t="shared" si="242"/>
        <v>3663.2222222222172</v>
      </c>
      <c r="P660" s="54">
        <f t="shared" si="242"/>
        <v>3794.6172839506144</v>
      </c>
      <c r="Q660" s="54">
        <f t="shared" si="242"/>
        <v>12738.438271604913</v>
      </c>
      <c r="R660" s="54">
        <f t="shared" si="242"/>
        <v>27618.864197530849</v>
      </c>
      <c r="S660" s="54">
        <f t="shared" si="242"/>
        <v>585.61067033112101</v>
      </c>
      <c r="T660" s="54">
        <f t="shared" si="242"/>
        <v>0</v>
      </c>
      <c r="U660" s="54">
        <f t="shared" si="242"/>
        <v>150619</v>
      </c>
      <c r="V660" s="54">
        <f t="shared" si="242"/>
        <v>158639</v>
      </c>
      <c r="W660" s="54">
        <f t="shared" si="242"/>
        <v>120135.48076923055</v>
      </c>
      <c r="X660" s="54">
        <f t="shared" si="242"/>
        <v>57728.666666666599</v>
      </c>
      <c r="Y660" s="54">
        <f t="shared" si="242"/>
        <v>8558.6666666666606</v>
      </c>
      <c r="Z660" s="54">
        <f t="shared" si="242"/>
        <v>0</v>
      </c>
      <c r="AA660" s="54">
        <f t="shared" si="242"/>
        <v>465721.33333333302</v>
      </c>
      <c r="AB660" s="54">
        <f t="shared" si="242"/>
        <v>1002444.33333333</v>
      </c>
      <c r="AC660" s="54">
        <f t="shared" si="242"/>
        <v>505628.41091277002</v>
      </c>
      <c r="AD660" s="54">
        <f t="shared" si="242"/>
        <v>320903.33333333302</v>
      </c>
      <c r="AE660" s="54">
        <f t="shared" si="242"/>
        <v>38669</v>
      </c>
      <c r="AF660" s="54">
        <f t="shared" si="242"/>
        <v>0</v>
      </c>
      <c r="AG660" s="54">
        <f t="shared" si="242"/>
        <v>104803</v>
      </c>
      <c r="AH660" s="54">
        <f t="shared" si="242"/>
        <v>210085</v>
      </c>
      <c r="AI660" s="54">
        <f t="shared" si="242"/>
        <v>160420.14102564086</v>
      </c>
      <c r="AJ660" s="54">
        <f t="shared" si="242"/>
        <v>51481.666666666599</v>
      </c>
      <c r="AK660" s="54">
        <f t="shared" si="242"/>
        <v>9774</v>
      </c>
      <c r="AL660" s="54">
        <f t="shared" si="242"/>
        <v>0</v>
      </c>
      <c r="AM660" s="54">
        <f t="shared" si="242"/>
        <v>142124.33333333299</v>
      </c>
      <c r="AN660" s="54">
        <f t="shared" si="242"/>
        <v>339572.66666666599</v>
      </c>
      <c r="AO660" s="54">
        <f t="shared" si="242"/>
        <v>288305.0769230767</v>
      </c>
      <c r="AP660" s="54">
        <f t="shared" si="242"/>
        <v>141259.33333333299</v>
      </c>
      <c r="AQ660" s="54">
        <f t="shared" si="242"/>
        <v>5969.6666666666597</v>
      </c>
      <c r="AR660" s="54">
        <f t="shared" si="242"/>
        <v>0</v>
      </c>
      <c r="AS660" s="54">
        <f t="shared" si="242"/>
        <v>3931</v>
      </c>
      <c r="AT660" s="54">
        <f t="shared" si="242"/>
        <v>47368</v>
      </c>
      <c r="AU660" s="54">
        <f t="shared" si="242"/>
        <v>75971.185318638294</v>
      </c>
      <c r="AV660" s="54">
        <f t="shared" si="242"/>
        <v>133251.66666666599</v>
      </c>
      <c r="AW660" s="54">
        <f t="shared" si="242"/>
        <v>0</v>
      </c>
      <c r="AX660" s="54">
        <f t="shared" si="242"/>
        <v>727.18542083538398</v>
      </c>
      <c r="AY660" s="54">
        <f t="shared" si="242"/>
        <v>156527.69753086381</v>
      </c>
      <c r="AZ660" s="54">
        <f t="shared" si="242"/>
        <v>108874.02469135777</v>
      </c>
      <c r="BA660" s="54">
        <f t="shared" si="242"/>
        <v>121434.192085916</v>
      </c>
      <c r="BB660" s="54">
        <f t="shared" si="242"/>
        <v>300272.64714907401</v>
      </c>
      <c r="BC660" s="54">
        <f t="shared" si="242"/>
        <v>11149.691358024669</v>
      </c>
      <c r="BD660" s="54">
        <f t="shared" si="242"/>
        <v>0</v>
      </c>
      <c r="BE660" s="54">
        <f t="shared" si="242"/>
        <v>5267.6666666666597</v>
      </c>
      <c r="BF660" s="54">
        <f t="shared" si="242"/>
        <v>113420</v>
      </c>
      <c r="BG660" s="54">
        <f t="shared" si="242"/>
        <v>133198.83661130199</v>
      </c>
      <c r="BH660" s="54">
        <f t="shared" si="242"/>
        <v>127670</v>
      </c>
      <c r="BI660" s="54">
        <f t="shared" si="242"/>
        <v>0</v>
      </c>
      <c r="BJ660" s="54">
        <f t="shared" si="242"/>
        <v>0</v>
      </c>
      <c r="BK660" s="54">
        <f t="shared" si="242"/>
        <v>14465.666666666601</v>
      </c>
      <c r="BL660" s="54">
        <f t="shared" si="242"/>
        <v>70558</v>
      </c>
      <c r="BM660" s="54">
        <f t="shared" si="242"/>
        <v>218831.04972937499</v>
      </c>
      <c r="BN660" s="54">
        <f t="shared" ref="BN660:CS660" si="243">IF(BN577="",AVERAGE(BN$538:BN$618),BN577)</f>
        <v>328125.33333333302</v>
      </c>
      <c r="BO660" s="54">
        <f t="shared" si="243"/>
        <v>1453.3333333333301</v>
      </c>
      <c r="BP660" s="54">
        <f t="shared" si="243"/>
        <v>0</v>
      </c>
      <c r="BQ660" s="54">
        <f t="shared" si="243"/>
        <v>28965</v>
      </c>
      <c r="BR660" s="54">
        <f t="shared" si="243"/>
        <v>126055.33333333299</v>
      </c>
      <c r="BS660" s="54">
        <f t="shared" si="243"/>
        <v>160075.38749783099</v>
      </c>
      <c r="BT660" s="54">
        <f t="shared" si="243"/>
        <v>213584.66666666599</v>
      </c>
      <c r="BU660" s="54">
        <f t="shared" si="243"/>
        <v>2617.3333333333298</v>
      </c>
      <c r="BV660" s="54">
        <f t="shared" si="243"/>
        <v>146</v>
      </c>
      <c r="BW660" s="54">
        <f t="shared" si="243"/>
        <v>96011</v>
      </c>
      <c r="BX660" s="54">
        <f t="shared" si="243"/>
        <v>219423</v>
      </c>
      <c r="BY660" s="54">
        <f t="shared" si="243"/>
        <v>161797.503737277</v>
      </c>
      <c r="BZ660" s="54">
        <f t="shared" si="243"/>
        <v>114665</v>
      </c>
      <c r="CA660" s="54">
        <f t="shared" si="243"/>
        <v>9421</v>
      </c>
      <c r="CB660" s="54">
        <f t="shared" si="243"/>
        <v>0</v>
      </c>
      <c r="CC660" s="54">
        <f t="shared" si="243"/>
        <v>226832.66666666599</v>
      </c>
      <c r="CD660" s="54">
        <f t="shared" si="243"/>
        <v>220028.66666666599</v>
      </c>
      <c r="CE660" s="54">
        <f t="shared" si="243"/>
        <v>53959.566917242402</v>
      </c>
      <c r="CF660" s="54">
        <f t="shared" si="243"/>
        <v>12599.333333333299</v>
      </c>
      <c r="CG660" s="54">
        <f t="shared" si="243"/>
        <v>16835.666666666599</v>
      </c>
      <c r="CH660" s="54">
        <f t="shared" si="243"/>
        <v>0</v>
      </c>
      <c r="CI660" s="54">
        <f t="shared" si="243"/>
        <v>0</v>
      </c>
      <c r="CJ660" s="54">
        <f t="shared" si="243"/>
        <v>1296.6666666666599</v>
      </c>
      <c r="CK660" s="54">
        <f t="shared" si="243"/>
        <v>6238.3257698389898</v>
      </c>
      <c r="CL660" s="54">
        <f t="shared" si="243"/>
        <v>6449</v>
      </c>
      <c r="CM660" s="54">
        <f t="shared" si="243"/>
        <v>0</v>
      </c>
      <c r="CN660" s="54">
        <f t="shared" si="243"/>
        <v>0</v>
      </c>
      <c r="CO660" s="54">
        <f t="shared" si="243"/>
        <v>34133</v>
      </c>
      <c r="CP660" s="54">
        <f t="shared" si="243"/>
        <v>40776.333333333299</v>
      </c>
      <c r="CQ660" s="54">
        <f t="shared" si="243"/>
        <v>26007.837947619701</v>
      </c>
      <c r="CR660" s="54">
        <f t="shared" si="243"/>
        <v>20590.333333333299</v>
      </c>
      <c r="CS660" s="54">
        <f t="shared" si="243"/>
        <v>6153.3333333333303</v>
      </c>
    </row>
    <row r="661" spans="1:97" x14ac:dyDescent="0.25">
      <c r="A661" s="9">
        <v>38047</v>
      </c>
      <c r="B661" s="54">
        <f t="shared" ref="B661:BM661" si="244">IF(B578="",AVERAGE(B$538:B$618),B578)</f>
        <v>0</v>
      </c>
      <c r="C661" s="54">
        <f t="shared" si="244"/>
        <v>5410.3333333333303</v>
      </c>
      <c r="D661" s="54">
        <f t="shared" si="244"/>
        <v>5360</v>
      </c>
      <c r="E661" s="54">
        <f t="shared" si="244"/>
        <v>5946.0383582348504</v>
      </c>
      <c r="F661" s="54">
        <f t="shared" si="244"/>
        <v>14848.666666666601</v>
      </c>
      <c r="G661" s="54">
        <f t="shared" si="244"/>
        <v>320.33333333333297</v>
      </c>
      <c r="H661" s="54">
        <f t="shared" si="244"/>
        <v>0</v>
      </c>
      <c r="I661" s="54">
        <f t="shared" si="244"/>
        <v>310022</v>
      </c>
      <c r="J661" s="54">
        <f t="shared" si="244"/>
        <v>833994</v>
      </c>
      <c r="K661" s="54">
        <f t="shared" si="244"/>
        <v>372144.90187844197</v>
      </c>
      <c r="L661" s="54">
        <f t="shared" si="244"/>
        <v>311938.66666666599</v>
      </c>
      <c r="M661" s="54">
        <f t="shared" si="244"/>
        <v>16580.333333333299</v>
      </c>
      <c r="N661" s="54">
        <f t="shared" si="244"/>
        <v>30.602467391999198</v>
      </c>
      <c r="O661" s="54">
        <f t="shared" si="244"/>
        <v>3663.2222222222172</v>
      </c>
      <c r="P661" s="54">
        <f t="shared" si="244"/>
        <v>3794.6172839506144</v>
      </c>
      <c r="Q661" s="54">
        <f t="shared" si="244"/>
        <v>12738.438271604913</v>
      </c>
      <c r="R661" s="54">
        <f t="shared" si="244"/>
        <v>27618.864197530849</v>
      </c>
      <c r="S661" s="54">
        <f t="shared" si="244"/>
        <v>573.47147911336901</v>
      </c>
      <c r="T661" s="54">
        <f t="shared" si="244"/>
        <v>0</v>
      </c>
      <c r="U661" s="54">
        <f t="shared" si="244"/>
        <v>163983.66666666599</v>
      </c>
      <c r="V661" s="54">
        <f t="shared" si="244"/>
        <v>184110.66666666599</v>
      </c>
      <c r="W661" s="54">
        <f t="shared" si="244"/>
        <v>120135.48076923055</v>
      </c>
      <c r="X661" s="54">
        <f t="shared" si="244"/>
        <v>52153.666666666599</v>
      </c>
      <c r="Y661" s="54">
        <f t="shared" si="244"/>
        <v>14805.333333333299</v>
      </c>
      <c r="Z661" s="54">
        <f t="shared" si="244"/>
        <v>0</v>
      </c>
      <c r="AA661" s="54">
        <f t="shared" si="244"/>
        <v>439824</v>
      </c>
      <c r="AB661" s="54">
        <f t="shared" si="244"/>
        <v>987828.33333333302</v>
      </c>
      <c r="AC661" s="54">
        <f t="shared" si="244"/>
        <v>375206.98756894103</v>
      </c>
      <c r="AD661" s="54">
        <f t="shared" si="244"/>
        <v>343364.66666666599</v>
      </c>
      <c r="AE661" s="54">
        <f t="shared" si="244"/>
        <v>44617</v>
      </c>
      <c r="AF661" s="54">
        <f t="shared" si="244"/>
        <v>0</v>
      </c>
      <c r="AG661" s="54">
        <f t="shared" si="244"/>
        <v>111921</v>
      </c>
      <c r="AH661" s="54">
        <f t="shared" si="244"/>
        <v>209620.66666666599</v>
      </c>
      <c r="AI661" s="54">
        <f t="shared" si="244"/>
        <v>160420.14102564086</v>
      </c>
      <c r="AJ661" s="54">
        <f t="shared" si="244"/>
        <v>59417.666666666599</v>
      </c>
      <c r="AK661" s="54">
        <f t="shared" si="244"/>
        <v>10088.666666666601</v>
      </c>
      <c r="AL661" s="54">
        <f t="shared" si="244"/>
        <v>346.666666666666</v>
      </c>
      <c r="AM661" s="54">
        <f t="shared" si="244"/>
        <v>156626.33333333299</v>
      </c>
      <c r="AN661" s="54">
        <f t="shared" si="244"/>
        <v>375620</v>
      </c>
      <c r="AO661" s="54">
        <f t="shared" si="244"/>
        <v>288305.0769230767</v>
      </c>
      <c r="AP661" s="54">
        <f t="shared" si="244"/>
        <v>140895.66666666599</v>
      </c>
      <c r="AQ661" s="54">
        <f t="shared" si="244"/>
        <v>8787.6666666666606</v>
      </c>
      <c r="AR661" s="54">
        <f t="shared" si="244"/>
        <v>0</v>
      </c>
      <c r="AS661" s="54">
        <f t="shared" si="244"/>
        <v>2952.3333333333298</v>
      </c>
      <c r="AT661" s="54">
        <f t="shared" si="244"/>
        <v>42041.333333333299</v>
      </c>
      <c r="AU661" s="54">
        <f t="shared" si="244"/>
        <v>72135.777965198096</v>
      </c>
      <c r="AV661" s="54">
        <f t="shared" si="244"/>
        <v>127672</v>
      </c>
      <c r="AW661" s="54">
        <f t="shared" si="244"/>
        <v>914.66666666666595</v>
      </c>
      <c r="AX661" s="54">
        <f t="shared" si="244"/>
        <v>693.45752260339896</v>
      </c>
      <c r="AY661" s="54">
        <f t="shared" si="244"/>
        <v>156527.69753086381</v>
      </c>
      <c r="AZ661" s="54">
        <f t="shared" si="244"/>
        <v>108874.02469135777</v>
      </c>
      <c r="BA661" s="54">
        <f t="shared" si="244"/>
        <v>115960.864371983</v>
      </c>
      <c r="BB661" s="54">
        <f t="shared" si="244"/>
        <v>323620.05568652297</v>
      </c>
      <c r="BC661" s="54">
        <f t="shared" si="244"/>
        <v>11149.691358024669</v>
      </c>
      <c r="BD661" s="54">
        <f t="shared" si="244"/>
        <v>0</v>
      </c>
      <c r="BE661" s="54">
        <f t="shared" si="244"/>
        <v>5159.6666666666597</v>
      </c>
      <c r="BF661" s="54">
        <f t="shared" si="244"/>
        <v>99594</v>
      </c>
      <c r="BG661" s="54">
        <f t="shared" si="244"/>
        <v>130973.434396279</v>
      </c>
      <c r="BH661" s="54">
        <f t="shared" si="244"/>
        <v>117934.33333333299</v>
      </c>
      <c r="BI661" s="54">
        <f t="shared" si="244"/>
        <v>929.66666666666595</v>
      </c>
      <c r="BJ661" s="54">
        <f t="shared" si="244"/>
        <v>0</v>
      </c>
      <c r="BK661" s="54">
        <f t="shared" si="244"/>
        <v>15230.333333333299</v>
      </c>
      <c r="BL661" s="54">
        <f t="shared" si="244"/>
        <v>76972.666666666599</v>
      </c>
      <c r="BM661" s="54">
        <f t="shared" si="244"/>
        <v>230426.15652251799</v>
      </c>
      <c r="BN661" s="54">
        <f t="shared" ref="BN661:CS661" si="245">IF(BN578="",AVERAGE(BN$538:BN$618),BN578)</f>
        <v>322014.66666666599</v>
      </c>
      <c r="BO661" s="54">
        <f t="shared" si="245"/>
        <v>140.666666666666</v>
      </c>
      <c r="BP661" s="54">
        <f t="shared" si="245"/>
        <v>0</v>
      </c>
      <c r="BQ661" s="54">
        <f t="shared" si="245"/>
        <v>24525.333333333299</v>
      </c>
      <c r="BR661" s="54">
        <f t="shared" si="245"/>
        <v>131481.66666666599</v>
      </c>
      <c r="BS661" s="54">
        <f t="shared" si="245"/>
        <v>145824.3052718</v>
      </c>
      <c r="BT661" s="54">
        <f t="shared" si="245"/>
        <v>200909</v>
      </c>
      <c r="BU661" s="54">
        <f t="shared" si="245"/>
        <v>1102.3333333333301</v>
      </c>
      <c r="BV661" s="54">
        <f t="shared" si="245"/>
        <v>0</v>
      </c>
      <c r="BW661" s="54">
        <f t="shared" si="245"/>
        <v>92660.666666666599</v>
      </c>
      <c r="BX661" s="54">
        <f t="shared" si="245"/>
        <v>217602.66666666599</v>
      </c>
      <c r="BY661" s="54">
        <f t="shared" si="245"/>
        <v>98633.911337286307</v>
      </c>
      <c r="BZ661" s="54">
        <f t="shared" si="245"/>
        <v>89224.333333333299</v>
      </c>
      <c r="CA661" s="54">
        <f t="shared" si="245"/>
        <v>12410</v>
      </c>
      <c r="CB661" s="54">
        <f t="shared" si="245"/>
        <v>0</v>
      </c>
      <c r="CC661" s="54">
        <f t="shared" si="245"/>
        <v>214134.66666666599</v>
      </c>
      <c r="CD661" s="54">
        <f t="shared" si="245"/>
        <v>227153.33333333299</v>
      </c>
      <c r="CE661" s="54">
        <f t="shared" si="245"/>
        <v>34669.217193754397</v>
      </c>
      <c r="CF661" s="54">
        <f t="shared" si="245"/>
        <v>20504.333333333299</v>
      </c>
      <c r="CG661" s="54">
        <f t="shared" si="245"/>
        <v>20343.666666666599</v>
      </c>
      <c r="CH661" s="54">
        <f t="shared" si="245"/>
        <v>0</v>
      </c>
      <c r="CI661" s="54">
        <f t="shared" si="245"/>
        <v>0</v>
      </c>
      <c r="CJ661" s="54">
        <f t="shared" si="245"/>
        <v>1250.3333333333301</v>
      </c>
      <c r="CK661" s="54">
        <f t="shared" si="245"/>
        <v>5831.7975347777101</v>
      </c>
      <c r="CL661" s="54">
        <f t="shared" si="245"/>
        <v>2767</v>
      </c>
      <c r="CM661" s="54">
        <f t="shared" si="245"/>
        <v>38</v>
      </c>
      <c r="CN661" s="54">
        <f t="shared" si="245"/>
        <v>0</v>
      </c>
      <c r="CO661" s="54">
        <f t="shared" si="245"/>
        <v>34082.333333333299</v>
      </c>
      <c r="CP661" s="54">
        <f t="shared" si="245"/>
        <v>40798.333333333299</v>
      </c>
      <c r="CQ661" s="54">
        <f t="shared" si="245"/>
        <v>17404.253736151299</v>
      </c>
      <c r="CR661" s="54">
        <f t="shared" si="245"/>
        <v>20549</v>
      </c>
      <c r="CS661" s="54">
        <f t="shared" si="245"/>
        <v>6928.3333333333303</v>
      </c>
    </row>
    <row r="662" spans="1:97" x14ac:dyDescent="0.25">
      <c r="A662" s="9">
        <v>38139</v>
      </c>
      <c r="B662" s="54">
        <f t="shared" ref="B662:BM662" si="246">IF(B579="",AVERAGE(B$538:B$618),B579)</f>
        <v>0</v>
      </c>
      <c r="C662" s="54">
        <f t="shared" si="246"/>
        <v>5198.3333333333303</v>
      </c>
      <c r="D662" s="54">
        <f t="shared" si="246"/>
        <v>4986</v>
      </c>
      <c r="E662" s="54">
        <f t="shared" si="246"/>
        <v>5577.89091960718</v>
      </c>
      <c r="F662" s="54">
        <f t="shared" si="246"/>
        <v>11734.666666666601</v>
      </c>
      <c r="G662" s="54">
        <f t="shared" si="246"/>
        <v>493</v>
      </c>
      <c r="H662" s="54">
        <f t="shared" si="246"/>
        <v>33.6666666666666</v>
      </c>
      <c r="I662" s="54">
        <f t="shared" si="246"/>
        <v>306947.33333333302</v>
      </c>
      <c r="J662" s="54">
        <f t="shared" si="246"/>
        <v>882901</v>
      </c>
      <c r="K662" s="54">
        <f t="shared" si="246"/>
        <v>561414.619217981</v>
      </c>
      <c r="L662" s="54">
        <f t="shared" si="246"/>
        <v>329657.33333333302</v>
      </c>
      <c r="M662" s="54">
        <f t="shared" si="246"/>
        <v>18305</v>
      </c>
      <c r="N662" s="54">
        <f t="shared" si="246"/>
        <v>28.871495951502801</v>
      </c>
      <c r="O662" s="54">
        <f t="shared" si="246"/>
        <v>3663.2222222222172</v>
      </c>
      <c r="P662" s="54">
        <f t="shared" si="246"/>
        <v>3794.6172839506144</v>
      </c>
      <c r="Q662" s="54">
        <f t="shared" si="246"/>
        <v>12738.438271604913</v>
      </c>
      <c r="R662" s="54">
        <f t="shared" si="246"/>
        <v>27618.864197530849</v>
      </c>
      <c r="S662" s="54">
        <f t="shared" si="246"/>
        <v>558.12288515783098</v>
      </c>
      <c r="T662" s="54">
        <f t="shared" si="246"/>
        <v>0</v>
      </c>
      <c r="U662" s="54">
        <f t="shared" si="246"/>
        <v>152862.66666666599</v>
      </c>
      <c r="V662" s="54">
        <f t="shared" si="246"/>
        <v>183942.66666666599</v>
      </c>
      <c r="W662" s="54">
        <f t="shared" si="246"/>
        <v>120135.48076923055</v>
      </c>
      <c r="X662" s="54">
        <f t="shared" si="246"/>
        <v>58167</v>
      </c>
      <c r="Y662" s="54">
        <f t="shared" si="246"/>
        <v>11352</v>
      </c>
      <c r="Z662" s="54">
        <f t="shared" si="246"/>
        <v>26</v>
      </c>
      <c r="AA662" s="54">
        <f t="shared" si="246"/>
        <v>450106.33333333302</v>
      </c>
      <c r="AB662" s="54">
        <f t="shared" si="246"/>
        <v>1023472</v>
      </c>
      <c r="AC662" s="54">
        <f t="shared" si="246"/>
        <v>514964.20903927903</v>
      </c>
      <c r="AD662" s="54">
        <f t="shared" si="246"/>
        <v>356866.66666666599</v>
      </c>
      <c r="AE662" s="54">
        <f t="shared" si="246"/>
        <v>43025.666666666599</v>
      </c>
      <c r="AF662" s="54">
        <f t="shared" si="246"/>
        <v>0</v>
      </c>
      <c r="AG662" s="54">
        <f t="shared" si="246"/>
        <v>117767</v>
      </c>
      <c r="AH662" s="54">
        <f t="shared" si="246"/>
        <v>230112.33333333299</v>
      </c>
      <c r="AI662" s="54">
        <f t="shared" si="246"/>
        <v>160420.14102564086</v>
      </c>
      <c r="AJ662" s="54">
        <f t="shared" si="246"/>
        <v>50006.666666666599</v>
      </c>
      <c r="AK662" s="54">
        <f t="shared" si="246"/>
        <v>10245.333333333299</v>
      </c>
      <c r="AL662" s="54">
        <f t="shared" si="246"/>
        <v>0</v>
      </c>
      <c r="AM662" s="54">
        <f t="shared" si="246"/>
        <v>152661</v>
      </c>
      <c r="AN662" s="54">
        <f t="shared" si="246"/>
        <v>381013.33333333302</v>
      </c>
      <c r="AO662" s="54">
        <f t="shared" si="246"/>
        <v>288305.0769230767</v>
      </c>
      <c r="AP662" s="54">
        <f t="shared" si="246"/>
        <v>157407.33333333299</v>
      </c>
      <c r="AQ662" s="54">
        <f t="shared" si="246"/>
        <v>8006.3333333333303</v>
      </c>
      <c r="AR662" s="54">
        <f t="shared" si="246"/>
        <v>0</v>
      </c>
      <c r="AS662" s="54">
        <f t="shared" si="246"/>
        <v>7263</v>
      </c>
      <c r="AT662" s="54">
        <f t="shared" si="246"/>
        <v>37926</v>
      </c>
      <c r="AU662" s="54">
        <f t="shared" si="246"/>
        <v>50037.806131348603</v>
      </c>
      <c r="AV662" s="54">
        <f t="shared" si="246"/>
        <v>103004</v>
      </c>
      <c r="AW662" s="54">
        <f t="shared" si="246"/>
        <v>0</v>
      </c>
      <c r="AX662" s="54">
        <f t="shared" si="246"/>
        <v>657.28838397854599</v>
      </c>
      <c r="AY662" s="54">
        <f t="shared" si="246"/>
        <v>156527.69753086381</v>
      </c>
      <c r="AZ662" s="54">
        <f t="shared" si="246"/>
        <v>108874.02469135777</v>
      </c>
      <c r="BA662" s="54">
        <f t="shared" si="246"/>
        <v>127022.145694384</v>
      </c>
      <c r="BB662" s="54">
        <f t="shared" si="246"/>
        <v>332808.27938904898</v>
      </c>
      <c r="BC662" s="54">
        <f t="shared" si="246"/>
        <v>11149.691358024669</v>
      </c>
      <c r="BD662" s="54">
        <f t="shared" si="246"/>
        <v>0</v>
      </c>
      <c r="BE662" s="54">
        <f t="shared" si="246"/>
        <v>7880</v>
      </c>
      <c r="BF662" s="54">
        <f t="shared" si="246"/>
        <v>98519</v>
      </c>
      <c r="BG662" s="54">
        <f t="shared" si="246"/>
        <v>106316.12316293899</v>
      </c>
      <c r="BH662" s="54">
        <f t="shared" si="246"/>
        <v>164994</v>
      </c>
      <c r="BI662" s="54">
        <f t="shared" si="246"/>
        <v>217</v>
      </c>
      <c r="BJ662" s="54">
        <f t="shared" si="246"/>
        <v>0</v>
      </c>
      <c r="BK662" s="54">
        <f t="shared" si="246"/>
        <v>15882.666666666601</v>
      </c>
      <c r="BL662" s="54">
        <f t="shared" si="246"/>
        <v>71277.333333333299</v>
      </c>
      <c r="BM662" s="54">
        <f t="shared" si="246"/>
        <v>118490.80088926401</v>
      </c>
      <c r="BN662" s="54">
        <f t="shared" ref="BN662:CS662" si="247">IF(BN579="",AVERAGE(BN$538:BN$618),BN579)</f>
        <v>306965</v>
      </c>
      <c r="BO662" s="54">
        <f t="shared" si="247"/>
        <v>457</v>
      </c>
      <c r="BP662" s="54">
        <f t="shared" si="247"/>
        <v>0</v>
      </c>
      <c r="BQ662" s="54">
        <f t="shared" si="247"/>
        <v>40299.333333333299</v>
      </c>
      <c r="BR662" s="54">
        <f t="shared" si="247"/>
        <v>134261.66666666599</v>
      </c>
      <c r="BS662" s="54">
        <f t="shared" si="247"/>
        <v>107684.598999302</v>
      </c>
      <c r="BT662" s="54">
        <f t="shared" si="247"/>
        <v>202649.33333333299</v>
      </c>
      <c r="BU662" s="54">
        <f t="shared" si="247"/>
        <v>971.33333333333303</v>
      </c>
      <c r="BV662" s="54">
        <f t="shared" si="247"/>
        <v>0</v>
      </c>
      <c r="BW662" s="54">
        <f t="shared" si="247"/>
        <v>104810.33333333299</v>
      </c>
      <c r="BX662" s="54">
        <f t="shared" si="247"/>
        <v>233371.66666666599</v>
      </c>
      <c r="BY662" s="54">
        <f t="shared" si="247"/>
        <v>161240.31239937799</v>
      </c>
      <c r="BZ662" s="54">
        <f t="shared" si="247"/>
        <v>106118.666666666</v>
      </c>
      <c r="CA662" s="54">
        <f t="shared" si="247"/>
        <v>8278.6666666666606</v>
      </c>
      <c r="CB662" s="54">
        <f t="shared" si="247"/>
        <v>0</v>
      </c>
      <c r="CC662" s="54">
        <f t="shared" si="247"/>
        <v>237429</v>
      </c>
      <c r="CD662" s="54">
        <f t="shared" si="247"/>
        <v>212950.33333333299</v>
      </c>
      <c r="CE662" s="54">
        <f t="shared" si="247"/>
        <v>84339.394784790697</v>
      </c>
      <c r="CF662" s="54">
        <f t="shared" si="247"/>
        <v>12553.666666666601</v>
      </c>
      <c r="CG662" s="54">
        <f t="shared" si="247"/>
        <v>22628.666666666599</v>
      </c>
      <c r="CH662" s="54">
        <f t="shared" si="247"/>
        <v>0</v>
      </c>
      <c r="CI662" s="54">
        <f t="shared" si="247"/>
        <v>438</v>
      </c>
      <c r="CJ662" s="54">
        <f t="shared" si="247"/>
        <v>1607</v>
      </c>
      <c r="CK662" s="54">
        <f t="shared" si="247"/>
        <v>4682.0402261891404</v>
      </c>
      <c r="CL662" s="54">
        <f t="shared" si="247"/>
        <v>1492.3333333333301</v>
      </c>
      <c r="CM662" s="54">
        <f t="shared" si="247"/>
        <v>0</v>
      </c>
      <c r="CN662" s="54">
        <f t="shared" si="247"/>
        <v>0</v>
      </c>
      <c r="CO662" s="54">
        <f t="shared" si="247"/>
        <v>35636</v>
      </c>
      <c r="CP662" s="54">
        <f t="shared" si="247"/>
        <v>39175.333333333299</v>
      </c>
      <c r="CQ662" s="54">
        <f t="shared" si="247"/>
        <v>18555.8016580931</v>
      </c>
      <c r="CR662" s="54">
        <f t="shared" si="247"/>
        <v>18634.333333333299</v>
      </c>
      <c r="CS662" s="54">
        <f t="shared" si="247"/>
        <v>9323.3333333333303</v>
      </c>
    </row>
    <row r="663" spans="1:97" x14ac:dyDescent="0.25">
      <c r="A663" s="9">
        <v>38231</v>
      </c>
      <c r="B663" s="54">
        <f t="shared" ref="B663:BM663" si="248">IF(B580="",AVERAGE(B$538:B$618),B580)</f>
        <v>0</v>
      </c>
      <c r="C663" s="54">
        <f t="shared" si="248"/>
        <v>4031</v>
      </c>
      <c r="D663" s="54">
        <f t="shared" si="248"/>
        <v>2762.6666666666601</v>
      </c>
      <c r="E663" s="54">
        <f t="shared" si="248"/>
        <v>6035</v>
      </c>
      <c r="F663" s="54">
        <f t="shared" si="248"/>
        <v>8015.6666666666597</v>
      </c>
      <c r="G663" s="54">
        <f t="shared" si="248"/>
        <v>1246.3333333333301</v>
      </c>
      <c r="H663" s="54">
        <f t="shared" si="248"/>
        <v>0</v>
      </c>
      <c r="I663" s="54">
        <f t="shared" si="248"/>
        <v>328025.66666666599</v>
      </c>
      <c r="J663" s="54">
        <f t="shared" si="248"/>
        <v>539816.33333333302</v>
      </c>
      <c r="K663" s="54">
        <f t="shared" si="248"/>
        <v>497305.5</v>
      </c>
      <c r="L663" s="54">
        <f t="shared" si="248"/>
        <v>340894</v>
      </c>
      <c r="M663" s="54">
        <f t="shared" si="248"/>
        <v>16601.333333333299</v>
      </c>
      <c r="N663" s="54">
        <f t="shared" si="248"/>
        <v>27.121082834369201</v>
      </c>
      <c r="O663" s="54">
        <f t="shared" si="248"/>
        <v>3663.2222222222172</v>
      </c>
      <c r="P663" s="54">
        <f t="shared" si="248"/>
        <v>3794.6172839506144</v>
      </c>
      <c r="Q663" s="54">
        <f t="shared" si="248"/>
        <v>12738.438271604913</v>
      </c>
      <c r="R663" s="54">
        <f t="shared" si="248"/>
        <v>27618.864197530849</v>
      </c>
      <c r="S663" s="54">
        <f t="shared" si="248"/>
        <v>548.54995648297597</v>
      </c>
      <c r="T663" s="54">
        <f t="shared" si="248"/>
        <v>83</v>
      </c>
      <c r="U663" s="54">
        <f t="shared" si="248"/>
        <v>160792</v>
      </c>
      <c r="V663" s="54">
        <f t="shared" si="248"/>
        <v>140958.33333333299</v>
      </c>
      <c r="W663" s="54">
        <f t="shared" si="248"/>
        <v>76476</v>
      </c>
      <c r="X663" s="54">
        <f t="shared" si="248"/>
        <v>56145.333333333299</v>
      </c>
      <c r="Y663" s="54">
        <f t="shared" si="248"/>
        <v>10637.666666666601</v>
      </c>
      <c r="Z663" s="54">
        <f t="shared" si="248"/>
        <v>0</v>
      </c>
      <c r="AA663" s="54">
        <f t="shared" si="248"/>
        <v>446970.66666666599</v>
      </c>
      <c r="AB663" s="54">
        <f t="shared" si="248"/>
        <v>605155.33333333302</v>
      </c>
      <c r="AC663" s="54">
        <f t="shared" si="248"/>
        <v>586611.5</v>
      </c>
      <c r="AD663" s="54">
        <f t="shared" si="248"/>
        <v>368456</v>
      </c>
      <c r="AE663" s="54">
        <f t="shared" si="248"/>
        <v>40448.666666666599</v>
      </c>
      <c r="AF663" s="54">
        <f t="shared" si="248"/>
        <v>0</v>
      </c>
      <c r="AG663" s="54">
        <f t="shared" si="248"/>
        <v>117281</v>
      </c>
      <c r="AH663" s="54">
        <f t="shared" si="248"/>
        <v>163400.66666666599</v>
      </c>
      <c r="AI663" s="54">
        <f t="shared" si="248"/>
        <v>120921.5</v>
      </c>
      <c r="AJ663" s="54">
        <f t="shared" si="248"/>
        <v>64859.333333333299</v>
      </c>
      <c r="AK663" s="54">
        <f t="shared" si="248"/>
        <v>13449</v>
      </c>
      <c r="AL663" s="54">
        <f t="shared" si="248"/>
        <v>0</v>
      </c>
      <c r="AM663" s="54">
        <f t="shared" si="248"/>
        <v>142591.33333333299</v>
      </c>
      <c r="AN663" s="54">
        <f t="shared" si="248"/>
        <v>202921</v>
      </c>
      <c r="AO663" s="54">
        <f t="shared" si="248"/>
        <v>195741</v>
      </c>
      <c r="AP663" s="54">
        <f t="shared" si="248"/>
        <v>154335.33333333299</v>
      </c>
      <c r="AQ663" s="54">
        <f t="shared" si="248"/>
        <v>10856.333333333299</v>
      </c>
      <c r="AR663" s="54">
        <f t="shared" si="248"/>
        <v>0</v>
      </c>
      <c r="AS663" s="54">
        <f t="shared" si="248"/>
        <v>4051</v>
      </c>
      <c r="AT663" s="54">
        <f t="shared" si="248"/>
        <v>24124.333333333299</v>
      </c>
      <c r="AU663" s="54">
        <f t="shared" si="248"/>
        <v>23839.5</v>
      </c>
      <c r="AV663" s="54">
        <f t="shared" si="248"/>
        <v>121532.33333333299</v>
      </c>
      <c r="AW663" s="54">
        <f t="shared" si="248"/>
        <v>387.33333333333297</v>
      </c>
      <c r="AX663" s="54">
        <f t="shared" si="248"/>
        <v>627.06574918480499</v>
      </c>
      <c r="AY663" s="54">
        <f t="shared" si="248"/>
        <v>156527.69753086381</v>
      </c>
      <c r="AZ663" s="54">
        <f t="shared" si="248"/>
        <v>108874.02469135777</v>
      </c>
      <c r="BA663" s="54">
        <f t="shared" si="248"/>
        <v>125122.20585779101</v>
      </c>
      <c r="BB663" s="54">
        <f t="shared" si="248"/>
        <v>333663.93973725702</v>
      </c>
      <c r="BC663" s="54">
        <f t="shared" si="248"/>
        <v>11149.691358024669</v>
      </c>
      <c r="BD663" s="54">
        <f t="shared" si="248"/>
        <v>0</v>
      </c>
      <c r="BE663" s="54">
        <f t="shared" si="248"/>
        <v>7697</v>
      </c>
      <c r="BF663" s="54">
        <f t="shared" si="248"/>
        <v>51807.333333333299</v>
      </c>
      <c r="BG663" s="54">
        <f t="shared" si="248"/>
        <v>87049</v>
      </c>
      <c r="BH663" s="54">
        <f t="shared" si="248"/>
        <v>126681.666666666</v>
      </c>
      <c r="BI663" s="54">
        <f t="shared" si="248"/>
        <v>565.66666666666595</v>
      </c>
      <c r="BJ663" s="54">
        <f t="shared" si="248"/>
        <v>0</v>
      </c>
      <c r="BK663" s="54">
        <f t="shared" si="248"/>
        <v>15548.666666666601</v>
      </c>
      <c r="BL663" s="54">
        <f t="shared" si="248"/>
        <v>33291.333333333299</v>
      </c>
      <c r="BM663" s="54">
        <f t="shared" si="248"/>
        <v>49558.5</v>
      </c>
      <c r="BN663" s="54">
        <f t="shared" ref="BN663:CS663" si="249">IF(BN580="",AVERAGE(BN$538:BN$618),BN580)</f>
        <v>295753.66666666599</v>
      </c>
      <c r="BO663" s="54">
        <f t="shared" si="249"/>
        <v>275.666666666666</v>
      </c>
      <c r="BP663" s="54">
        <f t="shared" si="249"/>
        <v>0</v>
      </c>
      <c r="BQ663" s="54">
        <f t="shared" si="249"/>
        <v>21632</v>
      </c>
      <c r="BR663" s="54">
        <f t="shared" si="249"/>
        <v>59446.333333333299</v>
      </c>
      <c r="BS663" s="54">
        <f t="shared" si="249"/>
        <v>90117</v>
      </c>
      <c r="BT663" s="54">
        <f t="shared" si="249"/>
        <v>209396.33333333299</v>
      </c>
      <c r="BU663" s="54">
        <f t="shared" si="249"/>
        <v>1852.3333333333301</v>
      </c>
      <c r="BV663" s="54">
        <f t="shared" si="249"/>
        <v>0</v>
      </c>
      <c r="BW663" s="54">
        <f t="shared" si="249"/>
        <v>104211.33333333299</v>
      </c>
      <c r="BX663" s="54">
        <f t="shared" si="249"/>
        <v>148070.33333333299</v>
      </c>
      <c r="BY663" s="54">
        <f t="shared" si="249"/>
        <v>142852.5</v>
      </c>
      <c r="BZ663" s="54">
        <f t="shared" si="249"/>
        <v>101146.666666666</v>
      </c>
      <c r="CA663" s="54">
        <f t="shared" si="249"/>
        <v>10463.666666666601</v>
      </c>
      <c r="CB663" s="54">
        <f t="shared" si="249"/>
        <v>0</v>
      </c>
      <c r="CC663" s="54">
        <f t="shared" si="249"/>
        <v>215931.33333333299</v>
      </c>
      <c r="CD663" s="54">
        <f t="shared" si="249"/>
        <v>157143.33333333299</v>
      </c>
      <c r="CE663" s="54">
        <f t="shared" si="249"/>
        <v>90255.5</v>
      </c>
      <c r="CF663" s="54">
        <f t="shared" si="249"/>
        <v>15439.333333333299</v>
      </c>
      <c r="CG663" s="54">
        <f t="shared" si="249"/>
        <v>22335.333333333299</v>
      </c>
      <c r="CH663" s="54">
        <f t="shared" si="249"/>
        <v>0</v>
      </c>
      <c r="CI663" s="54">
        <f t="shared" si="249"/>
        <v>117.333333333333</v>
      </c>
      <c r="CJ663" s="54">
        <f t="shared" si="249"/>
        <v>626</v>
      </c>
      <c r="CK663" s="54">
        <f t="shared" si="249"/>
        <v>4091</v>
      </c>
      <c r="CL663" s="54">
        <f t="shared" si="249"/>
        <v>1419</v>
      </c>
      <c r="CM663" s="54">
        <f t="shared" si="249"/>
        <v>0</v>
      </c>
      <c r="CN663" s="54">
        <f t="shared" si="249"/>
        <v>0</v>
      </c>
      <c r="CO663" s="54">
        <f t="shared" si="249"/>
        <v>40458.666666666599</v>
      </c>
      <c r="CP663" s="54">
        <f t="shared" si="249"/>
        <v>24580</v>
      </c>
      <c r="CQ663" s="54">
        <f t="shared" si="249"/>
        <v>28062</v>
      </c>
      <c r="CR663" s="54">
        <f t="shared" si="249"/>
        <v>25679</v>
      </c>
      <c r="CS663" s="54">
        <f t="shared" si="249"/>
        <v>5113</v>
      </c>
    </row>
    <row r="664" spans="1:97" x14ac:dyDescent="0.25">
      <c r="A664" s="9">
        <v>38322</v>
      </c>
      <c r="B664" s="54">
        <f t="shared" ref="B664:BM664" si="250">IF(B581="",AVERAGE(B$538:B$618),B581)</f>
        <v>0</v>
      </c>
      <c r="C664" s="54">
        <f t="shared" si="250"/>
        <v>9337.3333333333303</v>
      </c>
      <c r="D664" s="54">
        <f t="shared" si="250"/>
        <v>845</v>
      </c>
      <c r="E664" s="54">
        <f t="shared" si="250"/>
        <v>2180.6666666666601</v>
      </c>
      <c r="F664" s="54">
        <f t="shared" si="250"/>
        <v>8046</v>
      </c>
      <c r="G664" s="54">
        <f t="shared" si="250"/>
        <v>838.33333333333303</v>
      </c>
      <c r="H664" s="54">
        <f t="shared" si="250"/>
        <v>0</v>
      </c>
      <c r="I664" s="54">
        <f t="shared" si="250"/>
        <v>304920.66666666599</v>
      </c>
      <c r="J664" s="54">
        <f t="shared" si="250"/>
        <v>333195</v>
      </c>
      <c r="K664" s="54">
        <f t="shared" si="250"/>
        <v>512326</v>
      </c>
      <c r="L664" s="54">
        <f t="shared" si="250"/>
        <v>322976</v>
      </c>
      <c r="M664" s="54">
        <f t="shared" si="250"/>
        <v>16492.666666666599</v>
      </c>
      <c r="N664" s="54">
        <f t="shared" si="250"/>
        <v>25.444703181303499</v>
      </c>
      <c r="O664" s="54">
        <f t="shared" si="250"/>
        <v>3663.2222222222172</v>
      </c>
      <c r="P664" s="54">
        <f t="shared" si="250"/>
        <v>3794.6172839506144</v>
      </c>
      <c r="Q664" s="54">
        <f t="shared" si="250"/>
        <v>12738.438271604913</v>
      </c>
      <c r="R664" s="54">
        <f t="shared" si="250"/>
        <v>27618.864197530849</v>
      </c>
      <c r="S664" s="54">
        <f t="shared" si="250"/>
        <v>528.84654645037199</v>
      </c>
      <c r="T664" s="54">
        <f t="shared" si="250"/>
        <v>0</v>
      </c>
      <c r="U664" s="54">
        <f t="shared" si="250"/>
        <v>171695.33333333299</v>
      </c>
      <c r="V664" s="54">
        <f t="shared" si="250"/>
        <v>99649.333333333299</v>
      </c>
      <c r="W664" s="54">
        <f t="shared" si="250"/>
        <v>92929</v>
      </c>
      <c r="X664" s="54">
        <f t="shared" si="250"/>
        <v>50041.333333333299</v>
      </c>
      <c r="Y664" s="54">
        <f t="shared" si="250"/>
        <v>11709.333333333299</v>
      </c>
      <c r="Z664" s="54">
        <f t="shared" si="250"/>
        <v>96.3333333333333</v>
      </c>
      <c r="AA664" s="54">
        <f t="shared" si="250"/>
        <v>453766.33333333302</v>
      </c>
      <c r="AB664" s="54">
        <f t="shared" si="250"/>
        <v>386204.66666666599</v>
      </c>
      <c r="AC664" s="54">
        <f t="shared" si="250"/>
        <v>625647.33333333302</v>
      </c>
      <c r="AD664" s="54">
        <f t="shared" si="250"/>
        <v>364524.66666666599</v>
      </c>
      <c r="AE664" s="54">
        <f t="shared" si="250"/>
        <v>38007.666666666599</v>
      </c>
      <c r="AF664" s="54">
        <f t="shared" si="250"/>
        <v>0</v>
      </c>
      <c r="AG664" s="54">
        <f t="shared" si="250"/>
        <v>119085</v>
      </c>
      <c r="AH664" s="54">
        <f t="shared" si="250"/>
        <v>107889</v>
      </c>
      <c r="AI664" s="54">
        <f t="shared" si="250"/>
        <v>120722</v>
      </c>
      <c r="AJ664" s="54">
        <f t="shared" si="250"/>
        <v>45871.666666666599</v>
      </c>
      <c r="AK664" s="54">
        <f t="shared" si="250"/>
        <v>8500</v>
      </c>
      <c r="AL664" s="54">
        <f t="shared" si="250"/>
        <v>0</v>
      </c>
      <c r="AM664" s="54">
        <f t="shared" si="250"/>
        <v>152743</v>
      </c>
      <c r="AN664" s="54">
        <f t="shared" si="250"/>
        <v>141100.66666666599</v>
      </c>
      <c r="AO664" s="54">
        <f t="shared" si="250"/>
        <v>238807</v>
      </c>
      <c r="AP664" s="54">
        <f t="shared" si="250"/>
        <v>145526.66666666599</v>
      </c>
      <c r="AQ664" s="54">
        <f t="shared" si="250"/>
        <v>9443</v>
      </c>
      <c r="AR664" s="54">
        <f t="shared" si="250"/>
        <v>0</v>
      </c>
      <c r="AS664" s="54">
        <f t="shared" si="250"/>
        <v>4347.3333333333303</v>
      </c>
      <c r="AT664" s="54">
        <f t="shared" si="250"/>
        <v>5818.3333333333303</v>
      </c>
      <c r="AU664" s="54">
        <f t="shared" si="250"/>
        <v>33578.666666666599</v>
      </c>
      <c r="AV664" s="54">
        <f t="shared" si="250"/>
        <v>118663.33333333299</v>
      </c>
      <c r="AW664" s="54">
        <f t="shared" si="250"/>
        <v>92.6666666666666</v>
      </c>
      <c r="AX664" s="54">
        <f t="shared" si="250"/>
        <v>591.68070342414796</v>
      </c>
      <c r="AY664" s="54">
        <f t="shared" si="250"/>
        <v>156527.69753086381</v>
      </c>
      <c r="AZ664" s="54">
        <f t="shared" si="250"/>
        <v>108874.02469135777</v>
      </c>
      <c r="BA664" s="54">
        <f t="shared" si="250"/>
        <v>135738.61491946201</v>
      </c>
      <c r="BB664" s="54">
        <f t="shared" si="250"/>
        <v>346875.90678780701</v>
      </c>
      <c r="BC664" s="54">
        <f t="shared" si="250"/>
        <v>11149.691358024669</v>
      </c>
      <c r="BD664" s="54">
        <f t="shared" si="250"/>
        <v>0</v>
      </c>
      <c r="BE664" s="54">
        <f t="shared" si="250"/>
        <v>7039.6666666666597</v>
      </c>
      <c r="BF664" s="54">
        <f t="shared" si="250"/>
        <v>5954.3333333333303</v>
      </c>
      <c r="BG664" s="54">
        <f t="shared" si="250"/>
        <v>90336.666666666599</v>
      </c>
      <c r="BH664" s="54">
        <f t="shared" si="250"/>
        <v>138964.66666666599</v>
      </c>
      <c r="BI664" s="54">
        <f t="shared" si="250"/>
        <v>75</v>
      </c>
      <c r="BJ664" s="54">
        <f t="shared" si="250"/>
        <v>0</v>
      </c>
      <c r="BK664" s="54">
        <f t="shared" si="250"/>
        <v>15936.333333333299</v>
      </c>
      <c r="BL664" s="54">
        <f t="shared" si="250"/>
        <v>18771</v>
      </c>
      <c r="BM664" s="54">
        <f t="shared" si="250"/>
        <v>58338.666666666599</v>
      </c>
      <c r="BN664" s="54">
        <f t="shared" ref="BN664:CS664" si="251">IF(BN581="",AVERAGE(BN$538:BN$618),BN581)</f>
        <v>329419.33333333302</v>
      </c>
      <c r="BO664" s="54">
        <f t="shared" si="251"/>
        <v>182.666666666666</v>
      </c>
      <c r="BP664" s="54">
        <f t="shared" si="251"/>
        <v>0</v>
      </c>
      <c r="BQ664" s="54">
        <f t="shared" si="251"/>
        <v>31259.333333333299</v>
      </c>
      <c r="BR664" s="54">
        <f t="shared" si="251"/>
        <v>28588.666666666599</v>
      </c>
      <c r="BS664" s="54">
        <f t="shared" si="251"/>
        <v>95534.333333333299</v>
      </c>
      <c r="BT664" s="54">
        <f t="shared" si="251"/>
        <v>182373</v>
      </c>
      <c r="BU664" s="54">
        <f t="shared" si="251"/>
        <v>1799.3333333333301</v>
      </c>
      <c r="BV664" s="54">
        <f t="shared" si="251"/>
        <v>0</v>
      </c>
      <c r="BW664" s="54">
        <f t="shared" si="251"/>
        <v>88503.666666666599</v>
      </c>
      <c r="BX664" s="54">
        <f t="shared" si="251"/>
        <v>93568</v>
      </c>
      <c r="BY664" s="54">
        <f t="shared" si="251"/>
        <v>152633.33333333299</v>
      </c>
      <c r="BZ664" s="54">
        <f t="shared" si="251"/>
        <v>89640.333333333299</v>
      </c>
      <c r="CA664" s="54">
        <f t="shared" si="251"/>
        <v>15312.666666666601</v>
      </c>
      <c r="CB664" s="54">
        <f t="shared" si="251"/>
        <v>771</v>
      </c>
      <c r="CC664" s="54">
        <f t="shared" si="251"/>
        <v>239899.33333333299</v>
      </c>
      <c r="CD664" s="54">
        <f t="shared" si="251"/>
        <v>124011</v>
      </c>
      <c r="CE664" s="54">
        <f t="shared" si="251"/>
        <v>105241.666666666</v>
      </c>
      <c r="CF664" s="54">
        <f t="shared" si="251"/>
        <v>13641</v>
      </c>
      <c r="CG664" s="54">
        <f t="shared" si="251"/>
        <v>16900.666666666599</v>
      </c>
      <c r="CH664" s="54">
        <f t="shared" si="251"/>
        <v>0</v>
      </c>
      <c r="CI664" s="54">
        <f t="shared" si="251"/>
        <v>126.333333333333</v>
      </c>
      <c r="CJ664" s="54">
        <f t="shared" si="251"/>
        <v>895.33333333333303</v>
      </c>
      <c r="CK664" s="54">
        <f t="shared" si="251"/>
        <v>1525.3333333333301</v>
      </c>
      <c r="CL664" s="54">
        <f t="shared" si="251"/>
        <v>6913.6666666666597</v>
      </c>
      <c r="CM664" s="54">
        <f t="shared" si="251"/>
        <v>0</v>
      </c>
      <c r="CN664" s="54">
        <f t="shared" si="251"/>
        <v>0</v>
      </c>
      <c r="CO664" s="54">
        <f t="shared" si="251"/>
        <v>35227.666666666599</v>
      </c>
      <c r="CP664" s="54">
        <f t="shared" si="251"/>
        <v>15053.666666666601</v>
      </c>
      <c r="CQ664" s="54">
        <f t="shared" si="251"/>
        <v>28387</v>
      </c>
      <c r="CR664" s="54">
        <f t="shared" si="251"/>
        <v>36822.333333333299</v>
      </c>
      <c r="CS664" s="54">
        <f t="shared" si="251"/>
        <v>5017.6666666666597</v>
      </c>
    </row>
    <row r="665" spans="1:97" x14ac:dyDescent="0.25">
      <c r="A665" s="9">
        <v>38412</v>
      </c>
      <c r="B665" s="54">
        <f t="shared" ref="B665:BM665" si="252">IF(B582="",AVERAGE(B$538:B$618),B582)</f>
        <v>0</v>
      </c>
      <c r="C665" s="54">
        <f t="shared" si="252"/>
        <v>6696.3333333333303</v>
      </c>
      <c r="D665" s="54">
        <f t="shared" si="252"/>
        <v>4226.3333333333303</v>
      </c>
      <c r="E665" s="54">
        <f t="shared" si="252"/>
        <v>2184</v>
      </c>
      <c r="F665" s="54">
        <f t="shared" si="252"/>
        <v>8026.3333333333303</v>
      </c>
      <c r="G665" s="54">
        <f t="shared" si="252"/>
        <v>1080.6666666666599</v>
      </c>
      <c r="H665" s="54">
        <f t="shared" si="252"/>
        <v>757</v>
      </c>
      <c r="I665" s="54">
        <f t="shared" si="252"/>
        <v>310550</v>
      </c>
      <c r="J665" s="54">
        <f t="shared" si="252"/>
        <v>328800.33333333302</v>
      </c>
      <c r="K665" s="54">
        <f t="shared" si="252"/>
        <v>592574.33333333302</v>
      </c>
      <c r="L665" s="54">
        <f t="shared" si="252"/>
        <v>330300</v>
      </c>
      <c r="M665" s="54">
        <f t="shared" si="252"/>
        <v>13925.666666666601</v>
      </c>
      <c r="N665" s="54">
        <f t="shared" si="252"/>
        <v>23.886493082413502</v>
      </c>
      <c r="O665" s="54">
        <f t="shared" si="252"/>
        <v>3663.2222222222172</v>
      </c>
      <c r="P665" s="54">
        <f t="shared" si="252"/>
        <v>3794.6172839506144</v>
      </c>
      <c r="Q665" s="54">
        <f t="shared" si="252"/>
        <v>12738.438271604913</v>
      </c>
      <c r="R665" s="54">
        <f t="shared" si="252"/>
        <v>27618.864197530849</v>
      </c>
      <c r="S665" s="54">
        <f t="shared" si="252"/>
        <v>513.138084463719</v>
      </c>
      <c r="T665" s="54">
        <f t="shared" si="252"/>
        <v>0</v>
      </c>
      <c r="U665" s="54">
        <f t="shared" si="252"/>
        <v>164201.66666666599</v>
      </c>
      <c r="V665" s="54">
        <f t="shared" si="252"/>
        <v>120084.33333333299</v>
      </c>
      <c r="W665" s="54">
        <f t="shared" si="252"/>
        <v>102092.33333333299</v>
      </c>
      <c r="X665" s="54">
        <f t="shared" si="252"/>
        <v>50343</v>
      </c>
      <c r="Y665" s="54">
        <f t="shared" si="252"/>
        <v>10931.333333333299</v>
      </c>
      <c r="Z665" s="54">
        <f t="shared" si="252"/>
        <v>0</v>
      </c>
      <c r="AA665" s="54">
        <f t="shared" si="252"/>
        <v>451859.66666666599</v>
      </c>
      <c r="AB665" s="54">
        <f t="shared" si="252"/>
        <v>386709.33333333302</v>
      </c>
      <c r="AC665" s="54">
        <f t="shared" si="252"/>
        <v>647029.33333333302</v>
      </c>
      <c r="AD665" s="54">
        <f t="shared" si="252"/>
        <v>373335</v>
      </c>
      <c r="AE665" s="54">
        <f t="shared" si="252"/>
        <v>39035</v>
      </c>
      <c r="AF665" s="54">
        <f t="shared" si="252"/>
        <v>0</v>
      </c>
      <c r="AG665" s="54">
        <f t="shared" si="252"/>
        <v>132482</v>
      </c>
      <c r="AH665" s="54">
        <f t="shared" si="252"/>
        <v>100973.33333333299</v>
      </c>
      <c r="AI665" s="54">
        <f t="shared" si="252"/>
        <v>122944</v>
      </c>
      <c r="AJ665" s="54">
        <f t="shared" si="252"/>
        <v>54233.666666666599</v>
      </c>
      <c r="AK665" s="54">
        <f t="shared" si="252"/>
        <v>12102.666666666601</v>
      </c>
      <c r="AL665" s="54">
        <f t="shared" si="252"/>
        <v>0</v>
      </c>
      <c r="AM665" s="54">
        <f t="shared" si="252"/>
        <v>145569.33333333299</v>
      </c>
      <c r="AN665" s="54">
        <f t="shared" si="252"/>
        <v>126076</v>
      </c>
      <c r="AO665" s="54">
        <f t="shared" si="252"/>
        <v>246669.66666666599</v>
      </c>
      <c r="AP665" s="54">
        <f t="shared" si="252"/>
        <v>141949.33333333299</v>
      </c>
      <c r="AQ665" s="54">
        <f t="shared" si="252"/>
        <v>10806</v>
      </c>
      <c r="AR665" s="54">
        <f t="shared" si="252"/>
        <v>0</v>
      </c>
      <c r="AS665" s="54">
        <f t="shared" si="252"/>
        <v>3828.3333333333298</v>
      </c>
      <c r="AT665" s="54">
        <f t="shared" si="252"/>
        <v>5442</v>
      </c>
      <c r="AU665" s="54">
        <f t="shared" si="252"/>
        <v>29818.333333333299</v>
      </c>
      <c r="AV665" s="54">
        <f t="shared" si="252"/>
        <v>122016</v>
      </c>
      <c r="AW665" s="54">
        <f t="shared" si="252"/>
        <v>341.666666666666</v>
      </c>
      <c r="AX665" s="54">
        <f t="shared" si="252"/>
        <v>488.85476823894197</v>
      </c>
      <c r="AY665" s="54">
        <f t="shared" si="252"/>
        <v>156527.69753086381</v>
      </c>
      <c r="AZ665" s="54">
        <f t="shared" si="252"/>
        <v>108874.02469135777</v>
      </c>
      <c r="BA665" s="54">
        <f t="shared" si="252"/>
        <v>150363.127876029</v>
      </c>
      <c r="BB665" s="54">
        <f t="shared" si="252"/>
        <v>368810.55552699498</v>
      </c>
      <c r="BC665" s="54">
        <f t="shared" si="252"/>
        <v>11149.691358024669</v>
      </c>
      <c r="BD665" s="54">
        <f t="shared" si="252"/>
        <v>0</v>
      </c>
      <c r="BE665" s="54">
        <f t="shared" si="252"/>
        <v>7998</v>
      </c>
      <c r="BF665" s="54">
        <f t="shared" si="252"/>
        <v>10683.333333333299</v>
      </c>
      <c r="BG665" s="54">
        <f t="shared" si="252"/>
        <v>97609.666666666599</v>
      </c>
      <c r="BH665" s="54">
        <f t="shared" si="252"/>
        <v>147694</v>
      </c>
      <c r="BI665" s="54">
        <f t="shared" si="252"/>
        <v>139.333333333333</v>
      </c>
      <c r="BJ665" s="54">
        <f t="shared" si="252"/>
        <v>0</v>
      </c>
      <c r="BK665" s="54">
        <f t="shared" si="252"/>
        <v>10963.666666666601</v>
      </c>
      <c r="BL665" s="54">
        <f t="shared" si="252"/>
        <v>22452.666666666599</v>
      </c>
      <c r="BM665" s="54">
        <f t="shared" si="252"/>
        <v>56500</v>
      </c>
      <c r="BN665" s="54">
        <f t="shared" ref="BN665:CS665" si="253">IF(BN582="",AVERAGE(BN$538:BN$618),BN582)</f>
        <v>320166</v>
      </c>
      <c r="BO665" s="54">
        <f t="shared" si="253"/>
        <v>1317</v>
      </c>
      <c r="BP665" s="54">
        <f t="shared" si="253"/>
        <v>0</v>
      </c>
      <c r="BQ665" s="54">
        <f t="shared" si="253"/>
        <v>31562.666666666599</v>
      </c>
      <c r="BR665" s="54">
        <f t="shared" si="253"/>
        <v>34641.333333333299</v>
      </c>
      <c r="BS665" s="54">
        <f t="shared" si="253"/>
        <v>100926.666666666</v>
      </c>
      <c r="BT665" s="54">
        <f t="shared" si="253"/>
        <v>199898</v>
      </c>
      <c r="BU665" s="54">
        <f t="shared" si="253"/>
        <v>3026.3333333333298</v>
      </c>
      <c r="BV665" s="54">
        <f t="shared" si="253"/>
        <v>0</v>
      </c>
      <c r="BW665" s="54">
        <f t="shared" si="253"/>
        <v>86399.333333333299</v>
      </c>
      <c r="BX665" s="54">
        <f t="shared" si="253"/>
        <v>86089.333333333299</v>
      </c>
      <c r="BY665" s="54">
        <f t="shared" si="253"/>
        <v>143411</v>
      </c>
      <c r="BZ665" s="54">
        <f t="shared" si="253"/>
        <v>112025.33333333299</v>
      </c>
      <c r="CA665" s="54">
        <f t="shared" si="253"/>
        <v>11131</v>
      </c>
      <c r="CB665" s="54">
        <f t="shared" si="253"/>
        <v>0</v>
      </c>
      <c r="CC665" s="54">
        <f t="shared" si="253"/>
        <v>224654.66666666599</v>
      </c>
      <c r="CD665" s="54">
        <f t="shared" si="253"/>
        <v>116645.33333333299</v>
      </c>
      <c r="CE665" s="54">
        <f t="shared" si="253"/>
        <v>100036.666666666</v>
      </c>
      <c r="CF665" s="54">
        <f t="shared" si="253"/>
        <v>8034</v>
      </c>
      <c r="CG665" s="54">
        <f t="shared" si="253"/>
        <v>23070.666666666599</v>
      </c>
      <c r="CH665" s="54">
        <f t="shared" si="253"/>
        <v>0</v>
      </c>
      <c r="CI665" s="54">
        <f t="shared" si="253"/>
        <v>0</v>
      </c>
      <c r="CJ665" s="54">
        <f t="shared" si="253"/>
        <v>48.6666666666666</v>
      </c>
      <c r="CK665" s="54">
        <f t="shared" si="253"/>
        <v>470.666666666666</v>
      </c>
      <c r="CL665" s="54">
        <f t="shared" si="253"/>
        <v>2128.6666666666601</v>
      </c>
      <c r="CM665" s="54">
        <f t="shared" si="253"/>
        <v>0</v>
      </c>
      <c r="CN665" s="54">
        <f t="shared" si="253"/>
        <v>0</v>
      </c>
      <c r="CO665" s="54">
        <f t="shared" si="253"/>
        <v>29643.666666666599</v>
      </c>
      <c r="CP665" s="54">
        <f t="shared" si="253"/>
        <v>14881.333333333299</v>
      </c>
      <c r="CQ665" s="54">
        <f t="shared" si="253"/>
        <v>17858</v>
      </c>
      <c r="CR665" s="54">
        <f t="shared" si="253"/>
        <v>25412</v>
      </c>
      <c r="CS665" s="54">
        <f t="shared" si="253"/>
        <v>4825.3333333333303</v>
      </c>
    </row>
    <row r="666" spans="1:97" x14ac:dyDescent="0.25">
      <c r="A666" s="9">
        <v>38504</v>
      </c>
      <c r="B666" s="54">
        <f t="shared" ref="B666:BM666" si="254">IF(B583="",AVERAGE(B$538:B$618),B583)</f>
        <v>256</v>
      </c>
      <c r="C666" s="54">
        <f t="shared" si="254"/>
        <v>3329.6666666666601</v>
      </c>
      <c r="D666" s="54">
        <f t="shared" si="254"/>
        <v>1467.6666666666599</v>
      </c>
      <c r="E666" s="54">
        <f t="shared" si="254"/>
        <v>2214.3333333333298</v>
      </c>
      <c r="F666" s="54">
        <f t="shared" si="254"/>
        <v>6469</v>
      </c>
      <c r="G666" s="54">
        <f t="shared" si="254"/>
        <v>3337.3333333333298</v>
      </c>
      <c r="H666" s="54">
        <f t="shared" si="254"/>
        <v>102623.33333333299</v>
      </c>
      <c r="I666" s="54">
        <f t="shared" si="254"/>
        <v>228043</v>
      </c>
      <c r="J666" s="54">
        <f t="shared" si="254"/>
        <v>237327</v>
      </c>
      <c r="K666" s="54">
        <f t="shared" si="254"/>
        <v>390203.33333333302</v>
      </c>
      <c r="L666" s="54">
        <f t="shared" si="254"/>
        <v>218507.66666666599</v>
      </c>
      <c r="M666" s="54">
        <f t="shared" si="254"/>
        <v>335923.33333333302</v>
      </c>
      <c r="N666" s="54">
        <f t="shared" si="254"/>
        <v>22.027417974605498</v>
      </c>
      <c r="O666" s="54">
        <f t="shared" si="254"/>
        <v>3663.2222222222172</v>
      </c>
      <c r="P666" s="54">
        <f t="shared" si="254"/>
        <v>3794.6172839506144</v>
      </c>
      <c r="Q666" s="54">
        <f t="shared" si="254"/>
        <v>12738.438271604913</v>
      </c>
      <c r="R666" s="54">
        <f t="shared" si="254"/>
        <v>27618.864197530849</v>
      </c>
      <c r="S666" s="54">
        <f t="shared" si="254"/>
        <v>501.48809358977502</v>
      </c>
      <c r="T666" s="54">
        <f t="shared" si="254"/>
        <v>19247.333333333299</v>
      </c>
      <c r="U666" s="54">
        <f t="shared" si="254"/>
        <v>131475</v>
      </c>
      <c r="V666" s="54">
        <f t="shared" si="254"/>
        <v>75714</v>
      </c>
      <c r="W666" s="54">
        <f t="shared" si="254"/>
        <v>77132.666666666599</v>
      </c>
      <c r="X666" s="54">
        <f t="shared" si="254"/>
        <v>35799</v>
      </c>
      <c r="Y666" s="54">
        <f t="shared" si="254"/>
        <v>100721</v>
      </c>
      <c r="Z666" s="54">
        <f t="shared" si="254"/>
        <v>129449.666666666</v>
      </c>
      <c r="AA666" s="54">
        <f t="shared" si="254"/>
        <v>304269.66666666599</v>
      </c>
      <c r="AB666" s="54">
        <f t="shared" si="254"/>
        <v>270751.33333333302</v>
      </c>
      <c r="AC666" s="54">
        <f t="shared" si="254"/>
        <v>452822.33333333302</v>
      </c>
      <c r="AD666" s="54">
        <f t="shared" si="254"/>
        <v>249570</v>
      </c>
      <c r="AE666" s="54">
        <f t="shared" si="254"/>
        <v>353861</v>
      </c>
      <c r="AF666" s="54">
        <f t="shared" si="254"/>
        <v>22501</v>
      </c>
      <c r="AG666" s="54">
        <f t="shared" si="254"/>
        <v>82594.333333333299</v>
      </c>
      <c r="AH666" s="54">
        <f t="shared" si="254"/>
        <v>67024.666666666599</v>
      </c>
      <c r="AI666" s="54">
        <f t="shared" si="254"/>
        <v>88377.666666666599</v>
      </c>
      <c r="AJ666" s="54">
        <f t="shared" si="254"/>
        <v>36743.333333333299</v>
      </c>
      <c r="AK666" s="54">
        <f t="shared" si="254"/>
        <v>75879</v>
      </c>
      <c r="AL666" s="54">
        <f t="shared" si="254"/>
        <v>38883</v>
      </c>
      <c r="AM666" s="54">
        <f t="shared" si="254"/>
        <v>99410</v>
      </c>
      <c r="AN666" s="54">
        <f t="shared" si="254"/>
        <v>114027.33333333299</v>
      </c>
      <c r="AO666" s="54">
        <f t="shared" si="254"/>
        <v>184794.33333333299</v>
      </c>
      <c r="AP666" s="54">
        <f t="shared" si="254"/>
        <v>114749.33333333299</v>
      </c>
      <c r="AQ666" s="54">
        <f t="shared" si="254"/>
        <v>149579</v>
      </c>
      <c r="AR666" s="54">
        <f t="shared" si="254"/>
        <v>6651.6666666666597</v>
      </c>
      <c r="AS666" s="54">
        <f t="shared" si="254"/>
        <v>4054.6666666666601</v>
      </c>
      <c r="AT666" s="54">
        <f t="shared" si="254"/>
        <v>6164.6666666666597</v>
      </c>
      <c r="AU666" s="54">
        <f t="shared" si="254"/>
        <v>23615.333333333299</v>
      </c>
      <c r="AV666" s="54">
        <f t="shared" si="254"/>
        <v>89192</v>
      </c>
      <c r="AW666" s="54">
        <f t="shared" si="254"/>
        <v>23074.333333333299</v>
      </c>
      <c r="AX666" s="54">
        <f t="shared" si="254"/>
        <v>522.04503767123401</v>
      </c>
      <c r="AY666" s="54">
        <f t="shared" si="254"/>
        <v>156527.69753086381</v>
      </c>
      <c r="AZ666" s="54">
        <f t="shared" si="254"/>
        <v>108874.02469135777</v>
      </c>
      <c r="BA666" s="54">
        <f t="shared" si="254"/>
        <v>154782.118565179</v>
      </c>
      <c r="BB666" s="54">
        <f t="shared" si="254"/>
        <v>342441.20757759101</v>
      </c>
      <c r="BC666" s="54">
        <f t="shared" si="254"/>
        <v>11149.691358024669</v>
      </c>
      <c r="BD666" s="54">
        <f t="shared" si="254"/>
        <v>8084</v>
      </c>
      <c r="BE666" s="54">
        <f t="shared" si="254"/>
        <v>4782.6666666666597</v>
      </c>
      <c r="BF666" s="54">
        <f t="shared" si="254"/>
        <v>7203.6666666666597</v>
      </c>
      <c r="BG666" s="54">
        <f t="shared" si="254"/>
        <v>59496.333333333299</v>
      </c>
      <c r="BH666" s="54">
        <f t="shared" si="254"/>
        <v>100529.33333333299</v>
      </c>
      <c r="BI666" s="54">
        <f t="shared" si="254"/>
        <v>56598.333333333299</v>
      </c>
      <c r="BJ666" s="54">
        <f t="shared" si="254"/>
        <v>11021.333333333299</v>
      </c>
      <c r="BK666" s="54">
        <f t="shared" si="254"/>
        <v>10325.666666666601</v>
      </c>
      <c r="BL666" s="54">
        <f t="shared" si="254"/>
        <v>16913</v>
      </c>
      <c r="BM666" s="54">
        <f t="shared" si="254"/>
        <v>40444.333333333299</v>
      </c>
      <c r="BN666" s="54">
        <f t="shared" ref="BN666:CS666" si="255">IF(BN583="",AVERAGE(BN$538:BN$618),BN583)</f>
        <v>220945.66666666599</v>
      </c>
      <c r="BO666" s="54">
        <f t="shared" si="255"/>
        <v>62780.666666666599</v>
      </c>
      <c r="BP666" s="54">
        <f t="shared" si="255"/>
        <v>18202.333333333299</v>
      </c>
      <c r="BQ666" s="54">
        <f t="shared" si="255"/>
        <v>16746.333333333299</v>
      </c>
      <c r="BR666" s="54">
        <f t="shared" si="255"/>
        <v>18329.333333333299</v>
      </c>
      <c r="BS666" s="54">
        <f t="shared" si="255"/>
        <v>68888.333333333299</v>
      </c>
      <c r="BT666" s="54">
        <f t="shared" si="255"/>
        <v>132560.66666666599</v>
      </c>
      <c r="BU666" s="54">
        <f t="shared" si="255"/>
        <v>47704</v>
      </c>
      <c r="BV666" s="54">
        <f t="shared" si="255"/>
        <v>28902</v>
      </c>
      <c r="BW666" s="54">
        <f t="shared" si="255"/>
        <v>61635</v>
      </c>
      <c r="BX666" s="54">
        <f t="shared" si="255"/>
        <v>59654</v>
      </c>
      <c r="BY666" s="54">
        <f t="shared" si="255"/>
        <v>101546</v>
      </c>
      <c r="BZ666" s="54">
        <f t="shared" si="255"/>
        <v>65597</v>
      </c>
      <c r="CA666" s="54">
        <f t="shared" si="255"/>
        <v>73763.333333333299</v>
      </c>
      <c r="CB666" s="54">
        <f t="shared" si="255"/>
        <v>40427.666666666599</v>
      </c>
      <c r="CC666" s="54">
        <f t="shared" si="255"/>
        <v>148961.33333333299</v>
      </c>
      <c r="CD666" s="54">
        <f t="shared" si="255"/>
        <v>103023.666666666</v>
      </c>
      <c r="CE666" s="54">
        <f t="shared" si="255"/>
        <v>83582.333333333299</v>
      </c>
      <c r="CF666" s="54">
        <f t="shared" si="255"/>
        <v>9960.6666666666606</v>
      </c>
      <c r="CG666" s="54">
        <f t="shared" si="255"/>
        <v>90326</v>
      </c>
      <c r="CH666" s="54">
        <f t="shared" si="255"/>
        <v>54</v>
      </c>
      <c r="CI666" s="54">
        <f t="shared" si="255"/>
        <v>0</v>
      </c>
      <c r="CJ666" s="54">
        <f t="shared" si="255"/>
        <v>0</v>
      </c>
      <c r="CK666" s="54">
        <f t="shared" si="255"/>
        <v>763</v>
      </c>
      <c r="CL666" s="54">
        <f t="shared" si="255"/>
        <v>8037</v>
      </c>
      <c r="CM666" s="54">
        <f t="shared" si="255"/>
        <v>1393.3333333333301</v>
      </c>
      <c r="CN666" s="54">
        <f t="shared" si="255"/>
        <v>7218</v>
      </c>
      <c r="CO666" s="54">
        <f t="shared" si="255"/>
        <v>29766.333333333299</v>
      </c>
      <c r="CP666" s="54">
        <f t="shared" si="255"/>
        <v>10667.333333333299</v>
      </c>
      <c r="CQ666" s="54">
        <f t="shared" si="255"/>
        <v>18595</v>
      </c>
      <c r="CR666" s="54">
        <f t="shared" si="255"/>
        <v>21296</v>
      </c>
      <c r="CS666" s="54">
        <f t="shared" si="255"/>
        <v>26476.666666666599</v>
      </c>
    </row>
    <row r="667" spans="1:97" x14ac:dyDescent="0.25">
      <c r="A667" s="9">
        <v>38596</v>
      </c>
      <c r="B667" s="54">
        <f t="shared" ref="B667:BM667" si="256">IF(B584="",AVERAGE(B$538:B$618),B584)</f>
        <v>0</v>
      </c>
      <c r="C667" s="54">
        <f t="shared" si="256"/>
        <v>7726</v>
      </c>
      <c r="D667" s="54">
        <f t="shared" si="256"/>
        <v>1176.6666666666599</v>
      </c>
      <c r="E667" s="54">
        <f t="shared" si="256"/>
        <v>3712</v>
      </c>
      <c r="F667" s="54">
        <f t="shared" si="256"/>
        <v>7592.3333333333303</v>
      </c>
      <c r="G667" s="54">
        <f t="shared" si="256"/>
        <v>738</v>
      </c>
      <c r="H667" s="54">
        <f t="shared" si="256"/>
        <v>0</v>
      </c>
      <c r="I667" s="54">
        <f t="shared" si="256"/>
        <v>293757.66666666599</v>
      </c>
      <c r="J667" s="54">
        <f t="shared" si="256"/>
        <v>324712.66666666599</v>
      </c>
      <c r="K667" s="54">
        <f t="shared" si="256"/>
        <v>533017.66666666605</v>
      </c>
      <c r="L667" s="54">
        <f t="shared" si="256"/>
        <v>319675</v>
      </c>
      <c r="M667" s="54">
        <f t="shared" si="256"/>
        <v>11510.666666666601</v>
      </c>
      <c r="N667" s="54">
        <f t="shared" si="256"/>
        <v>20.402779004467401</v>
      </c>
      <c r="O667" s="54">
        <f t="shared" si="256"/>
        <v>3663.2222222222172</v>
      </c>
      <c r="P667" s="54">
        <f t="shared" si="256"/>
        <v>3794.6172839506144</v>
      </c>
      <c r="Q667" s="54">
        <f t="shared" si="256"/>
        <v>12738.438271604913</v>
      </c>
      <c r="R667" s="54">
        <f t="shared" si="256"/>
        <v>27618.864197530849</v>
      </c>
      <c r="S667" s="54">
        <f t="shared" si="256"/>
        <v>485.858185438303</v>
      </c>
      <c r="T667" s="54">
        <f t="shared" si="256"/>
        <v>224.333333333333</v>
      </c>
      <c r="U667" s="54">
        <f t="shared" si="256"/>
        <v>184704.33333333299</v>
      </c>
      <c r="V667" s="54">
        <f t="shared" si="256"/>
        <v>122557</v>
      </c>
      <c r="W667" s="54">
        <f t="shared" si="256"/>
        <v>89879.666666666599</v>
      </c>
      <c r="X667" s="54">
        <f t="shared" si="256"/>
        <v>60887</v>
      </c>
      <c r="Y667" s="54">
        <f t="shared" si="256"/>
        <v>17256.333333333299</v>
      </c>
      <c r="Z667" s="54">
        <f t="shared" si="256"/>
        <v>191.666666666666</v>
      </c>
      <c r="AA667" s="54">
        <f t="shared" si="256"/>
        <v>479234</v>
      </c>
      <c r="AB667" s="54">
        <f t="shared" si="256"/>
        <v>423787</v>
      </c>
      <c r="AC667" s="54">
        <f t="shared" si="256"/>
        <v>653426.66666666605</v>
      </c>
      <c r="AD667" s="54">
        <f t="shared" si="256"/>
        <v>359402.66666666599</v>
      </c>
      <c r="AE667" s="54">
        <f t="shared" si="256"/>
        <v>44449.333333333299</v>
      </c>
      <c r="AF667" s="54">
        <f t="shared" si="256"/>
        <v>0</v>
      </c>
      <c r="AG667" s="54">
        <f t="shared" si="256"/>
        <v>131168.33333333299</v>
      </c>
      <c r="AH667" s="54">
        <f t="shared" si="256"/>
        <v>98843.666666666599</v>
      </c>
      <c r="AI667" s="54">
        <f t="shared" si="256"/>
        <v>133871</v>
      </c>
      <c r="AJ667" s="54">
        <f t="shared" si="256"/>
        <v>48859.333333333299</v>
      </c>
      <c r="AK667" s="54">
        <f t="shared" si="256"/>
        <v>10990.333333333299</v>
      </c>
      <c r="AL667" s="54">
        <f t="shared" si="256"/>
        <v>0</v>
      </c>
      <c r="AM667" s="54">
        <f t="shared" si="256"/>
        <v>171218</v>
      </c>
      <c r="AN667" s="54">
        <f t="shared" si="256"/>
        <v>148702.33333333299</v>
      </c>
      <c r="AO667" s="54">
        <f t="shared" si="256"/>
        <v>253167.33333333299</v>
      </c>
      <c r="AP667" s="54">
        <f t="shared" si="256"/>
        <v>166605.33333333299</v>
      </c>
      <c r="AQ667" s="54">
        <f t="shared" si="256"/>
        <v>10800.666666666601</v>
      </c>
      <c r="AR667" s="54">
        <f t="shared" si="256"/>
        <v>0</v>
      </c>
      <c r="AS667" s="54">
        <f t="shared" si="256"/>
        <v>6762</v>
      </c>
      <c r="AT667" s="54">
        <f t="shared" si="256"/>
        <v>4948.6666666666597</v>
      </c>
      <c r="AU667" s="54">
        <f t="shared" si="256"/>
        <v>33054.666666666599</v>
      </c>
      <c r="AV667" s="54">
        <f t="shared" si="256"/>
        <v>115960</v>
      </c>
      <c r="AW667" s="54">
        <f t="shared" si="256"/>
        <v>107</v>
      </c>
      <c r="AX667" s="54">
        <f t="shared" si="256"/>
        <v>489.33160182413098</v>
      </c>
      <c r="AY667" s="54">
        <f t="shared" si="256"/>
        <v>156527.69753086381</v>
      </c>
      <c r="AZ667" s="54">
        <f t="shared" si="256"/>
        <v>108874.02469135777</v>
      </c>
      <c r="BA667" s="54">
        <f t="shared" si="256"/>
        <v>169265.00179063799</v>
      </c>
      <c r="BB667" s="54">
        <f t="shared" si="256"/>
        <v>331060.513476016</v>
      </c>
      <c r="BC667" s="54">
        <f t="shared" si="256"/>
        <v>11149.691358024669</v>
      </c>
      <c r="BD667" s="54">
        <f t="shared" si="256"/>
        <v>0</v>
      </c>
      <c r="BE667" s="54">
        <f t="shared" si="256"/>
        <v>5646.6666666666597</v>
      </c>
      <c r="BF667" s="54">
        <f t="shared" si="256"/>
        <v>7111</v>
      </c>
      <c r="BG667" s="54">
        <f t="shared" si="256"/>
        <v>91868.666666666599</v>
      </c>
      <c r="BH667" s="54">
        <f t="shared" si="256"/>
        <v>169415</v>
      </c>
      <c r="BI667" s="54">
        <f t="shared" si="256"/>
        <v>110.666666666666</v>
      </c>
      <c r="BJ667" s="54">
        <f t="shared" si="256"/>
        <v>0</v>
      </c>
      <c r="BK667" s="54">
        <f t="shared" si="256"/>
        <v>15276.666666666601</v>
      </c>
      <c r="BL667" s="54">
        <f t="shared" si="256"/>
        <v>17596.666666666599</v>
      </c>
      <c r="BM667" s="54">
        <f t="shared" si="256"/>
        <v>53289.666666666599</v>
      </c>
      <c r="BN667" s="54">
        <f t="shared" ref="BN667:CS667" si="257">IF(BN584="",AVERAGE(BN$538:BN$618),BN584)</f>
        <v>339833</v>
      </c>
      <c r="BO667" s="54">
        <f t="shared" si="257"/>
        <v>206.333333333333</v>
      </c>
      <c r="BP667" s="54">
        <f t="shared" si="257"/>
        <v>0</v>
      </c>
      <c r="BQ667" s="54">
        <f t="shared" si="257"/>
        <v>28082.333333333299</v>
      </c>
      <c r="BR667" s="54">
        <f t="shared" si="257"/>
        <v>29883.333333333299</v>
      </c>
      <c r="BS667" s="54">
        <f t="shared" si="257"/>
        <v>102890.666666666</v>
      </c>
      <c r="BT667" s="54">
        <f t="shared" si="257"/>
        <v>202890.33333333299</v>
      </c>
      <c r="BU667" s="54">
        <f t="shared" si="257"/>
        <v>1934.3333333333301</v>
      </c>
      <c r="BV667" s="54">
        <f t="shared" si="257"/>
        <v>0</v>
      </c>
      <c r="BW667" s="54">
        <f t="shared" si="257"/>
        <v>86330.333333333299</v>
      </c>
      <c r="BX667" s="54">
        <f t="shared" si="257"/>
        <v>88904</v>
      </c>
      <c r="BY667" s="54">
        <f t="shared" si="257"/>
        <v>148286.33333333299</v>
      </c>
      <c r="BZ667" s="54">
        <f t="shared" si="257"/>
        <v>104035</v>
      </c>
      <c r="CA667" s="54">
        <f t="shared" si="257"/>
        <v>11553</v>
      </c>
      <c r="CB667" s="54">
        <f t="shared" si="257"/>
        <v>0</v>
      </c>
      <c r="CC667" s="54">
        <f t="shared" si="257"/>
        <v>214706</v>
      </c>
      <c r="CD667" s="54">
        <f t="shared" si="257"/>
        <v>134617</v>
      </c>
      <c r="CE667" s="54">
        <f t="shared" si="257"/>
        <v>120441.666666666</v>
      </c>
      <c r="CF667" s="54">
        <f t="shared" si="257"/>
        <v>13494.666666666601</v>
      </c>
      <c r="CG667" s="54">
        <f t="shared" si="257"/>
        <v>24416.666666666599</v>
      </c>
      <c r="CH667" s="54">
        <f t="shared" si="257"/>
        <v>0</v>
      </c>
      <c r="CI667" s="54">
        <f t="shared" si="257"/>
        <v>695</v>
      </c>
      <c r="CJ667" s="54">
        <f t="shared" si="257"/>
        <v>657</v>
      </c>
      <c r="CK667" s="54">
        <f t="shared" si="257"/>
        <v>201.333333333333</v>
      </c>
      <c r="CL667" s="54">
        <f t="shared" si="257"/>
        <v>3773.3333333333298</v>
      </c>
      <c r="CM667" s="54">
        <f t="shared" si="257"/>
        <v>0</v>
      </c>
      <c r="CN667" s="54">
        <f t="shared" si="257"/>
        <v>0</v>
      </c>
      <c r="CO667" s="54">
        <f t="shared" si="257"/>
        <v>28359</v>
      </c>
      <c r="CP667" s="54">
        <f t="shared" si="257"/>
        <v>14353.666666666601</v>
      </c>
      <c r="CQ667" s="54">
        <f t="shared" si="257"/>
        <v>23722.333333333299</v>
      </c>
      <c r="CR667" s="54">
        <f t="shared" si="257"/>
        <v>29116.666666666599</v>
      </c>
      <c r="CS667" s="54">
        <f t="shared" si="257"/>
        <v>3492.6666666666601</v>
      </c>
    </row>
    <row r="668" spans="1:97" x14ac:dyDescent="0.25">
      <c r="A668" s="9">
        <v>38687</v>
      </c>
      <c r="B668" s="54">
        <f t="shared" ref="B668:BM668" si="258">IF(B585="",AVERAGE(B$538:B$618),B585)</f>
        <v>0</v>
      </c>
      <c r="C668" s="54">
        <f t="shared" si="258"/>
        <v>5365.3333333333303</v>
      </c>
      <c r="D668" s="54">
        <f t="shared" si="258"/>
        <v>2496.3333333333298</v>
      </c>
      <c r="E668" s="54">
        <f t="shared" si="258"/>
        <v>8029</v>
      </c>
      <c r="F668" s="54">
        <f t="shared" si="258"/>
        <v>8762.3333333333303</v>
      </c>
      <c r="G668" s="54">
        <f t="shared" si="258"/>
        <v>1006</v>
      </c>
      <c r="H668" s="54">
        <f t="shared" si="258"/>
        <v>433.666666666666</v>
      </c>
      <c r="I668" s="54">
        <f t="shared" si="258"/>
        <v>304297</v>
      </c>
      <c r="J668" s="54">
        <f t="shared" si="258"/>
        <v>332048</v>
      </c>
      <c r="K668" s="54">
        <f t="shared" si="258"/>
        <v>420486</v>
      </c>
      <c r="L668" s="54">
        <f t="shared" si="258"/>
        <v>499236</v>
      </c>
      <c r="M668" s="54">
        <f t="shared" si="258"/>
        <v>14207.666666666601</v>
      </c>
      <c r="N668" s="54">
        <f t="shared" si="258"/>
        <v>17.961428015992599</v>
      </c>
      <c r="O668" s="54">
        <f t="shared" si="258"/>
        <v>3663.2222222222172</v>
      </c>
      <c r="P668" s="54">
        <f t="shared" si="258"/>
        <v>3794.6172839506144</v>
      </c>
      <c r="Q668" s="54">
        <f t="shared" si="258"/>
        <v>12738.438271604913</v>
      </c>
      <c r="R668" s="54">
        <f t="shared" si="258"/>
        <v>27618.864197530849</v>
      </c>
      <c r="S668" s="54">
        <f t="shared" si="258"/>
        <v>473.80074129410298</v>
      </c>
      <c r="T668" s="54">
        <f t="shared" si="258"/>
        <v>0</v>
      </c>
      <c r="U668" s="54">
        <f t="shared" si="258"/>
        <v>177569.33333333299</v>
      </c>
      <c r="V668" s="54">
        <f t="shared" si="258"/>
        <v>112385.33333333299</v>
      </c>
      <c r="W668" s="54">
        <f t="shared" si="258"/>
        <v>90076.333333333299</v>
      </c>
      <c r="X668" s="54">
        <f t="shared" si="258"/>
        <v>92629.666666666599</v>
      </c>
      <c r="Y668" s="54">
        <f t="shared" si="258"/>
        <v>12836.333333333299</v>
      </c>
      <c r="Z668" s="54">
        <f t="shared" si="258"/>
        <v>262</v>
      </c>
      <c r="AA668" s="54">
        <f t="shared" si="258"/>
        <v>452497</v>
      </c>
      <c r="AB668" s="54">
        <f t="shared" si="258"/>
        <v>351211</v>
      </c>
      <c r="AC668" s="54">
        <f t="shared" si="258"/>
        <v>463164.66666666599</v>
      </c>
      <c r="AD668" s="54">
        <f t="shared" si="258"/>
        <v>576689.33333333302</v>
      </c>
      <c r="AE668" s="54">
        <f t="shared" si="258"/>
        <v>46309.666666666599</v>
      </c>
      <c r="AF668" s="54">
        <f t="shared" si="258"/>
        <v>0</v>
      </c>
      <c r="AG668" s="54">
        <f t="shared" si="258"/>
        <v>115191.666666666</v>
      </c>
      <c r="AH668" s="54">
        <f t="shared" si="258"/>
        <v>93572.333333333299</v>
      </c>
      <c r="AI668" s="54">
        <f t="shared" si="258"/>
        <v>91528</v>
      </c>
      <c r="AJ668" s="54">
        <f t="shared" si="258"/>
        <v>97652</v>
      </c>
      <c r="AK668" s="54">
        <f t="shared" si="258"/>
        <v>12159.666666666601</v>
      </c>
      <c r="AL668" s="54">
        <f t="shared" si="258"/>
        <v>147</v>
      </c>
      <c r="AM668" s="54">
        <f t="shared" si="258"/>
        <v>150107</v>
      </c>
      <c r="AN668" s="54">
        <f t="shared" si="258"/>
        <v>140324</v>
      </c>
      <c r="AO668" s="54">
        <f t="shared" si="258"/>
        <v>218951</v>
      </c>
      <c r="AP668" s="54">
        <f t="shared" si="258"/>
        <v>237920</v>
      </c>
      <c r="AQ668" s="54">
        <f t="shared" si="258"/>
        <v>11450.666666666601</v>
      </c>
      <c r="AR668" s="54">
        <f t="shared" si="258"/>
        <v>0</v>
      </c>
      <c r="AS668" s="54">
        <f t="shared" si="258"/>
        <v>3455</v>
      </c>
      <c r="AT668" s="54">
        <f t="shared" si="258"/>
        <v>3372</v>
      </c>
      <c r="AU668" s="54">
        <f t="shared" si="258"/>
        <v>81292.333333333299</v>
      </c>
      <c r="AV668" s="54">
        <f t="shared" si="258"/>
        <v>73835</v>
      </c>
      <c r="AW668" s="54">
        <f t="shared" si="258"/>
        <v>32</v>
      </c>
      <c r="AX668" s="54">
        <f t="shared" si="258"/>
        <v>451.23084885187598</v>
      </c>
      <c r="AY668" s="54">
        <f t="shared" si="258"/>
        <v>156527.69753086381</v>
      </c>
      <c r="AZ668" s="54">
        <f t="shared" si="258"/>
        <v>108874.02469135777</v>
      </c>
      <c r="BA668" s="54">
        <f t="shared" si="258"/>
        <v>149728.78237378801</v>
      </c>
      <c r="BB668" s="54">
        <f t="shared" si="258"/>
        <v>335719.20909742499</v>
      </c>
      <c r="BC668" s="54">
        <f t="shared" si="258"/>
        <v>11149.691358024669</v>
      </c>
      <c r="BD668" s="54">
        <f t="shared" si="258"/>
        <v>139.333333333333</v>
      </c>
      <c r="BE668" s="54">
        <f t="shared" si="258"/>
        <v>7315</v>
      </c>
      <c r="BF668" s="54">
        <f t="shared" si="258"/>
        <v>9760.6666666666606</v>
      </c>
      <c r="BG668" s="54">
        <f t="shared" si="258"/>
        <v>128300</v>
      </c>
      <c r="BH668" s="54">
        <f t="shared" si="258"/>
        <v>110623.33333333299</v>
      </c>
      <c r="BI668" s="54">
        <f t="shared" si="258"/>
        <v>190</v>
      </c>
      <c r="BJ668" s="54">
        <f t="shared" si="258"/>
        <v>0</v>
      </c>
      <c r="BK668" s="54">
        <f t="shared" si="258"/>
        <v>14870.333333333299</v>
      </c>
      <c r="BL668" s="54">
        <f t="shared" si="258"/>
        <v>19055.666666666599</v>
      </c>
      <c r="BM668" s="54">
        <f t="shared" si="258"/>
        <v>236633.66666666599</v>
      </c>
      <c r="BN668" s="54">
        <f t="shared" ref="BN668:CS668" si="259">IF(BN585="",AVERAGE(BN$538:BN$618),BN585)</f>
        <v>159021.66666666599</v>
      </c>
      <c r="BO668" s="54">
        <f t="shared" si="259"/>
        <v>128.333333333333</v>
      </c>
      <c r="BP668" s="54">
        <f t="shared" si="259"/>
        <v>0</v>
      </c>
      <c r="BQ668" s="54">
        <f t="shared" si="259"/>
        <v>34651.333333333299</v>
      </c>
      <c r="BR668" s="54">
        <f t="shared" si="259"/>
        <v>36563</v>
      </c>
      <c r="BS668" s="54">
        <f t="shared" si="259"/>
        <v>174528.66666666599</v>
      </c>
      <c r="BT668" s="54">
        <f t="shared" si="259"/>
        <v>131665</v>
      </c>
      <c r="BU668" s="54">
        <f t="shared" si="259"/>
        <v>2563.6666666666601</v>
      </c>
      <c r="BV668" s="54">
        <f t="shared" si="259"/>
        <v>0</v>
      </c>
      <c r="BW668" s="54">
        <f t="shared" si="259"/>
        <v>91016.333333333299</v>
      </c>
      <c r="BX668" s="54">
        <f t="shared" si="259"/>
        <v>81505.333333333299</v>
      </c>
      <c r="BY668" s="54">
        <f t="shared" si="259"/>
        <v>116371</v>
      </c>
      <c r="BZ668" s="54">
        <f t="shared" si="259"/>
        <v>136773</v>
      </c>
      <c r="CA668" s="54">
        <f t="shared" si="259"/>
        <v>8268.3333333333303</v>
      </c>
      <c r="CB668" s="54">
        <f t="shared" si="259"/>
        <v>0</v>
      </c>
      <c r="CC668" s="54">
        <f t="shared" si="259"/>
        <v>232384.33333333299</v>
      </c>
      <c r="CD668" s="54">
        <f t="shared" si="259"/>
        <v>142575.33333333299</v>
      </c>
      <c r="CE668" s="54">
        <f t="shared" si="259"/>
        <v>46197</v>
      </c>
      <c r="CF668" s="54">
        <f t="shared" si="259"/>
        <v>88104</v>
      </c>
      <c r="CG668" s="54">
        <f t="shared" si="259"/>
        <v>22399</v>
      </c>
      <c r="CH668" s="54">
        <f t="shared" si="259"/>
        <v>0</v>
      </c>
      <c r="CI668" s="54">
        <f t="shared" si="259"/>
        <v>0</v>
      </c>
      <c r="CJ668" s="54">
        <f t="shared" si="259"/>
        <v>760.33333333333303</v>
      </c>
      <c r="CK668" s="54">
        <f t="shared" si="259"/>
        <v>1792.3333333333301</v>
      </c>
      <c r="CL668" s="54">
        <f t="shared" si="259"/>
        <v>2849.3333333333298</v>
      </c>
      <c r="CM668" s="54">
        <f t="shared" si="259"/>
        <v>0</v>
      </c>
      <c r="CN668" s="54">
        <f t="shared" si="259"/>
        <v>0</v>
      </c>
      <c r="CO668" s="54">
        <f t="shared" si="259"/>
        <v>40047.666666666599</v>
      </c>
      <c r="CP668" s="54">
        <f t="shared" si="259"/>
        <v>13345.666666666601</v>
      </c>
      <c r="CQ668" s="54">
        <f t="shared" si="259"/>
        <v>22023.666666666599</v>
      </c>
      <c r="CR668" s="54">
        <f t="shared" si="259"/>
        <v>27364</v>
      </c>
      <c r="CS668" s="54">
        <f t="shared" si="259"/>
        <v>5096.6666666666597</v>
      </c>
    </row>
    <row r="669" spans="1:97" x14ac:dyDescent="0.25">
      <c r="A669" s="9">
        <v>38777</v>
      </c>
      <c r="B669" s="54">
        <f t="shared" ref="B669:BM669" si="260">IF(B586="",AVERAGE(B$538:B$618),B586)</f>
        <v>0</v>
      </c>
      <c r="C669" s="54">
        <f t="shared" si="260"/>
        <v>3251</v>
      </c>
      <c r="D669" s="54">
        <f t="shared" si="260"/>
        <v>3024</v>
      </c>
      <c r="E669" s="54">
        <f t="shared" si="260"/>
        <v>8049</v>
      </c>
      <c r="F669" s="54">
        <f t="shared" si="260"/>
        <v>1940</v>
      </c>
      <c r="G669" s="54">
        <f t="shared" si="260"/>
        <v>1024</v>
      </c>
      <c r="H669" s="54">
        <f t="shared" si="260"/>
        <v>0</v>
      </c>
      <c r="I669" s="54">
        <f t="shared" si="260"/>
        <v>303619</v>
      </c>
      <c r="J669" s="54">
        <f t="shared" si="260"/>
        <v>333508</v>
      </c>
      <c r="K669" s="54">
        <f t="shared" si="260"/>
        <v>378378</v>
      </c>
      <c r="L669" s="54">
        <f t="shared" si="260"/>
        <v>526228</v>
      </c>
      <c r="M669" s="54">
        <f t="shared" si="260"/>
        <v>11016</v>
      </c>
      <c r="N669" s="54">
        <f t="shared" si="260"/>
        <v>17.0788104638726</v>
      </c>
      <c r="O669" s="54">
        <f t="shared" si="260"/>
        <v>3663.2222222222172</v>
      </c>
      <c r="P669" s="54">
        <f t="shared" si="260"/>
        <v>3794.6172839506144</v>
      </c>
      <c r="Q669" s="54">
        <f t="shared" si="260"/>
        <v>12738.438271604913</v>
      </c>
      <c r="R669" s="54">
        <f t="shared" si="260"/>
        <v>27618.864197530849</v>
      </c>
      <c r="S669" s="54">
        <f t="shared" si="260"/>
        <v>454.64594970476202</v>
      </c>
      <c r="T669" s="54">
        <f t="shared" si="260"/>
        <v>0</v>
      </c>
      <c r="U669" s="54">
        <f t="shared" si="260"/>
        <v>182143</v>
      </c>
      <c r="V669" s="54">
        <f t="shared" si="260"/>
        <v>117584</v>
      </c>
      <c r="W669" s="54">
        <f t="shared" si="260"/>
        <v>52676</v>
      </c>
      <c r="X669" s="54">
        <f t="shared" si="260"/>
        <v>88974</v>
      </c>
      <c r="Y669" s="54">
        <f t="shared" si="260"/>
        <v>17050</v>
      </c>
      <c r="Z669" s="54">
        <f t="shared" si="260"/>
        <v>0</v>
      </c>
      <c r="AA669" s="54">
        <f t="shared" si="260"/>
        <v>438482</v>
      </c>
      <c r="AB669" s="54">
        <f t="shared" si="260"/>
        <v>370951</v>
      </c>
      <c r="AC669" s="54">
        <f t="shared" si="260"/>
        <v>339661</v>
      </c>
      <c r="AD669" s="54">
        <f t="shared" si="260"/>
        <v>622714</v>
      </c>
      <c r="AE669" s="54">
        <f t="shared" si="260"/>
        <v>42802</v>
      </c>
      <c r="AF669" s="54">
        <f t="shared" si="260"/>
        <v>0</v>
      </c>
      <c r="AG669" s="54">
        <f t="shared" si="260"/>
        <v>107205</v>
      </c>
      <c r="AH669" s="54">
        <f t="shared" si="260"/>
        <v>118124</v>
      </c>
      <c r="AI669" s="54">
        <f t="shared" si="260"/>
        <v>55352</v>
      </c>
      <c r="AJ669" s="54">
        <f t="shared" si="260"/>
        <v>165381</v>
      </c>
      <c r="AK669" s="54">
        <f t="shared" si="260"/>
        <v>8170</v>
      </c>
      <c r="AL669" s="54">
        <f t="shared" si="260"/>
        <v>0</v>
      </c>
      <c r="AM669" s="54">
        <f t="shared" si="260"/>
        <v>138830</v>
      </c>
      <c r="AN669" s="54">
        <f t="shared" si="260"/>
        <v>164656</v>
      </c>
      <c r="AO669" s="54">
        <f t="shared" si="260"/>
        <v>176919</v>
      </c>
      <c r="AP669" s="54">
        <f t="shared" si="260"/>
        <v>276253</v>
      </c>
      <c r="AQ669" s="54">
        <f t="shared" si="260"/>
        <v>7440</v>
      </c>
      <c r="AR669" s="54">
        <f t="shared" si="260"/>
        <v>0</v>
      </c>
      <c r="AS669" s="54">
        <f t="shared" si="260"/>
        <v>3583</v>
      </c>
      <c r="AT669" s="54">
        <f t="shared" si="260"/>
        <v>7646</v>
      </c>
      <c r="AU669" s="54">
        <f t="shared" si="260"/>
        <v>132238</v>
      </c>
      <c r="AV669" s="54">
        <f t="shared" si="260"/>
        <v>38281</v>
      </c>
      <c r="AW669" s="54">
        <f t="shared" si="260"/>
        <v>0</v>
      </c>
      <c r="AX669" s="54">
        <f t="shared" si="260"/>
        <v>426.25112227078301</v>
      </c>
      <c r="AY669" s="54">
        <f t="shared" si="260"/>
        <v>156527.69753086381</v>
      </c>
      <c r="AZ669" s="54">
        <f t="shared" si="260"/>
        <v>108874.02469135777</v>
      </c>
      <c r="BA669" s="54">
        <f t="shared" si="260"/>
        <v>172939.30135179599</v>
      </c>
      <c r="BB669" s="54">
        <f t="shared" si="260"/>
        <v>349816.94387333601</v>
      </c>
      <c r="BC669" s="54">
        <f t="shared" si="260"/>
        <v>11149.691358024669</v>
      </c>
      <c r="BD669" s="54">
        <f t="shared" si="260"/>
        <v>0</v>
      </c>
      <c r="BE669" s="54">
        <f t="shared" si="260"/>
        <v>9656</v>
      </c>
      <c r="BF669" s="54">
        <f t="shared" si="260"/>
        <v>8554</v>
      </c>
      <c r="BG669" s="54">
        <f t="shared" si="260"/>
        <v>173398</v>
      </c>
      <c r="BH669" s="54">
        <f t="shared" si="260"/>
        <v>108679</v>
      </c>
      <c r="BI669" s="54">
        <f t="shared" si="260"/>
        <v>123</v>
      </c>
      <c r="BJ669" s="54">
        <f t="shared" si="260"/>
        <v>0</v>
      </c>
      <c r="BK669" s="54">
        <f t="shared" si="260"/>
        <v>13005</v>
      </c>
      <c r="BL669" s="54">
        <f t="shared" si="260"/>
        <v>16450</v>
      </c>
      <c r="BM669" s="54">
        <f t="shared" si="260"/>
        <v>373531</v>
      </c>
      <c r="BN669" s="54">
        <f t="shared" ref="BN669:CS669" si="261">IF(BN586="",AVERAGE(BN$538:BN$618),BN586)</f>
        <v>57772</v>
      </c>
      <c r="BO669" s="54">
        <f t="shared" si="261"/>
        <v>71</v>
      </c>
      <c r="BP669" s="54">
        <f t="shared" si="261"/>
        <v>0</v>
      </c>
      <c r="BQ669" s="54">
        <f t="shared" si="261"/>
        <v>26902</v>
      </c>
      <c r="BR669" s="54">
        <f t="shared" si="261"/>
        <v>47211</v>
      </c>
      <c r="BS669" s="54">
        <f t="shared" si="261"/>
        <v>215072</v>
      </c>
      <c r="BT669" s="54">
        <f t="shared" si="261"/>
        <v>107470</v>
      </c>
      <c r="BU669" s="54">
        <f t="shared" si="261"/>
        <v>5989</v>
      </c>
      <c r="BV669" s="54">
        <f t="shared" si="261"/>
        <v>0</v>
      </c>
      <c r="BW669" s="54">
        <f t="shared" si="261"/>
        <v>73868</v>
      </c>
      <c r="BX669" s="54">
        <f t="shared" si="261"/>
        <v>99775</v>
      </c>
      <c r="BY669" s="54">
        <f t="shared" si="261"/>
        <v>136402</v>
      </c>
      <c r="BZ669" s="54">
        <f t="shared" si="261"/>
        <v>142105</v>
      </c>
      <c r="CA669" s="54">
        <f t="shared" si="261"/>
        <v>6299</v>
      </c>
      <c r="CB669" s="54">
        <f t="shared" si="261"/>
        <v>0</v>
      </c>
      <c r="CC669" s="54">
        <f t="shared" si="261"/>
        <v>249985</v>
      </c>
      <c r="CD669" s="54">
        <f t="shared" si="261"/>
        <v>139556</v>
      </c>
      <c r="CE669" s="54">
        <f t="shared" si="261"/>
        <v>10551</v>
      </c>
      <c r="CF669" s="54">
        <f t="shared" si="261"/>
        <v>115395</v>
      </c>
      <c r="CG669" s="54">
        <f t="shared" si="261"/>
        <v>23317</v>
      </c>
      <c r="CH669" s="54">
        <f t="shared" si="261"/>
        <v>0</v>
      </c>
      <c r="CI669" s="54">
        <f t="shared" si="261"/>
        <v>0</v>
      </c>
      <c r="CJ669" s="54">
        <f t="shared" si="261"/>
        <v>0</v>
      </c>
      <c r="CK669" s="54">
        <f t="shared" si="261"/>
        <v>3780</v>
      </c>
      <c r="CL669" s="54">
        <f t="shared" si="261"/>
        <v>0</v>
      </c>
      <c r="CM669" s="54">
        <f t="shared" si="261"/>
        <v>0</v>
      </c>
      <c r="CN669" s="54">
        <f t="shared" si="261"/>
        <v>94</v>
      </c>
      <c r="CO669" s="54">
        <f t="shared" si="261"/>
        <v>37471</v>
      </c>
      <c r="CP669" s="54">
        <f t="shared" si="261"/>
        <v>15227</v>
      </c>
      <c r="CQ669" s="54">
        <f t="shared" si="261"/>
        <v>14855</v>
      </c>
      <c r="CR669" s="54">
        <f t="shared" si="261"/>
        <v>25112</v>
      </c>
      <c r="CS669" s="54">
        <f t="shared" si="261"/>
        <v>5219</v>
      </c>
    </row>
    <row r="670" spans="1:97" x14ac:dyDescent="0.25">
      <c r="A670" s="9">
        <v>38869</v>
      </c>
      <c r="B670" s="54">
        <f t="shared" ref="B670:BM670" si="262">IF(B587="",AVERAGE(B$538:B$618),B587)</f>
        <v>0</v>
      </c>
      <c r="C670" s="54">
        <f t="shared" si="262"/>
        <v>3125.0833333333298</v>
      </c>
      <c r="D670" s="54">
        <f t="shared" si="262"/>
        <v>2740.8333333333298</v>
      </c>
      <c r="E670" s="54">
        <f t="shared" si="262"/>
        <v>8179.0833333333303</v>
      </c>
      <c r="F670" s="54">
        <f t="shared" si="262"/>
        <v>4231.4166666666597</v>
      </c>
      <c r="G670" s="54">
        <f t="shared" si="262"/>
        <v>862.91666666666595</v>
      </c>
      <c r="H670" s="54">
        <f t="shared" si="262"/>
        <v>0</v>
      </c>
      <c r="I670" s="54">
        <f t="shared" si="262"/>
        <v>299961</v>
      </c>
      <c r="J670" s="54">
        <f t="shared" si="262"/>
        <v>324296.91666666599</v>
      </c>
      <c r="K670" s="54">
        <f t="shared" si="262"/>
        <v>396662.16666666599</v>
      </c>
      <c r="L670" s="54">
        <f t="shared" si="262"/>
        <v>496753.83333333302</v>
      </c>
      <c r="M670" s="54">
        <f t="shared" si="262"/>
        <v>11030.5</v>
      </c>
      <c r="N670" s="54">
        <f t="shared" si="262"/>
        <v>16.4176391101322</v>
      </c>
      <c r="O670" s="54">
        <f t="shared" si="262"/>
        <v>3663.2222222222172</v>
      </c>
      <c r="P670" s="54">
        <f t="shared" si="262"/>
        <v>3794.6172839506144</v>
      </c>
      <c r="Q670" s="54">
        <f t="shared" si="262"/>
        <v>12738.438271604913</v>
      </c>
      <c r="R670" s="54">
        <f t="shared" si="262"/>
        <v>27618.864197530849</v>
      </c>
      <c r="S670" s="54">
        <f t="shared" si="262"/>
        <v>448.90452227290399</v>
      </c>
      <c r="T670" s="54">
        <f t="shared" si="262"/>
        <v>0</v>
      </c>
      <c r="U670" s="54">
        <f t="shared" si="262"/>
        <v>184079</v>
      </c>
      <c r="V670" s="54">
        <f t="shared" si="262"/>
        <v>116292.416666666</v>
      </c>
      <c r="W670" s="54">
        <f t="shared" si="262"/>
        <v>61642.083333333299</v>
      </c>
      <c r="X670" s="54">
        <f t="shared" si="262"/>
        <v>85380.583333333299</v>
      </c>
      <c r="Y670" s="54">
        <f t="shared" si="262"/>
        <v>15859.916666666601</v>
      </c>
      <c r="Z670" s="54">
        <f t="shared" si="262"/>
        <v>71.9166666666666</v>
      </c>
      <c r="AA670" s="54">
        <f t="shared" si="262"/>
        <v>438700.33333333302</v>
      </c>
      <c r="AB670" s="54">
        <f t="shared" si="262"/>
        <v>367105.5</v>
      </c>
      <c r="AC670" s="54">
        <f t="shared" si="262"/>
        <v>390326.33333333302</v>
      </c>
      <c r="AD670" s="54">
        <f t="shared" si="262"/>
        <v>591128.33333333302</v>
      </c>
      <c r="AE670" s="54">
        <f t="shared" si="262"/>
        <v>40823.75</v>
      </c>
      <c r="AF670" s="54">
        <f t="shared" si="262"/>
        <v>0</v>
      </c>
      <c r="AG670" s="54">
        <f t="shared" si="262"/>
        <v>107350.5</v>
      </c>
      <c r="AH670" s="54">
        <f t="shared" si="262"/>
        <v>110610.916666666</v>
      </c>
      <c r="AI670" s="54">
        <f t="shared" si="262"/>
        <v>68305.333333333299</v>
      </c>
      <c r="AJ670" s="54">
        <f t="shared" si="262"/>
        <v>148310</v>
      </c>
      <c r="AK670" s="54">
        <f t="shared" si="262"/>
        <v>8543.4166666666606</v>
      </c>
      <c r="AL670" s="54">
        <f t="shared" si="262"/>
        <v>0</v>
      </c>
      <c r="AM670" s="54">
        <f t="shared" si="262"/>
        <v>142549.16666666599</v>
      </c>
      <c r="AN670" s="54">
        <f t="shared" si="262"/>
        <v>164724.08333333299</v>
      </c>
      <c r="AO670" s="54">
        <f t="shared" si="262"/>
        <v>191690.33333333299</v>
      </c>
      <c r="AP670" s="54">
        <f t="shared" si="262"/>
        <v>263149.75</v>
      </c>
      <c r="AQ670" s="54">
        <f t="shared" si="262"/>
        <v>7843.3333333333303</v>
      </c>
      <c r="AR670" s="54">
        <f t="shared" si="262"/>
        <v>0</v>
      </c>
      <c r="AS670" s="54">
        <f t="shared" si="262"/>
        <v>3456.9166666666601</v>
      </c>
      <c r="AT670" s="54">
        <f t="shared" si="262"/>
        <v>7276.4166666666597</v>
      </c>
      <c r="AU670" s="54">
        <f t="shared" si="262"/>
        <v>114559.416666666</v>
      </c>
      <c r="AV670" s="54">
        <f t="shared" si="262"/>
        <v>56473.333333333299</v>
      </c>
      <c r="AW670" s="54">
        <f t="shared" si="262"/>
        <v>0</v>
      </c>
      <c r="AX670" s="54">
        <f t="shared" si="262"/>
        <v>389.89636009212501</v>
      </c>
      <c r="AY670" s="54">
        <f t="shared" si="262"/>
        <v>156527.69753086381</v>
      </c>
      <c r="AZ670" s="54">
        <f t="shared" si="262"/>
        <v>108874.02469135777</v>
      </c>
      <c r="BA670" s="54">
        <f t="shared" si="262"/>
        <v>168035.07674953001</v>
      </c>
      <c r="BB670" s="54">
        <f t="shared" si="262"/>
        <v>349917.736648519</v>
      </c>
      <c r="BC670" s="54">
        <f t="shared" si="262"/>
        <v>11149.691358024669</v>
      </c>
      <c r="BD670" s="54">
        <f t="shared" si="262"/>
        <v>0</v>
      </c>
      <c r="BE670" s="54">
        <f t="shared" si="262"/>
        <v>9470.25</v>
      </c>
      <c r="BF670" s="54">
        <f t="shared" si="262"/>
        <v>8356.3333333333303</v>
      </c>
      <c r="BG670" s="54">
        <f t="shared" si="262"/>
        <v>156257.91666666599</v>
      </c>
      <c r="BH670" s="54">
        <f t="shared" si="262"/>
        <v>117329.33333333299</v>
      </c>
      <c r="BI670" s="54">
        <f t="shared" si="262"/>
        <v>102.5</v>
      </c>
      <c r="BJ670" s="54">
        <f t="shared" si="262"/>
        <v>0</v>
      </c>
      <c r="BK670" s="54">
        <f t="shared" si="262"/>
        <v>13681.166666666601</v>
      </c>
      <c r="BL670" s="54">
        <f t="shared" si="262"/>
        <v>16695.333333333299</v>
      </c>
      <c r="BM670" s="54">
        <f t="shared" si="262"/>
        <v>317891.58333333302</v>
      </c>
      <c r="BN670" s="54">
        <f t="shared" ref="BN670:CS670" si="263">IF(BN587="",AVERAGE(BN$538:BN$618),BN587)</f>
        <v>99650.833333333299</v>
      </c>
      <c r="BO670" s="54">
        <f t="shared" si="263"/>
        <v>106.833333333333</v>
      </c>
      <c r="BP670" s="54">
        <f t="shared" si="263"/>
        <v>0</v>
      </c>
      <c r="BQ670" s="54">
        <f t="shared" si="263"/>
        <v>27582.416666666599</v>
      </c>
      <c r="BR670" s="54">
        <f t="shared" si="263"/>
        <v>44594.333333333299</v>
      </c>
      <c r="BS670" s="54">
        <f t="shared" si="263"/>
        <v>190150.25</v>
      </c>
      <c r="BT670" s="54">
        <f t="shared" si="263"/>
        <v>125015.416666666</v>
      </c>
      <c r="BU670" s="54">
        <f t="shared" si="263"/>
        <v>5049.5833333333303</v>
      </c>
      <c r="BV670" s="54">
        <f t="shared" si="263"/>
        <v>0</v>
      </c>
      <c r="BW670" s="54">
        <f t="shared" si="263"/>
        <v>78114</v>
      </c>
      <c r="BX670" s="54">
        <f t="shared" si="263"/>
        <v>96003.416666666599</v>
      </c>
      <c r="BY670" s="54">
        <f t="shared" si="263"/>
        <v>141473.83333333299</v>
      </c>
      <c r="BZ670" s="54">
        <f t="shared" si="263"/>
        <v>140986.75</v>
      </c>
      <c r="CA670" s="54">
        <f t="shared" si="263"/>
        <v>7402.9166666666597</v>
      </c>
      <c r="CB670" s="54">
        <f t="shared" si="263"/>
        <v>0</v>
      </c>
      <c r="CC670" s="54">
        <f t="shared" si="263"/>
        <v>238790.83333333299</v>
      </c>
      <c r="CD670" s="54">
        <f t="shared" si="263"/>
        <v>128263.916666666</v>
      </c>
      <c r="CE670" s="54">
        <f t="shared" si="263"/>
        <v>23952.333333333299</v>
      </c>
      <c r="CF670" s="54">
        <f t="shared" si="263"/>
        <v>99268.916666666599</v>
      </c>
      <c r="CG670" s="54">
        <f t="shared" si="263"/>
        <v>21699.583333333299</v>
      </c>
      <c r="CH670" s="54">
        <f t="shared" si="263"/>
        <v>0</v>
      </c>
      <c r="CI670" s="54">
        <f t="shared" si="263"/>
        <v>0</v>
      </c>
      <c r="CJ670" s="54">
        <f t="shared" si="263"/>
        <v>0</v>
      </c>
      <c r="CK670" s="54">
        <f t="shared" si="263"/>
        <v>3482.9166666666601</v>
      </c>
      <c r="CL670" s="54">
        <f t="shared" si="263"/>
        <v>493.666666666666</v>
      </c>
      <c r="CM670" s="54">
        <f t="shared" si="263"/>
        <v>0</v>
      </c>
      <c r="CN670" s="54">
        <f t="shared" si="263"/>
        <v>119.666666666666</v>
      </c>
      <c r="CO670" s="54">
        <f t="shared" si="263"/>
        <v>35949.5</v>
      </c>
      <c r="CP670" s="54">
        <f t="shared" si="263"/>
        <v>14780.833333333299</v>
      </c>
      <c r="CQ670" s="54">
        <f t="shared" si="263"/>
        <v>14857.5</v>
      </c>
      <c r="CR670" s="54">
        <f t="shared" si="263"/>
        <v>23894</v>
      </c>
      <c r="CS670" s="54">
        <f t="shared" si="263"/>
        <v>5284</v>
      </c>
    </row>
    <row r="671" spans="1:97" x14ac:dyDescent="0.25">
      <c r="A671" s="9">
        <v>38961</v>
      </c>
      <c r="B671" s="54">
        <f t="shared" ref="B671:BM671" si="264">IF(B588="",AVERAGE(B$538:B$618),B588)</f>
        <v>0</v>
      </c>
      <c r="C671" s="54">
        <f t="shared" si="264"/>
        <v>2999.1666666666601</v>
      </c>
      <c r="D671" s="54">
        <f t="shared" si="264"/>
        <v>2457.6666666666601</v>
      </c>
      <c r="E671" s="54">
        <f t="shared" si="264"/>
        <v>8309.1666666666606</v>
      </c>
      <c r="F671" s="54">
        <f t="shared" si="264"/>
        <v>6522.8333333333303</v>
      </c>
      <c r="G671" s="54">
        <f t="shared" si="264"/>
        <v>701.83333333333303</v>
      </c>
      <c r="H671" s="54">
        <f t="shared" si="264"/>
        <v>0</v>
      </c>
      <c r="I671" s="54">
        <f t="shared" si="264"/>
        <v>296303</v>
      </c>
      <c r="J671" s="54">
        <f t="shared" si="264"/>
        <v>315085.83333333302</v>
      </c>
      <c r="K671" s="54">
        <f t="shared" si="264"/>
        <v>414946.33333333302</v>
      </c>
      <c r="L671" s="54">
        <f t="shared" si="264"/>
        <v>467279.66666666599</v>
      </c>
      <c r="M671" s="54">
        <f t="shared" si="264"/>
        <v>11045</v>
      </c>
      <c r="N671" s="54">
        <f t="shared" si="264"/>
        <v>11.7579198007831</v>
      </c>
      <c r="O671" s="54">
        <f t="shared" si="264"/>
        <v>3663.2222222222172</v>
      </c>
      <c r="P671" s="54">
        <f t="shared" si="264"/>
        <v>3794.6172839506144</v>
      </c>
      <c r="Q671" s="54">
        <f t="shared" si="264"/>
        <v>12738.438271604913</v>
      </c>
      <c r="R671" s="54">
        <f t="shared" si="264"/>
        <v>27618.864197530849</v>
      </c>
      <c r="S671" s="54">
        <f t="shared" si="264"/>
        <v>487.37534845052198</v>
      </c>
      <c r="T671" s="54">
        <f t="shared" si="264"/>
        <v>0</v>
      </c>
      <c r="U671" s="54">
        <f t="shared" si="264"/>
        <v>186015</v>
      </c>
      <c r="V671" s="54">
        <f t="shared" si="264"/>
        <v>115000.83333333299</v>
      </c>
      <c r="W671" s="54">
        <f t="shared" si="264"/>
        <v>70608.166666666599</v>
      </c>
      <c r="X671" s="54">
        <f t="shared" si="264"/>
        <v>81787.166666666599</v>
      </c>
      <c r="Y671" s="54">
        <f t="shared" si="264"/>
        <v>14669.833333333299</v>
      </c>
      <c r="Z671" s="54">
        <f t="shared" si="264"/>
        <v>143.833333333333</v>
      </c>
      <c r="AA671" s="54">
        <f t="shared" si="264"/>
        <v>438918.66666666599</v>
      </c>
      <c r="AB671" s="54">
        <f t="shared" si="264"/>
        <v>363260</v>
      </c>
      <c r="AC671" s="54">
        <f t="shared" si="264"/>
        <v>440991.66666666599</v>
      </c>
      <c r="AD671" s="54">
        <f t="shared" si="264"/>
        <v>559542.66666666605</v>
      </c>
      <c r="AE671" s="54">
        <f t="shared" si="264"/>
        <v>38845.5</v>
      </c>
      <c r="AF671" s="54">
        <f t="shared" si="264"/>
        <v>0</v>
      </c>
      <c r="AG671" s="54">
        <f t="shared" si="264"/>
        <v>107496</v>
      </c>
      <c r="AH671" s="54">
        <f t="shared" si="264"/>
        <v>103097.83333333299</v>
      </c>
      <c r="AI671" s="54">
        <f t="shared" si="264"/>
        <v>81258.666666666599</v>
      </c>
      <c r="AJ671" s="54">
        <f t="shared" si="264"/>
        <v>131239</v>
      </c>
      <c r="AK671" s="54">
        <f t="shared" si="264"/>
        <v>8916.8333333333303</v>
      </c>
      <c r="AL671" s="54">
        <f t="shared" si="264"/>
        <v>0</v>
      </c>
      <c r="AM671" s="54">
        <f t="shared" si="264"/>
        <v>146268.33333333299</v>
      </c>
      <c r="AN671" s="54">
        <f t="shared" si="264"/>
        <v>164792.16666666599</v>
      </c>
      <c r="AO671" s="54">
        <f t="shared" si="264"/>
        <v>206461.66666666599</v>
      </c>
      <c r="AP671" s="54">
        <f t="shared" si="264"/>
        <v>250046.5</v>
      </c>
      <c r="AQ671" s="54">
        <f t="shared" si="264"/>
        <v>8246.6666666666606</v>
      </c>
      <c r="AR671" s="54">
        <f t="shared" si="264"/>
        <v>0</v>
      </c>
      <c r="AS671" s="54">
        <f t="shared" si="264"/>
        <v>3330.8333333333298</v>
      </c>
      <c r="AT671" s="54">
        <f t="shared" si="264"/>
        <v>6906.8333333333303</v>
      </c>
      <c r="AU671" s="54">
        <f t="shared" si="264"/>
        <v>96880.833333333299</v>
      </c>
      <c r="AV671" s="54">
        <f t="shared" si="264"/>
        <v>74665.666666666599</v>
      </c>
      <c r="AW671" s="54">
        <f t="shared" si="264"/>
        <v>0</v>
      </c>
      <c r="AX671" s="54">
        <f t="shared" si="264"/>
        <v>204.576242402514</v>
      </c>
      <c r="AY671" s="54">
        <f t="shared" si="264"/>
        <v>156527.69753086381</v>
      </c>
      <c r="AZ671" s="54">
        <f t="shared" si="264"/>
        <v>108874.02469135777</v>
      </c>
      <c r="BA671" s="54">
        <f t="shared" si="264"/>
        <v>144506.97131855099</v>
      </c>
      <c r="BB671" s="54">
        <f t="shared" si="264"/>
        <v>340134.55369146599</v>
      </c>
      <c r="BC671" s="54">
        <f t="shared" si="264"/>
        <v>11149.691358024669</v>
      </c>
      <c r="BD671" s="54">
        <f t="shared" si="264"/>
        <v>0</v>
      </c>
      <c r="BE671" s="54">
        <f t="shared" si="264"/>
        <v>9284.5</v>
      </c>
      <c r="BF671" s="54">
        <f t="shared" si="264"/>
        <v>8158.6666666666597</v>
      </c>
      <c r="BG671" s="54">
        <f t="shared" si="264"/>
        <v>139117.83333333299</v>
      </c>
      <c r="BH671" s="54">
        <f t="shared" si="264"/>
        <v>125979.666666666</v>
      </c>
      <c r="BI671" s="54">
        <f t="shared" si="264"/>
        <v>82</v>
      </c>
      <c r="BJ671" s="54">
        <f t="shared" si="264"/>
        <v>0</v>
      </c>
      <c r="BK671" s="54">
        <f t="shared" si="264"/>
        <v>14357.333333333299</v>
      </c>
      <c r="BL671" s="54">
        <f t="shared" si="264"/>
        <v>16940.666666666599</v>
      </c>
      <c r="BM671" s="54">
        <f t="shared" si="264"/>
        <v>262252.16666666599</v>
      </c>
      <c r="BN671" s="54">
        <f t="shared" ref="BN671:CS671" si="265">IF(BN588="",AVERAGE(BN$538:BN$618),BN588)</f>
        <v>141529.66666666599</v>
      </c>
      <c r="BO671" s="54">
        <f t="shared" si="265"/>
        <v>142.666666666666</v>
      </c>
      <c r="BP671" s="54">
        <f t="shared" si="265"/>
        <v>0</v>
      </c>
      <c r="BQ671" s="54">
        <f t="shared" si="265"/>
        <v>28262.833333333299</v>
      </c>
      <c r="BR671" s="54">
        <f t="shared" si="265"/>
        <v>41977.666666666599</v>
      </c>
      <c r="BS671" s="54">
        <f t="shared" si="265"/>
        <v>165228.5</v>
      </c>
      <c r="BT671" s="54">
        <f t="shared" si="265"/>
        <v>142560.83333333299</v>
      </c>
      <c r="BU671" s="54">
        <f t="shared" si="265"/>
        <v>4110.1666666666597</v>
      </c>
      <c r="BV671" s="54">
        <f t="shared" si="265"/>
        <v>0</v>
      </c>
      <c r="BW671" s="54">
        <f t="shared" si="265"/>
        <v>82360</v>
      </c>
      <c r="BX671" s="54">
        <f t="shared" si="265"/>
        <v>92231.833333333299</v>
      </c>
      <c r="BY671" s="54">
        <f t="shared" si="265"/>
        <v>146545.66666666599</v>
      </c>
      <c r="BZ671" s="54">
        <f t="shared" si="265"/>
        <v>139868.5</v>
      </c>
      <c r="CA671" s="54">
        <f t="shared" si="265"/>
        <v>8506.8333333333303</v>
      </c>
      <c r="CB671" s="54">
        <f t="shared" si="265"/>
        <v>0</v>
      </c>
      <c r="CC671" s="54">
        <f t="shared" si="265"/>
        <v>227596.66666666599</v>
      </c>
      <c r="CD671" s="54">
        <f t="shared" si="265"/>
        <v>116971.83333333299</v>
      </c>
      <c r="CE671" s="54">
        <f t="shared" si="265"/>
        <v>37353.666666666599</v>
      </c>
      <c r="CF671" s="54">
        <f t="shared" si="265"/>
        <v>83142.833333333299</v>
      </c>
      <c r="CG671" s="54">
        <f t="shared" si="265"/>
        <v>20082.166666666599</v>
      </c>
      <c r="CH671" s="54">
        <f t="shared" si="265"/>
        <v>0</v>
      </c>
      <c r="CI671" s="54">
        <f t="shared" si="265"/>
        <v>0</v>
      </c>
      <c r="CJ671" s="54">
        <f t="shared" si="265"/>
        <v>0</v>
      </c>
      <c r="CK671" s="54">
        <f t="shared" si="265"/>
        <v>3185.8333333333298</v>
      </c>
      <c r="CL671" s="54">
        <f t="shared" si="265"/>
        <v>987.33333333333303</v>
      </c>
      <c r="CM671" s="54">
        <f t="shared" si="265"/>
        <v>0</v>
      </c>
      <c r="CN671" s="54">
        <f t="shared" si="265"/>
        <v>145.333333333333</v>
      </c>
      <c r="CO671" s="54">
        <f t="shared" si="265"/>
        <v>34428</v>
      </c>
      <c r="CP671" s="54">
        <f t="shared" si="265"/>
        <v>14334.666666666601</v>
      </c>
      <c r="CQ671" s="54">
        <f t="shared" si="265"/>
        <v>14860</v>
      </c>
      <c r="CR671" s="54">
        <f t="shared" si="265"/>
        <v>22676</v>
      </c>
      <c r="CS671" s="54">
        <f t="shared" si="265"/>
        <v>5349</v>
      </c>
    </row>
    <row r="672" spans="1:97" x14ac:dyDescent="0.25">
      <c r="A672" s="9">
        <v>39052</v>
      </c>
      <c r="B672" s="54">
        <f t="shared" ref="B672:BM672" si="266">IF(B589="",AVERAGE(B$538:B$618),B589)</f>
        <v>0</v>
      </c>
      <c r="C672" s="54">
        <f t="shared" si="266"/>
        <v>2873.25</v>
      </c>
      <c r="D672" s="54">
        <f t="shared" si="266"/>
        <v>2174.5</v>
      </c>
      <c r="E672" s="54">
        <f t="shared" si="266"/>
        <v>8439.25</v>
      </c>
      <c r="F672" s="54">
        <f t="shared" si="266"/>
        <v>8814.25</v>
      </c>
      <c r="G672" s="54">
        <f t="shared" si="266"/>
        <v>540.75</v>
      </c>
      <c r="H672" s="54">
        <f t="shared" si="266"/>
        <v>0</v>
      </c>
      <c r="I672" s="54">
        <f t="shared" si="266"/>
        <v>292645</v>
      </c>
      <c r="J672" s="54">
        <f t="shared" si="266"/>
        <v>305874.75</v>
      </c>
      <c r="K672" s="54">
        <f t="shared" si="266"/>
        <v>433230.5</v>
      </c>
      <c r="L672" s="54">
        <f t="shared" si="266"/>
        <v>437805.5</v>
      </c>
      <c r="M672" s="54">
        <f t="shared" si="266"/>
        <v>11059.5</v>
      </c>
      <c r="N672" s="54">
        <f t="shared" si="266"/>
        <v>12.542905837621801</v>
      </c>
      <c r="O672" s="54">
        <f t="shared" si="266"/>
        <v>3663.2222222222172</v>
      </c>
      <c r="P672" s="54">
        <f t="shared" si="266"/>
        <v>3794.6172839506144</v>
      </c>
      <c r="Q672" s="54">
        <f t="shared" si="266"/>
        <v>12738.438271604913</v>
      </c>
      <c r="R672" s="54">
        <f t="shared" si="266"/>
        <v>27618.864197530849</v>
      </c>
      <c r="S672" s="54">
        <f t="shared" si="266"/>
        <v>400.98422128644302</v>
      </c>
      <c r="T672" s="54">
        <f t="shared" si="266"/>
        <v>0</v>
      </c>
      <c r="U672" s="54">
        <f t="shared" si="266"/>
        <v>187951</v>
      </c>
      <c r="V672" s="54">
        <f t="shared" si="266"/>
        <v>113709.25</v>
      </c>
      <c r="W672" s="54">
        <f t="shared" si="266"/>
        <v>79574.25</v>
      </c>
      <c r="X672" s="54">
        <f t="shared" si="266"/>
        <v>78193.75</v>
      </c>
      <c r="Y672" s="54">
        <f t="shared" si="266"/>
        <v>13479.75</v>
      </c>
      <c r="Z672" s="54">
        <f t="shared" si="266"/>
        <v>215.75</v>
      </c>
      <c r="AA672" s="54">
        <f t="shared" si="266"/>
        <v>439137</v>
      </c>
      <c r="AB672" s="54">
        <f t="shared" si="266"/>
        <v>359414.5</v>
      </c>
      <c r="AC672" s="54">
        <f t="shared" si="266"/>
        <v>491657</v>
      </c>
      <c r="AD672" s="54">
        <f t="shared" si="266"/>
        <v>527957</v>
      </c>
      <c r="AE672" s="54">
        <f t="shared" si="266"/>
        <v>36867.25</v>
      </c>
      <c r="AF672" s="54">
        <f t="shared" si="266"/>
        <v>0</v>
      </c>
      <c r="AG672" s="54">
        <f t="shared" si="266"/>
        <v>107641.5</v>
      </c>
      <c r="AH672" s="54">
        <f t="shared" si="266"/>
        <v>95584.75</v>
      </c>
      <c r="AI672" s="54">
        <f t="shared" si="266"/>
        <v>94212</v>
      </c>
      <c r="AJ672" s="54">
        <f t="shared" si="266"/>
        <v>114168</v>
      </c>
      <c r="AK672" s="54">
        <f t="shared" si="266"/>
        <v>9290.25</v>
      </c>
      <c r="AL672" s="54">
        <f t="shared" si="266"/>
        <v>0</v>
      </c>
      <c r="AM672" s="54">
        <f t="shared" si="266"/>
        <v>149987.5</v>
      </c>
      <c r="AN672" s="54">
        <f t="shared" si="266"/>
        <v>164860.25</v>
      </c>
      <c r="AO672" s="54">
        <f t="shared" si="266"/>
        <v>221233</v>
      </c>
      <c r="AP672" s="54">
        <f t="shared" si="266"/>
        <v>236943.25</v>
      </c>
      <c r="AQ672" s="54">
        <f t="shared" si="266"/>
        <v>8650</v>
      </c>
      <c r="AR672" s="54">
        <f t="shared" si="266"/>
        <v>0</v>
      </c>
      <c r="AS672" s="54">
        <f t="shared" si="266"/>
        <v>3204.75</v>
      </c>
      <c r="AT672" s="54">
        <f t="shared" si="266"/>
        <v>6537.25</v>
      </c>
      <c r="AU672" s="54">
        <f t="shared" si="266"/>
        <v>79202.25</v>
      </c>
      <c r="AV672" s="54">
        <f t="shared" si="266"/>
        <v>92858</v>
      </c>
      <c r="AW672" s="54">
        <f t="shared" si="266"/>
        <v>0</v>
      </c>
      <c r="AX672" s="54">
        <f t="shared" si="266"/>
        <v>320.32512307591003</v>
      </c>
      <c r="AY672" s="54">
        <f t="shared" si="266"/>
        <v>156527.69753086381</v>
      </c>
      <c r="AZ672" s="54">
        <f t="shared" si="266"/>
        <v>108874.02469135777</v>
      </c>
      <c r="BA672" s="54">
        <f t="shared" si="266"/>
        <v>162772.76899144499</v>
      </c>
      <c r="BB672" s="54">
        <f t="shared" si="266"/>
        <v>385124.70882816199</v>
      </c>
      <c r="BC672" s="54">
        <f t="shared" si="266"/>
        <v>11149.691358024669</v>
      </c>
      <c r="BD672" s="54">
        <f t="shared" si="266"/>
        <v>0</v>
      </c>
      <c r="BE672" s="54">
        <f t="shared" si="266"/>
        <v>9098.75</v>
      </c>
      <c r="BF672" s="54">
        <f t="shared" si="266"/>
        <v>7961</v>
      </c>
      <c r="BG672" s="54">
        <f t="shared" si="266"/>
        <v>121977.75</v>
      </c>
      <c r="BH672" s="54">
        <f t="shared" si="266"/>
        <v>134630</v>
      </c>
      <c r="BI672" s="54">
        <f t="shared" si="266"/>
        <v>61.5</v>
      </c>
      <c r="BJ672" s="54">
        <f t="shared" si="266"/>
        <v>0</v>
      </c>
      <c r="BK672" s="54">
        <f t="shared" si="266"/>
        <v>15033.5</v>
      </c>
      <c r="BL672" s="54">
        <f t="shared" si="266"/>
        <v>17186</v>
      </c>
      <c r="BM672" s="54">
        <f t="shared" si="266"/>
        <v>206612.75</v>
      </c>
      <c r="BN672" s="54">
        <f t="shared" ref="BN672:CS672" si="267">IF(BN589="",AVERAGE(BN$538:BN$618),BN589)</f>
        <v>183408.5</v>
      </c>
      <c r="BO672" s="54">
        <f t="shared" si="267"/>
        <v>178.5</v>
      </c>
      <c r="BP672" s="54">
        <f t="shared" si="267"/>
        <v>0</v>
      </c>
      <c r="BQ672" s="54">
        <f t="shared" si="267"/>
        <v>28943.25</v>
      </c>
      <c r="BR672" s="54">
        <f t="shared" si="267"/>
        <v>39361</v>
      </c>
      <c r="BS672" s="54">
        <f t="shared" si="267"/>
        <v>140306.75</v>
      </c>
      <c r="BT672" s="54">
        <f t="shared" si="267"/>
        <v>160106.25</v>
      </c>
      <c r="BU672" s="54">
        <f t="shared" si="267"/>
        <v>3170.75</v>
      </c>
      <c r="BV672" s="54">
        <f t="shared" si="267"/>
        <v>0</v>
      </c>
      <c r="BW672" s="54">
        <f t="shared" si="267"/>
        <v>86606</v>
      </c>
      <c r="BX672" s="54">
        <f t="shared" si="267"/>
        <v>88460.25</v>
      </c>
      <c r="BY672" s="54">
        <f t="shared" si="267"/>
        <v>151617.5</v>
      </c>
      <c r="BZ672" s="54">
        <f t="shared" si="267"/>
        <v>138750.25</v>
      </c>
      <c r="CA672" s="54">
        <f t="shared" si="267"/>
        <v>9610.75</v>
      </c>
      <c r="CB672" s="54">
        <f t="shared" si="267"/>
        <v>0</v>
      </c>
      <c r="CC672" s="54">
        <f t="shared" si="267"/>
        <v>216402.5</v>
      </c>
      <c r="CD672" s="54">
        <f t="shared" si="267"/>
        <v>105679.75</v>
      </c>
      <c r="CE672" s="54">
        <f t="shared" si="267"/>
        <v>50755</v>
      </c>
      <c r="CF672" s="54">
        <f t="shared" si="267"/>
        <v>67016.75</v>
      </c>
      <c r="CG672" s="54">
        <f t="shared" si="267"/>
        <v>18464.75</v>
      </c>
      <c r="CH672" s="54">
        <f t="shared" si="267"/>
        <v>0</v>
      </c>
      <c r="CI672" s="54">
        <f t="shared" si="267"/>
        <v>0</v>
      </c>
      <c r="CJ672" s="54">
        <f t="shared" si="267"/>
        <v>0</v>
      </c>
      <c r="CK672" s="54">
        <f t="shared" si="267"/>
        <v>2888.75</v>
      </c>
      <c r="CL672" s="54">
        <f t="shared" si="267"/>
        <v>1481</v>
      </c>
      <c r="CM672" s="54">
        <f t="shared" si="267"/>
        <v>0</v>
      </c>
      <c r="CN672" s="54">
        <f t="shared" si="267"/>
        <v>171</v>
      </c>
      <c r="CO672" s="54">
        <f t="shared" si="267"/>
        <v>32906.5</v>
      </c>
      <c r="CP672" s="54">
        <f t="shared" si="267"/>
        <v>13888.5</v>
      </c>
      <c r="CQ672" s="54">
        <f t="shared" si="267"/>
        <v>14862.5</v>
      </c>
      <c r="CR672" s="54">
        <f t="shared" si="267"/>
        <v>21458</v>
      </c>
      <c r="CS672" s="54">
        <f t="shared" si="267"/>
        <v>5414</v>
      </c>
    </row>
    <row r="673" spans="1:97" x14ac:dyDescent="0.25">
      <c r="A673" s="9">
        <v>39142</v>
      </c>
      <c r="B673" s="54">
        <f t="shared" ref="B673:BM673" si="268">IF(B590="",AVERAGE(B$538:B$618),B590)</f>
        <v>0</v>
      </c>
      <c r="C673" s="54">
        <f t="shared" si="268"/>
        <v>2747.3333333333298</v>
      </c>
      <c r="D673" s="54">
        <f t="shared" si="268"/>
        <v>1891.3333333333301</v>
      </c>
      <c r="E673" s="54">
        <f t="shared" si="268"/>
        <v>8569.3333333333303</v>
      </c>
      <c r="F673" s="54">
        <f t="shared" si="268"/>
        <v>11105.666666666601</v>
      </c>
      <c r="G673" s="54">
        <f t="shared" si="268"/>
        <v>379.666666666666</v>
      </c>
      <c r="H673" s="54">
        <f t="shared" si="268"/>
        <v>0</v>
      </c>
      <c r="I673" s="54">
        <f t="shared" si="268"/>
        <v>288987</v>
      </c>
      <c r="J673" s="54">
        <f t="shared" si="268"/>
        <v>296663.66666666599</v>
      </c>
      <c r="K673" s="54">
        <f t="shared" si="268"/>
        <v>451514.66666666599</v>
      </c>
      <c r="L673" s="54">
        <f t="shared" si="268"/>
        <v>408331.33333333302</v>
      </c>
      <c r="M673" s="54">
        <f t="shared" si="268"/>
        <v>11074</v>
      </c>
      <c r="N673" s="54">
        <f t="shared" si="268"/>
        <v>14.186422538932201</v>
      </c>
      <c r="O673" s="54">
        <f t="shared" si="268"/>
        <v>3663.2222222222172</v>
      </c>
      <c r="P673" s="54">
        <f t="shared" si="268"/>
        <v>3794.6172839506144</v>
      </c>
      <c r="Q673" s="54">
        <f t="shared" si="268"/>
        <v>12738.438271604913</v>
      </c>
      <c r="R673" s="54">
        <f t="shared" si="268"/>
        <v>27618.864197530849</v>
      </c>
      <c r="S673" s="54">
        <f t="shared" si="268"/>
        <v>529.774762506397</v>
      </c>
      <c r="T673" s="54">
        <f t="shared" si="268"/>
        <v>0</v>
      </c>
      <c r="U673" s="54">
        <f t="shared" si="268"/>
        <v>189887</v>
      </c>
      <c r="V673" s="54">
        <f t="shared" si="268"/>
        <v>112417.666666666</v>
      </c>
      <c r="W673" s="54">
        <f t="shared" si="268"/>
        <v>88540.333333333299</v>
      </c>
      <c r="X673" s="54">
        <f t="shared" si="268"/>
        <v>74600.333333333299</v>
      </c>
      <c r="Y673" s="54">
        <f t="shared" si="268"/>
        <v>12289.666666666601</v>
      </c>
      <c r="Z673" s="54">
        <f t="shared" si="268"/>
        <v>287.666666666666</v>
      </c>
      <c r="AA673" s="54">
        <f t="shared" si="268"/>
        <v>439355.33333333302</v>
      </c>
      <c r="AB673" s="54">
        <f t="shared" si="268"/>
        <v>355569</v>
      </c>
      <c r="AC673" s="54">
        <f t="shared" si="268"/>
        <v>542322.33333333302</v>
      </c>
      <c r="AD673" s="54">
        <f t="shared" si="268"/>
        <v>496371.33333333302</v>
      </c>
      <c r="AE673" s="54">
        <f t="shared" si="268"/>
        <v>34889</v>
      </c>
      <c r="AF673" s="54">
        <f t="shared" si="268"/>
        <v>0</v>
      </c>
      <c r="AG673" s="54">
        <f t="shared" si="268"/>
        <v>107787</v>
      </c>
      <c r="AH673" s="54">
        <f t="shared" si="268"/>
        <v>88071.666666666599</v>
      </c>
      <c r="AI673" s="54">
        <f t="shared" si="268"/>
        <v>107165.33333333299</v>
      </c>
      <c r="AJ673" s="54">
        <f t="shared" si="268"/>
        <v>97097</v>
      </c>
      <c r="AK673" s="54">
        <f t="shared" si="268"/>
        <v>9663.6666666666606</v>
      </c>
      <c r="AL673" s="54">
        <f t="shared" si="268"/>
        <v>0</v>
      </c>
      <c r="AM673" s="54">
        <f t="shared" si="268"/>
        <v>153706.66666666599</v>
      </c>
      <c r="AN673" s="54">
        <f t="shared" si="268"/>
        <v>164928.33333333299</v>
      </c>
      <c r="AO673" s="54">
        <f t="shared" si="268"/>
        <v>236004.33333333299</v>
      </c>
      <c r="AP673" s="54">
        <f t="shared" si="268"/>
        <v>223840</v>
      </c>
      <c r="AQ673" s="54">
        <f t="shared" si="268"/>
        <v>9053.3333333333303</v>
      </c>
      <c r="AR673" s="54">
        <f t="shared" si="268"/>
        <v>0</v>
      </c>
      <c r="AS673" s="54">
        <f t="shared" si="268"/>
        <v>3078.6666666666601</v>
      </c>
      <c r="AT673" s="54">
        <f t="shared" si="268"/>
        <v>6167.6666666666597</v>
      </c>
      <c r="AU673" s="54">
        <f t="shared" si="268"/>
        <v>61523.666666666599</v>
      </c>
      <c r="AV673" s="54">
        <f t="shared" si="268"/>
        <v>111050.33333333299</v>
      </c>
      <c r="AW673" s="54">
        <f t="shared" si="268"/>
        <v>0</v>
      </c>
      <c r="AX673" s="54">
        <f t="shared" si="268"/>
        <v>284.40793724871298</v>
      </c>
      <c r="AY673" s="54">
        <f t="shared" si="268"/>
        <v>156527.69753086381</v>
      </c>
      <c r="AZ673" s="54">
        <f t="shared" si="268"/>
        <v>108874.02469135777</v>
      </c>
      <c r="BA673" s="54">
        <f t="shared" si="268"/>
        <v>151524.574260708</v>
      </c>
      <c r="BB673" s="54">
        <f t="shared" si="268"/>
        <v>412128.11791293701</v>
      </c>
      <c r="BC673" s="54">
        <f t="shared" si="268"/>
        <v>11149.691358024669</v>
      </c>
      <c r="BD673" s="54">
        <f t="shared" si="268"/>
        <v>0</v>
      </c>
      <c r="BE673" s="54">
        <f t="shared" si="268"/>
        <v>8913</v>
      </c>
      <c r="BF673" s="54">
        <f t="shared" si="268"/>
        <v>7763.3333333333303</v>
      </c>
      <c r="BG673" s="54">
        <f t="shared" si="268"/>
        <v>104837.666666666</v>
      </c>
      <c r="BH673" s="54">
        <f t="shared" si="268"/>
        <v>143280.33333333299</v>
      </c>
      <c r="BI673" s="54">
        <f t="shared" si="268"/>
        <v>41</v>
      </c>
      <c r="BJ673" s="54">
        <f t="shared" si="268"/>
        <v>0</v>
      </c>
      <c r="BK673" s="54">
        <f t="shared" si="268"/>
        <v>15709.666666666601</v>
      </c>
      <c r="BL673" s="54">
        <f t="shared" si="268"/>
        <v>17431.333333333299</v>
      </c>
      <c r="BM673" s="54">
        <f t="shared" si="268"/>
        <v>150973.33333333299</v>
      </c>
      <c r="BN673" s="54">
        <f t="shared" ref="BN673:CS673" si="269">IF(BN590="",AVERAGE(BN$538:BN$618),BN590)</f>
        <v>225287.33333333299</v>
      </c>
      <c r="BO673" s="54">
        <f t="shared" si="269"/>
        <v>214.333333333333</v>
      </c>
      <c r="BP673" s="54">
        <f t="shared" si="269"/>
        <v>0</v>
      </c>
      <c r="BQ673" s="54">
        <f t="shared" si="269"/>
        <v>29623.666666666599</v>
      </c>
      <c r="BR673" s="54">
        <f t="shared" si="269"/>
        <v>36744.333333333299</v>
      </c>
      <c r="BS673" s="54">
        <f t="shared" si="269"/>
        <v>115385</v>
      </c>
      <c r="BT673" s="54">
        <f t="shared" si="269"/>
        <v>177651.66666666599</v>
      </c>
      <c r="BU673" s="54">
        <f t="shared" si="269"/>
        <v>2231.3333333333298</v>
      </c>
      <c r="BV673" s="54">
        <f t="shared" si="269"/>
        <v>0</v>
      </c>
      <c r="BW673" s="54">
        <f t="shared" si="269"/>
        <v>90852</v>
      </c>
      <c r="BX673" s="54">
        <f t="shared" si="269"/>
        <v>84688.666666666599</v>
      </c>
      <c r="BY673" s="54">
        <f t="shared" si="269"/>
        <v>156689.33333333299</v>
      </c>
      <c r="BZ673" s="54">
        <f t="shared" si="269"/>
        <v>137632</v>
      </c>
      <c r="CA673" s="54">
        <f t="shared" si="269"/>
        <v>10714.666666666601</v>
      </c>
      <c r="CB673" s="54">
        <f t="shared" si="269"/>
        <v>0</v>
      </c>
      <c r="CC673" s="54">
        <f t="shared" si="269"/>
        <v>205208.33333333299</v>
      </c>
      <c r="CD673" s="54">
        <f t="shared" si="269"/>
        <v>94387.666666666599</v>
      </c>
      <c r="CE673" s="54">
        <f t="shared" si="269"/>
        <v>64156.333333333299</v>
      </c>
      <c r="CF673" s="54">
        <f t="shared" si="269"/>
        <v>50890.666666666599</v>
      </c>
      <c r="CG673" s="54">
        <f t="shared" si="269"/>
        <v>16847.333333333299</v>
      </c>
      <c r="CH673" s="54">
        <f t="shared" si="269"/>
        <v>0</v>
      </c>
      <c r="CI673" s="54">
        <f t="shared" si="269"/>
        <v>0</v>
      </c>
      <c r="CJ673" s="54">
        <f t="shared" si="269"/>
        <v>0</v>
      </c>
      <c r="CK673" s="54">
        <f t="shared" si="269"/>
        <v>2591.6666666666601</v>
      </c>
      <c r="CL673" s="54">
        <f t="shared" si="269"/>
        <v>1974.6666666666599</v>
      </c>
      <c r="CM673" s="54">
        <f t="shared" si="269"/>
        <v>0</v>
      </c>
      <c r="CN673" s="54">
        <f t="shared" si="269"/>
        <v>196.666666666666</v>
      </c>
      <c r="CO673" s="54">
        <f t="shared" si="269"/>
        <v>31384.999999999902</v>
      </c>
      <c r="CP673" s="54">
        <f t="shared" si="269"/>
        <v>13442.333333333299</v>
      </c>
      <c r="CQ673" s="54">
        <f t="shared" si="269"/>
        <v>14865</v>
      </c>
      <c r="CR673" s="54">
        <f t="shared" si="269"/>
        <v>20240</v>
      </c>
      <c r="CS673" s="54">
        <f t="shared" si="269"/>
        <v>5479</v>
      </c>
    </row>
    <row r="674" spans="1:97" x14ac:dyDescent="0.25">
      <c r="A674" s="9">
        <v>39234</v>
      </c>
      <c r="B674" s="54">
        <f t="shared" ref="B674:BM674" si="270">IF(B591="",AVERAGE(B$538:B$618),B591)</f>
        <v>0</v>
      </c>
      <c r="C674" s="54">
        <f t="shared" si="270"/>
        <v>2621.4166666666601</v>
      </c>
      <c r="D674" s="54">
        <f t="shared" si="270"/>
        <v>1608.1666666666599</v>
      </c>
      <c r="E674" s="54">
        <f t="shared" si="270"/>
        <v>8699.4166666666606</v>
      </c>
      <c r="F674" s="54">
        <f t="shared" si="270"/>
        <v>13397.083333333299</v>
      </c>
      <c r="G674" s="54">
        <f t="shared" si="270"/>
        <v>218.583333333333</v>
      </c>
      <c r="H674" s="54">
        <f t="shared" si="270"/>
        <v>0</v>
      </c>
      <c r="I674" s="54">
        <f t="shared" si="270"/>
        <v>285329</v>
      </c>
      <c r="J674" s="54">
        <f t="shared" si="270"/>
        <v>287452.58333333302</v>
      </c>
      <c r="K674" s="54">
        <f t="shared" si="270"/>
        <v>469798.83333333302</v>
      </c>
      <c r="L674" s="54">
        <f t="shared" si="270"/>
        <v>378857.16666666599</v>
      </c>
      <c r="M674" s="54">
        <f t="shared" si="270"/>
        <v>11088.5</v>
      </c>
      <c r="N674" s="54">
        <f t="shared" si="270"/>
        <v>7.19973322988979</v>
      </c>
      <c r="O674" s="54">
        <f t="shared" si="270"/>
        <v>3663.2222222222172</v>
      </c>
      <c r="P674" s="54">
        <f t="shared" si="270"/>
        <v>3794.6172839506144</v>
      </c>
      <c r="Q674" s="54">
        <f t="shared" si="270"/>
        <v>12738.438271604913</v>
      </c>
      <c r="R674" s="54">
        <f t="shared" si="270"/>
        <v>27618.864197530849</v>
      </c>
      <c r="S674" s="54">
        <f t="shared" si="270"/>
        <v>333.99699035969797</v>
      </c>
      <c r="T674" s="54">
        <f t="shared" si="270"/>
        <v>0</v>
      </c>
      <c r="U674" s="54">
        <f t="shared" si="270"/>
        <v>191823</v>
      </c>
      <c r="V674" s="54">
        <f t="shared" si="270"/>
        <v>111126.08333333299</v>
      </c>
      <c r="W674" s="54">
        <f t="shared" si="270"/>
        <v>97506.416666666599</v>
      </c>
      <c r="X674" s="54">
        <f t="shared" si="270"/>
        <v>71006.916666666599</v>
      </c>
      <c r="Y674" s="54">
        <f t="shared" si="270"/>
        <v>11099.583333333299</v>
      </c>
      <c r="Z674" s="54">
        <f t="shared" si="270"/>
        <v>359.58333333333297</v>
      </c>
      <c r="AA674" s="54">
        <f t="shared" si="270"/>
        <v>439573.66666666599</v>
      </c>
      <c r="AB674" s="54">
        <f t="shared" si="270"/>
        <v>351723.5</v>
      </c>
      <c r="AC674" s="54">
        <f t="shared" si="270"/>
        <v>592987.66666666605</v>
      </c>
      <c r="AD674" s="54">
        <f t="shared" si="270"/>
        <v>464785.66666666599</v>
      </c>
      <c r="AE674" s="54">
        <f t="shared" si="270"/>
        <v>32910.75</v>
      </c>
      <c r="AF674" s="54">
        <f t="shared" si="270"/>
        <v>0</v>
      </c>
      <c r="AG674" s="54">
        <f t="shared" si="270"/>
        <v>107932.5</v>
      </c>
      <c r="AH674" s="54">
        <f t="shared" si="270"/>
        <v>80558.583333333299</v>
      </c>
      <c r="AI674" s="54">
        <f t="shared" si="270"/>
        <v>120118.666666666</v>
      </c>
      <c r="AJ674" s="54">
        <f t="shared" si="270"/>
        <v>80026</v>
      </c>
      <c r="AK674" s="54">
        <f t="shared" si="270"/>
        <v>10037.083333333299</v>
      </c>
      <c r="AL674" s="54">
        <f t="shared" si="270"/>
        <v>0</v>
      </c>
      <c r="AM674" s="54">
        <f t="shared" si="270"/>
        <v>157425.83333333299</v>
      </c>
      <c r="AN674" s="54">
        <f t="shared" si="270"/>
        <v>164996.41666666599</v>
      </c>
      <c r="AO674" s="54">
        <f t="shared" si="270"/>
        <v>250775.66666666599</v>
      </c>
      <c r="AP674" s="54">
        <f t="shared" si="270"/>
        <v>210736.75</v>
      </c>
      <c r="AQ674" s="54">
        <f t="shared" si="270"/>
        <v>9456.6666666666606</v>
      </c>
      <c r="AR674" s="54">
        <f t="shared" si="270"/>
        <v>0</v>
      </c>
      <c r="AS674" s="54">
        <f t="shared" si="270"/>
        <v>2952.5833333333298</v>
      </c>
      <c r="AT674" s="54">
        <f t="shared" si="270"/>
        <v>5798.0833333333303</v>
      </c>
      <c r="AU674" s="54">
        <f t="shared" si="270"/>
        <v>43845.083333333299</v>
      </c>
      <c r="AV674" s="54">
        <f t="shared" si="270"/>
        <v>129242.666666666</v>
      </c>
      <c r="AW674" s="54">
        <f t="shared" si="270"/>
        <v>0</v>
      </c>
      <c r="AX674" s="54">
        <f t="shared" si="270"/>
        <v>280.146014780104</v>
      </c>
      <c r="AY674" s="54">
        <f t="shared" si="270"/>
        <v>156527.69753086381</v>
      </c>
      <c r="AZ674" s="54">
        <f t="shared" si="270"/>
        <v>108874.02469135777</v>
      </c>
      <c r="BA674" s="54">
        <f t="shared" si="270"/>
        <v>165429.91352420099</v>
      </c>
      <c r="BB674" s="54">
        <f t="shared" si="270"/>
        <v>439415.83918270399</v>
      </c>
      <c r="BC674" s="54">
        <f t="shared" si="270"/>
        <v>11149.691358024669</v>
      </c>
      <c r="BD674" s="54">
        <f t="shared" si="270"/>
        <v>0</v>
      </c>
      <c r="BE674" s="54">
        <f t="shared" si="270"/>
        <v>8727.25</v>
      </c>
      <c r="BF674" s="54">
        <f t="shared" si="270"/>
        <v>7565.6666666666597</v>
      </c>
      <c r="BG674" s="54">
        <f t="shared" si="270"/>
        <v>87697.583333333299</v>
      </c>
      <c r="BH674" s="54">
        <f t="shared" si="270"/>
        <v>151930.66666666599</v>
      </c>
      <c r="BI674" s="54">
        <f t="shared" si="270"/>
        <v>20.5</v>
      </c>
      <c r="BJ674" s="54">
        <f t="shared" si="270"/>
        <v>0</v>
      </c>
      <c r="BK674" s="54">
        <f t="shared" si="270"/>
        <v>16385.833333333299</v>
      </c>
      <c r="BL674" s="54">
        <f t="shared" si="270"/>
        <v>17676.666666666599</v>
      </c>
      <c r="BM674" s="54">
        <f t="shared" si="270"/>
        <v>95333.916666666599</v>
      </c>
      <c r="BN674" s="54">
        <f t="shared" ref="BN674:CS674" si="271">IF(BN591="",AVERAGE(BN$538:BN$618),BN591)</f>
        <v>267166.16666666599</v>
      </c>
      <c r="BO674" s="54">
        <f t="shared" si="271"/>
        <v>250.166666666666</v>
      </c>
      <c r="BP674" s="54">
        <f t="shared" si="271"/>
        <v>0</v>
      </c>
      <c r="BQ674" s="54">
        <f t="shared" si="271"/>
        <v>30304.083333333299</v>
      </c>
      <c r="BR674" s="54">
        <f t="shared" si="271"/>
        <v>34127.666666666599</v>
      </c>
      <c r="BS674" s="54">
        <f t="shared" si="271"/>
        <v>90463.25</v>
      </c>
      <c r="BT674" s="54">
        <f t="shared" si="271"/>
        <v>195197.08333333299</v>
      </c>
      <c r="BU674" s="54">
        <f t="shared" si="271"/>
        <v>1291.9166666666599</v>
      </c>
      <c r="BV674" s="54">
        <f t="shared" si="271"/>
        <v>0</v>
      </c>
      <c r="BW674" s="54">
        <f t="shared" si="271"/>
        <v>95098</v>
      </c>
      <c r="BX674" s="54">
        <f t="shared" si="271"/>
        <v>80917.083333333299</v>
      </c>
      <c r="BY674" s="54">
        <f t="shared" si="271"/>
        <v>161761.16666666599</v>
      </c>
      <c r="BZ674" s="54">
        <f t="shared" si="271"/>
        <v>136513.75</v>
      </c>
      <c r="CA674" s="54">
        <f t="shared" si="271"/>
        <v>11818.583333333299</v>
      </c>
      <c r="CB674" s="54">
        <f t="shared" si="271"/>
        <v>0</v>
      </c>
      <c r="CC674" s="54">
        <f t="shared" si="271"/>
        <v>194014.16666666599</v>
      </c>
      <c r="CD674" s="54">
        <f t="shared" si="271"/>
        <v>83095.583333333299</v>
      </c>
      <c r="CE674" s="54">
        <f t="shared" si="271"/>
        <v>77557.666666666599</v>
      </c>
      <c r="CF674" s="54">
        <f t="shared" si="271"/>
        <v>34764.583333333299</v>
      </c>
      <c r="CG674" s="54">
        <f t="shared" si="271"/>
        <v>15229.916666666601</v>
      </c>
      <c r="CH674" s="54">
        <f t="shared" si="271"/>
        <v>0</v>
      </c>
      <c r="CI674" s="54">
        <f t="shared" si="271"/>
        <v>0</v>
      </c>
      <c r="CJ674" s="54">
        <f t="shared" si="271"/>
        <v>0</v>
      </c>
      <c r="CK674" s="54">
        <f t="shared" si="271"/>
        <v>2294.5833333333298</v>
      </c>
      <c r="CL674" s="54">
        <f t="shared" si="271"/>
        <v>2468.3333333333298</v>
      </c>
      <c r="CM674" s="54">
        <f t="shared" si="271"/>
        <v>0</v>
      </c>
      <c r="CN674" s="54">
        <f t="shared" si="271"/>
        <v>222.333333333333</v>
      </c>
      <c r="CO674" s="54">
        <f t="shared" si="271"/>
        <v>29863.5</v>
      </c>
      <c r="CP674" s="54">
        <f t="shared" si="271"/>
        <v>12996.166666666601</v>
      </c>
      <c r="CQ674" s="54">
        <f t="shared" si="271"/>
        <v>14867.5</v>
      </c>
      <c r="CR674" s="54">
        <f t="shared" si="271"/>
        <v>19022</v>
      </c>
      <c r="CS674" s="54">
        <f t="shared" si="271"/>
        <v>5544</v>
      </c>
    </row>
    <row r="675" spans="1:97" x14ac:dyDescent="0.25">
      <c r="A675" s="9">
        <v>39326</v>
      </c>
      <c r="B675" s="54">
        <f t="shared" ref="B675:BM675" si="272">IF(B592="",AVERAGE(B$538:B$618),B592)</f>
        <v>0</v>
      </c>
      <c r="C675" s="54">
        <f t="shared" si="272"/>
        <v>2495.5</v>
      </c>
      <c r="D675" s="54">
        <f t="shared" si="272"/>
        <v>1325</v>
      </c>
      <c r="E675" s="54">
        <f t="shared" si="272"/>
        <v>8829.5</v>
      </c>
      <c r="F675" s="54">
        <f t="shared" si="272"/>
        <v>15688.5</v>
      </c>
      <c r="G675" s="54">
        <f t="shared" si="272"/>
        <v>57.5</v>
      </c>
      <c r="H675" s="54">
        <f t="shared" si="272"/>
        <v>0</v>
      </c>
      <c r="I675" s="54">
        <f t="shared" si="272"/>
        <v>281671</v>
      </c>
      <c r="J675" s="54">
        <f t="shared" si="272"/>
        <v>278241.5</v>
      </c>
      <c r="K675" s="54">
        <f t="shared" si="272"/>
        <v>488083</v>
      </c>
      <c r="L675" s="54">
        <f t="shared" si="272"/>
        <v>349383</v>
      </c>
      <c r="M675" s="54">
        <f t="shared" si="272"/>
        <v>11103</v>
      </c>
      <c r="N675" s="54">
        <f t="shared" si="272"/>
        <v>0</v>
      </c>
      <c r="O675" s="54">
        <f t="shared" si="272"/>
        <v>2721</v>
      </c>
      <c r="P675" s="54">
        <f t="shared" si="272"/>
        <v>1692</v>
      </c>
      <c r="Q675" s="54">
        <f t="shared" si="272"/>
        <v>9758.5</v>
      </c>
      <c r="R675" s="54">
        <f t="shared" si="272"/>
        <v>16769</v>
      </c>
      <c r="S675" s="54">
        <f t="shared" si="272"/>
        <v>756</v>
      </c>
      <c r="T675" s="54">
        <f t="shared" si="272"/>
        <v>0</v>
      </c>
      <c r="U675" s="54">
        <f t="shared" si="272"/>
        <v>193759</v>
      </c>
      <c r="V675" s="54">
        <f t="shared" si="272"/>
        <v>109834.5</v>
      </c>
      <c r="W675" s="54">
        <f t="shared" si="272"/>
        <v>106472.5</v>
      </c>
      <c r="X675" s="54">
        <f t="shared" si="272"/>
        <v>67413.5</v>
      </c>
      <c r="Y675" s="54">
        <f t="shared" si="272"/>
        <v>9909.5</v>
      </c>
      <c r="Z675" s="54">
        <f t="shared" si="272"/>
        <v>431.5</v>
      </c>
      <c r="AA675" s="54">
        <f t="shared" si="272"/>
        <v>439792</v>
      </c>
      <c r="AB675" s="54">
        <f t="shared" si="272"/>
        <v>347878</v>
      </c>
      <c r="AC675" s="54">
        <f t="shared" si="272"/>
        <v>643653</v>
      </c>
      <c r="AD675" s="54">
        <f t="shared" si="272"/>
        <v>433200</v>
      </c>
      <c r="AE675" s="54">
        <f t="shared" si="272"/>
        <v>30932.5</v>
      </c>
      <c r="AF675" s="54">
        <f t="shared" si="272"/>
        <v>0</v>
      </c>
      <c r="AG675" s="54">
        <f t="shared" si="272"/>
        <v>108078</v>
      </c>
      <c r="AH675" s="54">
        <f t="shared" si="272"/>
        <v>73045.5</v>
      </c>
      <c r="AI675" s="54">
        <f t="shared" si="272"/>
        <v>133072</v>
      </c>
      <c r="AJ675" s="54">
        <f t="shared" si="272"/>
        <v>62955</v>
      </c>
      <c r="AK675" s="54">
        <f t="shared" si="272"/>
        <v>10410.5</v>
      </c>
      <c r="AL675" s="54">
        <f t="shared" si="272"/>
        <v>0</v>
      </c>
      <c r="AM675" s="54">
        <f t="shared" si="272"/>
        <v>161145</v>
      </c>
      <c r="AN675" s="54">
        <f t="shared" si="272"/>
        <v>165064.5</v>
      </c>
      <c r="AO675" s="54">
        <f t="shared" si="272"/>
        <v>265547</v>
      </c>
      <c r="AP675" s="54">
        <f t="shared" si="272"/>
        <v>197633.5</v>
      </c>
      <c r="AQ675" s="54">
        <f t="shared" si="272"/>
        <v>9860</v>
      </c>
      <c r="AR675" s="54">
        <f t="shared" si="272"/>
        <v>0</v>
      </c>
      <c r="AS675" s="54">
        <f t="shared" si="272"/>
        <v>2826.5</v>
      </c>
      <c r="AT675" s="54">
        <f t="shared" si="272"/>
        <v>5428.5</v>
      </c>
      <c r="AU675" s="54">
        <f t="shared" si="272"/>
        <v>26166.5</v>
      </c>
      <c r="AV675" s="54">
        <f t="shared" si="272"/>
        <v>147435</v>
      </c>
      <c r="AW675" s="54">
        <f t="shared" si="272"/>
        <v>0</v>
      </c>
      <c r="AX675" s="54">
        <f t="shared" si="272"/>
        <v>0</v>
      </c>
      <c r="AY675" s="54">
        <f t="shared" si="272"/>
        <v>108976.5</v>
      </c>
      <c r="AZ675" s="54">
        <f t="shared" si="272"/>
        <v>97528</v>
      </c>
      <c r="BA675" s="54">
        <f t="shared" si="272"/>
        <v>164973.5</v>
      </c>
      <c r="BB675" s="54">
        <f t="shared" si="272"/>
        <v>414884</v>
      </c>
      <c r="BC675" s="54">
        <f t="shared" si="272"/>
        <v>5875</v>
      </c>
      <c r="BD675" s="54">
        <f t="shared" si="272"/>
        <v>0</v>
      </c>
      <c r="BE675" s="54">
        <f t="shared" si="272"/>
        <v>8541.5</v>
      </c>
      <c r="BF675" s="54">
        <f t="shared" si="272"/>
        <v>7368</v>
      </c>
      <c r="BG675" s="54">
        <f t="shared" si="272"/>
        <v>70557.5</v>
      </c>
      <c r="BH675" s="54">
        <f t="shared" si="272"/>
        <v>160581</v>
      </c>
      <c r="BI675" s="54">
        <f t="shared" si="272"/>
        <v>0</v>
      </c>
      <c r="BJ675" s="54">
        <f t="shared" si="272"/>
        <v>0</v>
      </c>
      <c r="BK675" s="54">
        <f t="shared" si="272"/>
        <v>17062</v>
      </c>
      <c r="BL675" s="54">
        <f t="shared" si="272"/>
        <v>17922</v>
      </c>
      <c r="BM675" s="54">
        <f t="shared" si="272"/>
        <v>39694.5</v>
      </c>
      <c r="BN675" s="54">
        <f t="shared" ref="BN675:CS675" si="273">IF(BN592="",AVERAGE(BN$538:BN$618),BN592)</f>
        <v>309045</v>
      </c>
      <c r="BO675" s="54">
        <f t="shared" si="273"/>
        <v>286</v>
      </c>
      <c r="BP675" s="54">
        <f t="shared" si="273"/>
        <v>0</v>
      </c>
      <c r="BQ675" s="54">
        <f t="shared" si="273"/>
        <v>30984.5</v>
      </c>
      <c r="BR675" s="54">
        <f t="shared" si="273"/>
        <v>31511</v>
      </c>
      <c r="BS675" s="54">
        <f t="shared" si="273"/>
        <v>65541.5</v>
      </c>
      <c r="BT675" s="54">
        <f t="shared" si="273"/>
        <v>212742.5</v>
      </c>
      <c r="BU675" s="54">
        <f t="shared" si="273"/>
        <v>352.5</v>
      </c>
      <c r="BV675" s="54">
        <f t="shared" si="273"/>
        <v>0</v>
      </c>
      <c r="BW675" s="54">
        <f t="shared" si="273"/>
        <v>99344</v>
      </c>
      <c r="BX675" s="54">
        <f t="shared" si="273"/>
        <v>77145.5</v>
      </c>
      <c r="BY675" s="54">
        <f t="shared" si="273"/>
        <v>166833</v>
      </c>
      <c r="BZ675" s="54">
        <f t="shared" si="273"/>
        <v>135395.5</v>
      </c>
      <c r="CA675" s="54">
        <f t="shared" si="273"/>
        <v>12922.5</v>
      </c>
      <c r="CB675" s="54">
        <f t="shared" si="273"/>
        <v>0</v>
      </c>
      <c r="CC675" s="54">
        <f t="shared" si="273"/>
        <v>182820</v>
      </c>
      <c r="CD675" s="54">
        <f t="shared" si="273"/>
        <v>71803.5</v>
      </c>
      <c r="CE675" s="54">
        <f t="shared" si="273"/>
        <v>90959</v>
      </c>
      <c r="CF675" s="54">
        <f t="shared" si="273"/>
        <v>18638.5</v>
      </c>
      <c r="CG675" s="54">
        <f t="shared" si="273"/>
        <v>13612.5</v>
      </c>
      <c r="CH675" s="54">
        <f t="shared" si="273"/>
        <v>0</v>
      </c>
      <c r="CI675" s="54">
        <f t="shared" si="273"/>
        <v>0</v>
      </c>
      <c r="CJ675" s="54">
        <f t="shared" si="273"/>
        <v>0</v>
      </c>
      <c r="CK675" s="54">
        <f t="shared" si="273"/>
        <v>1997.5</v>
      </c>
      <c r="CL675" s="54">
        <f t="shared" si="273"/>
        <v>2962</v>
      </c>
      <c r="CM675" s="54">
        <f t="shared" si="273"/>
        <v>0</v>
      </c>
      <c r="CN675" s="54">
        <f t="shared" si="273"/>
        <v>248</v>
      </c>
      <c r="CO675" s="54">
        <f t="shared" si="273"/>
        <v>28342</v>
      </c>
      <c r="CP675" s="54">
        <f t="shared" si="273"/>
        <v>12550</v>
      </c>
      <c r="CQ675" s="54">
        <f t="shared" si="273"/>
        <v>14870</v>
      </c>
      <c r="CR675" s="54">
        <f t="shared" si="273"/>
        <v>17804</v>
      </c>
      <c r="CS675" s="54">
        <f t="shared" si="273"/>
        <v>5609</v>
      </c>
    </row>
    <row r="676" spans="1:97" x14ac:dyDescent="0.25">
      <c r="A676" s="9">
        <v>39417</v>
      </c>
      <c r="B676" s="54">
        <f t="shared" ref="B676:BM676" si="274">IF(B593="",AVERAGE(B$538:B$618),B593)</f>
        <v>0</v>
      </c>
      <c r="C676" s="54">
        <f t="shared" si="274"/>
        <v>3409.6666666666601</v>
      </c>
      <c r="D676" s="54">
        <f t="shared" si="274"/>
        <v>1383</v>
      </c>
      <c r="E676" s="54">
        <f t="shared" si="274"/>
        <v>3712</v>
      </c>
      <c r="F676" s="54">
        <f t="shared" si="274"/>
        <v>11711</v>
      </c>
      <c r="G676" s="54">
        <f t="shared" si="274"/>
        <v>585</v>
      </c>
      <c r="H676" s="54">
        <f t="shared" si="274"/>
        <v>295.33333333333297</v>
      </c>
      <c r="I676" s="54">
        <f t="shared" si="274"/>
        <v>312262</v>
      </c>
      <c r="J676" s="54">
        <f t="shared" si="274"/>
        <v>328887</v>
      </c>
      <c r="K676" s="54">
        <f t="shared" si="274"/>
        <v>538142.66666666605</v>
      </c>
      <c r="L676" s="54">
        <f t="shared" si="274"/>
        <v>393614.33333333302</v>
      </c>
      <c r="M676" s="54">
        <f t="shared" si="274"/>
        <v>11628</v>
      </c>
      <c r="N676" s="54">
        <f t="shared" si="274"/>
        <v>0</v>
      </c>
      <c r="O676" s="54">
        <f t="shared" si="274"/>
        <v>5881</v>
      </c>
      <c r="P676" s="54">
        <f t="shared" si="274"/>
        <v>5796</v>
      </c>
      <c r="Q676" s="54">
        <f t="shared" si="274"/>
        <v>12937.333333333299</v>
      </c>
      <c r="R676" s="54">
        <f t="shared" si="274"/>
        <v>18316.333333333299</v>
      </c>
      <c r="S676" s="54">
        <f t="shared" si="274"/>
        <v>68</v>
      </c>
      <c r="T676" s="54">
        <f t="shared" si="274"/>
        <v>0</v>
      </c>
      <c r="U676" s="54">
        <f t="shared" si="274"/>
        <v>182413.66666666599</v>
      </c>
      <c r="V676" s="54">
        <f t="shared" si="274"/>
        <v>121709.666666666</v>
      </c>
      <c r="W676" s="54">
        <f t="shared" si="274"/>
        <v>106469.666666666</v>
      </c>
      <c r="X676" s="54">
        <f t="shared" si="274"/>
        <v>60950</v>
      </c>
      <c r="Y676" s="54">
        <f t="shared" si="274"/>
        <v>13235.666666666601</v>
      </c>
      <c r="Z676" s="54">
        <f t="shared" si="274"/>
        <v>0</v>
      </c>
      <c r="AA676" s="54">
        <f t="shared" si="274"/>
        <v>483548.66666666599</v>
      </c>
      <c r="AB676" s="54">
        <f t="shared" si="274"/>
        <v>360801.66666666599</v>
      </c>
      <c r="AC676" s="54">
        <f t="shared" si="274"/>
        <v>648923.33333333302</v>
      </c>
      <c r="AD676" s="54">
        <f t="shared" si="274"/>
        <v>482505.33333333302</v>
      </c>
      <c r="AE676" s="54">
        <f t="shared" si="274"/>
        <v>41638.666666666599</v>
      </c>
      <c r="AF676" s="54">
        <f t="shared" si="274"/>
        <v>0</v>
      </c>
      <c r="AG676" s="54">
        <f t="shared" si="274"/>
        <v>109384.666666666</v>
      </c>
      <c r="AH676" s="54">
        <f t="shared" si="274"/>
        <v>96552.666666666599</v>
      </c>
      <c r="AI676" s="54">
        <f t="shared" si="274"/>
        <v>133616.33333333299</v>
      </c>
      <c r="AJ676" s="54">
        <f t="shared" si="274"/>
        <v>73115.333333333299</v>
      </c>
      <c r="AK676" s="54">
        <f t="shared" si="274"/>
        <v>7880.6666666666597</v>
      </c>
      <c r="AL676" s="54">
        <f t="shared" si="274"/>
        <v>0</v>
      </c>
      <c r="AM676" s="54">
        <f t="shared" si="274"/>
        <v>165555</v>
      </c>
      <c r="AN676" s="54">
        <f t="shared" si="274"/>
        <v>163424.66666666599</v>
      </c>
      <c r="AO676" s="54">
        <f t="shared" si="274"/>
        <v>302884.33333333302</v>
      </c>
      <c r="AP676" s="54">
        <f t="shared" si="274"/>
        <v>215869.66666666599</v>
      </c>
      <c r="AQ676" s="54">
        <f t="shared" si="274"/>
        <v>8962</v>
      </c>
      <c r="AR676" s="54">
        <f t="shared" si="274"/>
        <v>0</v>
      </c>
      <c r="AS676" s="54">
        <f t="shared" si="274"/>
        <v>6496.3333333333303</v>
      </c>
      <c r="AT676" s="54">
        <f t="shared" si="274"/>
        <v>7337.3333333333303</v>
      </c>
      <c r="AU676" s="54">
        <f t="shared" si="274"/>
        <v>27646.666666666599</v>
      </c>
      <c r="AV676" s="54">
        <f t="shared" si="274"/>
        <v>133988</v>
      </c>
      <c r="AW676" s="54">
        <f t="shared" si="274"/>
        <v>295.666666666666</v>
      </c>
      <c r="AX676" s="54">
        <f t="shared" si="274"/>
        <v>0</v>
      </c>
      <c r="AY676" s="54">
        <f t="shared" si="274"/>
        <v>133465</v>
      </c>
      <c r="AZ676" s="54">
        <f t="shared" si="274"/>
        <v>98775</v>
      </c>
      <c r="BA676" s="54">
        <f t="shared" si="274"/>
        <v>172490.33333333299</v>
      </c>
      <c r="BB676" s="54">
        <f t="shared" si="274"/>
        <v>463692.33333333302</v>
      </c>
      <c r="BC676" s="54">
        <f t="shared" si="274"/>
        <v>7966.6666666666597</v>
      </c>
      <c r="BD676" s="54">
        <f t="shared" si="274"/>
        <v>0</v>
      </c>
      <c r="BE676" s="54">
        <f t="shared" si="274"/>
        <v>2749</v>
      </c>
      <c r="BF676" s="54">
        <f t="shared" si="274"/>
        <v>8059</v>
      </c>
      <c r="BG676" s="54">
        <f t="shared" si="274"/>
        <v>77891.666666666599</v>
      </c>
      <c r="BH676" s="54">
        <f t="shared" si="274"/>
        <v>170689.33333333299</v>
      </c>
      <c r="BI676" s="54">
        <f t="shared" si="274"/>
        <v>232.666666666666</v>
      </c>
      <c r="BJ676" s="54">
        <f t="shared" si="274"/>
        <v>0</v>
      </c>
      <c r="BK676" s="54">
        <f t="shared" si="274"/>
        <v>15175.666666666601</v>
      </c>
      <c r="BL676" s="54">
        <f t="shared" si="274"/>
        <v>15133.666666666601</v>
      </c>
      <c r="BM676" s="54">
        <f t="shared" si="274"/>
        <v>42472</v>
      </c>
      <c r="BN676" s="54">
        <f t="shared" ref="BN676:CS676" si="275">IF(BN593="",AVERAGE(BN$538:BN$618),BN593)</f>
        <v>359116.66666666599</v>
      </c>
      <c r="BO676" s="54">
        <f t="shared" si="275"/>
        <v>772.66666666666595</v>
      </c>
      <c r="BP676" s="54">
        <f t="shared" si="275"/>
        <v>0</v>
      </c>
      <c r="BQ676" s="54">
        <f t="shared" si="275"/>
        <v>28220</v>
      </c>
      <c r="BR676" s="54">
        <f t="shared" si="275"/>
        <v>38520</v>
      </c>
      <c r="BS676" s="54">
        <f t="shared" si="275"/>
        <v>90489</v>
      </c>
      <c r="BT676" s="54">
        <f t="shared" si="275"/>
        <v>260064.66666666599</v>
      </c>
      <c r="BU676" s="54">
        <f t="shared" si="275"/>
        <v>2161</v>
      </c>
      <c r="BV676" s="54">
        <f t="shared" si="275"/>
        <v>0</v>
      </c>
      <c r="BW676" s="54">
        <f t="shared" si="275"/>
        <v>119465.666666666</v>
      </c>
      <c r="BX676" s="54">
        <f t="shared" si="275"/>
        <v>108853</v>
      </c>
      <c r="BY676" s="54">
        <f t="shared" si="275"/>
        <v>153763</v>
      </c>
      <c r="BZ676" s="54">
        <f t="shared" si="275"/>
        <v>128329</v>
      </c>
      <c r="CA676" s="54">
        <f t="shared" si="275"/>
        <v>11491.333333333299</v>
      </c>
      <c r="CB676" s="54">
        <f t="shared" si="275"/>
        <v>0</v>
      </c>
      <c r="CC676" s="54">
        <f t="shared" si="275"/>
        <v>168328.33333333299</v>
      </c>
      <c r="CD676" s="54">
        <f t="shared" si="275"/>
        <v>82235.333333333299</v>
      </c>
      <c r="CE676" s="54">
        <f t="shared" si="275"/>
        <v>77720.666666666599</v>
      </c>
      <c r="CF676" s="54">
        <f t="shared" si="275"/>
        <v>12794.666666666601</v>
      </c>
      <c r="CG676" s="54">
        <f t="shared" si="275"/>
        <v>12104</v>
      </c>
      <c r="CH676" s="54">
        <f t="shared" si="275"/>
        <v>0</v>
      </c>
      <c r="CI676" s="54">
        <f t="shared" si="275"/>
        <v>0</v>
      </c>
      <c r="CJ676" s="54">
        <f t="shared" si="275"/>
        <v>1686.3333333333301</v>
      </c>
      <c r="CK676" s="54">
        <f t="shared" si="275"/>
        <v>0</v>
      </c>
      <c r="CL676" s="54">
        <f t="shared" si="275"/>
        <v>847.33333333333303</v>
      </c>
      <c r="CM676" s="54">
        <f t="shared" si="275"/>
        <v>0</v>
      </c>
      <c r="CN676" s="54">
        <f t="shared" si="275"/>
        <v>0</v>
      </c>
      <c r="CO676" s="54">
        <f t="shared" si="275"/>
        <v>28557.333333333299</v>
      </c>
      <c r="CP676" s="54">
        <f t="shared" si="275"/>
        <v>14190.666666666601</v>
      </c>
      <c r="CQ676" s="54">
        <f t="shared" si="275"/>
        <v>17362</v>
      </c>
      <c r="CR676" s="54">
        <f t="shared" si="275"/>
        <v>29055</v>
      </c>
      <c r="CS676" s="54">
        <f t="shared" si="275"/>
        <v>5937.6666666666597</v>
      </c>
    </row>
    <row r="677" spans="1:97" x14ac:dyDescent="0.25">
      <c r="A677" s="9">
        <v>39508</v>
      </c>
      <c r="B677" s="54">
        <f t="shared" ref="B677:BM677" si="276">IF(B594="",AVERAGE(B$538:B$618),B594)</f>
        <v>0</v>
      </c>
      <c r="C677" s="54">
        <f t="shared" si="276"/>
        <v>2509.6666666666601</v>
      </c>
      <c r="D677" s="54">
        <f t="shared" si="276"/>
        <v>1530.6666666666599</v>
      </c>
      <c r="E677" s="54">
        <f t="shared" si="276"/>
        <v>4655</v>
      </c>
      <c r="F677" s="54">
        <f t="shared" si="276"/>
        <v>13131.666666666601</v>
      </c>
      <c r="G677" s="54">
        <f t="shared" si="276"/>
        <v>171.666666666666</v>
      </c>
      <c r="H677" s="54">
        <f t="shared" si="276"/>
        <v>0</v>
      </c>
      <c r="I677" s="54">
        <f t="shared" si="276"/>
        <v>293864.33333333302</v>
      </c>
      <c r="J677" s="54">
        <f t="shared" si="276"/>
        <v>318109.33333333302</v>
      </c>
      <c r="K677" s="54">
        <f t="shared" si="276"/>
        <v>551652.66666666605</v>
      </c>
      <c r="L677" s="54">
        <f t="shared" si="276"/>
        <v>407238.66666666599</v>
      </c>
      <c r="M677" s="54">
        <f t="shared" si="276"/>
        <v>13964.333333333299</v>
      </c>
      <c r="N677" s="54">
        <f t="shared" si="276"/>
        <v>0</v>
      </c>
      <c r="O677" s="54">
        <f t="shared" si="276"/>
        <v>3257.3333333333298</v>
      </c>
      <c r="P677" s="54">
        <f t="shared" si="276"/>
        <v>3303.3333333333298</v>
      </c>
      <c r="Q677" s="54">
        <f t="shared" si="276"/>
        <v>9391.6666666666606</v>
      </c>
      <c r="R677" s="54">
        <f t="shared" si="276"/>
        <v>26693</v>
      </c>
      <c r="S677" s="54">
        <f t="shared" si="276"/>
        <v>156.333333333333</v>
      </c>
      <c r="T677" s="54">
        <f t="shared" si="276"/>
        <v>0</v>
      </c>
      <c r="U677" s="54">
        <f t="shared" si="276"/>
        <v>184782</v>
      </c>
      <c r="V677" s="54">
        <f t="shared" si="276"/>
        <v>135763.33333333299</v>
      </c>
      <c r="W677" s="54">
        <f t="shared" si="276"/>
        <v>109293.33333333299</v>
      </c>
      <c r="X677" s="54">
        <f t="shared" si="276"/>
        <v>60745</v>
      </c>
      <c r="Y677" s="54">
        <f t="shared" si="276"/>
        <v>10758.666666666601</v>
      </c>
      <c r="Z677" s="54">
        <f t="shared" si="276"/>
        <v>0</v>
      </c>
      <c r="AA677" s="54">
        <f t="shared" si="276"/>
        <v>460689.66666666599</v>
      </c>
      <c r="AB677" s="54">
        <f t="shared" si="276"/>
        <v>376392.33333333302</v>
      </c>
      <c r="AC677" s="54">
        <f t="shared" si="276"/>
        <v>705998.66666666605</v>
      </c>
      <c r="AD677" s="54">
        <f t="shared" si="276"/>
        <v>496762.33333333302</v>
      </c>
      <c r="AE677" s="54">
        <f t="shared" si="276"/>
        <v>33142.333333333299</v>
      </c>
      <c r="AF677" s="54">
        <f t="shared" si="276"/>
        <v>0</v>
      </c>
      <c r="AG677" s="54">
        <f t="shared" si="276"/>
        <v>101349</v>
      </c>
      <c r="AH677" s="54">
        <f t="shared" si="276"/>
        <v>98908.666666666599</v>
      </c>
      <c r="AI677" s="54">
        <f t="shared" si="276"/>
        <v>145360</v>
      </c>
      <c r="AJ677" s="54">
        <f t="shared" si="276"/>
        <v>76748.333333333299</v>
      </c>
      <c r="AK677" s="54">
        <f t="shared" si="276"/>
        <v>8391.3333333333303</v>
      </c>
      <c r="AL677" s="54">
        <f t="shared" si="276"/>
        <v>0</v>
      </c>
      <c r="AM677" s="54">
        <f t="shared" si="276"/>
        <v>159738.66666666599</v>
      </c>
      <c r="AN677" s="54">
        <f t="shared" si="276"/>
        <v>155594</v>
      </c>
      <c r="AO677" s="54">
        <f t="shared" si="276"/>
        <v>297475.33333333302</v>
      </c>
      <c r="AP677" s="54">
        <f t="shared" si="276"/>
        <v>187630</v>
      </c>
      <c r="AQ677" s="54">
        <f t="shared" si="276"/>
        <v>8448.3333333333303</v>
      </c>
      <c r="AR677" s="54">
        <f t="shared" si="276"/>
        <v>0</v>
      </c>
      <c r="AS677" s="54">
        <f t="shared" si="276"/>
        <v>5788.3333333333303</v>
      </c>
      <c r="AT677" s="54">
        <f t="shared" si="276"/>
        <v>7461</v>
      </c>
      <c r="AU677" s="54">
        <f t="shared" si="276"/>
        <v>38806.333333333299</v>
      </c>
      <c r="AV677" s="54">
        <f t="shared" si="276"/>
        <v>140286.33333333299</v>
      </c>
      <c r="AW677" s="54">
        <f t="shared" si="276"/>
        <v>28.3333333333333</v>
      </c>
      <c r="AX677" s="54">
        <f t="shared" si="276"/>
        <v>0</v>
      </c>
      <c r="AY677" s="54">
        <f t="shared" si="276"/>
        <v>126960.666666666</v>
      </c>
      <c r="AZ677" s="54">
        <f t="shared" si="276"/>
        <v>91636.333333333299</v>
      </c>
      <c r="BA677" s="54">
        <f t="shared" si="276"/>
        <v>191319.66666666599</v>
      </c>
      <c r="BB677" s="54">
        <f t="shared" si="276"/>
        <v>444179.33333333302</v>
      </c>
      <c r="BC677" s="54">
        <f t="shared" si="276"/>
        <v>4024</v>
      </c>
      <c r="BD677" s="54">
        <f t="shared" si="276"/>
        <v>0</v>
      </c>
      <c r="BE677" s="54">
        <f t="shared" si="276"/>
        <v>6986</v>
      </c>
      <c r="BF677" s="54">
        <f t="shared" si="276"/>
        <v>8274.3333333333303</v>
      </c>
      <c r="BG677" s="54">
        <f t="shared" si="276"/>
        <v>93278.666666666599</v>
      </c>
      <c r="BH677" s="54">
        <f t="shared" si="276"/>
        <v>187923</v>
      </c>
      <c r="BI677" s="54">
        <f t="shared" si="276"/>
        <v>0</v>
      </c>
      <c r="BJ677" s="54">
        <f t="shared" si="276"/>
        <v>0</v>
      </c>
      <c r="BK677" s="54">
        <f t="shared" si="276"/>
        <v>7779.3333333333303</v>
      </c>
      <c r="BL677" s="54">
        <f t="shared" si="276"/>
        <v>13747.333333333299</v>
      </c>
      <c r="BM677" s="54">
        <f t="shared" si="276"/>
        <v>52898</v>
      </c>
      <c r="BN677" s="54">
        <f t="shared" ref="BN677:CS677" si="277">IF(BN594="",AVERAGE(BN$538:BN$618),BN594)</f>
        <v>343029</v>
      </c>
      <c r="BO677" s="54">
        <f t="shared" si="277"/>
        <v>1977.6666666666599</v>
      </c>
      <c r="BP677" s="54">
        <f t="shared" si="277"/>
        <v>0</v>
      </c>
      <c r="BQ677" s="54">
        <f t="shared" si="277"/>
        <v>24107.666666666599</v>
      </c>
      <c r="BR677" s="54">
        <f t="shared" si="277"/>
        <v>30522.333333333299</v>
      </c>
      <c r="BS677" s="54">
        <f t="shared" si="277"/>
        <v>88835.666666666599</v>
      </c>
      <c r="BT677" s="54">
        <f t="shared" si="277"/>
        <v>239836.66666666599</v>
      </c>
      <c r="BU677" s="54">
        <f t="shared" si="277"/>
        <v>1279</v>
      </c>
      <c r="BV677" s="54">
        <f t="shared" si="277"/>
        <v>0</v>
      </c>
      <c r="BW677" s="54">
        <f t="shared" si="277"/>
        <v>119087.666666666</v>
      </c>
      <c r="BX677" s="54">
        <f t="shared" si="277"/>
        <v>83067.333333333299</v>
      </c>
      <c r="BY677" s="54">
        <f t="shared" si="277"/>
        <v>152437.33333333299</v>
      </c>
      <c r="BZ677" s="54">
        <f t="shared" si="277"/>
        <v>124930.33333333299</v>
      </c>
      <c r="CA677" s="54">
        <f t="shared" si="277"/>
        <v>8962.6666666666606</v>
      </c>
      <c r="CB677" s="54">
        <f t="shared" si="277"/>
        <v>0</v>
      </c>
      <c r="CC677" s="54">
        <f t="shared" si="277"/>
        <v>168583.66666666599</v>
      </c>
      <c r="CD677" s="54">
        <f t="shared" si="277"/>
        <v>87329.333333333299</v>
      </c>
      <c r="CE677" s="54">
        <f t="shared" si="277"/>
        <v>77860.666666666599</v>
      </c>
      <c r="CF677" s="54">
        <f t="shared" si="277"/>
        <v>20140</v>
      </c>
      <c r="CG677" s="54">
        <f t="shared" si="277"/>
        <v>14749.666666666601</v>
      </c>
      <c r="CH677" s="54">
        <f t="shared" si="277"/>
        <v>0</v>
      </c>
      <c r="CI677" s="54">
        <f t="shared" si="277"/>
        <v>0</v>
      </c>
      <c r="CJ677" s="54">
        <f t="shared" si="277"/>
        <v>0</v>
      </c>
      <c r="CK677" s="54">
        <f t="shared" si="277"/>
        <v>1049.6666666666599</v>
      </c>
      <c r="CL677" s="54">
        <f t="shared" si="277"/>
        <v>1556</v>
      </c>
      <c r="CM677" s="54">
        <f t="shared" si="277"/>
        <v>0</v>
      </c>
      <c r="CN677" s="54">
        <f t="shared" si="277"/>
        <v>0</v>
      </c>
      <c r="CO677" s="54">
        <f t="shared" si="277"/>
        <v>29600.666666666599</v>
      </c>
      <c r="CP677" s="54">
        <f t="shared" si="277"/>
        <v>12017</v>
      </c>
      <c r="CQ677" s="54">
        <f t="shared" si="277"/>
        <v>31913.333333333299</v>
      </c>
      <c r="CR677" s="54">
        <f t="shared" si="277"/>
        <v>29868.333333333299</v>
      </c>
      <c r="CS677" s="54">
        <f t="shared" si="277"/>
        <v>5482.3333333333303</v>
      </c>
    </row>
    <row r="678" spans="1:97" x14ac:dyDescent="0.25">
      <c r="A678" s="9">
        <v>39600</v>
      </c>
      <c r="B678" s="54">
        <f t="shared" ref="B678:BM678" si="278">IF(B595="",AVERAGE(B$538:B$618),B595)</f>
        <v>0</v>
      </c>
      <c r="C678" s="54">
        <f t="shared" si="278"/>
        <v>2252.6666666666601</v>
      </c>
      <c r="D678" s="54">
        <f t="shared" si="278"/>
        <v>1617.3333333333301</v>
      </c>
      <c r="E678" s="54">
        <f t="shared" si="278"/>
        <v>3010</v>
      </c>
      <c r="F678" s="54">
        <f t="shared" si="278"/>
        <v>17249</v>
      </c>
      <c r="G678" s="54">
        <f t="shared" si="278"/>
        <v>327.666666666666</v>
      </c>
      <c r="H678" s="54">
        <f t="shared" si="278"/>
        <v>0</v>
      </c>
      <c r="I678" s="54">
        <f t="shared" si="278"/>
        <v>291676.33333333302</v>
      </c>
      <c r="J678" s="54">
        <f t="shared" si="278"/>
        <v>323838.66666666599</v>
      </c>
      <c r="K678" s="54">
        <f t="shared" si="278"/>
        <v>556756.33333333302</v>
      </c>
      <c r="L678" s="54">
        <f t="shared" si="278"/>
        <v>435938.66666666599</v>
      </c>
      <c r="M678" s="54">
        <f t="shared" si="278"/>
        <v>19569.333333333299</v>
      </c>
      <c r="N678" s="54">
        <f t="shared" si="278"/>
        <v>0</v>
      </c>
      <c r="O678" s="54">
        <f t="shared" si="278"/>
        <v>2744.6666666666601</v>
      </c>
      <c r="P678" s="54">
        <f t="shared" si="278"/>
        <v>2077</v>
      </c>
      <c r="Q678" s="54">
        <f t="shared" si="278"/>
        <v>7033</v>
      </c>
      <c r="R678" s="54">
        <f t="shared" si="278"/>
        <v>24188.666666666599</v>
      </c>
      <c r="S678" s="54">
        <f t="shared" si="278"/>
        <v>0</v>
      </c>
      <c r="T678" s="54">
        <f t="shared" si="278"/>
        <v>0</v>
      </c>
      <c r="U678" s="54">
        <f t="shared" si="278"/>
        <v>192812.66666666599</v>
      </c>
      <c r="V678" s="54">
        <f t="shared" si="278"/>
        <v>127000.666666666</v>
      </c>
      <c r="W678" s="54">
        <f t="shared" si="278"/>
        <v>103590</v>
      </c>
      <c r="X678" s="54">
        <f t="shared" si="278"/>
        <v>64129.333333333299</v>
      </c>
      <c r="Y678" s="54">
        <f t="shared" si="278"/>
        <v>15112.666666666601</v>
      </c>
      <c r="Z678" s="54">
        <f t="shared" si="278"/>
        <v>0</v>
      </c>
      <c r="AA678" s="54">
        <f t="shared" si="278"/>
        <v>461999.66666666599</v>
      </c>
      <c r="AB678" s="54">
        <f t="shared" si="278"/>
        <v>374241</v>
      </c>
      <c r="AC678" s="54">
        <f t="shared" si="278"/>
        <v>730364.33333333302</v>
      </c>
      <c r="AD678" s="54">
        <f t="shared" si="278"/>
        <v>513047.33333333302</v>
      </c>
      <c r="AE678" s="54">
        <f t="shared" si="278"/>
        <v>40859.333333333299</v>
      </c>
      <c r="AF678" s="54">
        <f t="shared" si="278"/>
        <v>31.3333333333333</v>
      </c>
      <c r="AG678" s="54">
        <f t="shared" si="278"/>
        <v>117141.33333333299</v>
      </c>
      <c r="AH678" s="54">
        <f t="shared" si="278"/>
        <v>91523.666666666599</v>
      </c>
      <c r="AI678" s="54">
        <f t="shared" si="278"/>
        <v>148873</v>
      </c>
      <c r="AJ678" s="54">
        <f t="shared" si="278"/>
        <v>88439.333333333299</v>
      </c>
      <c r="AK678" s="54">
        <f t="shared" si="278"/>
        <v>10061.333333333299</v>
      </c>
      <c r="AL678" s="54">
        <f t="shared" si="278"/>
        <v>0</v>
      </c>
      <c r="AM678" s="54">
        <f t="shared" si="278"/>
        <v>163585.33333333299</v>
      </c>
      <c r="AN678" s="54">
        <f t="shared" si="278"/>
        <v>165376</v>
      </c>
      <c r="AO678" s="54">
        <f t="shared" si="278"/>
        <v>288660</v>
      </c>
      <c r="AP678" s="54">
        <f t="shared" si="278"/>
        <v>196957</v>
      </c>
      <c r="AQ678" s="54">
        <f t="shared" si="278"/>
        <v>10229.333333333299</v>
      </c>
      <c r="AR678" s="54">
        <f t="shared" si="278"/>
        <v>0</v>
      </c>
      <c r="AS678" s="54">
        <f t="shared" si="278"/>
        <v>2755.6666666666601</v>
      </c>
      <c r="AT678" s="54">
        <f t="shared" si="278"/>
        <v>8094.6666666666597</v>
      </c>
      <c r="AU678" s="54">
        <f t="shared" si="278"/>
        <v>33113.333333333299</v>
      </c>
      <c r="AV678" s="54">
        <f t="shared" si="278"/>
        <v>141881</v>
      </c>
      <c r="AW678" s="54">
        <f t="shared" si="278"/>
        <v>210.666666666666</v>
      </c>
      <c r="AX678" s="54">
        <f t="shared" si="278"/>
        <v>0</v>
      </c>
      <c r="AY678" s="54">
        <f t="shared" si="278"/>
        <v>131477.66666666599</v>
      </c>
      <c r="AZ678" s="54">
        <f t="shared" si="278"/>
        <v>96795.666666666599</v>
      </c>
      <c r="BA678" s="54">
        <f t="shared" si="278"/>
        <v>198672.33333333299</v>
      </c>
      <c r="BB678" s="54">
        <f t="shared" si="278"/>
        <v>416693.33333333302</v>
      </c>
      <c r="BC678" s="54">
        <f t="shared" si="278"/>
        <v>9071.3333333333303</v>
      </c>
      <c r="BD678" s="54">
        <f t="shared" si="278"/>
        <v>0</v>
      </c>
      <c r="BE678" s="54">
        <f t="shared" si="278"/>
        <v>3896</v>
      </c>
      <c r="BF678" s="54">
        <f t="shared" si="278"/>
        <v>5664.3333333333303</v>
      </c>
      <c r="BG678" s="54">
        <f t="shared" si="278"/>
        <v>94464.666666666599</v>
      </c>
      <c r="BH678" s="54">
        <f t="shared" si="278"/>
        <v>188799</v>
      </c>
      <c r="BI678" s="54">
        <f t="shared" si="278"/>
        <v>78.3333333333333</v>
      </c>
      <c r="BJ678" s="54">
        <f t="shared" si="278"/>
        <v>0</v>
      </c>
      <c r="BK678" s="54">
        <f t="shared" si="278"/>
        <v>14884</v>
      </c>
      <c r="BL678" s="54">
        <f t="shared" si="278"/>
        <v>16033.666666666601</v>
      </c>
      <c r="BM678" s="54">
        <f t="shared" si="278"/>
        <v>43293</v>
      </c>
      <c r="BN678" s="54">
        <f t="shared" ref="BN678:CS678" si="279">IF(BN595="",AVERAGE(BN$538:BN$618),BN595)</f>
        <v>355105</v>
      </c>
      <c r="BO678" s="54">
        <f t="shared" si="279"/>
        <v>408.33333333333297</v>
      </c>
      <c r="BP678" s="54">
        <f t="shared" si="279"/>
        <v>0</v>
      </c>
      <c r="BQ678" s="54">
        <f t="shared" si="279"/>
        <v>23395</v>
      </c>
      <c r="BR678" s="54">
        <f t="shared" si="279"/>
        <v>31428.333333333299</v>
      </c>
      <c r="BS678" s="54">
        <f t="shared" si="279"/>
        <v>82599</v>
      </c>
      <c r="BT678" s="54">
        <f t="shared" si="279"/>
        <v>237510.33333333299</v>
      </c>
      <c r="BU678" s="54">
        <f t="shared" si="279"/>
        <v>2302</v>
      </c>
      <c r="BV678" s="54">
        <f t="shared" si="279"/>
        <v>0</v>
      </c>
      <c r="BW678" s="54">
        <f t="shared" si="279"/>
        <v>105774</v>
      </c>
      <c r="BX678" s="54">
        <f t="shared" si="279"/>
        <v>89923.333333333299</v>
      </c>
      <c r="BY678" s="54">
        <f t="shared" si="279"/>
        <v>150055.33333333299</v>
      </c>
      <c r="BZ678" s="54">
        <f t="shared" si="279"/>
        <v>129799.666666666</v>
      </c>
      <c r="CA678" s="54">
        <f t="shared" si="279"/>
        <v>11515</v>
      </c>
      <c r="CB678" s="54">
        <f t="shared" si="279"/>
        <v>0</v>
      </c>
      <c r="CC678" s="54">
        <f t="shared" si="279"/>
        <v>151706.66666666599</v>
      </c>
      <c r="CD678" s="54">
        <f t="shared" si="279"/>
        <v>93950</v>
      </c>
      <c r="CE678" s="54">
        <f t="shared" si="279"/>
        <v>85366</v>
      </c>
      <c r="CF678" s="54">
        <f t="shared" si="279"/>
        <v>16068</v>
      </c>
      <c r="CG678" s="54">
        <f t="shared" si="279"/>
        <v>14483</v>
      </c>
      <c r="CH678" s="54">
        <f t="shared" si="279"/>
        <v>0</v>
      </c>
      <c r="CI678" s="54">
        <f t="shared" si="279"/>
        <v>0</v>
      </c>
      <c r="CJ678" s="54">
        <f t="shared" si="279"/>
        <v>0</v>
      </c>
      <c r="CK678" s="54">
        <f t="shared" si="279"/>
        <v>0</v>
      </c>
      <c r="CL678" s="54">
        <f t="shared" si="279"/>
        <v>1713.3333333333301</v>
      </c>
      <c r="CM678" s="54">
        <f t="shared" si="279"/>
        <v>0</v>
      </c>
      <c r="CN678" s="54">
        <f t="shared" si="279"/>
        <v>0</v>
      </c>
      <c r="CO678" s="54">
        <f t="shared" si="279"/>
        <v>22621.666666666599</v>
      </c>
      <c r="CP678" s="54">
        <f t="shared" si="279"/>
        <v>14145.333333333299</v>
      </c>
      <c r="CQ678" s="54">
        <f t="shared" si="279"/>
        <v>23711.333333333299</v>
      </c>
      <c r="CR678" s="54">
        <f t="shared" si="279"/>
        <v>30766.333333333299</v>
      </c>
      <c r="CS678" s="54">
        <f t="shared" si="279"/>
        <v>5625.3333333333303</v>
      </c>
    </row>
    <row r="679" spans="1:97" x14ac:dyDescent="0.25">
      <c r="A679" s="9">
        <v>39692</v>
      </c>
      <c r="B679" s="54">
        <f t="shared" ref="B679:BM679" si="280">IF(B596="",AVERAGE(B$538:B$618),B596)</f>
        <v>0</v>
      </c>
      <c r="C679" s="54">
        <f t="shared" si="280"/>
        <v>3454.3333333333298</v>
      </c>
      <c r="D679" s="54">
        <f t="shared" si="280"/>
        <v>1680.6666666666599</v>
      </c>
      <c r="E679" s="54">
        <f t="shared" si="280"/>
        <v>1913</v>
      </c>
      <c r="F679" s="54">
        <f t="shared" si="280"/>
        <v>10367</v>
      </c>
      <c r="G679" s="54">
        <f t="shared" si="280"/>
        <v>461</v>
      </c>
      <c r="H679" s="54">
        <f t="shared" si="280"/>
        <v>0</v>
      </c>
      <c r="I679" s="54">
        <f t="shared" si="280"/>
        <v>287137.66666666599</v>
      </c>
      <c r="J679" s="54">
        <f t="shared" si="280"/>
        <v>317508</v>
      </c>
      <c r="K679" s="54">
        <f t="shared" si="280"/>
        <v>565989.66666666605</v>
      </c>
      <c r="L679" s="54">
        <f t="shared" si="280"/>
        <v>321252</v>
      </c>
      <c r="M679" s="54">
        <f t="shared" si="280"/>
        <v>12935.333333333299</v>
      </c>
      <c r="N679" s="54">
        <f t="shared" si="280"/>
        <v>0</v>
      </c>
      <c r="O679" s="54">
        <f t="shared" si="280"/>
        <v>1683.6666666666599</v>
      </c>
      <c r="P679" s="54">
        <f t="shared" si="280"/>
        <v>5458</v>
      </c>
      <c r="Q679" s="54">
        <f t="shared" si="280"/>
        <v>9859.3333333333303</v>
      </c>
      <c r="R679" s="54">
        <f t="shared" si="280"/>
        <v>18016.333333333299</v>
      </c>
      <c r="S679" s="54">
        <f t="shared" si="280"/>
        <v>56</v>
      </c>
      <c r="T679" s="54">
        <f t="shared" si="280"/>
        <v>0</v>
      </c>
      <c r="U679" s="54">
        <f t="shared" si="280"/>
        <v>185363.66666666599</v>
      </c>
      <c r="V679" s="54">
        <f t="shared" si="280"/>
        <v>134652.33333333299</v>
      </c>
      <c r="W679" s="54">
        <f t="shared" si="280"/>
        <v>123307</v>
      </c>
      <c r="X679" s="54">
        <f t="shared" si="280"/>
        <v>64112.333333333299</v>
      </c>
      <c r="Y679" s="54">
        <f t="shared" si="280"/>
        <v>13468.666666666601</v>
      </c>
      <c r="Z679" s="54">
        <f t="shared" si="280"/>
        <v>0</v>
      </c>
      <c r="AA679" s="54">
        <f t="shared" si="280"/>
        <v>472153.66666666599</v>
      </c>
      <c r="AB679" s="54">
        <f t="shared" si="280"/>
        <v>384953.66666666599</v>
      </c>
      <c r="AC679" s="54">
        <f t="shared" si="280"/>
        <v>697914.33333333302</v>
      </c>
      <c r="AD679" s="54">
        <f t="shared" si="280"/>
        <v>445576.33333333302</v>
      </c>
      <c r="AE679" s="54">
        <f t="shared" si="280"/>
        <v>50704.666666666599</v>
      </c>
      <c r="AF679" s="54">
        <f t="shared" si="280"/>
        <v>93.3333333333333</v>
      </c>
      <c r="AG679" s="54">
        <f t="shared" si="280"/>
        <v>129618.666666666</v>
      </c>
      <c r="AH679" s="54">
        <f t="shared" si="280"/>
        <v>105542</v>
      </c>
      <c r="AI679" s="54">
        <f t="shared" si="280"/>
        <v>166150</v>
      </c>
      <c r="AJ679" s="54">
        <f t="shared" si="280"/>
        <v>69683.333333333299</v>
      </c>
      <c r="AK679" s="54">
        <f t="shared" si="280"/>
        <v>9682.3333333333303</v>
      </c>
      <c r="AL679" s="54">
        <f t="shared" si="280"/>
        <v>0</v>
      </c>
      <c r="AM679" s="54">
        <f t="shared" si="280"/>
        <v>171159.33333333299</v>
      </c>
      <c r="AN679" s="54">
        <f t="shared" si="280"/>
        <v>170034.66666666599</v>
      </c>
      <c r="AO679" s="54">
        <f t="shared" si="280"/>
        <v>310520</v>
      </c>
      <c r="AP679" s="54">
        <f t="shared" si="280"/>
        <v>168742.33333333299</v>
      </c>
      <c r="AQ679" s="54">
        <f t="shared" si="280"/>
        <v>8244.6666666666606</v>
      </c>
      <c r="AR679" s="54">
        <f t="shared" si="280"/>
        <v>0</v>
      </c>
      <c r="AS679" s="54">
        <f t="shared" si="280"/>
        <v>3519</v>
      </c>
      <c r="AT679" s="54">
        <f t="shared" si="280"/>
        <v>7281.3333333333303</v>
      </c>
      <c r="AU679" s="54">
        <f t="shared" si="280"/>
        <v>38671.666666666599</v>
      </c>
      <c r="AV679" s="54">
        <f t="shared" si="280"/>
        <v>118308.666666666</v>
      </c>
      <c r="AW679" s="54">
        <f t="shared" si="280"/>
        <v>186.666666666666</v>
      </c>
      <c r="AX679" s="54">
        <f t="shared" si="280"/>
        <v>0</v>
      </c>
      <c r="AY679" s="54">
        <f t="shared" si="280"/>
        <v>158748.33333333299</v>
      </c>
      <c r="AZ679" s="54">
        <f t="shared" si="280"/>
        <v>110522.666666666</v>
      </c>
      <c r="BA679" s="54">
        <f t="shared" si="280"/>
        <v>211250</v>
      </c>
      <c r="BB679" s="54">
        <f t="shared" si="280"/>
        <v>386932</v>
      </c>
      <c r="BC679" s="54">
        <f t="shared" si="280"/>
        <v>13407.333333333299</v>
      </c>
      <c r="BD679" s="54">
        <f t="shared" si="280"/>
        <v>0</v>
      </c>
      <c r="BE679" s="54">
        <f t="shared" si="280"/>
        <v>7785.3333333333303</v>
      </c>
      <c r="BF679" s="54">
        <f t="shared" si="280"/>
        <v>9944.6666666666606</v>
      </c>
      <c r="BG679" s="54">
        <f t="shared" si="280"/>
        <v>82106</v>
      </c>
      <c r="BH679" s="54">
        <f t="shared" si="280"/>
        <v>201766.66666666599</v>
      </c>
      <c r="BI679" s="54">
        <f t="shared" si="280"/>
        <v>35.6666666666666</v>
      </c>
      <c r="BJ679" s="54">
        <f t="shared" si="280"/>
        <v>0</v>
      </c>
      <c r="BK679" s="54">
        <f t="shared" si="280"/>
        <v>13448</v>
      </c>
      <c r="BL679" s="54">
        <f t="shared" si="280"/>
        <v>14183.333333333299</v>
      </c>
      <c r="BM679" s="54">
        <f t="shared" si="280"/>
        <v>45640.666666666599</v>
      </c>
      <c r="BN679" s="54">
        <f t="shared" ref="BN679:CS679" si="281">IF(BN596="",AVERAGE(BN$538:BN$618),BN596)</f>
        <v>312845.33333333302</v>
      </c>
      <c r="BO679" s="54">
        <f t="shared" si="281"/>
        <v>673.33333333333303</v>
      </c>
      <c r="BP679" s="54">
        <f t="shared" si="281"/>
        <v>0</v>
      </c>
      <c r="BQ679" s="54">
        <f t="shared" si="281"/>
        <v>33010</v>
      </c>
      <c r="BR679" s="54">
        <f t="shared" si="281"/>
        <v>41912.666666666599</v>
      </c>
      <c r="BS679" s="54">
        <f t="shared" si="281"/>
        <v>104631.33333333299</v>
      </c>
      <c r="BT679" s="54">
        <f t="shared" si="281"/>
        <v>232194.66666666599</v>
      </c>
      <c r="BU679" s="54">
        <f t="shared" si="281"/>
        <v>1967.6666666666599</v>
      </c>
      <c r="BV679" s="54">
        <f t="shared" si="281"/>
        <v>0</v>
      </c>
      <c r="BW679" s="54">
        <f t="shared" si="281"/>
        <v>92523.333333333299</v>
      </c>
      <c r="BX679" s="54">
        <f t="shared" si="281"/>
        <v>86908.333333333299</v>
      </c>
      <c r="BY679" s="54">
        <f t="shared" si="281"/>
        <v>159421</v>
      </c>
      <c r="BZ679" s="54">
        <f t="shared" si="281"/>
        <v>128598</v>
      </c>
      <c r="CA679" s="54">
        <f t="shared" si="281"/>
        <v>10885.666666666601</v>
      </c>
      <c r="CB679" s="54">
        <f t="shared" si="281"/>
        <v>0</v>
      </c>
      <c r="CC679" s="54">
        <f t="shared" si="281"/>
        <v>148459.66666666599</v>
      </c>
      <c r="CD679" s="54">
        <f t="shared" si="281"/>
        <v>89609</v>
      </c>
      <c r="CE679" s="54">
        <f t="shared" si="281"/>
        <v>69516</v>
      </c>
      <c r="CF679" s="54">
        <f t="shared" si="281"/>
        <v>14046.333333333299</v>
      </c>
      <c r="CG679" s="54">
        <f t="shared" si="281"/>
        <v>12164.666666666601</v>
      </c>
      <c r="CH679" s="54">
        <f t="shared" si="281"/>
        <v>0</v>
      </c>
      <c r="CI679" s="54">
        <f t="shared" si="281"/>
        <v>0</v>
      </c>
      <c r="CJ679" s="54">
        <f t="shared" si="281"/>
        <v>0</v>
      </c>
      <c r="CK679" s="54">
        <f t="shared" si="281"/>
        <v>646.33333333333303</v>
      </c>
      <c r="CL679" s="54">
        <f t="shared" si="281"/>
        <v>173</v>
      </c>
      <c r="CM679" s="54">
        <f t="shared" si="281"/>
        <v>0</v>
      </c>
      <c r="CN679" s="54">
        <f t="shared" si="281"/>
        <v>0</v>
      </c>
      <c r="CO679" s="54">
        <f t="shared" si="281"/>
        <v>37497</v>
      </c>
      <c r="CP679" s="54">
        <f t="shared" si="281"/>
        <v>11721.333333333299</v>
      </c>
      <c r="CQ679" s="54">
        <f t="shared" si="281"/>
        <v>22925.666666666599</v>
      </c>
      <c r="CR679" s="54">
        <f t="shared" si="281"/>
        <v>20767</v>
      </c>
      <c r="CS679" s="54">
        <f t="shared" si="281"/>
        <v>6712</v>
      </c>
    </row>
    <row r="680" spans="1:97" x14ac:dyDescent="0.25">
      <c r="A680" s="9">
        <v>39783</v>
      </c>
      <c r="B680" s="54">
        <f t="shared" ref="B680:BM680" si="282">IF(B597="",AVERAGE(B$538:B$618),B597)</f>
        <v>0</v>
      </c>
      <c r="C680" s="54">
        <f t="shared" si="282"/>
        <v>3541.3333333333298</v>
      </c>
      <c r="D680" s="54">
        <f t="shared" si="282"/>
        <v>2713</v>
      </c>
      <c r="E680" s="54">
        <f t="shared" si="282"/>
        <v>2395.6666666666601</v>
      </c>
      <c r="F680" s="54">
        <f t="shared" si="282"/>
        <v>8391</v>
      </c>
      <c r="G680" s="54">
        <f t="shared" si="282"/>
        <v>1231.3333333333301</v>
      </c>
      <c r="H680" s="54">
        <f t="shared" si="282"/>
        <v>0</v>
      </c>
      <c r="I680" s="54">
        <f t="shared" si="282"/>
        <v>302543</v>
      </c>
      <c r="J680" s="54">
        <f t="shared" si="282"/>
        <v>334071</v>
      </c>
      <c r="K680" s="54">
        <f t="shared" si="282"/>
        <v>562180.33333333302</v>
      </c>
      <c r="L680" s="54">
        <f t="shared" si="282"/>
        <v>377612.66666666599</v>
      </c>
      <c r="M680" s="54">
        <f t="shared" si="282"/>
        <v>17184</v>
      </c>
      <c r="N680" s="54">
        <f t="shared" si="282"/>
        <v>0</v>
      </c>
      <c r="O680" s="54">
        <f t="shared" si="282"/>
        <v>1542</v>
      </c>
      <c r="P680" s="54">
        <f t="shared" si="282"/>
        <v>4101.3333333333303</v>
      </c>
      <c r="Q680" s="54">
        <f t="shared" si="282"/>
        <v>12069.333333333299</v>
      </c>
      <c r="R680" s="54">
        <f t="shared" si="282"/>
        <v>26466</v>
      </c>
      <c r="S680" s="54">
        <f t="shared" si="282"/>
        <v>95.3333333333333</v>
      </c>
      <c r="T680" s="54">
        <f t="shared" si="282"/>
        <v>0</v>
      </c>
      <c r="U680" s="54">
        <f t="shared" si="282"/>
        <v>203247.66666666599</v>
      </c>
      <c r="V680" s="54">
        <f t="shared" si="282"/>
        <v>129243.666666666</v>
      </c>
      <c r="W680" s="54">
        <f t="shared" si="282"/>
        <v>124566.666666666</v>
      </c>
      <c r="X680" s="54">
        <f t="shared" si="282"/>
        <v>48108</v>
      </c>
      <c r="Y680" s="54">
        <f t="shared" si="282"/>
        <v>14783.666666666601</v>
      </c>
      <c r="Z680" s="54">
        <f t="shared" si="282"/>
        <v>0</v>
      </c>
      <c r="AA680" s="54">
        <f t="shared" si="282"/>
        <v>540753.33333333302</v>
      </c>
      <c r="AB680" s="54">
        <f t="shared" si="282"/>
        <v>396481</v>
      </c>
      <c r="AC680" s="54">
        <f t="shared" si="282"/>
        <v>708205.66666666605</v>
      </c>
      <c r="AD680" s="54">
        <f t="shared" si="282"/>
        <v>450370.33333333302</v>
      </c>
      <c r="AE680" s="54">
        <f t="shared" si="282"/>
        <v>48508</v>
      </c>
      <c r="AF680" s="54">
        <f t="shared" si="282"/>
        <v>0</v>
      </c>
      <c r="AG680" s="54">
        <f t="shared" si="282"/>
        <v>122239</v>
      </c>
      <c r="AH680" s="54">
        <f t="shared" si="282"/>
        <v>101868</v>
      </c>
      <c r="AI680" s="54">
        <f t="shared" si="282"/>
        <v>157883</v>
      </c>
      <c r="AJ680" s="54">
        <f t="shared" si="282"/>
        <v>84262</v>
      </c>
      <c r="AK680" s="54">
        <f t="shared" si="282"/>
        <v>10249</v>
      </c>
      <c r="AL680" s="54">
        <f t="shared" si="282"/>
        <v>0</v>
      </c>
      <c r="AM680" s="54">
        <f t="shared" si="282"/>
        <v>176036.66666666599</v>
      </c>
      <c r="AN680" s="54">
        <f t="shared" si="282"/>
        <v>178875.66666666599</v>
      </c>
      <c r="AO680" s="54">
        <f t="shared" si="282"/>
        <v>280912.33333333302</v>
      </c>
      <c r="AP680" s="54">
        <f t="shared" si="282"/>
        <v>193632.33333333299</v>
      </c>
      <c r="AQ680" s="54">
        <f t="shared" si="282"/>
        <v>10436</v>
      </c>
      <c r="AR680" s="54">
        <f t="shared" si="282"/>
        <v>0</v>
      </c>
      <c r="AS680" s="54">
        <f t="shared" si="282"/>
        <v>4458.3333333333303</v>
      </c>
      <c r="AT680" s="54">
        <f t="shared" si="282"/>
        <v>4817.6666666666597</v>
      </c>
      <c r="AU680" s="54">
        <f t="shared" si="282"/>
        <v>29401.666666666599</v>
      </c>
      <c r="AV680" s="54">
        <f t="shared" si="282"/>
        <v>134335.33333333299</v>
      </c>
      <c r="AW680" s="54">
        <f t="shared" si="282"/>
        <v>165.333333333333</v>
      </c>
      <c r="AX680" s="54">
        <f t="shared" si="282"/>
        <v>0</v>
      </c>
      <c r="AY680" s="54">
        <f t="shared" si="282"/>
        <v>164473.66666666599</v>
      </c>
      <c r="AZ680" s="54">
        <f t="shared" si="282"/>
        <v>103706</v>
      </c>
      <c r="BA680" s="54">
        <f t="shared" si="282"/>
        <v>190359.33333333299</v>
      </c>
      <c r="BB680" s="54">
        <f t="shared" si="282"/>
        <v>387107.33333333302</v>
      </c>
      <c r="BC680" s="54">
        <f t="shared" si="282"/>
        <v>13251</v>
      </c>
      <c r="BD680" s="54">
        <f t="shared" si="282"/>
        <v>0</v>
      </c>
      <c r="BE680" s="54">
        <f t="shared" si="282"/>
        <v>7123.3333333333303</v>
      </c>
      <c r="BF680" s="54">
        <f t="shared" si="282"/>
        <v>10356.666666666601</v>
      </c>
      <c r="BG680" s="54">
        <f t="shared" si="282"/>
        <v>91934</v>
      </c>
      <c r="BH680" s="54">
        <f t="shared" si="282"/>
        <v>177031.33333333299</v>
      </c>
      <c r="BI680" s="54">
        <f t="shared" si="282"/>
        <v>0</v>
      </c>
      <c r="BJ680" s="54">
        <f t="shared" si="282"/>
        <v>0</v>
      </c>
      <c r="BK680" s="54">
        <f t="shared" si="282"/>
        <v>17086</v>
      </c>
      <c r="BL680" s="54">
        <f t="shared" si="282"/>
        <v>17454.333333333299</v>
      </c>
      <c r="BM680" s="54">
        <f t="shared" si="282"/>
        <v>46187.666666666599</v>
      </c>
      <c r="BN680" s="54">
        <f t="shared" ref="BN680:CS680" si="283">IF(BN597="",AVERAGE(BN$538:BN$618),BN597)</f>
        <v>317968.66666666599</v>
      </c>
      <c r="BO680" s="54">
        <f t="shared" si="283"/>
        <v>1307</v>
      </c>
      <c r="BP680" s="54">
        <f t="shared" si="283"/>
        <v>0</v>
      </c>
      <c r="BQ680" s="54">
        <f t="shared" si="283"/>
        <v>39593.666666666599</v>
      </c>
      <c r="BR680" s="54">
        <f t="shared" si="283"/>
        <v>32879.666666666599</v>
      </c>
      <c r="BS680" s="54">
        <f t="shared" si="283"/>
        <v>99665</v>
      </c>
      <c r="BT680" s="54">
        <f t="shared" si="283"/>
        <v>269495</v>
      </c>
      <c r="BU680" s="54">
        <f t="shared" si="283"/>
        <v>2934</v>
      </c>
      <c r="BV680" s="54">
        <f t="shared" si="283"/>
        <v>0</v>
      </c>
      <c r="BW680" s="54">
        <f t="shared" si="283"/>
        <v>107001.33333333299</v>
      </c>
      <c r="BX680" s="54">
        <f t="shared" si="283"/>
        <v>110336.666666666</v>
      </c>
      <c r="BY680" s="54">
        <f t="shared" si="283"/>
        <v>167522.66666666599</v>
      </c>
      <c r="BZ680" s="54">
        <f t="shared" si="283"/>
        <v>123243.666666666</v>
      </c>
      <c r="CA680" s="54">
        <f t="shared" si="283"/>
        <v>10715</v>
      </c>
      <c r="CB680" s="54">
        <f t="shared" si="283"/>
        <v>38.3333333333333</v>
      </c>
      <c r="CC680" s="54">
        <f t="shared" si="283"/>
        <v>177919.33333333299</v>
      </c>
      <c r="CD680" s="54">
        <f t="shared" si="283"/>
        <v>95478.666666666599</v>
      </c>
      <c r="CE680" s="54">
        <f t="shared" si="283"/>
        <v>70157.333333333299</v>
      </c>
      <c r="CF680" s="54">
        <f t="shared" si="283"/>
        <v>19092</v>
      </c>
      <c r="CG680" s="54">
        <f t="shared" si="283"/>
        <v>12374.666666666601</v>
      </c>
      <c r="CH680" s="54">
        <f t="shared" si="283"/>
        <v>0</v>
      </c>
      <c r="CI680" s="54">
        <f t="shared" si="283"/>
        <v>337.33333333333297</v>
      </c>
      <c r="CJ680" s="54">
        <f t="shared" si="283"/>
        <v>0</v>
      </c>
      <c r="CK680" s="54">
        <f t="shared" si="283"/>
        <v>0</v>
      </c>
      <c r="CL680" s="54">
        <f t="shared" si="283"/>
        <v>843</v>
      </c>
      <c r="CM680" s="54">
        <f t="shared" si="283"/>
        <v>0</v>
      </c>
      <c r="CN680" s="54">
        <f t="shared" si="283"/>
        <v>0</v>
      </c>
      <c r="CO680" s="54">
        <f t="shared" si="283"/>
        <v>37678.333333333299</v>
      </c>
      <c r="CP680" s="54">
        <f t="shared" si="283"/>
        <v>15433</v>
      </c>
      <c r="CQ680" s="54">
        <f t="shared" si="283"/>
        <v>22014</v>
      </c>
      <c r="CR680" s="54">
        <f t="shared" si="283"/>
        <v>21532</v>
      </c>
      <c r="CS680" s="54">
        <f t="shared" si="283"/>
        <v>7386.3333333333303</v>
      </c>
    </row>
    <row r="681" spans="1:97" x14ac:dyDescent="0.25">
      <c r="A681" s="9">
        <v>39873</v>
      </c>
      <c r="B681" s="54">
        <f t="shared" ref="B681:BM681" si="284">IF(B598="",AVERAGE(B$538:B$618),B598)</f>
        <v>0</v>
      </c>
      <c r="C681" s="54">
        <f t="shared" si="284"/>
        <v>2356.3333333333298</v>
      </c>
      <c r="D681" s="54">
        <f t="shared" si="284"/>
        <v>1843.3333333333301</v>
      </c>
      <c r="E681" s="54">
        <f t="shared" si="284"/>
        <v>3396</v>
      </c>
      <c r="F681" s="54">
        <f t="shared" si="284"/>
        <v>10182</v>
      </c>
      <c r="G681" s="54">
        <f t="shared" si="284"/>
        <v>255.666666666666</v>
      </c>
      <c r="H681" s="54">
        <f t="shared" si="284"/>
        <v>191.333333333333</v>
      </c>
      <c r="I681" s="54">
        <f t="shared" si="284"/>
        <v>292864.66666666599</v>
      </c>
      <c r="J681" s="54">
        <f t="shared" si="284"/>
        <v>300164.33333333302</v>
      </c>
      <c r="K681" s="54">
        <f t="shared" si="284"/>
        <v>574921</v>
      </c>
      <c r="L681" s="54">
        <f t="shared" si="284"/>
        <v>369077.33333333302</v>
      </c>
      <c r="M681" s="54">
        <f t="shared" si="284"/>
        <v>13970.666666666601</v>
      </c>
      <c r="N681" s="54">
        <f t="shared" si="284"/>
        <v>0</v>
      </c>
      <c r="O681" s="54">
        <f t="shared" si="284"/>
        <v>1758</v>
      </c>
      <c r="P681" s="54">
        <f t="shared" si="284"/>
        <v>2967.3333333333298</v>
      </c>
      <c r="Q681" s="54">
        <f t="shared" si="284"/>
        <v>11585</v>
      </c>
      <c r="R681" s="54">
        <f t="shared" si="284"/>
        <v>17450</v>
      </c>
      <c r="S681" s="54">
        <f t="shared" si="284"/>
        <v>181.666666666666</v>
      </c>
      <c r="T681" s="54">
        <f t="shared" si="284"/>
        <v>0</v>
      </c>
      <c r="U681" s="54">
        <f t="shared" si="284"/>
        <v>193774.33333333299</v>
      </c>
      <c r="V681" s="54">
        <f t="shared" si="284"/>
        <v>130708</v>
      </c>
      <c r="W681" s="54">
        <f t="shared" si="284"/>
        <v>125604.33333333299</v>
      </c>
      <c r="X681" s="54">
        <f t="shared" si="284"/>
        <v>53936.333333333299</v>
      </c>
      <c r="Y681" s="54">
        <f t="shared" si="284"/>
        <v>14332.333333333299</v>
      </c>
      <c r="Z681" s="54">
        <f t="shared" si="284"/>
        <v>118.666666666666</v>
      </c>
      <c r="AA681" s="54">
        <f t="shared" si="284"/>
        <v>509509</v>
      </c>
      <c r="AB681" s="54">
        <f t="shared" si="284"/>
        <v>408327</v>
      </c>
      <c r="AC681" s="54">
        <f t="shared" si="284"/>
        <v>696683</v>
      </c>
      <c r="AD681" s="54">
        <f t="shared" si="284"/>
        <v>486814.33333333302</v>
      </c>
      <c r="AE681" s="54">
        <f t="shared" si="284"/>
        <v>44693.666666666599</v>
      </c>
      <c r="AF681" s="54">
        <f t="shared" si="284"/>
        <v>26.6666666666666</v>
      </c>
      <c r="AG681" s="54">
        <f t="shared" si="284"/>
        <v>114245</v>
      </c>
      <c r="AH681" s="54">
        <f t="shared" si="284"/>
        <v>105718.33333333299</v>
      </c>
      <c r="AI681" s="54">
        <f t="shared" si="284"/>
        <v>180308.33333333299</v>
      </c>
      <c r="AJ681" s="54">
        <f t="shared" si="284"/>
        <v>102802.33333333299</v>
      </c>
      <c r="AK681" s="54">
        <f t="shared" si="284"/>
        <v>11609</v>
      </c>
      <c r="AL681" s="54">
        <f t="shared" si="284"/>
        <v>0</v>
      </c>
      <c r="AM681" s="54">
        <f t="shared" si="284"/>
        <v>176309.66666666599</v>
      </c>
      <c r="AN681" s="54">
        <f t="shared" si="284"/>
        <v>183432.33333333299</v>
      </c>
      <c r="AO681" s="54">
        <f t="shared" si="284"/>
        <v>316041.33333333302</v>
      </c>
      <c r="AP681" s="54">
        <f t="shared" si="284"/>
        <v>204093.66666666599</v>
      </c>
      <c r="AQ681" s="54">
        <f t="shared" si="284"/>
        <v>8992.6666666666606</v>
      </c>
      <c r="AR681" s="54">
        <f t="shared" si="284"/>
        <v>0</v>
      </c>
      <c r="AS681" s="54">
        <f t="shared" si="284"/>
        <v>3901.3333333333298</v>
      </c>
      <c r="AT681" s="54">
        <f t="shared" si="284"/>
        <v>5785.3333333333303</v>
      </c>
      <c r="AU681" s="54">
        <f t="shared" si="284"/>
        <v>28579.333333333299</v>
      </c>
      <c r="AV681" s="54">
        <f t="shared" si="284"/>
        <v>144328</v>
      </c>
      <c r="AW681" s="54">
        <f t="shared" si="284"/>
        <v>172</v>
      </c>
      <c r="AX681" s="54">
        <f t="shared" si="284"/>
        <v>0</v>
      </c>
      <c r="AY681" s="54">
        <f t="shared" si="284"/>
        <v>200385.66666666599</v>
      </c>
      <c r="AZ681" s="54">
        <f t="shared" si="284"/>
        <v>113419.33333333299</v>
      </c>
      <c r="BA681" s="54">
        <f t="shared" si="284"/>
        <v>218938.66666666599</v>
      </c>
      <c r="BB681" s="54">
        <f t="shared" si="284"/>
        <v>402214</v>
      </c>
      <c r="BC681" s="54">
        <f t="shared" si="284"/>
        <v>10691.333333333299</v>
      </c>
      <c r="BD681" s="54">
        <f t="shared" si="284"/>
        <v>0</v>
      </c>
      <c r="BE681" s="54">
        <f t="shared" si="284"/>
        <v>6460</v>
      </c>
      <c r="BF681" s="54">
        <f t="shared" si="284"/>
        <v>7304.3333333333303</v>
      </c>
      <c r="BG681" s="54">
        <f t="shared" si="284"/>
        <v>94197.333333333299</v>
      </c>
      <c r="BH681" s="54">
        <f t="shared" si="284"/>
        <v>209664.66666666599</v>
      </c>
      <c r="BI681" s="54">
        <f t="shared" si="284"/>
        <v>1236</v>
      </c>
      <c r="BJ681" s="54">
        <f t="shared" si="284"/>
        <v>0</v>
      </c>
      <c r="BK681" s="54">
        <f t="shared" si="284"/>
        <v>16202.666666666601</v>
      </c>
      <c r="BL681" s="54">
        <f t="shared" si="284"/>
        <v>15313</v>
      </c>
      <c r="BM681" s="54">
        <f t="shared" si="284"/>
        <v>49229.666666666599</v>
      </c>
      <c r="BN681" s="54">
        <f t="shared" ref="BN681:CS681" si="285">IF(BN598="",AVERAGE(BN$538:BN$618),BN598)</f>
        <v>329099</v>
      </c>
      <c r="BO681" s="54">
        <f t="shared" si="285"/>
        <v>0</v>
      </c>
      <c r="BP681" s="54">
        <f t="shared" si="285"/>
        <v>0</v>
      </c>
      <c r="BQ681" s="54">
        <f t="shared" si="285"/>
        <v>38383.333333333299</v>
      </c>
      <c r="BR681" s="54">
        <f t="shared" si="285"/>
        <v>38324.666666666599</v>
      </c>
      <c r="BS681" s="54">
        <f t="shared" si="285"/>
        <v>94212.333333333299</v>
      </c>
      <c r="BT681" s="54">
        <f t="shared" si="285"/>
        <v>256006.33333333299</v>
      </c>
      <c r="BU681" s="54">
        <f t="shared" si="285"/>
        <v>2482</v>
      </c>
      <c r="BV681" s="54">
        <f t="shared" si="285"/>
        <v>0</v>
      </c>
      <c r="BW681" s="54">
        <f t="shared" si="285"/>
        <v>112208</v>
      </c>
      <c r="BX681" s="54">
        <f t="shared" si="285"/>
        <v>80310.666666666599</v>
      </c>
      <c r="BY681" s="54">
        <f t="shared" si="285"/>
        <v>157792.33333333299</v>
      </c>
      <c r="BZ681" s="54">
        <f t="shared" si="285"/>
        <v>111951.666666666</v>
      </c>
      <c r="CA681" s="54">
        <f t="shared" si="285"/>
        <v>8085.6666666666597</v>
      </c>
      <c r="CB681" s="54">
        <f t="shared" si="285"/>
        <v>0</v>
      </c>
      <c r="CC681" s="54">
        <f t="shared" si="285"/>
        <v>151277.33333333299</v>
      </c>
      <c r="CD681" s="54">
        <f t="shared" si="285"/>
        <v>91099.666666666599</v>
      </c>
      <c r="CE681" s="54">
        <f t="shared" si="285"/>
        <v>91467.666666666599</v>
      </c>
      <c r="CF681" s="54">
        <f t="shared" si="285"/>
        <v>17875.666666666599</v>
      </c>
      <c r="CG681" s="54">
        <f t="shared" si="285"/>
        <v>13244.666666666601</v>
      </c>
      <c r="CH681" s="54">
        <f t="shared" si="285"/>
        <v>0</v>
      </c>
      <c r="CI681" s="54">
        <f t="shared" si="285"/>
        <v>0</v>
      </c>
      <c r="CJ681" s="54">
        <f t="shared" si="285"/>
        <v>0</v>
      </c>
      <c r="CK681" s="54">
        <f t="shared" si="285"/>
        <v>761.66666666666595</v>
      </c>
      <c r="CL681" s="54">
        <f t="shared" si="285"/>
        <v>1190</v>
      </c>
      <c r="CM681" s="54">
        <f t="shared" si="285"/>
        <v>0</v>
      </c>
      <c r="CN681" s="54">
        <f t="shared" si="285"/>
        <v>0</v>
      </c>
      <c r="CO681" s="54">
        <f t="shared" si="285"/>
        <v>31659</v>
      </c>
      <c r="CP681" s="54">
        <f t="shared" si="285"/>
        <v>13805</v>
      </c>
      <c r="CQ681" s="54">
        <f t="shared" si="285"/>
        <v>20831.666666666599</v>
      </c>
      <c r="CR681" s="54">
        <f t="shared" si="285"/>
        <v>31345</v>
      </c>
      <c r="CS681" s="54">
        <f t="shared" si="285"/>
        <v>3576</v>
      </c>
    </row>
    <row r="682" spans="1:97" x14ac:dyDescent="0.25">
      <c r="A682" s="9">
        <v>39965</v>
      </c>
      <c r="B682" s="54">
        <f t="shared" ref="B682:BM682" si="286">IF(B599="",AVERAGE(B$538:B$618),B599)</f>
        <v>0</v>
      </c>
      <c r="C682" s="54">
        <f t="shared" si="286"/>
        <v>2785</v>
      </c>
      <c r="D682" s="54">
        <f t="shared" si="286"/>
        <v>2707.3333333333298</v>
      </c>
      <c r="E682" s="54">
        <f t="shared" si="286"/>
        <v>3769.6666666666601</v>
      </c>
      <c r="F682" s="54">
        <f t="shared" si="286"/>
        <v>18475.666666666599</v>
      </c>
      <c r="G682" s="54">
        <f t="shared" si="286"/>
        <v>718.66666666666595</v>
      </c>
      <c r="H682" s="54">
        <f t="shared" si="286"/>
        <v>0</v>
      </c>
      <c r="I682" s="54">
        <f t="shared" si="286"/>
        <v>308922.33333333302</v>
      </c>
      <c r="J682" s="54">
        <f t="shared" si="286"/>
        <v>336656.33333333302</v>
      </c>
      <c r="K682" s="54">
        <f t="shared" si="286"/>
        <v>562796</v>
      </c>
      <c r="L682" s="54">
        <f t="shared" si="286"/>
        <v>403960</v>
      </c>
      <c r="M682" s="54">
        <f t="shared" si="286"/>
        <v>14091</v>
      </c>
      <c r="N682" s="54">
        <f t="shared" si="286"/>
        <v>0</v>
      </c>
      <c r="O682" s="54">
        <f t="shared" si="286"/>
        <v>5494.6666666666597</v>
      </c>
      <c r="P682" s="54">
        <f t="shared" si="286"/>
        <v>3864</v>
      </c>
      <c r="Q682" s="54">
        <f t="shared" si="286"/>
        <v>12521.333333333299</v>
      </c>
      <c r="R682" s="54">
        <f t="shared" si="286"/>
        <v>18340.333333333299</v>
      </c>
      <c r="S682" s="54">
        <f t="shared" si="286"/>
        <v>63.6666666666666</v>
      </c>
      <c r="T682" s="54">
        <f t="shared" si="286"/>
        <v>0</v>
      </c>
      <c r="U682" s="54">
        <f t="shared" si="286"/>
        <v>206267.33333333299</v>
      </c>
      <c r="V682" s="54">
        <f t="shared" si="286"/>
        <v>138245.66666666599</v>
      </c>
      <c r="W682" s="54">
        <f t="shared" si="286"/>
        <v>109329.33333333299</v>
      </c>
      <c r="X682" s="54">
        <f t="shared" si="286"/>
        <v>52892.333333333299</v>
      </c>
      <c r="Y682" s="54">
        <f t="shared" si="286"/>
        <v>17809.666666666599</v>
      </c>
      <c r="Z682" s="54">
        <f t="shared" si="286"/>
        <v>0</v>
      </c>
      <c r="AA682" s="54">
        <f t="shared" si="286"/>
        <v>532534</v>
      </c>
      <c r="AB682" s="54">
        <f t="shared" si="286"/>
        <v>432811.33333333302</v>
      </c>
      <c r="AC682" s="54">
        <f t="shared" si="286"/>
        <v>718462</v>
      </c>
      <c r="AD682" s="54">
        <f t="shared" si="286"/>
        <v>476965.33333333302</v>
      </c>
      <c r="AE682" s="54">
        <f t="shared" si="286"/>
        <v>46602.666666666599</v>
      </c>
      <c r="AF682" s="54">
        <f t="shared" si="286"/>
        <v>257.33333333333297</v>
      </c>
      <c r="AG682" s="54">
        <f t="shared" si="286"/>
        <v>129734.666666666</v>
      </c>
      <c r="AH682" s="54">
        <f t="shared" si="286"/>
        <v>110861.33333333299</v>
      </c>
      <c r="AI682" s="54">
        <f t="shared" si="286"/>
        <v>175947.66666666599</v>
      </c>
      <c r="AJ682" s="54">
        <f t="shared" si="286"/>
        <v>90585.666666666599</v>
      </c>
      <c r="AK682" s="54">
        <f t="shared" si="286"/>
        <v>9912</v>
      </c>
      <c r="AL682" s="54">
        <f t="shared" si="286"/>
        <v>0</v>
      </c>
      <c r="AM682" s="54">
        <f t="shared" si="286"/>
        <v>168725.66666666599</v>
      </c>
      <c r="AN682" s="54">
        <f t="shared" si="286"/>
        <v>175633</v>
      </c>
      <c r="AO682" s="54">
        <f t="shared" si="286"/>
        <v>315135</v>
      </c>
      <c r="AP682" s="54">
        <f t="shared" si="286"/>
        <v>201075.33333333299</v>
      </c>
      <c r="AQ682" s="54">
        <f t="shared" si="286"/>
        <v>10779.666666666601</v>
      </c>
      <c r="AR682" s="54">
        <f t="shared" si="286"/>
        <v>0</v>
      </c>
      <c r="AS682" s="54">
        <f t="shared" si="286"/>
        <v>1760.6666666666599</v>
      </c>
      <c r="AT682" s="54">
        <f t="shared" si="286"/>
        <v>3807.6666666666601</v>
      </c>
      <c r="AU682" s="54">
        <f t="shared" si="286"/>
        <v>30528.666666666599</v>
      </c>
      <c r="AV682" s="54">
        <f t="shared" si="286"/>
        <v>136692.66666666599</v>
      </c>
      <c r="AW682" s="54">
        <f t="shared" si="286"/>
        <v>53</v>
      </c>
      <c r="AX682" s="54">
        <f t="shared" si="286"/>
        <v>0</v>
      </c>
      <c r="AY682" s="54">
        <f t="shared" si="286"/>
        <v>157545.33333333299</v>
      </c>
      <c r="AZ682" s="54">
        <f t="shared" si="286"/>
        <v>113450</v>
      </c>
      <c r="BA682" s="54">
        <f t="shared" si="286"/>
        <v>206728.33333333299</v>
      </c>
      <c r="BB682" s="54">
        <f t="shared" si="286"/>
        <v>415396</v>
      </c>
      <c r="BC682" s="54">
        <f t="shared" si="286"/>
        <v>9873.3333333333303</v>
      </c>
      <c r="BD682" s="54">
        <f t="shared" si="286"/>
        <v>0</v>
      </c>
      <c r="BE682" s="54">
        <f t="shared" si="286"/>
        <v>6548</v>
      </c>
      <c r="BF682" s="54">
        <f t="shared" si="286"/>
        <v>8702.6666666666606</v>
      </c>
      <c r="BG682" s="54">
        <f t="shared" si="286"/>
        <v>87369</v>
      </c>
      <c r="BH682" s="54">
        <f t="shared" si="286"/>
        <v>212348.66666666599</v>
      </c>
      <c r="BI682" s="54">
        <f t="shared" si="286"/>
        <v>298.33333333333297</v>
      </c>
      <c r="BJ682" s="54">
        <f t="shared" si="286"/>
        <v>0</v>
      </c>
      <c r="BK682" s="54">
        <f t="shared" si="286"/>
        <v>17735</v>
      </c>
      <c r="BL682" s="54">
        <f t="shared" si="286"/>
        <v>16083</v>
      </c>
      <c r="BM682" s="54">
        <f t="shared" si="286"/>
        <v>56596.666666666599</v>
      </c>
      <c r="BN682" s="54">
        <f t="shared" ref="BN682:CS682" si="287">IF(BN599="",AVERAGE(BN$538:BN$618),BN599)</f>
        <v>345122.66666666599</v>
      </c>
      <c r="BO682" s="54">
        <f t="shared" si="287"/>
        <v>885.33333333333303</v>
      </c>
      <c r="BP682" s="54">
        <f t="shared" si="287"/>
        <v>0</v>
      </c>
      <c r="BQ682" s="54">
        <f t="shared" si="287"/>
        <v>32695.333333333299</v>
      </c>
      <c r="BR682" s="54">
        <f t="shared" si="287"/>
        <v>30069.333333333299</v>
      </c>
      <c r="BS682" s="54">
        <f t="shared" si="287"/>
        <v>90109.333333333299</v>
      </c>
      <c r="BT682" s="54">
        <f t="shared" si="287"/>
        <v>288867.66666666599</v>
      </c>
      <c r="BU682" s="54">
        <f t="shared" si="287"/>
        <v>1876.6666666666599</v>
      </c>
      <c r="BV682" s="54">
        <f t="shared" si="287"/>
        <v>0</v>
      </c>
      <c r="BW682" s="54">
        <f t="shared" si="287"/>
        <v>96822.333333333299</v>
      </c>
      <c r="BX682" s="54">
        <f t="shared" si="287"/>
        <v>94952.333333333299</v>
      </c>
      <c r="BY682" s="54">
        <f t="shared" si="287"/>
        <v>161311</v>
      </c>
      <c r="BZ682" s="54">
        <f t="shared" si="287"/>
        <v>133285.33333333299</v>
      </c>
      <c r="CA682" s="54">
        <f t="shared" si="287"/>
        <v>13306.666666666601</v>
      </c>
      <c r="CB682" s="54">
        <f t="shared" si="287"/>
        <v>0</v>
      </c>
      <c r="CC682" s="54">
        <f t="shared" si="287"/>
        <v>168691.66666666599</v>
      </c>
      <c r="CD682" s="54">
        <f t="shared" si="287"/>
        <v>92404</v>
      </c>
      <c r="CE682" s="54">
        <f t="shared" si="287"/>
        <v>84769.666666666599</v>
      </c>
      <c r="CF682" s="54">
        <f t="shared" si="287"/>
        <v>24061</v>
      </c>
      <c r="CG682" s="54">
        <f t="shared" si="287"/>
        <v>14623.666666666601</v>
      </c>
      <c r="CH682" s="54">
        <f t="shared" si="287"/>
        <v>0</v>
      </c>
      <c r="CI682" s="54">
        <f t="shared" si="287"/>
        <v>0</v>
      </c>
      <c r="CJ682" s="54">
        <f t="shared" si="287"/>
        <v>0</v>
      </c>
      <c r="CK682" s="54">
        <f t="shared" si="287"/>
        <v>959</v>
      </c>
      <c r="CL682" s="54">
        <f t="shared" si="287"/>
        <v>223</v>
      </c>
      <c r="CM682" s="54">
        <f t="shared" si="287"/>
        <v>0</v>
      </c>
      <c r="CN682" s="54">
        <f t="shared" si="287"/>
        <v>0</v>
      </c>
      <c r="CO682" s="54">
        <f t="shared" si="287"/>
        <v>23743</v>
      </c>
      <c r="CP682" s="54">
        <f t="shared" si="287"/>
        <v>12425.333333333299</v>
      </c>
      <c r="CQ682" s="54">
        <f t="shared" si="287"/>
        <v>15280</v>
      </c>
      <c r="CR682" s="54">
        <f t="shared" si="287"/>
        <v>29403</v>
      </c>
      <c r="CS682" s="54">
        <f t="shared" si="287"/>
        <v>5324.3333333333303</v>
      </c>
    </row>
    <row r="683" spans="1:97" x14ac:dyDescent="0.25">
      <c r="A683" s="9">
        <v>40057</v>
      </c>
      <c r="B683" s="54">
        <f t="shared" ref="B683:BM683" si="288">IF(B600="",AVERAGE(B$538:B$618),B600)</f>
        <v>158.666666666666</v>
      </c>
      <c r="C683" s="54">
        <f t="shared" si="288"/>
        <v>3850.3333333333298</v>
      </c>
      <c r="D683" s="54">
        <f t="shared" si="288"/>
        <v>2858.3333333333298</v>
      </c>
      <c r="E683" s="54">
        <f t="shared" si="288"/>
        <v>4980.3333333333303</v>
      </c>
      <c r="F683" s="54">
        <f t="shared" si="288"/>
        <v>11010.333333333299</v>
      </c>
      <c r="G683" s="54">
        <f t="shared" si="288"/>
        <v>1980.3333333333301</v>
      </c>
      <c r="H683" s="54">
        <f t="shared" si="288"/>
        <v>17694.666666666599</v>
      </c>
      <c r="I683" s="54">
        <f t="shared" si="288"/>
        <v>294851.66666666599</v>
      </c>
      <c r="J683" s="54">
        <f t="shared" si="288"/>
        <v>288754</v>
      </c>
      <c r="K683" s="54">
        <f t="shared" si="288"/>
        <v>463259.66666666599</v>
      </c>
      <c r="L683" s="54">
        <f t="shared" si="288"/>
        <v>359296.66666666599</v>
      </c>
      <c r="M683" s="54">
        <f t="shared" si="288"/>
        <v>43755</v>
      </c>
      <c r="N683" s="54">
        <f t="shared" si="288"/>
        <v>648.33333333333303</v>
      </c>
      <c r="O683" s="54">
        <f t="shared" si="288"/>
        <v>6013</v>
      </c>
      <c r="P683" s="54">
        <f t="shared" si="288"/>
        <v>5278.3333333333303</v>
      </c>
      <c r="Q683" s="54">
        <f t="shared" si="288"/>
        <v>8991.6666666666606</v>
      </c>
      <c r="R683" s="54">
        <f t="shared" si="288"/>
        <v>16538.333333333299</v>
      </c>
      <c r="S683" s="54">
        <f t="shared" si="288"/>
        <v>1798.3333333333301</v>
      </c>
      <c r="T683" s="54">
        <f t="shared" si="288"/>
        <v>9261</v>
      </c>
      <c r="U683" s="54">
        <f t="shared" si="288"/>
        <v>182639</v>
      </c>
      <c r="V683" s="54">
        <f t="shared" si="288"/>
        <v>124295.666666666</v>
      </c>
      <c r="W683" s="54">
        <f t="shared" si="288"/>
        <v>119167.33333333299</v>
      </c>
      <c r="X683" s="54">
        <f t="shared" si="288"/>
        <v>75462.333333333299</v>
      </c>
      <c r="Y683" s="54">
        <f t="shared" si="288"/>
        <v>24469</v>
      </c>
      <c r="Z683" s="54">
        <f t="shared" si="288"/>
        <v>26095</v>
      </c>
      <c r="AA683" s="54">
        <f t="shared" si="288"/>
        <v>541937</v>
      </c>
      <c r="AB683" s="54">
        <f t="shared" si="288"/>
        <v>410473</v>
      </c>
      <c r="AC683" s="54">
        <f t="shared" si="288"/>
        <v>658235</v>
      </c>
      <c r="AD683" s="54">
        <f t="shared" si="288"/>
        <v>498048.66666666599</v>
      </c>
      <c r="AE683" s="54">
        <f t="shared" si="288"/>
        <v>77302.333333333299</v>
      </c>
      <c r="AF683" s="54">
        <f t="shared" si="288"/>
        <v>5319</v>
      </c>
      <c r="AG683" s="54">
        <f t="shared" si="288"/>
        <v>125622.666666666</v>
      </c>
      <c r="AH683" s="54">
        <f t="shared" si="288"/>
        <v>118973.33333333299</v>
      </c>
      <c r="AI683" s="54">
        <f t="shared" si="288"/>
        <v>156149.33333333299</v>
      </c>
      <c r="AJ683" s="54">
        <f t="shared" si="288"/>
        <v>86668</v>
      </c>
      <c r="AK683" s="54">
        <f t="shared" si="288"/>
        <v>16597.666666666599</v>
      </c>
      <c r="AL683" s="54">
        <f t="shared" si="288"/>
        <v>8046.6666666666597</v>
      </c>
      <c r="AM683" s="54">
        <f t="shared" si="288"/>
        <v>195382</v>
      </c>
      <c r="AN683" s="54">
        <f t="shared" si="288"/>
        <v>153109.66666666599</v>
      </c>
      <c r="AO683" s="54">
        <f t="shared" si="288"/>
        <v>266937.33333333302</v>
      </c>
      <c r="AP683" s="54">
        <f t="shared" si="288"/>
        <v>234693.33333333299</v>
      </c>
      <c r="AQ683" s="54">
        <f t="shared" si="288"/>
        <v>28620.333333333299</v>
      </c>
      <c r="AR683" s="54">
        <f t="shared" si="288"/>
        <v>1621</v>
      </c>
      <c r="AS683" s="54">
        <f t="shared" si="288"/>
        <v>15744.666666666601</v>
      </c>
      <c r="AT683" s="54">
        <f t="shared" si="288"/>
        <v>13497</v>
      </c>
      <c r="AU683" s="54">
        <f t="shared" si="288"/>
        <v>31881.666666666599</v>
      </c>
      <c r="AV683" s="54">
        <f t="shared" si="288"/>
        <v>115471</v>
      </c>
      <c r="AW683" s="54">
        <f t="shared" si="288"/>
        <v>1340.3333333333301</v>
      </c>
      <c r="AX683" s="54">
        <f t="shared" si="288"/>
        <v>7608.6666666666597</v>
      </c>
      <c r="AY683" s="54">
        <f t="shared" si="288"/>
        <v>171632.66666666599</v>
      </c>
      <c r="AZ683" s="54">
        <f t="shared" si="288"/>
        <v>139755</v>
      </c>
      <c r="BA683" s="54">
        <f t="shared" si="288"/>
        <v>183643</v>
      </c>
      <c r="BB683" s="54">
        <f t="shared" si="288"/>
        <v>361446</v>
      </c>
      <c r="BC683" s="54">
        <f t="shared" si="288"/>
        <v>21968.333333333299</v>
      </c>
      <c r="BD683" s="54">
        <f t="shared" si="288"/>
        <v>6021.6666666666597</v>
      </c>
      <c r="BE683" s="54">
        <f t="shared" si="288"/>
        <v>36476.666666666599</v>
      </c>
      <c r="BF683" s="54">
        <f t="shared" si="288"/>
        <v>28345</v>
      </c>
      <c r="BG683" s="54">
        <f t="shared" si="288"/>
        <v>87025.666666666599</v>
      </c>
      <c r="BH683" s="54">
        <f t="shared" si="288"/>
        <v>154776.33333333299</v>
      </c>
      <c r="BI683" s="54">
        <f t="shared" si="288"/>
        <v>6905.6666666666597</v>
      </c>
      <c r="BJ683" s="54">
        <f t="shared" si="288"/>
        <v>5393.6666666666597</v>
      </c>
      <c r="BK683" s="54">
        <f t="shared" si="288"/>
        <v>45461</v>
      </c>
      <c r="BL683" s="54">
        <f t="shared" si="288"/>
        <v>42847.333333333299</v>
      </c>
      <c r="BM683" s="54">
        <f t="shared" si="288"/>
        <v>66618</v>
      </c>
      <c r="BN683" s="54">
        <f t="shared" ref="BN683:CS683" si="289">IF(BN600="",AVERAGE(BN$538:BN$618),BN600)</f>
        <v>238681</v>
      </c>
      <c r="BO683" s="54">
        <f t="shared" si="289"/>
        <v>9837</v>
      </c>
      <c r="BP683" s="54">
        <f t="shared" si="289"/>
        <v>4921.6666666666597</v>
      </c>
      <c r="BQ683" s="54">
        <f t="shared" si="289"/>
        <v>59776.333333333299</v>
      </c>
      <c r="BR683" s="54">
        <f t="shared" si="289"/>
        <v>46020.666666666599</v>
      </c>
      <c r="BS683" s="54">
        <f t="shared" si="289"/>
        <v>82638.666666666599</v>
      </c>
      <c r="BT683" s="54">
        <f t="shared" si="289"/>
        <v>201497.66666666599</v>
      </c>
      <c r="BU683" s="54">
        <f t="shared" si="289"/>
        <v>10521</v>
      </c>
      <c r="BV683" s="54">
        <f t="shared" si="289"/>
        <v>3506.6666666666601</v>
      </c>
      <c r="BW683" s="54">
        <f t="shared" si="289"/>
        <v>97368</v>
      </c>
      <c r="BX683" s="54">
        <f t="shared" si="289"/>
        <v>93950</v>
      </c>
      <c r="BY683" s="54">
        <f t="shared" si="289"/>
        <v>142145.33333333299</v>
      </c>
      <c r="BZ683" s="54">
        <f t="shared" si="289"/>
        <v>114210.666666666</v>
      </c>
      <c r="CA683" s="54">
        <f t="shared" si="289"/>
        <v>9541.3333333333303</v>
      </c>
      <c r="CB683" s="54">
        <f t="shared" si="289"/>
        <v>4786</v>
      </c>
      <c r="CC683" s="54">
        <f t="shared" si="289"/>
        <v>151534.66666666599</v>
      </c>
      <c r="CD683" s="54">
        <f t="shared" si="289"/>
        <v>92379.666666666599</v>
      </c>
      <c r="CE683" s="54">
        <f t="shared" si="289"/>
        <v>95582.333333333299</v>
      </c>
      <c r="CF683" s="54">
        <f t="shared" si="289"/>
        <v>34799.333333333299</v>
      </c>
      <c r="CG683" s="54">
        <f t="shared" si="289"/>
        <v>20044.333333333299</v>
      </c>
      <c r="CH683" s="54">
        <f t="shared" si="289"/>
        <v>0</v>
      </c>
      <c r="CI683" s="54">
        <f t="shared" si="289"/>
        <v>0</v>
      </c>
      <c r="CJ683" s="54">
        <f t="shared" si="289"/>
        <v>0</v>
      </c>
      <c r="CK683" s="54">
        <f t="shared" si="289"/>
        <v>0</v>
      </c>
      <c r="CL683" s="54">
        <f t="shared" si="289"/>
        <v>0</v>
      </c>
      <c r="CM683" s="54">
        <f t="shared" si="289"/>
        <v>788.66666666666595</v>
      </c>
      <c r="CN683" s="54">
        <f t="shared" si="289"/>
        <v>543.66666666666595</v>
      </c>
      <c r="CO683" s="54">
        <f t="shared" si="289"/>
        <v>25718</v>
      </c>
      <c r="CP683" s="54">
        <f t="shared" si="289"/>
        <v>16638</v>
      </c>
      <c r="CQ683" s="54">
        <f t="shared" si="289"/>
        <v>25704.666666666599</v>
      </c>
      <c r="CR683" s="54">
        <f t="shared" si="289"/>
        <v>22842</v>
      </c>
      <c r="CS683" s="54">
        <f t="shared" si="289"/>
        <v>4593.3333333333303</v>
      </c>
    </row>
    <row r="684" spans="1:97" x14ac:dyDescent="0.25">
      <c r="A684" s="9">
        <v>40148</v>
      </c>
      <c r="B684" s="54">
        <f t="shared" ref="B684:BM684" si="290">IF(B601="",AVERAGE(B$538:B$618),B601)</f>
        <v>0</v>
      </c>
      <c r="C684" s="54">
        <f t="shared" si="290"/>
        <v>3631.6666666666601</v>
      </c>
      <c r="D684" s="54">
        <f t="shared" si="290"/>
        <v>1548.6666666666599</v>
      </c>
      <c r="E684" s="54">
        <f t="shared" si="290"/>
        <v>809.66666666666595</v>
      </c>
      <c r="F684" s="54">
        <f t="shared" si="290"/>
        <v>15493.333333333299</v>
      </c>
      <c r="G684" s="54">
        <f t="shared" si="290"/>
        <v>1432</v>
      </c>
      <c r="H684" s="54">
        <f t="shared" si="290"/>
        <v>439</v>
      </c>
      <c r="I684" s="54">
        <f t="shared" si="290"/>
        <v>301394.66666666599</v>
      </c>
      <c r="J684" s="54">
        <f t="shared" si="290"/>
        <v>282797.33333333302</v>
      </c>
      <c r="K684" s="54">
        <f t="shared" si="290"/>
        <v>543939.66666666605</v>
      </c>
      <c r="L684" s="54">
        <f t="shared" si="290"/>
        <v>412984</v>
      </c>
      <c r="M684" s="54">
        <f t="shared" si="290"/>
        <v>17293</v>
      </c>
      <c r="N684" s="54">
        <f t="shared" si="290"/>
        <v>0</v>
      </c>
      <c r="O684" s="54">
        <f t="shared" si="290"/>
        <v>4656.6666666666597</v>
      </c>
      <c r="P684" s="54">
        <f t="shared" si="290"/>
        <v>4788.6666666666597</v>
      </c>
      <c r="Q684" s="54">
        <f t="shared" si="290"/>
        <v>11110</v>
      </c>
      <c r="R684" s="54">
        <f t="shared" si="290"/>
        <v>22645</v>
      </c>
      <c r="S684" s="54">
        <f t="shared" si="290"/>
        <v>0</v>
      </c>
      <c r="T684" s="54">
        <f t="shared" si="290"/>
        <v>0</v>
      </c>
      <c r="U684" s="54">
        <f t="shared" si="290"/>
        <v>187130</v>
      </c>
      <c r="V684" s="54">
        <f t="shared" si="290"/>
        <v>145580.33333333299</v>
      </c>
      <c r="W684" s="54">
        <f t="shared" si="290"/>
        <v>111824</v>
      </c>
      <c r="X684" s="54">
        <f t="shared" si="290"/>
        <v>58970.666666666599</v>
      </c>
      <c r="Y684" s="54">
        <f t="shared" si="290"/>
        <v>16824.333333333299</v>
      </c>
      <c r="Z684" s="54">
        <f t="shared" si="290"/>
        <v>159.333333333333</v>
      </c>
      <c r="AA684" s="54">
        <f t="shared" si="290"/>
        <v>489180.33333333302</v>
      </c>
      <c r="AB684" s="54">
        <f t="shared" si="290"/>
        <v>405033</v>
      </c>
      <c r="AC684" s="54">
        <f t="shared" si="290"/>
        <v>745904</v>
      </c>
      <c r="AD684" s="54">
        <f t="shared" si="290"/>
        <v>534263.33333333302</v>
      </c>
      <c r="AE684" s="54">
        <f t="shared" si="290"/>
        <v>43826.666666666599</v>
      </c>
      <c r="AF684" s="54">
        <f t="shared" si="290"/>
        <v>0</v>
      </c>
      <c r="AG684" s="54">
        <f t="shared" si="290"/>
        <v>127289</v>
      </c>
      <c r="AH684" s="54">
        <f t="shared" si="290"/>
        <v>117590</v>
      </c>
      <c r="AI684" s="54">
        <f t="shared" si="290"/>
        <v>170744</v>
      </c>
      <c r="AJ684" s="54">
        <f t="shared" si="290"/>
        <v>88783.333333333299</v>
      </c>
      <c r="AK684" s="54">
        <f t="shared" si="290"/>
        <v>16217.666666666601</v>
      </c>
      <c r="AL684" s="54">
        <f t="shared" si="290"/>
        <v>0</v>
      </c>
      <c r="AM684" s="54">
        <f t="shared" si="290"/>
        <v>181776.33333333299</v>
      </c>
      <c r="AN684" s="54">
        <f t="shared" si="290"/>
        <v>170194.33333333299</v>
      </c>
      <c r="AO684" s="54">
        <f t="shared" si="290"/>
        <v>304258.66666666599</v>
      </c>
      <c r="AP684" s="54">
        <f t="shared" si="290"/>
        <v>217174</v>
      </c>
      <c r="AQ684" s="54">
        <f t="shared" si="290"/>
        <v>11867</v>
      </c>
      <c r="AR684" s="54">
        <f t="shared" si="290"/>
        <v>0</v>
      </c>
      <c r="AS684" s="54">
        <f t="shared" si="290"/>
        <v>2640</v>
      </c>
      <c r="AT684" s="54">
        <f t="shared" si="290"/>
        <v>3537.3333333333298</v>
      </c>
      <c r="AU684" s="54">
        <f t="shared" si="290"/>
        <v>34859.666666666599</v>
      </c>
      <c r="AV684" s="54">
        <f t="shared" si="290"/>
        <v>146027</v>
      </c>
      <c r="AW684" s="54">
        <f t="shared" si="290"/>
        <v>0</v>
      </c>
      <c r="AX684" s="54">
        <f t="shared" si="290"/>
        <v>0</v>
      </c>
      <c r="AY684" s="54">
        <f t="shared" si="290"/>
        <v>150283.33333333299</v>
      </c>
      <c r="AZ684" s="54">
        <f t="shared" si="290"/>
        <v>102157</v>
      </c>
      <c r="BA684" s="54">
        <f t="shared" si="290"/>
        <v>208575.66666666599</v>
      </c>
      <c r="BB684" s="54">
        <f t="shared" si="290"/>
        <v>423649.66666666599</v>
      </c>
      <c r="BC684" s="54">
        <f t="shared" si="290"/>
        <v>11604</v>
      </c>
      <c r="BD684" s="54">
        <f t="shared" si="290"/>
        <v>0</v>
      </c>
      <c r="BE684" s="54">
        <f t="shared" si="290"/>
        <v>4150.3333333333303</v>
      </c>
      <c r="BF684" s="54">
        <f t="shared" si="290"/>
        <v>6683</v>
      </c>
      <c r="BG684" s="54">
        <f t="shared" si="290"/>
        <v>90689.333333333299</v>
      </c>
      <c r="BH684" s="54">
        <f t="shared" si="290"/>
        <v>226087.66666666599</v>
      </c>
      <c r="BI684" s="54">
        <f t="shared" si="290"/>
        <v>0</v>
      </c>
      <c r="BJ684" s="54">
        <f t="shared" si="290"/>
        <v>0</v>
      </c>
      <c r="BK684" s="54">
        <f t="shared" si="290"/>
        <v>20978</v>
      </c>
      <c r="BL684" s="54">
        <f t="shared" si="290"/>
        <v>19705.666666666599</v>
      </c>
      <c r="BM684" s="54">
        <f t="shared" si="290"/>
        <v>58781.333333333299</v>
      </c>
      <c r="BN684" s="54">
        <f t="shared" ref="BN684:CS684" si="291">IF(BN601="",AVERAGE(BN$538:BN$618),BN601)</f>
        <v>386461.33333333302</v>
      </c>
      <c r="BO684" s="54">
        <f t="shared" si="291"/>
        <v>227.333333333333</v>
      </c>
      <c r="BP684" s="54">
        <f t="shared" si="291"/>
        <v>0</v>
      </c>
      <c r="BQ684" s="54">
        <f t="shared" si="291"/>
        <v>35562.333333333299</v>
      </c>
      <c r="BR684" s="54">
        <f t="shared" si="291"/>
        <v>34945.333333333299</v>
      </c>
      <c r="BS684" s="54">
        <f t="shared" si="291"/>
        <v>109010</v>
      </c>
      <c r="BT684" s="54">
        <f t="shared" si="291"/>
        <v>271671</v>
      </c>
      <c r="BU684" s="54">
        <f t="shared" si="291"/>
        <v>897</v>
      </c>
      <c r="BV684" s="54">
        <f t="shared" si="291"/>
        <v>0</v>
      </c>
      <c r="BW684" s="54">
        <f t="shared" si="291"/>
        <v>90090.333333333299</v>
      </c>
      <c r="BX684" s="54">
        <f t="shared" si="291"/>
        <v>92755</v>
      </c>
      <c r="BY684" s="54">
        <f t="shared" si="291"/>
        <v>168389</v>
      </c>
      <c r="BZ684" s="54">
        <f t="shared" si="291"/>
        <v>125459.33333333299</v>
      </c>
      <c r="CA684" s="54">
        <f t="shared" si="291"/>
        <v>10819.666666666601</v>
      </c>
      <c r="CB684" s="54">
        <f t="shared" si="291"/>
        <v>0</v>
      </c>
      <c r="CC684" s="54">
        <f t="shared" si="291"/>
        <v>164234.33333333299</v>
      </c>
      <c r="CD684" s="54">
        <f t="shared" si="291"/>
        <v>95574.666666666599</v>
      </c>
      <c r="CE684" s="54">
        <f t="shared" si="291"/>
        <v>105343</v>
      </c>
      <c r="CF684" s="54">
        <f t="shared" si="291"/>
        <v>16843</v>
      </c>
      <c r="CG684" s="54">
        <f t="shared" si="291"/>
        <v>14385.666666666601</v>
      </c>
      <c r="CH684" s="54">
        <f t="shared" si="291"/>
        <v>0</v>
      </c>
      <c r="CI684" s="54">
        <f t="shared" si="291"/>
        <v>0</v>
      </c>
      <c r="CJ684" s="54">
        <f t="shared" si="291"/>
        <v>0</v>
      </c>
      <c r="CK684" s="54">
        <f t="shared" si="291"/>
        <v>0</v>
      </c>
      <c r="CL684" s="54">
        <f t="shared" si="291"/>
        <v>0</v>
      </c>
      <c r="CM684" s="54">
        <f t="shared" si="291"/>
        <v>0</v>
      </c>
      <c r="CN684" s="54">
        <f t="shared" si="291"/>
        <v>0</v>
      </c>
      <c r="CO684" s="54">
        <f t="shared" si="291"/>
        <v>32248</v>
      </c>
      <c r="CP684" s="54">
        <f t="shared" si="291"/>
        <v>12185</v>
      </c>
      <c r="CQ684" s="54">
        <f t="shared" si="291"/>
        <v>16562.333333333299</v>
      </c>
      <c r="CR684" s="54">
        <f t="shared" si="291"/>
        <v>27559.666666666599</v>
      </c>
      <c r="CS684" s="54">
        <f t="shared" si="291"/>
        <v>7865</v>
      </c>
    </row>
    <row r="685" spans="1:97" x14ac:dyDescent="0.25">
      <c r="A685" s="9">
        <v>40238</v>
      </c>
      <c r="B685" s="54">
        <f t="shared" ref="B685:BM685" si="292">IF(B602="",AVERAGE(B$538:B$618),B602)</f>
        <v>0</v>
      </c>
      <c r="C685" s="54">
        <f t="shared" si="292"/>
        <v>3221.3333333333298</v>
      </c>
      <c r="D685" s="54">
        <f t="shared" si="292"/>
        <v>977.66666666666595</v>
      </c>
      <c r="E685" s="54">
        <f t="shared" si="292"/>
        <v>2611</v>
      </c>
      <c r="F685" s="54">
        <f t="shared" si="292"/>
        <v>22549.333333333299</v>
      </c>
      <c r="G685" s="54">
        <f t="shared" si="292"/>
        <v>576</v>
      </c>
      <c r="H685" s="54">
        <f t="shared" si="292"/>
        <v>0</v>
      </c>
      <c r="I685" s="54">
        <f t="shared" si="292"/>
        <v>269870.66666666599</v>
      </c>
      <c r="J685" s="54">
        <f t="shared" si="292"/>
        <v>324817.66666666599</v>
      </c>
      <c r="K685" s="54">
        <f t="shared" si="292"/>
        <v>561040</v>
      </c>
      <c r="L685" s="54">
        <f t="shared" si="292"/>
        <v>384525.33333333302</v>
      </c>
      <c r="M685" s="54">
        <f t="shared" si="292"/>
        <v>15298.666666666601</v>
      </c>
      <c r="N685" s="54">
        <f t="shared" si="292"/>
        <v>0</v>
      </c>
      <c r="O685" s="54">
        <f t="shared" si="292"/>
        <v>3886.6666666666601</v>
      </c>
      <c r="P685" s="54">
        <f t="shared" si="292"/>
        <v>3626.3333333333298</v>
      </c>
      <c r="Q685" s="54">
        <f t="shared" si="292"/>
        <v>12461.333333333299</v>
      </c>
      <c r="R685" s="54">
        <f t="shared" si="292"/>
        <v>26403.333333333299</v>
      </c>
      <c r="S685" s="54">
        <f t="shared" si="292"/>
        <v>385.666666666666</v>
      </c>
      <c r="T685" s="54">
        <f t="shared" si="292"/>
        <v>0</v>
      </c>
      <c r="U685" s="54">
        <f t="shared" si="292"/>
        <v>225040.66666666599</v>
      </c>
      <c r="V685" s="54">
        <f t="shared" si="292"/>
        <v>149056.33333333299</v>
      </c>
      <c r="W685" s="54">
        <f t="shared" si="292"/>
        <v>131794</v>
      </c>
      <c r="X685" s="54">
        <f t="shared" si="292"/>
        <v>75206.666666666599</v>
      </c>
      <c r="Y685" s="54">
        <f t="shared" si="292"/>
        <v>24449</v>
      </c>
      <c r="Z685" s="54">
        <f t="shared" si="292"/>
        <v>0</v>
      </c>
      <c r="AA685" s="54">
        <f t="shared" si="292"/>
        <v>509014.33333333302</v>
      </c>
      <c r="AB685" s="54">
        <f t="shared" si="292"/>
        <v>420262</v>
      </c>
      <c r="AC685" s="54">
        <f t="shared" si="292"/>
        <v>752765.66666666605</v>
      </c>
      <c r="AD685" s="54">
        <f t="shared" si="292"/>
        <v>532885.66666666605</v>
      </c>
      <c r="AE685" s="54">
        <f t="shared" si="292"/>
        <v>46366</v>
      </c>
      <c r="AF685" s="54">
        <f t="shared" si="292"/>
        <v>0</v>
      </c>
      <c r="AG685" s="54">
        <f t="shared" si="292"/>
        <v>135696.33333333299</v>
      </c>
      <c r="AH685" s="54">
        <f t="shared" si="292"/>
        <v>109138.666666666</v>
      </c>
      <c r="AI685" s="54">
        <f t="shared" si="292"/>
        <v>180810.66666666599</v>
      </c>
      <c r="AJ685" s="54">
        <f t="shared" si="292"/>
        <v>95139.333333333299</v>
      </c>
      <c r="AK685" s="54">
        <f t="shared" si="292"/>
        <v>9550.3333333333303</v>
      </c>
      <c r="AL685" s="54">
        <f t="shared" si="292"/>
        <v>0</v>
      </c>
      <c r="AM685" s="54">
        <f t="shared" si="292"/>
        <v>173276.33333333299</v>
      </c>
      <c r="AN685" s="54">
        <f t="shared" si="292"/>
        <v>171175</v>
      </c>
      <c r="AO685" s="54">
        <f t="shared" si="292"/>
        <v>342253.33333333302</v>
      </c>
      <c r="AP685" s="54">
        <f t="shared" si="292"/>
        <v>236665.66666666599</v>
      </c>
      <c r="AQ685" s="54">
        <f t="shared" si="292"/>
        <v>12648.333333333299</v>
      </c>
      <c r="AR685" s="54">
        <f t="shared" si="292"/>
        <v>0</v>
      </c>
      <c r="AS685" s="54">
        <f t="shared" si="292"/>
        <v>8566</v>
      </c>
      <c r="AT685" s="54">
        <f t="shared" si="292"/>
        <v>4913.6666666666597</v>
      </c>
      <c r="AU685" s="54">
        <f t="shared" si="292"/>
        <v>36925.666666666599</v>
      </c>
      <c r="AV685" s="54">
        <f t="shared" si="292"/>
        <v>141345.33333333299</v>
      </c>
      <c r="AW685" s="54">
        <f t="shared" si="292"/>
        <v>313.33333333333297</v>
      </c>
      <c r="AX685" s="54">
        <f t="shared" si="292"/>
        <v>0</v>
      </c>
      <c r="AY685" s="54">
        <f t="shared" si="292"/>
        <v>162962.66666666599</v>
      </c>
      <c r="AZ685" s="54">
        <f t="shared" si="292"/>
        <v>97939</v>
      </c>
      <c r="BA685" s="54">
        <f t="shared" si="292"/>
        <v>190546</v>
      </c>
      <c r="BB685" s="54">
        <f t="shared" si="292"/>
        <v>430535.66666666599</v>
      </c>
      <c r="BC685" s="54">
        <f t="shared" si="292"/>
        <v>18152.666666666599</v>
      </c>
      <c r="BD685" s="54">
        <f t="shared" si="292"/>
        <v>0</v>
      </c>
      <c r="BE685" s="54">
        <f t="shared" si="292"/>
        <v>5841.3333333333303</v>
      </c>
      <c r="BF685" s="54">
        <f t="shared" si="292"/>
        <v>7935.3333333333303</v>
      </c>
      <c r="BG685" s="54">
        <f t="shared" si="292"/>
        <v>77435.333333333299</v>
      </c>
      <c r="BH685" s="54">
        <f t="shared" si="292"/>
        <v>216836.33333333299</v>
      </c>
      <c r="BI685" s="54">
        <f t="shared" si="292"/>
        <v>0</v>
      </c>
      <c r="BJ685" s="54">
        <f t="shared" si="292"/>
        <v>0</v>
      </c>
      <c r="BK685" s="54">
        <f t="shared" si="292"/>
        <v>15103</v>
      </c>
      <c r="BL685" s="54">
        <f t="shared" si="292"/>
        <v>16522</v>
      </c>
      <c r="BM685" s="54">
        <f t="shared" si="292"/>
        <v>59179.666666666599</v>
      </c>
      <c r="BN685" s="54">
        <f t="shared" ref="BN685:CS685" si="293">IF(BN602="",AVERAGE(BN$538:BN$618),BN602)</f>
        <v>366621.33333333302</v>
      </c>
      <c r="BO685" s="54">
        <f t="shared" si="293"/>
        <v>138.666666666666</v>
      </c>
      <c r="BP685" s="54">
        <f t="shared" si="293"/>
        <v>0</v>
      </c>
      <c r="BQ685" s="54">
        <f t="shared" si="293"/>
        <v>41766.333333333299</v>
      </c>
      <c r="BR685" s="54">
        <f t="shared" si="293"/>
        <v>34355.333333333299</v>
      </c>
      <c r="BS685" s="54">
        <f t="shared" si="293"/>
        <v>91534.666666666599</v>
      </c>
      <c r="BT685" s="54">
        <f t="shared" si="293"/>
        <v>260288.33333333299</v>
      </c>
      <c r="BU685" s="54">
        <f t="shared" si="293"/>
        <v>2913.6666666666601</v>
      </c>
      <c r="BV685" s="54">
        <f t="shared" si="293"/>
        <v>0</v>
      </c>
      <c r="BW685" s="54">
        <f t="shared" si="293"/>
        <v>86711</v>
      </c>
      <c r="BX685" s="54">
        <f t="shared" si="293"/>
        <v>79509</v>
      </c>
      <c r="BY685" s="54">
        <f t="shared" si="293"/>
        <v>162361.33333333299</v>
      </c>
      <c r="BZ685" s="54">
        <f t="shared" si="293"/>
        <v>132134</v>
      </c>
      <c r="CA685" s="54">
        <f t="shared" si="293"/>
        <v>7823.3333333333303</v>
      </c>
      <c r="CB685" s="54">
        <f t="shared" si="293"/>
        <v>0</v>
      </c>
      <c r="CC685" s="54">
        <f t="shared" si="293"/>
        <v>158353.33333333299</v>
      </c>
      <c r="CD685" s="54">
        <f t="shared" si="293"/>
        <v>102982.33333333299</v>
      </c>
      <c r="CE685" s="54">
        <f t="shared" si="293"/>
        <v>83912.666666666599</v>
      </c>
      <c r="CF685" s="54">
        <f t="shared" si="293"/>
        <v>26021.333333333299</v>
      </c>
      <c r="CG685" s="54">
        <f t="shared" si="293"/>
        <v>15525.333333333299</v>
      </c>
      <c r="CH685" s="54">
        <f t="shared" si="293"/>
        <v>0</v>
      </c>
      <c r="CI685" s="54">
        <f t="shared" si="293"/>
        <v>0</v>
      </c>
      <c r="CJ685" s="54">
        <f t="shared" si="293"/>
        <v>0</v>
      </c>
      <c r="CK685" s="54">
        <f t="shared" si="293"/>
        <v>44</v>
      </c>
      <c r="CL685" s="54">
        <f t="shared" si="293"/>
        <v>0</v>
      </c>
      <c r="CM685" s="54">
        <f t="shared" si="293"/>
        <v>0</v>
      </c>
      <c r="CN685" s="54">
        <f t="shared" si="293"/>
        <v>0</v>
      </c>
      <c r="CO685" s="54">
        <f t="shared" si="293"/>
        <v>28562</v>
      </c>
      <c r="CP685" s="54">
        <f t="shared" si="293"/>
        <v>16146.333333333299</v>
      </c>
      <c r="CQ685" s="54">
        <f t="shared" si="293"/>
        <v>22955.333333333299</v>
      </c>
      <c r="CR685" s="54">
        <f t="shared" si="293"/>
        <v>25673</v>
      </c>
      <c r="CS685" s="54">
        <f t="shared" si="293"/>
        <v>6800.3333333333303</v>
      </c>
    </row>
    <row r="686" spans="1:97" x14ac:dyDescent="0.25">
      <c r="A686" s="9">
        <v>40330</v>
      </c>
      <c r="B686" s="54">
        <f t="shared" ref="B686:BM686" si="294">IF(B603="",AVERAGE(B$538:B$618),B603)</f>
        <v>0</v>
      </c>
      <c r="C686" s="54">
        <f t="shared" si="294"/>
        <v>3327</v>
      </c>
      <c r="D686" s="54">
        <f t="shared" si="294"/>
        <v>1442.3333333333301</v>
      </c>
      <c r="E686" s="54">
        <f t="shared" si="294"/>
        <v>7426.6666666666597</v>
      </c>
      <c r="F686" s="54">
        <f t="shared" si="294"/>
        <v>18875.666666666599</v>
      </c>
      <c r="G686" s="54">
        <f t="shared" si="294"/>
        <v>1492.3333333333301</v>
      </c>
      <c r="H686" s="54">
        <f t="shared" si="294"/>
        <v>65.3333333333333</v>
      </c>
      <c r="I686" s="54">
        <f t="shared" si="294"/>
        <v>298420.33333333302</v>
      </c>
      <c r="J686" s="54">
        <f t="shared" si="294"/>
        <v>357528</v>
      </c>
      <c r="K686" s="54">
        <f t="shared" si="294"/>
        <v>571316</v>
      </c>
      <c r="L686" s="54">
        <f t="shared" si="294"/>
        <v>386599</v>
      </c>
      <c r="M686" s="54">
        <f t="shared" si="294"/>
        <v>19905.333333333299</v>
      </c>
      <c r="N686" s="54">
        <f t="shared" si="294"/>
        <v>0</v>
      </c>
      <c r="O686" s="54">
        <f t="shared" si="294"/>
        <v>4977.6666666666597</v>
      </c>
      <c r="P686" s="54">
        <f t="shared" si="294"/>
        <v>3376</v>
      </c>
      <c r="Q686" s="54">
        <f t="shared" si="294"/>
        <v>13176.333333333299</v>
      </c>
      <c r="R686" s="54">
        <f t="shared" si="294"/>
        <v>31958.333333333299</v>
      </c>
      <c r="S686" s="54">
        <f t="shared" si="294"/>
        <v>167</v>
      </c>
      <c r="T686" s="54">
        <f t="shared" si="294"/>
        <v>0</v>
      </c>
      <c r="U686" s="54">
        <f t="shared" si="294"/>
        <v>214460.33333333299</v>
      </c>
      <c r="V686" s="54">
        <f t="shared" si="294"/>
        <v>152800.66666666599</v>
      </c>
      <c r="W686" s="54">
        <f t="shared" si="294"/>
        <v>118196.33333333299</v>
      </c>
      <c r="X686" s="54">
        <f t="shared" si="294"/>
        <v>76356.333333333299</v>
      </c>
      <c r="Y686" s="54">
        <f t="shared" si="294"/>
        <v>17610.666666666599</v>
      </c>
      <c r="Z686" s="54">
        <f t="shared" si="294"/>
        <v>0</v>
      </c>
      <c r="AA686" s="54">
        <f t="shared" si="294"/>
        <v>535527.33333333302</v>
      </c>
      <c r="AB686" s="54">
        <f t="shared" si="294"/>
        <v>417871</v>
      </c>
      <c r="AC686" s="54">
        <f t="shared" si="294"/>
        <v>756620.33333333302</v>
      </c>
      <c r="AD686" s="54">
        <f t="shared" si="294"/>
        <v>594397.66666666605</v>
      </c>
      <c r="AE686" s="54">
        <f t="shared" si="294"/>
        <v>48601.666666666599</v>
      </c>
      <c r="AF686" s="54">
        <f t="shared" si="294"/>
        <v>0</v>
      </c>
      <c r="AG686" s="54">
        <f t="shared" si="294"/>
        <v>146854.66666666599</v>
      </c>
      <c r="AH686" s="54">
        <f t="shared" si="294"/>
        <v>115720.666666666</v>
      </c>
      <c r="AI686" s="54">
        <f t="shared" si="294"/>
        <v>169408.33333333299</v>
      </c>
      <c r="AJ686" s="54">
        <f t="shared" si="294"/>
        <v>93593</v>
      </c>
      <c r="AK686" s="54">
        <f t="shared" si="294"/>
        <v>9142.6666666666606</v>
      </c>
      <c r="AL686" s="54">
        <f t="shared" si="294"/>
        <v>0</v>
      </c>
      <c r="AM686" s="54">
        <f t="shared" si="294"/>
        <v>180705</v>
      </c>
      <c r="AN686" s="54">
        <f t="shared" si="294"/>
        <v>153241.66666666599</v>
      </c>
      <c r="AO686" s="54">
        <f t="shared" si="294"/>
        <v>318400</v>
      </c>
      <c r="AP686" s="54">
        <f t="shared" si="294"/>
        <v>232729.66666666599</v>
      </c>
      <c r="AQ686" s="54">
        <f t="shared" si="294"/>
        <v>10634.333333333299</v>
      </c>
      <c r="AR686" s="54">
        <f t="shared" si="294"/>
        <v>0</v>
      </c>
      <c r="AS686" s="54">
        <f t="shared" si="294"/>
        <v>4318.6666666666597</v>
      </c>
      <c r="AT686" s="54">
        <f t="shared" si="294"/>
        <v>4286</v>
      </c>
      <c r="AU686" s="54">
        <f t="shared" si="294"/>
        <v>28446</v>
      </c>
      <c r="AV686" s="54">
        <f t="shared" si="294"/>
        <v>160011</v>
      </c>
      <c r="AW686" s="54">
        <f t="shared" si="294"/>
        <v>0</v>
      </c>
      <c r="AX686" s="54">
        <f t="shared" si="294"/>
        <v>0</v>
      </c>
      <c r="AY686" s="54">
        <f t="shared" si="294"/>
        <v>157489.33333333299</v>
      </c>
      <c r="AZ686" s="54">
        <f t="shared" si="294"/>
        <v>100867.666666666</v>
      </c>
      <c r="BA686" s="54">
        <f t="shared" si="294"/>
        <v>198587</v>
      </c>
      <c r="BB686" s="54">
        <f t="shared" si="294"/>
        <v>434372.33333333302</v>
      </c>
      <c r="BC686" s="54">
        <f t="shared" si="294"/>
        <v>11863.666666666601</v>
      </c>
      <c r="BD686" s="54">
        <f t="shared" si="294"/>
        <v>0</v>
      </c>
      <c r="BE686" s="54">
        <f t="shared" si="294"/>
        <v>3926.3333333333298</v>
      </c>
      <c r="BF686" s="54">
        <f t="shared" si="294"/>
        <v>8103</v>
      </c>
      <c r="BG686" s="54">
        <f t="shared" si="294"/>
        <v>97420.666666666599</v>
      </c>
      <c r="BH686" s="54">
        <f t="shared" si="294"/>
        <v>193091.33333333299</v>
      </c>
      <c r="BI686" s="54">
        <f t="shared" si="294"/>
        <v>158</v>
      </c>
      <c r="BJ686" s="54">
        <f t="shared" si="294"/>
        <v>0</v>
      </c>
      <c r="BK686" s="54">
        <f t="shared" si="294"/>
        <v>14189</v>
      </c>
      <c r="BL686" s="54">
        <f t="shared" si="294"/>
        <v>16535.333333333299</v>
      </c>
      <c r="BM686" s="54">
        <f t="shared" si="294"/>
        <v>58285.666666666599</v>
      </c>
      <c r="BN686" s="54">
        <f t="shared" ref="BN686:CS686" si="295">IF(BN603="",AVERAGE(BN$538:BN$618),BN603)</f>
        <v>362600.33333333302</v>
      </c>
      <c r="BO686" s="54">
        <f t="shared" si="295"/>
        <v>555.33333333333303</v>
      </c>
      <c r="BP686" s="54">
        <f t="shared" si="295"/>
        <v>0</v>
      </c>
      <c r="BQ686" s="54">
        <f t="shared" si="295"/>
        <v>36732</v>
      </c>
      <c r="BR686" s="54">
        <f t="shared" si="295"/>
        <v>31482</v>
      </c>
      <c r="BS686" s="54">
        <f t="shared" si="295"/>
        <v>86970.666666666599</v>
      </c>
      <c r="BT686" s="54">
        <f t="shared" si="295"/>
        <v>294594.66666666599</v>
      </c>
      <c r="BU686" s="54">
        <f t="shared" si="295"/>
        <v>3962.6666666666601</v>
      </c>
      <c r="BV686" s="54">
        <f t="shared" si="295"/>
        <v>0</v>
      </c>
      <c r="BW686" s="54">
        <f t="shared" si="295"/>
        <v>81119</v>
      </c>
      <c r="BX686" s="54">
        <f t="shared" si="295"/>
        <v>89244.333333333299</v>
      </c>
      <c r="BY686" s="54">
        <f t="shared" si="295"/>
        <v>175565.33333333299</v>
      </c>
      <c r="BZ686" s="54">
        <f t="shared" si="295"/>
        <v>138722</v>
      </c>
      <c r="CA686" s="54">
        <f t="shared" si="295"/>
        <v>8373.3333333333303</v>
      </c>
      <c r="CB686" s="54">
        <f t="shared" si="295"/>
        <v>0</v>
      </c>
      <c r="CC686" s="54">
        <f t="shared" si="295"/>
        <v>156362.66666666599</v>
      </c>
      <c r="CD686" s="54">
        <f t="shared" si="295"/>
        <v>92188.666666666599</v>
      </c>
      <c r="CE686" s="54">
        <f t="shared" si="295"/>
        <v>82220</v>
      </c>
      <c r="CF686" s="54">
        <f t="shared" si="295"/>
        <v>17552</v>
      </c>
      <c r="CG686" s="54">
        <f t="shared" si="295"/>
        <v>11116.333333333299</v>
      </c>
      <c r="CH686" s="54">
        <f t="shared" si="295"/>
        <v>0</v>
      </c>
      <c r="CI686" s="54">
        <f t="shared" si="295"/>
        <v>0</v>
      </c>
      <c r="CJ686" s="54">
        <f t="shared" si="295"/>
        <v>0</v>
      </c>
      <c r="CK686" s="54">
        <f t="shared" si="295"/>
        <v>0</v>
      </c>
      <c r="CL686" s="54">
        <f t="shared" si="295"/>
        <v>1932.3333333333301</v>
      </c>
      <c r="CM686" s="54">
        <f t="shared" si="295"/>
        <v>0</v>
      </c>
      <c r="CN686" s="54">
        <f t="shared" si="295"/>
        <v>0</v>
      </c>
      <c r="CO686" s="54">
        <f t="shared" si="295"/>
        <v>31033</v>
      </c>
      <c r="CP686" s="54">
        <f t="shared" si="295"/>
        <v>16161.666666666601</v>
      </c>
      <c r="CQ686" s="54">
        <f t="shared" si="295"/>
        <v>23376</v>
      </c>
      <c r="CR686" s="54">
        <f t="shared" si="295"/>
        <v>22301</v>
      </c>
      <c r="CS686" s="54">
        <f t="shared" si="295"/>
        <v>4830.6666666666597</v>
      </c>
    </row>
    <row r="687" spans="1:97" x14ac:dyDescent="0.25">
      <c r="A687" s="9">
        <v>40422</v>
      </c>
      <c r="B687" s="54">
        <f t="shared" ref="B687:BM687" si="296">IF(B604="",AVERAGE(B$538:B$618),B604)</f>
        <v>0</v>
      </c>
      <c r="C687" s="54">
        <f t="shared" si="296"/>
        <v>3472.3333333333298</v>
      </c>
      <c r="D687" s="54">
        <f t="shared" si="296"/>
        <v>1660.6666666666599</v>
      </c>
      <c r="E687" s="54">
        <f t="shared" si="296"/>
        <v>4188</v>
      </c>
      <c r="F687" s="54">
        <f t="shared" si="296"/>
        <v>13840.666666666601</v>
      </c>
      <c r="G687" s="54">
        <f t="shared" si="296"/>
        <v>420.33333333333297</v>
      </c>
      <c r="H687" s="54">
        <f t="shared" si="296"/>
        <v>0</v>
      </c>
      <c r="I687" s="54">
        <f t="shared" si="296"/>
        <v>280509</v>
      </c>
      <c r="J687" s="54">
        <f t="shared" si="296"/>
        <v>299530</v>
      </c>
      <c r="K687" s="54">
        <f t="shared" si="296"/>
        <v>605165.33333333302</v>
      </c>
      <c r="L687" s="54">
        <f t="shared" si="296"/>
        <v>426913.66666666599</v>
      </c>
      <c r="M687" s="54">
        <f t="shared" si="296"/>
        <v>11593.666666666601</v>
      </c>
      <c r="N687" s="54">
        <f t="shared" si="296"/>
        <v>0</v>
      </c>
      <c r="O687" s="54">
        <f t="shared" si="296"/>
        <v>3542</v>
      </c>
      <c r="P687" s="54">
        <f t="shared" si="296"/>
        <v>5850</v>
      </c>
      <c r="Q687" s="54">
        <f t="shared" si="296"/>
        <v>14199.333333333299</v>
      </c>
      <c r="R687" s="54">
        <f t="shared" si="296"/>
        <v>30044</v>
      </c>
      <c r="S687" s="54">
        <f t="shared" si="296"/>
        <v>0</v>
      </c>
      <c r="T687" s="54">
        <f t="shared" si="296"/>
        <v>67</v>
      </c>
      <c r="U687" s="54">
        <f t="shared" si="296"/>
        <v>185955</v>
      </c>
      <c r="V687" s="54">
        <f t="shared" si="296"/>
        <v>167244.66666666599</v>
      </c>
      <c r="W687" s="54">
        <f t="shared" si="296"/>
        <v>142383.33333333299</v>
      </c>
      <c r="X687" s="54">
        <f t="shared" si="296"/>
        <v>78807</v>
      </c>
      <c r="Y687" s="54">
        <f t="shared" si="296"/>
        <v>23084.666666666599</v>
      </c>
      <c r="Z687" s="54">
        <f t="shared" si="296"/>
        <v>294</v>
      </c>
      <c r="AA687" s="54">
        <f t="shared" si="296"/>
        <v>508844.66666666599</v>
      </c>
      <c r="AB687" s="54">
        <f t="shared" si="296"/>
        <v>425331.66666666599</v>
      </c>
      <c r="AC687" s="54">
        <f t="shared" si="296"/>
        <v>743458</v>
      </c>
      <c r="AD687" s="54">
        <f t="shared" si="296"/>
        <v>542004.66666666605</v>
      </c>
      <c r="AE687" s="54">
        <f t="shared" si="296"/>
        <v>53723.333333333299</v>
      </c>
      <c r="AF687" s="54">
        <f t="shared" si="296"/>
        <v>0</v>
      </c>
      <c r="AG687" s="54">
        <f t="shared" si="296"/>
        <v>140189.33333333299</v>
      </c>
      <c r="AH687" s="54">
        <f t="shared" si="296"/>
        <v>122952.33333333299</v>
      </c>
      <c r="AI687" s="54">
        <f t="shared" si="296"/>
        <v>187491</v>
      </c>
      <c r="AJ687" s="54">
        <f t="shared" si="296"/>
        <v>102164.33333333299</v>
      </c>
      <c r="AK687" s="54">
        <f t="shared" si="296"/>
        <v>8476</v>
      </c>
      <c r="AL687" s="54">
        <f t="shared" si="296"/>
        <v>0</v>
      </c>
      <c r="AM687" s="54">
        <f t="shared" si="296"/>
        <v>170676</v>
      </c>
      <c r="AN687" s="54">
        <f t="shared" si="296"/>
        <v>157219.66666666599</v>
      </c>
      <c r="AO687" s="54">
        <f t="shared" si="296"/>
        <v>330027.66666666599</v>
      </c>
      <c r="AP687" s="54">
        <f t="shared" si="296"/>
        <v>244389.33333333299</v>
      </c>
      <c r="AQ687" s="54">
        <f t="shared" si="296"/>
        <v>12328.666666666601</v>
      </c>
      <c r="AR687" s="54">
        <f t="shared" si="296"/>
        <v>0</v>
      </c>
      <c r="AS687" s="54">
        <f t="shared" si="296"/>
        <v>4661.3333333333303</v>
      </c>
      <c r="AT687" s="54">
        <f t="shared" si="296"/>
        <v>5448.6666666666597</v>
      </c>
      <c r="AU687" s="54">
        <f t="shared" si="296"/>
        <v>27414</v>
      </c>
      <c r="AV687" s="54">
        <f t="shared" si="296"/>
        <v>143703.66666666599</v>
      </c>
      <c r="AW687" s="54">
        <f t="shared" si="296"/>
        <v>720.66666666666595</v>
      </c>
      <c r="AX687" s="54">
        <f t="shared" si="296"/>
        <v>0</v>
      </c>
      <c r="AY687" s="54">
        <f t="shared" si="296"/>
        <v>144057</v>
      </c>
      <c r="AZ687" s="54">
        <f t="shared" si="296"/>
        <v>109253.666666666</v>
      </c>
      <c r="BA687" s="54">
        <f t="shared" si="296"/>
        <v>209843</v>
      </c>
      <c r="BB687" s="54">
        <f t="shared" si="296"/>
        <v>442303.66666666599</v>
      </c>
      <c r="BC687" s="54">
        <f t="shared" si="296"/>
        <v>11914.333333333299</v>
      </c>
      <c r="BD687" s="54">
        <f t="shared" si="296"/>
        <v>0</v>
      </c>
      <c r="BE687" s="54">
        <f t="shared" si="296"/>
        <v>4904.6666666666597</v>
      </c>
      <c r="BF687" s="54">
        <f t="shared" si="296"/>
        <v>12566</v>
      </c>
      <c r="BG687" s="54">
        <f t="shared" si="296"/>
        <v>88672.333333333299</v>
      </c>
      <c r="BH687" s="54">
        <f t="shared" si="296"/>
        <v>190281.33333333299</v>
      </c>
      <c r="BI687" s="54">
        <f t="shared" si="296"/>
        <v>0</v>
      </c>
      <c r="BJ687" s="54">
        <f t="shared" si="296"/>
        <v>0</v>
      </c>
      <c r="BK687" s="54">
        <f t="shared" si="296"/>
        <v>19658.666666666599</v>
      </c>
      <c r="BL687" s="54">
        <f t="shared" si="296"/>
        <v>18329</v>
      </c>
      <c r="BM687" s="54">
        <f t="shared" si="296"/>
        <v>48316.666666666599</v>
      </c>
      <c r="BN687" s="54">
        <f t="shared" ref="BN687:CS687" si="297">IF(BN604="",AVERAGE(BN$538:BN$618),BN604)</f>
        <v>315168.33333333302</v>
      </c>
      <c r="BO687" s="54">
        <f t="shared" si="297"/>
        <v>175.333333333333</v>
      </c>
      <c r="BP687" s="54">
        <f t="shared" si="297"/>
        <v>0</v>
      </c>
      <c r="BQ687" s="54">
        <f t="shared" si="297"/>
        <v>25569</v>
      </c>
      <c r="BR687" s="54">
        <f t="shared" si="297"/>
        <v>38553</v>
      </c>
      <c r="BS687" s="54">
        <f t="shared" si="297"/>
        <v>98331</v>
      </c>
      <c r="BT687" s="54">
        <f t="shared" si="297"/>
        <v>298874.33333333302</v>
      </c>
      <c r="BU687" s="54">
        <f t="shared" si="297"/>
        <v>3946.6666666666601</v>
      </c>
      <c r="BV687" s="54">
        <f t="shared" si="297"/>
        <v>0</v>
      </c>
      <c r="BW687" s="54">
        <f t="shared" si="297"/>
        <v>80608</v>
      </c>
      <c r="BX687" s="54">
        <f t="shared" si="297"/>
        <v>77359.666666666599</v>
      </c>
      <c r="BY687" s="54">
        <f t="shared" si="297"/>
        <v>170808</v>
      </c>
      <c r="BZ687" s="54">
        <f t="shared" si="297"/>
        <v>134805</v>
      </c>
      <c r="CA687" s="54">
        <f t="shared" si="297"/>
        <v>8047</v>
      </c>
      <c r="CB687" s="54">
        <f t="shared" si="297"/>
        <v>0</v>
      </c>
      <c r="CC687" s="54">
        <f t="shared" si="297"/>
        <v>163372.66666666599</v>
      </c>
      <c r="CD687" s="54">
        <f t="shared" si="297"/>
        <v>86732.666666666599</v>
      </c>
      <c r="CE687" s="54">
        <f t="shared" si="297"/>
        <v>103489</v>
      </c>
      <c r="CF687" s="54">
        <f t="shared" si="297"/>
        <v>24915.666666666599</v>
      </c>
      <c r="CG687" s="54">
        <f t="shared" si="297"/>
        <v>16791.333333333299</v>
      </c>
      <c r="CH687" s="54">
        <f t="shared" si="297"/>
        <v>0</v>
      </c>
      <c r="CI687" s="54">
        <f t="shared" si="297"/>
        <v>0</v>
      </c>
      <c r="CJ687" s="54">
        <f t="shared" si="297"/>
        <v>0</v>
      </c>
      <c r="CK687" s="54">
        <f t="shared" si="297"/>
        <v>773.33333333333303</v>
      </c>
      <c r="CL687" s="54">
        <f t="shared" si="297"/>
        <v>2726.6666666666601</v>
      </c>
      <c r="CM687" s="54">
        <f t="shared" si="297"/>
        <v>0</v>
      </c>
      <c r="CN687" s="54">
        <f t="shared" si="297"/>
        <v>0</v>
      </c>
      <c r="CO687" s="54">
        <f t="shared" si="297"/>
        <v>29862</v>
      </c>
      <c r="CP687" s="54">
        <f t="shared" si="297"/>
        <v>13219</v>
      </c>
      <c r="CQ687" s="54">
        <f t="shared" si="297"/>
        <v>19868</v>
      </c>
      <c r="CR687" s="54">
        <f t="shared" si="297"/>
        <v>19978.666666666599</v>
      </c>
      <c r="CS687" s="54">
        <f t="shared" si="297"/>
        <v>4080.6666666666601</v>
      </c>
    </row>
    <row r="688" spans="1:97" x14ac:dyDescent="0.25">
      <c r="A688" s="9">
        <v>40513</v>
      </c>
      <c r="B688" s="54">
        <f t="shared" ref="B688:BM688" si="298">IF(B605="",AVERAGE(B$538:B$618),B605)</f>
        <v>0</v>
      </c>
      <c r="C688" s="54">
        <f t="shared" si="298"/>
        <v>2728.6666666666601</v>
      </c>
      <c r="D688" s="54">
        <f t="shared" si="298"/>
        <v>1901.6666666666599</v>
      </c>
      <c r="E688" s="54">
        <f t="shared" si="298"/>
        <v>3471.6666666666601</v>
      </c>
      <c r="F688" s="54">
        <f t="shared" si="298"/>
        <v>20077.666666666599</v>
      </c>
      <c r="G688" s="54">
        <f t="shared" si="298"/>
        <v>472.33333333333297</v>
      </c>
      <c r="H688" s="54">
        <f t="shared" si="298"/>
        <v>0</v>
      </c>
      <c r="I688" s="54">
        <f t="shared" si="298"/>
        <v>315190.66666666599</v>
      </c>
      <c r="J688" s="54">
        <f t="shared" si="298"/>
        <v>279262</v>
      </c>
      <c r="K688" s="54">
        <f t="shared" si="298"/>
        <v>597583.33333333302</v>
      </c>
      <c r="L688" s="54">
        <f t="shared" si="298"/>
        <v>424328</v>
      </c>
      <c r="M688" s="54">
        <f t="shared" si="298"/>
        <v>17285</v>
      </c>
      <c r="N688" s="54">
        <f t="shared" si="298"/>
        <v>0</v>
      </c>
      <c r="O688" s="54">
        <f t="shared" si="298"/>
        <v>3898.6666666666601</v>
      </c>
      <c r="P688" s="54">
        <f t="shared" si="298"/>
        <v>4402.3333333333303</v>
      </c>
      <c r="Q688" s="54">
        <f t="shared" si="298"/>
        <v>13184.666666666601</v>
      </c>
      <c r="R688" s="54">
        <f t="shared" si="298"/>
        <v>33157.333333333299</v>
      </c>
      <c r="S688" s="54">
        <f t="shared" si="298"/>
        <v>156.666666666666</v>
      </c>
      <c r="T688" s="54">
        <f t="shared" si="298"/>
        <v>0</v>
      </c>
      <c r="U688" s="54">
        <f t="shared" si="298"/>
        <v>227371.33333333299</v>
      </c>
      <c r="V688" s="54">
        <f t="shared" si="298"/>
        <v>151220.66666666599</v>
      </c>
      <c r="W688" s="54">
        <f t="shared" si="298"/>
        <v>134933</v>
      </c>
      <c r="X688" s="54">
        <f t="shared" si="298"/>
        <v>74985</v>
      </c>
      <c r="Y688" s="54">
        <f t="shared" si="298"/>
        <v>15820.333333333299</v>
      </c>
      <c r="Z688" s="54">
        <f t="shared" si="298"/>
        <v>0</v>
      </c>
      <c r="AA688" s="54">
        <f t="shared" si="298"/>
        <v>551813.66666666605</v>
      </c>
      <c r="AB688" s="54">
        <f t="shared" si="298"/>
        <v>403114</v>
      </c>
      <c r="AC688" s="54">
        <f t="shared" si="298"/>
        <v>757628</v>
      </c>
      <c r="AD688" s="54">
        <f t="shared" si="298"/>
        <v>578709.66666666605</v>
      </c>
      <c r="AE688" s="54">
        <f t="shared" si="298"/>
        <v>48286</v>
      </c>
      <c r="AF688" s="54">
        <f t="shared" si="298"/>
        <v>0</v>
      </c>
      <c r="AG688" s="54">
        <f t="shared" si="298"/>
        <v>143574.33333333299</v>
      </c>
      <c r="AH688" s="54">
        <f t="shared" si="298"/>
        <v>111677</v>
      </c>
      <c r="AI688" s="54">
        <f t="shared" si="298"/>
        <v>183509.66666666599</v>
      </c>
      <c r="AJ688" s="54">
        <f t="shared" si="298"/>
        <v>123350.666666666</v>
      </c>
      <c r="AK688" s="54">
        <f t="shared" si="298"/>
        <v>10420</v>
      </c>
      <c r="AL688" s="54">
        <f t="shared" si="298"/>
        <v>0</v>
      </c>
      <c r="AM688" s="54">
        <f t="shared" si="298"/>
        <v>193375.66666666599</v>
      </c>
      <c r="AN688" s="54">
        <f t="shared" si="298"/>
        <v>163924</v>
      </c>
      <c r="AO688" s="54">
        <f t="shared" si="298"/>
        <v>311245.66666666599</v>
      </c>
      <c r="AP688" s="54">
        <f t="shared" si="298"/>
        <v>229843.66666666599</v>
      </c>
      <c r="AQ688" s="54">
        <f t="shared" si="298"/>
        <v>9197.3333333333303</v>
      </c>
      <c r="AR688" s="54">
        <f t="shared" si="298"/>
        <v>0</v>
      </c>
      <c r="AS688" s="54">
        <f t="shared" si="298"/>
        <v>4877</v>
      </c>
      <c r="AT688" s="54">
        <f t="shared" si="298"/>
        <v>7216</v>
      </c>
      <c r="AU688" s="54">
        <f t="shared" si="298"/>
        <v>30112</v>
      </c>
      <c r="AV688" s="54">
        <f t="shared" si="298"/>
        <v>144638</v>
      </c>
      <c r="AW688" s="54">
        <f t="shared" si="298"/>
        <v>0</v>
      </c>
      <c r="AX688" s="54">
        <f t="shared" si="298"/>
        <v>0</v>
      </c>
      <c r="AY688" s="54">
        <f t="shared" si="298"/>
        <v>162136.33333333299</v>
      </c>
      <c r="AZ688" s="54">
        <f t="shared" si="298"/>
        <v>110631.33333333299</v>
      </c>
      <c r="BA688" s="54">
        <f t="shared" si="298"/>
        <v>214385</v>
      </c>
      <c r="BB688" s="54">
        <f t="shared" si="298"/>
        <v>464101</v>
      </c>
      <c r="BC688" s="54">
        <f t="shared" si="298"/>
        <v>11131.666666666601</v>
      </c>
      <c r="BD688" s="54">
        <f t="shared" si="298"/>
        <v>0</v>
      </c>
      <c r="BE688" s="54">
        <f t="shared" si="298"/>
        <v>7171</v>
      </c>
      <c r="BF688" s="54">
        <f t="shared" si="298"/>
        <v>9781</v>
      </c>
      <c r="BG688" s="54">
        <f t="shared" si="298"/>
        <v>96820.333333333299</v>
      </c>
      <c r="BH688" s="54">
        <f t="shared" si="298"/>
        <v>190656</v>
      </c>
      <c r="BI688" s="54">
        <f t="shared" si="298"/>
        <v>73.3333333333333</v>
      </c>
      <c r="BJ688" s="54">
        <f t="shared" si="298"/>
        <v>0</v>
      </c>
      <c r="BK688" s="54">
        <f t="shared" si="298"/>
        <v>15387.333333333299</v>
      </c>
      <c r="BL688" s="54">
        <f t="shared" si="298"/>
        <v>17112.666666666599</v>
      </c>
      <c r="BM688" s="54">
        <f t="shared" si="298"/>
        <v>60983.666666666599</v>
      </c>
      <c r="BN688" s="54">
        <f t="shared" ref="BN688:CS688" si="299">IF(BN605="",AVERAGE(BN$538:BN$618),BN605)</f>
        <v>360921</v>
      </c>
      <c r="BO688" s="54">
        <f t="shared" si="299"/>
        <v>182</v>
      </c>
      <c r="BP688" s="54">
        <f t="shared" si="299"/>
        <v>0</v>
      </c>
      <c r="BQ688" s="54">
        <f t="shared" si="299"/>
        <v>41025.333333333299</v>
      </c>
      <c r="BR688" s="54">
        <f t="shared" si="299"/>
        <v>34516.666666666599</v>
      </c>
      <c r="BS688" s="54">
        <f t="shared" si="299"/>
        <v>101371.33333333299</v>
      </c>
      <c r="BT688" s="54">
        <f t="shared" si="299"/>
        <v>289282.66666666599</v>
      </c>
      <c r="BU688" s="54">
        <f t="shared" si="299"/>
        <v>2097</v>
      </c>
      <c r="BV688" s="54">
        <f t="shared" si="299"/>
        <v>0</v>
      </c>
      <c r="BW688" s="54">
        <f t="shared" si="299"/>
        <v>79007</v>
      </c>
      <c r="BX688" s="54">
        <f t="shared" si="299"/>
        <v>89602.666666666599</v>
      </c>
      <c r="BY688" s="54">
        <f t="shared" si="299"/>
        <v>169456.33333333299</v>
      </c>
      <c r="BZ688" s="54">
        <f t="shared" si="299"/>
        <v>143273.66666666599</v>
      </c>
      <c r="CA688" s="54">
        <f t="shared" si="299"/>
        <v>13564</v>
      </c>
      <c r="CB688" s="54">
        <f t="shared" si="299"/>
        <v>0</v>
      </c>
      <c r="CC688" s="54">
        <f t="shared" si="299"/>
        <v>165063.66666666599</v>
      </c>
      <c r="CD688" s="54">
        <f t="shared" si="299"/>
        <v>86196.666666666599</v>
      </c>
      <c r="CE688" s="54">
        <f t="shared" si="299"/>
        <v>90872.333333333299</v>
      </c>
      <c r="CF688" s="54">
        <f t="shared" si="299"/>
        <v>25922.666666666599</v>
      </c>
      <c r="CG688" s="54">
        <f t="shared" si="299"/>
        <v>12711.333333333299</v>
      </c>
      <c r="CH688" s="54">
        <f t="shared" si="299"/>
        <v>0</v>
      </c>
      <c r="CI688" s="54">
        <f t="shared" si="299"/>
        <v>0</v>
      </c>
      <c r="CJ688" s="54">
        <f t="shared" si="299"/>
        <v>0</v>
      </c>
      <c r="CK688" s="54">
        <f t="shared" si="299"/>
        <v>0</v>
      </c>
      <c r="CL688" s="54">
        <f t="shared" si="299"/>
        <v>5269.3333333333303</v>
      </c>
      <c r="CM688" s="54">
        <f t="shared" si="299"/>
        <v>0</v>
      </c>
      <c r="CN688" s="54">
        <f t="shared" si="299"/>
        <v>0</v>
      </c>
      <c r="CO688" s="54">
        <f t="shared" si="299"/>
        <v>27617.333333333299</v>
      </c>
      <c r="CP688" s="54">
        <f t="shared" si="299"/>
        <v>14385.333333333299</v>
      </c>
      <c r="CQ688" s="54">
        <f t="shared" si="299"/>
        <v>30006.333333333299</v>
      </c>
      <c r="CR688" s="54">
        <f t="shared" si="299"/>
        <v>27454.333333333299</v>
      </c>
      <c r="CS688" s="54">
        <f t="shared" si="299"/>
        <v>6963.3333333333303</v>
      </c>
    </row>
    <row r="689" spans="1:97" x14ac:dyDescent="0.25">
      <c r="A689" s="9">
        <v>40603</v>
      </c>
      <c r="B689" s="54">
        <f t="shared" ref="B689:BM689" si="300">IF(B606="",AVERAGE(B$538:B$618),B606)</f>
        <v>0</v>
      </c>
      <c r="C689" s="54">
        <f t="shared" si="300"/>
        <v>5680.3333333333303</v>
      </c>
      <c r="D689" s="54">
        <f t="shared" si="300"/>
        <v>786</v>
      </c>
      <c r="E689" s="54">
        <f t="shared" si="300"/>
        <v>3907.6666666666601</v>
      </c>
      <c r="F689" s="54">
        <f t="shared" si="300"/>
        <v>27588.666666666599</v>
      </c>
      <c r="G689" s="54">
        <f t="shared" si="300"/>
        <v>89.3333333333333</v>
      </c>
      <c r="H689" s="54">
        <f t="shared" si="300"/>
        <v>0</v>
      </c>
      <c r="I689" s="54">
        <f t="shared" si="300"/>
        <v>289100</v>
      </c>
      <c r="J689" s="54">
        <f t="shared" si="300"/>
        <v>300623.33333333302</v>
      </c>
      <c r="K689" s="54">
        <f t="shared" si="300"/>
        <v>612371.33333333302</v>
      </c>
      <c r="L689" s="54">
        <f t="shared" si="300"/>
        <v>426206</v>
      </c>
      <c r="M689" s="54">
        <f t="shared" si="300"/>
        <v>15949.333333333299</v>
      </c>
      <c r="N689" s="54">
        <f t="shared" si="300"/>
        <v>0</v>
      </c>
      <c r="O689" s="54">
        <f t="shared" si="300"/>
        <v>2710</v>
      </c>
      <c r="P689" s="54">
        <f t="shared" si="300"/>
        <v>3399.3333333333298</v>
      </c>
      <c r="Q689" s="54">
        <f t="shared" si="300"/>
        <v>10255.333333333299</v>
      </c>
      <c r="R689" s="54">
        <f t="shared" si="300"/>
        <v>34478.666666666599</v>
      </c>
      <c r="S689" s="54">
        <f t="shared" si="300"/>
        <v>188</v>
      </c>
      <c r="T689" s="54">
        <f t="shared" si="300"/>
        <v>0</v>
      </c>
      <c r="U689" s="54">
        <f t="shared" si="300"/>
        <v>201240.33333333299</v>
      </c>
      <c r="V689" s="54">
        <f t="shared" si="300"/>
        <v>149892.66666666599</v>
      </c>
      <c r="W689" s="54">
        <f t="shared" si="300"/>
        <v>154219.66666666599</v>
      </c>
      <c r="X689" s="54">
        <f t="shared" si="300"/>
        <v>82221.333333333299</v>
      </c>
      <c r="Y689" s="54">
        <f t="shared" si="300"/>
        <v>14921.333333333299</v>
      </c>
      <c r="Z689" s="54">
        <f t="shared" si="300"/>
        <v>0</v>
      </c>
      <c r="AA689" s="54">
        <f t="shared" si="300"/>
        <v>500873.33333333302</v>
      </c>
      <c r="AB689" s="54">
        <f t="shared" si="300"/>
        <v>428277.33333333302</v>
      </c>
      <c r="AC689" s="54">
        <f t="shared" si="300"/>
        <v>784199.66666666605</v>
      </c>
      <c r="AD689" s="54">
        <f t="shared" si="300"/>
        <v>589969.33333333302</v>
      </c>
      <c r="AE689" s="54">
        <f t="shared" si="300"/>
        <v>50897.666666666599</v>
      </c>
      <c r="AF689" s="54">
        <f t="shared" si="300"/>
        <v>0</v>
      </c>
      <c r="AG689" s="54">
        <f t="shared" si="300"/>
        <v>136376.33333333299</v>
      </c>
      <c r="AH689" s="54">
        <f t="shared" si="300"/>
        <v>142519.66666666599</v>
      </c>
      <c r="AI689" s="54">
        <f t="shared" si="300"/>
        <v>170369.66666666599</v>
      </c>
      <c r="AJ689" s="54">
        <f t="shared" si="300"/>
        <v>121738.666666666</v>
      </c>
      <c r="AK689" s="54">
        <f t="shared" si="300"/>
        <v>13571</v>
      </c>
      <c r="AL689" s="54">
        <f t="shared" si="300"/>
        <v>0</v>
      </c>
      <c r="AM689" s="54">
        <f t="shared" si="300"/>
        <v>173398.33333333299</v>
      </c>
      <c r="AN689" s="54">
        <f t="shared" si="300"/>
        <v>180532.33333333299</v>
      </c>
      <c r="AO689" s="54">
        <f t="shared" si="300"/>
        <v>321927.33333333302</v>
      </c>
      <c r="AP689" s="54">
        <f t="shared" si="300"/>
        <v>234639.66666666599</v>
      </c>
      <c r="AQ689" s="54">
        <f t="shared" si="300"/>
        <v>10424.333333333299</v>
      </c>
      <c r="AR689" s="54">
        <f t="shared" si="300"/>
        <v>0</v>
      </c>
      <c r="AS689" s="54">
        <f t="shared" si="300"/>
        <v>1379.3333333333301</v>
      </c>
      <c r="AT689" s="54">
        <f t="shared" si="300"/>
        <v>5096.3333333333303</v>
      </c>
      <c r="AU689" s="54">
        <f t="shared" si="300"/>
        <v>28230</v>
      </c>
      <c r="AV689" s="54">
        <f t="shared" si="300"/>
        <v>148745.66666666599</v>
      </c>
      <c r="AW689" s="54">
        <f t="shared" si="300"/>
        <v>131.666666666666</v>
      </c>
      <c r="AX689" s="54">
        <f t="shared" si="300"/>
        <v>0</v>
      </c>
      <c r="AY689" s="54">
        <f t="shared" si="300"/>
        <v>160786.33333333299</v>
      </c>
      <c r="AZ689" s="54">
        <f t="shared" si="300"/>
        <v>110037</v>
      </c>
      <c r="BA689" s="54">
        <f t="shared" si="300"/>
        <v>220967.33333333299</v>
      </c>
      <c r="BB689" s="54">
        <f t="shared" si="300"/>
        <v>506565.66666666599</v>
      </c>
      <c r="BC689" s="54">
        <f t="shared" si="300"/>
        <v>13275.666666666601</v>
      </c>
      <c r="BD689" s="54">
        <f t="shared" si="300"/>
        <v>0</v>
      </c>
      <c r="BE689" s="54">
        <f t="shared" si="300"/>
        <v>6328.3333333333303</v>
      </c>
      <c r="BF689" s="54">
        <f t="shared" si="300"/>
        <v>6332.6666666666597</v>
      </c>
      <c r="BG689" s="54">
        <f t="shared" si="300"/>
        <v>88983.666666666599</v>
      </c>
      <c r="BH689" s="54">
        <f t="shared" si="300"/>
        <v>238962</v>
      </c>
      <c r="BI689" s="54">
        <f t="shared" si="300"/>
        <v>41.3333333333333</v>
      </c>
      <c r="BJ689" s="54">
        <f t="shared" si="300"/>
        <v>0</v>
      </c>
      <c r="BK689" s="54">
        <f t="shared" si="300"/>
        <v>12382.333333333299</v>
      </c>
      <c r="BL689" s="54">
        <f t="shared" si="300"/>
        <v>18306</v>
      </c>
      <c r="BM689" s="54">
        <f t="shared" si="300"/>
        <v>61568.333333333299</v>
      </c>
      <c r="BN689" s="54">
        <f t="shared" ref="BN689:CS689" si="301">IF(BN606="",AVERAGE(BN$538:BN$618),BN606)</f>
        <v>380118.33333333302</v>
      </c>
      <c r="BO689" s="54">
        <f t="shared" si="301"/>
        <v>1311.3333333333301</v>
      </c>
      <c r="BP689" s="54">
        <f t="shared" si="301"/>
        <v>0</v>
      </c>
      <c r="BQ689" s="54">
        <f t="shared" si="301"/>
        <v>32837.333333333299</v>
      </c>
      <c r="BR689" s="54">
        <f t="shared" si="301"/>
        <v>36343</v>
      </c>
      <c r="BS689" s="54">
        <f t="shared" si="301"/>
        <v>112155.666666666</v>
      </c>
      <c r="BT689" s="54">
        <f t="shared" si="301"/>
        <v>290957.66666666599</v>
      </c>
      <c r="BU689" s="54">
        <f t="shared" si="301"/>
        <v>2571.6666666666601</v>
      </c>
      <c r="BV689" s="54">
        <f t="shared" si="301"/>
        <v>0</v>
      </c>
      <c r="BW689" s="54">
        <f t="shared" si="301"/>
        <v>82798.666666666599</v>
      </c>
      <c r="BX689" s="54">
        <f t="shared" si="301"/>
        <v>77233.666666666599</v>
      </c>
      <c r="BY689" s="54">
        <f t="shared" si="301"/>
        <v>176719.66666666599</v>
      </c>
      <c r="BZ689" s="54">
        <f t="shared" si="301"/>
        <v>160698</v>
      </c>
      <c r="CA689" s="54">
        <f t="shared" si="301"/>
        <v>9437.3333333333303</v>
      </c>
      <c r="CB689" s="54">
        <f t="shared" si="301"/>
        <v>0</v>
      </c>
      <c r="CC689" s="54">
        <f t="shared" si="301"/>
        <v>147591.66666666599</v>
      </c>
      <c r="CD689" s="54">
        <f t="shared" si="301"/>
        <v>88555.333333333299</v>
      </c>
      <c r="CE689" s="54">
        <f t="shared" si="301"/>
        <v>91336</v>
      </c>
      <c r="CF689" s="54">
        <f t="shared" si="301"/>
        <v>23208.333333333299</v>
      </c>
      <c r="CG689" s="54">
        <f t="shared" si="301"/>
        <v>17236.333333333299</v>
      </c>
      <c r="CH689" s="54">
        <f t="shared" si="301"/>
        <v>0</v>
      </c>
      <c r="CI689" s="54">
        <f t="shared" si="301"/>
        <v>0</v>
      </c>
      <c r="CJ689" s="54">
        <f t="shared" si="301"/>
        <v>0</v>
      </c>
      <c r="CK689" s="54">
        <f t="shared" si="301"/>
        <v>0</v>
      </c>
      <c r="CL689" s="54">
        <f t="shared" si="301"/>
        <v>291</v>
      </c>
      <c r="CM689" s="54">
        <f t="shared" si="301"/>
        <v>0</v>
      </c>
      <c r="CN689" s="54">
        <f t="shared" si="301"/>
        <v>0</v>
      </c>
      <c r="CO689" s="54">
        <f t="shared" si="301"/>
        <v>26615</v>
      </c>
      <c r="CP689" s="54">
        <f t="shared" si="301"/>
        <v>14055.333333333299</v>
      </c>
      <c r="CQ689" s="54">
        <f t="shared" si="301"/>
        <v>22339.333333333299</v>
      </c>
      <c r="CR689" s="54">
        <f t="shared" si="301"/>
        <v>28463.666666666599</v>
      </c>
      <c r="CS689" s="54">
        <f t="shared" si="301"/>
        <v>5401.6666666666597</v>
      </c>
    </row>
    <row r="690" spans="1:97" x14ac:dyDescent="0.25">
      <c r="A690" s="9">
        <v>40695</v>
      </c>
      <c r="B690" s="54">
        <f t="shared" ref="B690:BM690" si="302">IF(B607="",AVERAGE(B$538:B$618),B607)</f>
        <v>0</v>
      </c>
      <c r="C690" s="54">
        <f t="shared" si="302"/>
        <v>3370.6666666666601</v>
      </c>
      <c r="D690" s="54">
        <f t="shared" si="302"/>
        <v>2277.6666666666601</v>
      </c>
      <c r="E690" s="54">
        <f t="shared" si="302"/>
        <v>4693</v>
      </c>
      <c r="F690" s="54">
        <f t="shared" si="302"/>
        <v>16083.333333333299</v>
      </c>
      <c r="G690" s="54">
        <f t="shared" si="302"/>
        <v>257</v>
      </c>
      <c r="H690" s="54">
        <f t="shared" si="302"/>
        <v>814</v>
      </c>
      <c r="I690" s="54">
        <f t="shared" si="302"/>
        <v>308416.66666666599</v>
      </c>
      <c r="J690" s="54">
        <f t="shared" si="302"/>
        <v>358500.66666666599</v>
      </c>
      <c r="K690" s="54">
        <f t="shared" si="302"/>
        <v>622046</v>
      </c>
      <c r="L690" s="54">
        <f t="shared" si="302"/>
        <v>456251.66666666599</v>
      </c>
      <c r="M690" s="54">
        <f t="shared" si="302"/>
        <v>16872</v>
      </c>
      <c r="N690" s="54">
        <f t="shared" si="302"/>
        <v>0</v>
      </c>
      <c r="O690" s="54">
        <f t="shared" si="302"/>
        <v>3615.3333333333298</v>
      </c>
      <c r="P690" s="54">
        <f t="shared" si="302"/>
        <v>1879</v>
      </c>
      <c r="Q690" s="54">
        <f t="shared" si="302"/>
        <v>14120.333333333299</v>
      </c>
      <c r="R690" s="54">
        <f t="shared" si="302"/>
        <v>30220.666666666599</v>
      </c>
      <c r="S690" s="54">
        <f t="shared" si="302"/>
        <v>51.6666666666666</v>
      </c>
      <c r="T690" s="54">
        <f t="shared" si="302"/>
        <v>0</v>
      </c>
      <c r="U690" s="54">
        <f t="shared" si="302"/>
        <v>217143</v>
      </c>
      <c r="V690" s="54">
        <f t="shared" si="302"/>
        <v>168525</v>
      </c>
      <c r="W690" s="54">
        <f t="shared" si="302"/>
        <v>155551.66666666599</v>
      </c>
      <c r="X690" s="54">
        <f t="shared" si="302"/>
        <v>98256.666666666599</v>
      </c>
      <c r="Y690" s="54">
        <f t="shared" si="302"/>
        <v>16517.333333333299</v>
      </c>
      <c r="Z690" s="54">
        <f t="shared" si="302"/>
        <v>68.6666666666666</v>
      </c>
      <c r="AA690" s="54">
        <f t="shared" si="302"/>
        <v>524215</v>
      </c>
      <c r="AB690" s="54">
        <f t="shared" si="302"/>
        <v>473689</v>
      </c>
      <c r="AC690" s="54">
        <f t="shared" si="302"/>
        <v>785814.66666666605</v>
      </c>
      <c r="AD690" s="54">
        <f t="shared" si="302"/>
        <v>617109</v>
      </c>
      <c r="AE690" s="54">
        <f t="shared" si="302"/>
        <v>54609.666666666599</v>
      </c>
      <c r="AF690" s="54">
        <f t="shared" si="302"/>
        <v>0</v>
      </c>
      <c r="AG690" s="54">
        <f t="shared" si="302"/>
        <v>150916.33333333299</v>
      </c>
      <c r="AH690" s="54">
        <f t="shared" si="302"/>
        <v>128196.666666666</v>
      </c>
      <c r="AI690" s="54">
        <f t="shared" si="302"/>
        <v>219872.33333333299</v>
      </c>
      <c r="AJ690" s="54">
        <f t="shared" si="302"/>
        <v>136330.33333333299</v>
      </c>
      <c r="AK690" s="54">
        <f t="shared" si="302"/>
        <v>13779.666666666601</v>
      </c>
      <c r="AL690" s="54">
        <f t="shared" si="302"/>
        <v>0</v>
      </c>
      <c r="AM690" s="54">
        <f t="shared" si="302"/>
        <v>191307.66666666599</v>
      </c>
      <c r="AN690" s="54">
        <f t="shared" si="302"/>
        <v>186257.33333333299</v>
      </c>
      <c r="AO690" s="54">
        <f t="shared" si="302"/>
        <v>345038.66666666599</v>
      </c>
      <c r="AP690" s="54">
        <f t="shared" si="302"/>
        <v>250485</v>
      </c>
      <c r="AQ690" s="54">
        <f t="shared" si="302"/>
        <v>13171</v>
      </c>
      <c r="AR690" s="54">
        <f t="shared" si="302"/>
        <v>0</v>
      </c>
      <c r="AS690" s="54">
        <f t="shared" si="302"/>
        <v>3132.6666666666601</v>
      </c>
      <c r="AT690" s="54">
        <f t="shared" si="302"/>
        <v>5572</v>
      </c>
      <c r="AU690" s="54">
        <f t="shared" si="302"/>
        <v>33233</v>
      </c>
      <c r="AV690" s="54">
        <f t="shared" si="302"/>
        <v>165220.33333333299</v>
      </c>
      <c r="AW690" s="54">
        <f t="shared" si="302"/>
        <v>132</v>
      </c>
      <c r="AX690" s="54">
        <f t="shared" si="302"/>
        <v>0</v>
      </c>
      <c r="AY690" s="54">
        <f t="shared" si="302"/>
        <v>157957.33333333299</v>
      </c>
      <c r="AZ690" s="54">
        <f t="shared" si="302"/>
        <v>102542</v>
      </c>
      <c r="BA690" s="54">
        <f t="shared" si="302"/>
        <v>228710</v>
      </c>
      <c r="BB690" s="54">
        <f t="shared" si="302"/>
        <v>469999.33333333302</v>
      </c>
      <c r="BC690" s="54">
        <f t="shared" si="302"/>
        <v>12312.333333333299</v>
      </c>
      <c r="BD690" s="54">
        <f t="shared" si="302"/>
        <v>0</v>
      </c>
      <c r="BE690" s="54">
        <f t="shared" si="302"/>
        <v>6022.6666666666597</v>
      </c>
      <c r="BF690" s="54">
        <f t="shared" si="302"/>
        <v>10251</v>
      </c>
      <c r="BG690" s="54">
        <f t="shared" si="302"/>
        <v>87621.666666666599</v>
      </c>
      <c r="BH690" s="54">
        <f t="shared" si="302"/>
        <v>221616.66666666599</v>
      </c>
      <c r="BI690" s="54">
        <f t="shared" si="302"/>
        <v>54.3333333333333</v>
      </c>
      <c r="BJ690" s="54">
        <f t="shared" si="302"/>
        <v>0</v>
      </c>
      <c r="BK690" s="54">
        <f t="shared" si="302"/>
        <v>15148</v>
      </c>
      <c r="BL690" s="54">
        <f t="shared" si="302"/>
        <v>20086.666666666599</v>
      </c>
      <c r="BM690" s="54">
        <f t="shared" si="302"/>
        <v>57904.333333333299</v>
      </c>
      <c r="BN690" s="54">
        <f t="shared" ref="BN690:CS690" si="303">IF(BN607="",AVERAGE(BN$538:BN$618),BN607)</f>
        <v>376337</v>
      </c>
      <c r="BO690" s="54">
        <f t="shared" si="303"/>
        <v>76.3333333333333</v>
      </c>
      <c r="BP690" s="54">
        <f t="shared" si="303"/>
        <v>0</v>
      </c>
      <c r="BQ690" s="54">
        <f t="shared" si="303"/>
        <v>35258</v>
      </c>
      <c r="BR690" s="54">
        <f t="shared" si="303"/>
        <v>38721.333333333299</v>
      </c>
      <c r="BS690" s="54">
        <f t="shared" si="303"/>
        <v>98689.666666666599</v>
      </c>
      <c r="BT690" s="54">
        <f t="shared" si="303"/>
        <v>315617.33333333302</v>
      </c>
      <c r="BU690" s="54">
        <f t="shared" si="303"/>
        <v>2880.6666666666601</v>
      </c>
      <c r="BV690" s="54">
        <f t="shared" si="303"/>
        <v>0</v>
      </c>
      <c r="BW690" s="54">
        <f t="shared" si="303"/>
        <v>83821</v>
      </c>
      <c r="BX690" s="54">
        <f t="shared" si="303"/>
        <v>88694.666666666599</v>
      </c>
      <c r="BY690" s="54">
        <f t="shared" si="303"/>
        <v>185272</v>
      </c>
      <c r="BZ690" s="54">
        <f t="shared" si="303"/>
        <v>162738.33333333299</v>
      </c>
      <c r="CA690" s="54">
        <f t="shared" si="303"/>
        <v>7161</v>
      </c>
      <c r="CB690" s="54">
        <f t="shared" si="303"/>
        <v>0</v>
      </c>
      <c r="CC690" s="54">
        <f t="shared" si="303"/>
        <v>158968.66666666599</v>
      </c>
      <c r="CD690" s="54">
        <f t="shared" si="303"/>
        <v>83893.333333333299</v>
      </c>
      <c r="CE690" s="54">
        <f t="shared" si="303"/>
        <v>86202.333333333299</v>
      </c>
      <c r="CF690" s="54">
        <f t="shared" si="303"/>
        <v>22678.333333333299</v>
      </c>
      <c r="CG690" s="54">
        <f t="shared" si="303"/>
        <v>15857.666666666601</v>
      </c>
      <c r="CH690" s="54">
        <f t="shared" si="303"/>
        <v>0</v>
      </c>
      <c r="CI690" s="54">
        <f t="shared" si="303"/>
        <v>0</v>
      </c>
      <c r="CJ690" s="54">
        <f t="shared" si="303"/>
        <v>0</v>
      </c>
      <c r="CK690" s="54">
        <f t="shared" si="303"/>
        <v>0</v>
      </c>
      <c r="CL690" s="54">
        <f t="shared" si="303"/>
        <v>811.66666666666595</v>
      </c>
      <c r="CM690" s="54">
        <f t="shared" si="303"/>
        <v>0</v>
      </c>
      <c r="CN690" s="54">
        <f t="shared" si="303"/>
        <v>0</v>
      </c>
      <c r="CO690" s="54">
        <f t="shared" si="303"/>
        <v>32264.333333333299</v>
      </c>
      <c r="CP690" s="54">
        <f t="shared" si="303"/>
        <v>10838.333333333299</v>
      </c>
      <c r="CQ690" s="54">
        <f t="shared" si="303"/>
        <v>18298.333333333299</v>
      </c>
      <c r="CR690" s="54">
        <f t="shared" si="303"/>
        <v>24863.333333333299</v>
      </c>
      <c r="CS690" s="54">
        <f t="shared" si="303"/>
        <v>3947</v>
      </c>
    </row>
    <row r="691" spans="1:97" x14ac:dyDescent="0.25">
      <c r="A691" s="9">
        <v>40787</v>
      </c>
      <c r="B691" s="54">
        <f t="shared" ref="B691:BM691" si="304">IF(B608="",AVERAGE(B$538:B$618),B608)</f>
        <v>0</v>
      </c>
      <c r="C691" s="54">
        <f t="shared" si="304"/>
        <v>3098</v>
      </c>
      <c r="D691" s="54">
        <f t="shared" si="304"/>
        <v>2416.3333333333298</v>
      </c>
      <c r="E691" s="54">
        <f t="shared" si="304"/>
        <v>3248.6666666666601</v>
      </c>
      <c r="F691" s="54">
        <f t="shared" si="304"/>
        <v>17971</v>
      </c>
      <c r="G691" s="54">
        <f t="shared" si="304"/>
        <v>109</v>
      </c>
      <c r="H691" s="54">
        <f t="shared" si="304"/>
        <v>0</v>
      </c>
      <c r="I691" s="54">
        <f t="shared" si="304"/>
        <v>274882</v>
      </c>
      <c r="J691" s="54">
        <f t="shared" si="304"/>
        <v>309645.33333333302</v>
      </c>
      <c r="K691" s="54">
        <f t="shared" si="304"/>
        <v>585935</v>
      </c>
      <c r="L691" s="54">
        <f t="shared" si="304"/>
        <v>458593.66666666599</v>
      </c>
      <c r="M691" s="54">
        <f t="shared" si="304"/>
        <v>12310.333333333299</v>
      </c>
      <c r="N691" s="54">
        <f t="shared" si="304"/>
        <v>0</v>
      </c>
      <c r="O691" s="54">
        <f t="shared" si="304"/>
        <v>2373.3333333333298</v>
      </c>
      <c r="P691" s="54">
        <f t="shared" si="304"/>
        <v>5578</v>
      </c>
      <c r="Q691" s="54">
        <f t="shared" si="304"/>
        <v>14183.666666666601</v>
      </c>
      <c r="R691" s="54">
        <f t="shared" si="304"/>
        <v>29242</v>
      </c>
      <c r="S691" s="54">
        <f t="shared" si="304"/>
        <v>0</v>
      </c>
      <c r="T691" s="54">
        <f t="shared" si="304"/>
        <v>0</v>
      </c>
      <c r="U691" s="54">
        <f t="shared" si="304"/>
        <v>226220.33333333299</v>
      </c>
      <c r="V691" s="54">
        <f t="shared" si="304"/>
        <v>155451</v>
      </c>
      <c r="W691" s="54">
        <f t="shared" si="304"/>
        <v>166112</v>
      </c>
      <c r="X691" s="54">
        <f t="shared" si="304"/>
        <v>109523.33333333299</v>
      </c>
      <c r="Y691" s="54">
        <f t="shared" si="304"/>
        <v>17306.666666666599</v>
      </c>
      <c r="Z691" s="54">
        <f t="shared" si="304"/>
        <v>0</v>
      </c>
      <c r="AA691" s="54">
        <f t="shared" si="304"/>
        <v>511179.66666666599</v>
      </c>
      <c r="AB691" s="54">
        <f t="shared" si="304"/>
        <v>438278</v>
      </c>
      <c r="AC691" s="54">
        <f t="shared" si="304"/>
        <v>780369</v>
      </c>
      <c r="AD691" s="54">
        <f t="shared" si="304"/>
        <v>605229.33333333302</v>
      </c>
      <c r="AE691" s="54">
        <f t="shared" si="304"/>
        <v>47581.666666666599</v>
      </c>
      <c r="AF691" s="54">
        <f t="shared" si="304"/>
        <v>0</v>
      </c>
      <c r="AG691" s="54">
        <f t="shared" si="304"/>
        <v>135066.66666666599</v>
      </c>
      <c r="AH691" s="54">
        <f t="shared" si="304"/>
        <v>121076.666666666</v>
      </c>
      <c r="AI691" s="54">
        <f t="shared" si="304"/>
        <v>195061.33333333299</v>
      </c>
      <c r="AJ691" s="54">
        <f t="shared" si="304"/>
        <v>111708.666666666</v>
      </c>
      <c r="AK691" s="54">
        <f t="shared" si="304"/>
        <v>13789.666666666601</v>
      </c>
      <c r="AL691" s="54">
        <f t="shared" si="304"/>
        <v>0</v>
      </c>
      <c r="AM691" s="54">
        <f t="shared" si="304"/>
        <v>172526.66666666599</v>
      </c>
      <c r="AN691" s="54">
        <f t="shared" si="304"/>
        <v>173298.66666666599</v>
      </c>
      <c r="AO691" s="54">
        <f t="shared" si="304"/>
        <v>361502</v>
      </c>
      <c r="AP691" s="54">
        <f t="shared" si="304"/>
        <v>234088</v>
      </c>
      <c r="AQ691" s="54">
        <f t="shared" si="304"/>
        <v>8700</v>
      </c>
      <c r="AR691" s="54">
        <f t="shared" si="304"/>
        <v>0</v>
      </c>
      <c r="AS691" s="54">
        <f t="shared" si="304"/>
        <v>4985.3333333333303</v>
      </c>
      <c r="AT691" s="54">
        <f t="shared" si="304"/>
        <v>8243.6666666666606</v>
      </c>
      <c r="AU691" s="54">
        <f t="shared" si="304"/>
        <v>37095</v>
      </c>
      <c r="AV691" s="54">
        <f t="shared" si="304"/>
        <v>167430.66666666599</v>
      </c>
      <c r="AW691" s="54">
        <f t="shared" si="304"/>
        <v>43.6666666666666</v>
      </c>
      <c r="AX691" s="54">
        <f t="shared" si="304"/>
        <v>192.666666666666</v>
      </c>
      <c r="AY691" s="54">
        <f t="shared" si="304"/>
        <v>163002.66666666599</v>
      </c>
      <c r="AZ691" s="54">
        <f t="shared" si="304"/>
        <v>100390.33333333299</v>
      </c>
      <c r="BA691" s="54">
        <f t="shared" si="304"/>
        <v>225551</v>
      </c>
      <c r="BB691" s="54">
        <f t="shared" si="304"/>
        <v>474903.33333333302</v>
      </c>
      <c r="BC691" s="54">
        <f t="shared" si="304"/>
        <v>7949.3333333333303</v>
      </c>
      <c r="BD691" s="54">
        <f t="shared" si="304"/>
        <v>0</v>
      </c>
      <c r="BE691" s="54">
        <f t="shared" si="304"/>
        <v>6988.6666666666597</v>
      </c>
      <c r="BF691" s="54">
        <f t="shared" si="304"/>
        <v>5389.6666666666597</v>
      </c>
      <c r="BG691" s="54">
        <f t="shared" si="304"/>
        <v>88532.333333333299</v>
      </c>
      <c r="BH691" s="54">
        <f t="shared" si="304"/>
        <v>209533</v>
      </c>
      <c r="BI691" s="54">
        <f t="shared" si="304"/>
        <v>119</v>
      </c>
      <c r="BJ691" s="54">
        <f t="shared" si="304"/>
        <v>0</v>
      </c>
      <c r="BK691" s="54">
        <f t="shared" si="304"/>
        <v>10447.333333333299</v>
      </c>
      <c r="BL691" s="54">
        <f t="shared" si="304"/>
        <v>14185</v>
      </c>
      <c r="BM691" s="54">
        <f t="shared" si="304"/>
        <v>42382.666666666599</v>
      </c>
      <c r="BN691" s="54">
        <f t="shared" ref="BN691:CS691" si="305">IF(BN608="",AVERAGE(BN$538:BN$618),BN608)</f>
        <v>353508.66666666599</v>
      </c>
      <c r="BO691" s="54">
        <f t="shared" si="305"/>
        <v>470.33333333333297</v>
      </c>
      <c r="BP691" s="54">
        <f t="shared" si="305"/>
        <v>0</v>
      </c>
      <c r="BQ691" s="54">
        <f t="shared" si="305"/>
        <v>41694.666666666599</v>
      </c>
      <c r="BR691" s="54">
        <f t="shared" si="305"/>
        <v>37864</v>
      </c>
      <c r="BS691" s="54">
        <f t="shared" si="305"/>
        <v>92807.333333333299</v>
      </c>
      <c r="BT691" s="54">
        <f t="shared" si="305"/>
        <v>294489</v>
      </c>
      <c r="BU691" s="54">
        <f t="shared" si="305"/>
        <v>1511.6666666666599</v>
      </c>
      <c r="BV691" s="54">
        <f t="shared" si="305"/>
        <v>0</v>
      </c>
      <c r="BW691" s="54">
        <f t="shared" si="305"/>
        <v>88691.666666666599</v>
      </c>
      <c r="BX691" s="54">
        <f t="shared" si="305"/>
        <v>77806</v>
      </c>
      <c r="BY691" s="54">
        <f t="shared" si="305"/>
        <v>186689.33333333299</v>
      </c>
      <c r="BZ691" s="54">
        <f t="shared" si="305"/>
        <v>162561.66666666599</v>
      </c>
      <c r="CA691" s="54">
        <f t="shared" si="305"/>
        <v>13003</v>
      </c>
      <c r="CB691" s="54">
        <f t="shared" si="305"/>
        <v>0</v>
      </c>
      <c r="CC691" s="54">
        <f t="shared" si="305"/>
        <v>152113.33333333299</v>
      </c>
      <c r="CD691" s="54">
        <f t="shared" si="305"/>
        <v>85866.666666666599</v>
      </c>
      <c r="CE691" s="54">
        <f t="shared" si="305"/>
        <v>82292.333333333299</v>
      </c>
      <c r="CF691" s="54">
        <f t="shared" si="305"/>
        <v>22247.666666666599</v>
      </c>
      <c r="CG691" s="54">
        <f t="shared" si="305"/>
        <v>10339.333333333299</v>
      </c>
      <c r="CH691" s="54">
        <f t="shared" si="305"/>
        <v>0</v>
      </c>
      <c r="CI691" s="54">
        <f t="shared" si="305"/>
        <v>0</v>
      </c>
      <c r="CJ691" s="54">
        <f t="shared" si="305"/>
        <v>0</v>
      </c>
      <c r="CK691" s="54">
        <f t="shared" si="305"/>
        <v>835</v>
      </c>
      <c r="CL691" s="54">
        <f t="shared" si="305"/>
        <v>858.33333333333303</v>
      </c>
      <c r="CM691" s="54">
        <f t="shared" si="305"/>
        <v>0</v>
      </c>
      <c r="CN691" s="54">
        <f t="shared" si="305"/>
        <v>0</v>
      </c>
      <c r="CO691" s="54">
        <f t="shared" si="305"/>
        <v>33083</v>
      </c>
      <c r="CP691" s="54">
        <f t="shared" si="305"/>
        <v>13221.666666666601</v>
      </c>
      <c r="CQ691" s="54">
        <f t="shared" si="305"/>
        <v>23199</v>
      </c>
      <c r="CR691" s="54">
        <f t="shared" si="305"/>
        <v>21237.666666666599</v>
      </c>
      <c r="CS691" s="54">
        <f t="shared" si="305"/>
        <v>2882.6666666666601</v>
      </c>
    </row>
    <row r="692" spans="1:97" x14ac:dyDescent="0.25">
      <c r="A692" s="9">
        <v>40878</v>
      </c>
      <c r="B692" s="54">
        <f t="shared" ref="B692:BM692" si="306">IF(B609="",AVERAGE(B$538:B$618),B609)</f>
        <v>0</v>
      </c>
      <c r="C692" s="54">
        <f t="shared" si="306"/>
        <v>3640.3333333333298</v>
      </c>
      <c r="D692" s="54">
        <f t="shared" si="306"/>
        <v>2151.3333333333298</v>
      </c>
      <c r="E692" s="54">
        <f t="shared" si="306"/>
        <v>5893.3333333333303</v>
      </c>
      <c r="F692" s="54">
        <f t="shared" si="306"/>
        <v>20764</v>
      </c>
      <c r="G692" s="54">
        <f t="shared" si="306"/>
        <v>917</v>
      </c>
      <c r="H692" s="54">
        <f t="shared" si="306"/>
        <v>0</v>
      </c>
      <c r="I692" s="54">
        <f t="shared" si="306"/>
        <v>291044</v>
      </c>
      <c r="J692" s="54">
        <f t="shared" si="306"/>
        <v>332392.66666666599</v>
      </c>
      <c r="K692" s="54">
        <f t="shared" si="306"/>
        <v>591886.33333333302</v>
      </c>
      <c r="L692" s="54">
        <f t="shared" si="306"/>
        <v>440945.66666666599</v>
      </c>
      <c r="M692" s="54">
        <f t="shared" si="306"/>
        <v>20286.666666666599</v>
      </c>
      <c r="N692" s="54">
        <f t="shared" si="306"/>
        <v>0</v>
      </c>
      <c r="O692" s="54">
        <f t="shared" si="306"/>
        <v>1901.6666666666599</v>
      </c>
      <c r="P692" s="54">
        <f t="shared" si="306"/>
        <v>2725</v>
      </c>
      <c r="Q692" s="54">
        <f t="shared" si="306"/>
        <v>12768.333333333299</v>
      </c>
      <c r="R692" s="54">
        <f t="shared" si="306"/>
        <v>30210.333333333299</v>
      </c>
      <c r="S692" s="54">
        <f t="shared" si="306"/>
        <v>118.666666666666</v>
      </c>
      <c r="T692" s="54">
        <f t="shared" si="306"/>
        <v>0</v>
      </c>
      <c r="U692" s="54">
        <f t="shared" si="306"/>
        <v>222707.33333333299</v>
      </c>
      <c r="V692" s="54">
        <f t="shared" si="306"/>
        <v>178785.66666666599</v>
      </c>
      <c r="W692" s="54">
        <f t="shared" si="306"/>
        <v>164875.33333333299</v>
      </c>
      <c r="X692" s="54">
        <f t="shared" si="306"/>
        <v>98382</v>
      </c>
      <c r="Y692" s="54">
        <f t="shared" si="306"/>
        <v>19024</v>
      </c>
      <c r="Z692" s="54">
        <f t="shared" si="306"/>
        <v>0</v>
      </c>
      <c r="AA692" s="54">
        <f t="shared" si="306"/>
        <v>498167</v>
      </c>
      <c r="AB692" s="54">
        <f t="shared" si="306"/>
        <v>427604.33333333302</v>
      </c>
      <c r="AC692" s="54">
        <f t="shared" si="306"/>
        <v>772362.66666666605</v>
      </c>
      <c r="AD692" s="54">
        <f t="shared" si="306"/>
        <v>626415</v>
      </c>
      <c r="AE692" s="54">
        <f t="shared" si="306"/>
        <v>47958.333333333299</v>
      </c>
      <c r="AF692" s="54">
        <f t="shared" si="306"/>
        <v>0</v>
      </c>
      <c r="AG692" s="54">
        <f t="shared" si="306"/>
        <v>133661.66666666599</v>
      </c>
      <c r="AH692" s="54">
        <f t="shared" si="306"/>
        <v>121308.33333333299</v>
      </c>
      <c r="AI692" s="54">
        <f t="shared" si="306"/>
        <v>203183</v>
      </c>
      <c r="AJ692" s="54">
        <f t="shared" si="306"/>
        <v>141787.33333333299</v>
      </c>
      <c r="AK692" s="54">
        <f t="shared" si="306"/>
        <v>11128.666666666601</v>
      </c>
      <c r="AL692" s="54">
        <f t="shared" si="306"/>
        <v>0</v>
      </c>
      <c r="AM692" s="54">
        <f t="shared" si="306"/>
        <v>184893</v>
      </c>
      <c r="AN692" s="54">
        <f t="shared" si="306"/>
        <v>171931.66666666599</v>
      </c>
      <c r="AO692" s="54">
        <f t="shared" si="306"/>
        <v>334437.33333333302</v>
      </c>
      <c r="AP692" s="54">
        <f t="shared" si="306"/>
        <v>249732.66666666599</v>
      </c>
      <c r="AQ692" s="54">
        <f t="shared" si="306"/>
        <v>10270</v>
      </c>
      <c r="AR692" s="54">
        <f t="shared" si="306"/>
        <v>0</v>
      </c>
      <c r="AS692" s="54">
        <f t="shared" si="306"/>
        <v>4806.6666666666597</v>
      </c>
      <c r="AT692" s="54">
        <f t="shared" si="306"/>
        <v>3515.3333333333298</v>
      </c>
      <c r="AU692" s="54">
        <f t="shared" si="306"/>
        <v>26079</v>
      </c>
      <c r="AV692" s="54">
        <f t="shared" si="306"/>
        <v>164103</v>
      </c>
      <c r="AW692" s="54">
        <f t="shared" si="306"/>
        <v>0</v>
      </c>
      <c r="AX692" s="54">
        <f t="shared" si="306"/>
        <v>0</v>
      </c>
      <c r="AY692" s="54">
        <f t="shared" si="306"/>
        <v>140142.66666666599</v>
      </c>
      <c r="AZ692" s="54">
        <f t="shared" si="306"/>
        <v>100751.33333333299</v>
      </c>
      <c r="BA692" s="54">
        <f t="shared" si="306"/>
        <v>227515.33333333299</v>
      </c>
      <c r="BB692" s="54">
        <f t="shared" si="306"/>
        <v>490860.66666666599</v>
      </c>
      <c r="BC692" s="54">
        <f t="shared" si="306"/>
        <v>10962</v>
      </c>
      <c r="BD692" s="54">
        <f t="shared" si="306"/>
        <v>0</v>
      </c>
      <c r="BE692" s="54">
        <f t="shared" si="306"/>
        <v>3522</v>
      </c>
      <c r="BF692" s="54">
        <f t="shared" si="306"/>
        <v>6705.3333333333303</v>
      </c>
      <c r="BG692" s="54">
        <f t="shared" si="306"/>
        <v>90573</v>
      </c>
      <c r="BH692" s="54">
        <f t="shared" si="306"/>
        <v>207415.33333333299</v>
      </c>
      <c r="BI692" s="54">
        <f t="shared" si="306"/>
        <v>65.6666666666666</v>
      </c>
      <c r="BJ692" s="54">
        <f t="shared" si="306"/>
        <v>0</v>
      </c>
      <c r="BK692" s="54">
        <f t="shared" si="306"/>
        <v>12516.333333333299</v>
      </c>
      <c r="BL692" s="54">
        <f t="shared" si="306"/>
        <v>16731</v>
      </c>
      <c r="BM692" s="54">
        <f t="shared" si="306"/>
        <v>57886</v>
      </c>
      <c r="BN692" s="54">
        <f t="shared" ref="BN692:CS692" si="307">IF(BN609="",AVERAGE(BN$538:BN$618),BN609)</f>
        <v>404874</v>
      </c>
      <c r="BO692" s="54">
        <f t="shared" si="307"/>
        <v>375.666666666666</v>
      </c>
      <c r="BP692" s="54">
        <f t="shared" si="307"/>
        <v>0</v>
      </c>
      <c r="BQ692" s="54">
        <f t="shared" si="307"/>
        <v>64686.333333333299</v>
      </c>
      <c r="BR692" s="54">
        <f t="shared" si="307"/>
        <v>48026.666666666599</v>
      </c>
      <c r="BS692" s="54">
        <f t="shared" si="307"/>
        <v>101341</v>
      </c>
      <c r="BT692" s="54">
        <f t="shared" si="307"/>
        <v>328690.66666666599</v>
      </c>
      <c r="BU692" s="54">
        <f t="shared" si="307"/>
        <v>4458.6666666666597</v>
      </c>
      <c r="BV692" s="54">
        <f t="shared" si="307"/>
        <v>0</v>
      </c>
      <c r="BW692" s="54">
        <f t="shared" si="307"/>
        <v>87559.333333333299</v>
      </c>
      <c r="BX692" s="54">
        <f t="shared" si="307"/>
        <v>96086.333333333299</v>
      </c>
      <c r="BY692" s="54">
        <f t="shared" si="307"/>
        <v>174509.33333333299</v>
      </c>
      <c r="BZ692" s="54">
        <f t="shared" si="307"/>
        <v>153820</v>
      </c>
      <c r="CA692" s="54">
        <f t="shared" si="307"/>
        <v>8404</v>
      </c>
      <c r="CB692" s="54">
        <f t="shared" si="307"/>
        <v>0</v>
      </c>
      <c r="CC692" s="54">
        <f t="shared" si="307"/>
        <v>178146.33333333299</v>
      </c>
      <c r="CD692" s="54">
        <f t="shared" si="307"/>
        <v>96426</v>
      </c>
      <c r="CE692" s="54">
        <f t="shared" si="307"/>
        <v>89959</v>
      </c>
      <c r="CF692" s="54">
        <f t="shared" si="307"/>
        <v>31585.666666666599</v>
      </c>
      <c r="CG692" s="54">
        <f t="shared" si="307"/>
        <v>14859.333333333299</v>
      </c>
      <c r="CH692" s="54">
        <f t="shared" si="307"/>
        <v>0</v>
      </c>
      <c r="CI692" s="54">
        <f t="shared" si="307"/>
        <v>0</v>
      </c>
      <c r="CJ692" s="54">
        <f t="shared" si="307"/>
        <v>0</v>
      </c>
      <c r="CK692" s="54">
        <f t="shared" si="307"/>
        <v>0</v>
      </c>
      <c r="CL692" s="54">
        <f t="shared" si="307"/>
        <v>88.3333333333333</v>
      </c>
      <c r="CM692" s="54">
        <f t="shared" si="307"/>
        <v>0</v>
      </c>
      <c r="CN692" s="54">
        <f t="shared" si="307"/>
        <v>0</v>
      </c>
      <c r="CO692" s="54">
        <f t="shared" si="307"/>
        <v>25306.666666666599</v>
      </c>
      <c r="CP692" s="54">
        <f t="shared" si="307"/>
        <v>15342.666666666601</v>
      </c>
      <c r="CQ692" s="54">
        <f t="shared" si="307"/>
        <v>22860.333333333299</v>
      </c>
      <c r="CR692" s="54">
        <f t="shared" si="307"/>
        <v>30247.666666666599</v>
      </c>
      <c r="CS692" s="54">
        <f t="shared" si="307"/>
        <v>5183.3333333333303</v>
      </c>
    </row>
    <row r="693" spans="1:97" x14ac:dyDescent="0.25">
      <c r="A693" s="9">
        <v>40969</v>
      </c>
      <c r="B693" s="54">
        <f t="shared" ref="B693:BM693" si="308">IF(B610="",AVERAGE(B$538:B$618),B610)</f>
        <v>0</v>
      </c>
      <c r="C693" s="54">
        <f t="shared" si="308"/>
        <v>3525.3333333333298</v>
      </c>
      <c r="D693" s="54">
        <f t="shared" si="308"/>
        <v>2179.6666666666601</v>
      </c>
      <c r="E693" s="54">
        <f t="shared" si="308"/>
        <v>6196</v>
      </c>
      <c r="F693" s="54">
        <f t="shared" si="308"/>
        <v>19215.333333333299</v>
      </c>
      <c r="G693" s="54">
        <f t="shared" si="308"/>
        <v>1475</v>
      </c>
      <c r="H693" s="54">
        <f t="shared" si="308"/>
        <v>0</v>
      </c>
      <c r="I693" s="54">
        <f t="shared" si="308"/>
        <v>293290.33333333302</v>
      </c>
      <c r="J693" s="54">
        <f t="shared" si="308"/>
        <v>307690.33333333302</v>
      </c>
      <c r="K693" s="54">
        <f t="shared" si="308"/>
        <v>622183.33333333302</v>
      </c>
      <c r="L693" s="54">
        <f t="shared" si="308"/>
        <v>473341</v>
      </c>
      <c r="M693" s="54">
        <f t="shared" si="308"/>
        <v>14566.333333333299</v>
      </c>
      <c r="N693" s="54">
        <f t="shared" si="308"/>
        <v>0</v>
      </c>
      <c r="O693" s="54">
        <f t="shared" si="308"/>
        <v>2665.6666666666601</v>
      </c>
      <c r="P693" s="54">
        <f t="shared" si="308"/>
        <v>2580.6666666666601</v>
      </c>
      <c r="Q693" s="54">
        <f t="shared" si="308"/>
        <v>16059.666666666601</v>
      </c>
      <c r="R693" s="54">
        <f t="shared" si="308"/>
        <v>29146.333333333299</v>
      </c>
      <c r="S693" s="54">
        <f t="shared" si="308"/>
        <v>240.666666666666</v>
      </c>
      <c r="T693" s="54">
        <f t="shared" si="308"/>
        <v>53</v>
      </c>
      <c r="U693" s="54">
        <f t="shared" si="308"/>
        <v>210307</v>
      </c>
      <c r="V693" s="54">
        <f t="shared" si="308"/>
        <v>153921.66666666599</v>
      </c>
      <c r="W693" s="54">
        <f t="shared" si="308"/>
        <v>146508</v>
      </c>
      <c r="X693" s="54">
        <f t="shared" si="308"/>
        <v>99398</v>
      </c>
      <c r="Y693" s="54">
        <f t="shared" si="308"/>
        <v>22383</v>
      </c>
      <c r="Z693" s="54">
        <f t="shared" si="308"/>
        <v>0</v>
      </c>
      <c r="AA693" s="54">
        <f t="shared" si="308"/>
        <v>518023.33333333302</v>
      </c>
      <c r="AB693" s="54">
        <f t="shared" si="308"/>
        <v>426203</v>
      </c>
      <c r="AC693" s="54">
        <f t="shared" si="308"/>
        <v>796924</v>
      </c>
      <c r="AD693" s="54">
        <f t="shared" si="308"/>
        <v>635780.66666666605</v>
      </c>
      <c r="AE693" s="54">
        <f t="shared" si="308"/>
        <v>56102.333333333299</v>
      </c>
      <c r="AF693" s="54">
        <f t="shared" si="308"/>
        <v>0</v>
      </c>
      <c r="AG693" s="54">
        <f t="shared" si="308"/>
        <v>167514.66666666599</v>
      </c>
      <c r="AH693" s="54">
        <f t="shared" si="308"/>
        <v>131268.33333333299</v>
      </c>
      <c r="AI693" s="54">
        <f t="shared" si="308"/>
        <v>212122.33333333299</v>
      </c>
      <c r="AJ693" s="54">
        <f t="shared" si="308"/>
        <v>134408.66666666599</v>
      </c>
      <c r="AK693" s="54">
        <f t="shared" si="308"/>
        <v>18213.666666666599</v>
      </c>
      <c r="AL693" s="54">
        <f t="shared" si="308"/>
        <v>0</v>
      </c>
      <c r="AM693" s="54">
        <f t="shared" si="308"/>
        <v>192321</v>
      </c>
      <c r="AN693" s="54">
        <f t="shared" si="308"/>
        <v>180361.33333333299</v>
      </c>
      <c r="AO693" s="54">
        <f t="shared" si="308"/>
        <v>352895</v>
      </c>
      <c r="AP693" s="54">
        <f t="shared" si="308"/>
        <v>258443.66666666599</v>
      </c>
      <c r="AQ693" s="54">
        <f t="shared" si="308"/>
        <v>9355.6666666666606</v>
      </c>
      <c r="AR693" s="54">
        <f t="shared" si="308"/>
        <v>0</v>
      </c>
      <c r="AS693" s="54">
        <f t="shared" si="308"/>
        <v>3123</v>
      </c>
      <c r="AT693" s="54">
        <f t="shared" si="308"/>
        <v>4909.3333333333303</v>
      </c>
      <c r="AU693" s="54">
        <f t="shared" si="308"/>
        <v>27797.666666666599</v>
      </c>
      <c r="AV693" s="54">
        <f t="shared" si="308"/>
        <v>158691</v>
      </c>
      <c r="AW693" s="54">
        <f t="shared" si="308"/>
        <v>60.3333333333333</v>
      </c>
      <c r="AX693" s="54">
        <f t="shared" si="308"/>
        <v>0</v>
      </c>
      <c r="AY693" s="54">
        <f t="shared" si="308"/>
        <v>179396.33333333299</v>
      </c>
      <c r="AZ693" s="54">
        <f t="shared" si="308"/>
        <v>126696.33333333299</v>
      </c>
      <c r="BA693" s="54">
        <f t="shared" si="308"/>
        <v>255312</v>
      </c>
      <c r="BB693" s="54">
        <f t="shared" si="308"/>
        <v>495386.66666666599</v>
      </c>
      <c r="BC693" s="54">
        <f t="shared" si="308"/>
        <v>11368</v>
      </c>
      <c r="BD693" s="54">
        <f t="shared" si="308"/>
        <v>0</v>
      </c>
      <c r="BE693" s="54">
        <f t="shared" si="308"/>
        <v>4759</v>
      </c>
      <c r="BF693" s="54">
        <f t="shared" si="308"/>
        <v>7465.6666666666597</v>
      </c>
      <c r="BG693" s="54">
        <f t="shared" si="308"/>
        <v>90148.666666666599</v>
      </c>
      <c r="BH693" s="54">
        <f t="shared" si="308"/>
        <v>220626.66666666599</v>
      </c>
      <c r="BI693" s="54">
        <f t="shared" si="308"/>
        <v>1600</v>
      </c>
      <c r="BJ693" s="54">
        <f t="shared" si="308"/>
        <v>0</v>
      </c>
      <c r="BK693" s="54">
        <f t="shared" si="308"/>
        <v>15165.666666666601</v>
      </c>
      <c r="BL693" s="54">
        <f t="shared" si="308"/>
        <v>17779.333333333299</v>
      </c>
      <c r="BM693" s="54">
        <f t="shared" si="308"/>
        <v>48066.333333333299</v>
      </c>
      <c r="BN693" s="54">
        <f t="shared" ref="BN693:CS693" si="309">IF(BN610="",AVERAGE(BN$538:BN$618),BN610)</f>
        <v>387812.33333333302</v>
      </c>
      <c r="BO693" s="54">
        <f t="shared" si="309"/>
        <v>132</v>
      </c>
      <c r="BP693" s="54">
        <f t="shared" si="309"/>
        <v>0</v>
      </c>
      <c r="BQ693" s="54">
        <f t="shared" si="309"/>
        <v>37235</v>
      </c>
      <c r="BR693" s="54">
        <f t="shared" si="309"/>
        <v>44870</v>
      </c>
      <c r="BS693" s="54">
        <f t="shared" si="309"/>
        <v>91997.333333333299</v>
      </c>
      <c r="BT693" s="54">
        <f t="shared" si="309"/>
        <v>309043.33333333302</v>
      </c>
      <c r="BU693" s="54">
        <f t="shared" si="309"/>
        <v>2040</v>
      </c>
      <c r="BV693" s="54">
        <f t="shared" si="309"/>
        <v>0</v>
      </c>
      <c r="BW693" s="54">
        <f t="shared" si="309"/>
        <v>89651</v>
      </c>
      <c r="BX693" s="54">
        <f t="shared" si="309"/>
        <v>80511.666666666599</v>
      </c>
      <c r="BY693" s="54">
        <f t="shared" si="309"/>
        <v>171520</v>
      </c>
      <c r="BZ693" s="54">
        <f t="shared" si="309"/>
        <v>174172.33333333299</v>
      </c>
      <c r="CA693" s="54">
        <f t="shared" si="309"/>
        <v>6637.6666666666597</v>
      </c>
      <c r="CB693" s="54">
        <f t="shared" si="309"/>
        <v>0</v>
      </c>
      <c r="CC693" s="54">
        <f t="shared" si="309"/>
        <v>176770</v>
      </c>
      <c r="CD693" s="54">
        <f t="shared" si="309"/>
        <v>98042.333333333299</v>
      </c>
      <c r="CE693" s="54">
        <f t="shared" si="309"/>
        <v>90287.666666666599</v>
      </c>
      <c r="CF693" s="54">
        <f t="shared" si="309"/>
        <v>29751.333333333299</v>
      </c>
      <c r="CG693" s="54">
        <f t="shared" si="309"/>
        <v>12533.666666666601</v>
      </c>
      <c r="CH693" s="54">
        <f t="shared" si="309"/>
        <v>0</v>
      </c>
      <c r="CI693" s="54">
        <f t="shared" si="309"/>
        <v>0</v>
      </c>
      <c r="CJ693" s="54">
        <f t="shared" si="309"/>
        <v>0</v>
      </c>
      <c r="CK693" s="54">
        <f t="shared" si="309"/>
        <v>0</v>
      </c>
      <c r="CL693" s="54">
        <f t="shared" si="309"/>
        <v>339.33333333333297</v>
      </c>
      <c r="CM693" s="54">
        <f t="shared" si="309"/>
        <v>0</v>
      </c>
      <c r="CN693" s="54">
        <f t="shared" si="309"/>
        <v>0</v>
      </c>
      <c r="CO693" s="54">
        <f t="shared" si="309"/>
        <v>27264.333333333299</v>
      </c>
      <c r="CP693" s="54">
        <f t="shared" si="309"/>
        <v>10556</v>
      </c>
      <c r="CQ693" s="54">
        <f t="shared" si="309"/>
        <v>18873.666666666599</v>
      </c>
      <c r="CR693" s="54">
        <f t="shared" si="309"/>
        <v>29539</v>
      </c>
      <c r="CS693" s="54">
        <f t="shared" si="309"/>
        <v>3976.3333333333298</v>
      </c>
    </row>
    <row r="694" spans="1:97" x14ac:dyDescent="0.25">
      <c r="A694" s="9">
        <v>41061</v>
      </c>
      <c r="B694" s="54">
        <f t="shared" ref="B694:BM694" si="310">IF(B611="",AVERAGE(B$538:B$618),B611)</f>
        <v>0</v>
      </c>
      <c r="C694" s="54">
        <f t="shared" si="310"/>
        <v>2873</v>
      </c>
      <c r="D694" s="54">
        <f t="shared" si="310"/>
        <v>2188.3333333333298</v>
      </c>
      <c r="E694" s="54">
        <f t="shared" si="310"/>
        <v>7814.6666666666597</v>
      </c>
      <c r="F694" s="54">
        <f t="shared" si="310"/>
        <v>18517.333333333299</v>
      </c>
      <c r="G694" s="54">
        <f t="shared" si="310"/>
        <v>105</v>
      </c>
      <c r="H694" s="54">
        <f t="shared" si="310"/>
        <v>113</v>
      </c>
      <c r="I694" s="54">
        <f t="shared" si="310"/>
        <v>312855</v>
      </c>
      <c r="J694" s="54">
        <f t="shared" si="310"/>
        <v>336909.66666666599</v>
      </c>
      <c r="K694" s="54">
        <f t="shared" si="310"/>
        <v>614273.33333333302</v>
      </c>
      <c r="L694" s="54">
        <f t="shared" si="310"/>
        <v>461476.66666666599</v>
      </c>
      <c r="M694" s="54">
        <f t="shared" si="310"/>
        <v>17310</v>
      </c>
      <c r="N694" s="54">
        <f t="shared" si="310"/>
        <v>0</v>
      </c>
      <c r="O694" s="54">
        <f t="shared" si="310"/>
        <v>4424.3333333333303</v>
      </c>
      <c r="P694" s="54">
        <f t="shared" si="310"/>
        <v>4640.6666666666597</v>
      </c>
      <c r="Q694" s="54">
        <f t="shared" si="310"/>
        <v>11066</v>
      </c>
      <c r="R694" s="54">
        <f t="shared" si="310"/>
        <v>33394</v>
      </c>
      <c r="S694" s="54">
        <f t="shared" si="310"/>
        <v>254.333333333333</v>
      </c>
      <c r="T694" s="54">
        <f t="shared" si="310"/>
        <v>79.3333333333333</v>
      </c>
      <c r="U694" s="54">
        <f t="shared" si="310"/>
        <v>219704.66666666599</v>
      </c>
      <c r="V694" s="54">
        <f t="shared" si="310"/>
        <v>163901</v>
      </c>
      <c r="W694" s="54">
        <f t="shared" si="310"/>
        <v>157332</v>
      </c>
      <c r="X694" s="54">
        <f t="shared" si="310"/>
        <v>94638.333333333299</v>
      </c>
      <c r="Y694" s="54">
        <f t="shared" si="310"/>
        <v>17317.666666666599</v>
      </c>
      <c r="Z694" s="54">
        <f t="shared" si="310"/>
        <v>273.666666666666</v>
      </c>
      <c r="AA694" s="54">
        <f t="shared" si="310"/>
        <v>509471.66666666599</v>
      </c>
      <c r="AB694" s="54">
        <f t="shared" si="310"/>
        <v>443155.66666666599</v>
      </c>
      <c r="AC694" s="54">
        <f t="shared" si="310"/>
        <v>801952.66666666605</v>
      </c>
      <c r="AD694" s="54">
        <f t="shared" si="310"/>
        <v>650131</v>
      </c>
      <c r="AE694" s="54">
        <f t="shared" si="310"/>
        <v>50328.333333333299</v>
      </c>
      <c r="AF694" s="54">
        <f t="shared" si="310"/>
        <v>0</v>
      </c>
      <c r="AG694" s="54">
        <f t="shared" si="310"/>
        <v>164905.33333333299</v>
      </c>
      <c r="AH694" s="54">
        <f t="shared" si="310"/>
        <v>151193.66666666599</v>
      </c>
      <c r="AI694" s="54">
        <f t="shared" si="310"/>
        <v>216846</v>
      </c>
      <c r="AJ694" s="54">
        <f t="shared" si="310"/>
        <v>126278.33333333299</v>
      </c>
      <c r="AK694" s="54">
        <f t="shared" si="310"/>
        <v>16398.666666666599</v>
      </c>
      <c r="AL694" s="54">
        <f t="shared" si="310"/>
        <v>48.3333333333333</v>
      </c>
      <c r="AM694" s="54">
        <f t="shared" si="310"/>
        <v>174807.66666666599</v>
      </c>
      <c r="AN694" s="54">
        <f t="shared" si="310"/>
        <v>186619</v>
      </c>
      <c r="AO694" s="54">
        <f t="shared" si="310"/>
        <v>336233</v>
      </c>
      <c r="AP694" s="54">
        <f t="shared" si="310"/>
        <v>241141.66666666599</v>
      </c>
      <c r="AQ694" s="54">
        <f t="shared" si="310"/>
        <v>12947.333333333299</v>
      </c>
      <c r="AR694" s="54">
        <f t="shared" si="310"/>
        <v>0</v>
      </c>
      <c r="AS694" s="54">
        <f t="shared" si="310"/>
        <v>5112</v>
      </c>
      <c r="AT694" s="54">
        <f t="shared" si="310"/>
        <v>8817.3333333333303</v>
      </c>
      <c r="AU694" s="54">
        <f t="shared" si="310"/>
        <v>28899</v>
      </c>
      <c r="AV694" s="54">
        <f t="shared" si="310"/>
        <v>168595.66666666599</v>
      </c>
      <c r="AW694" s="54">
        <f t="shared" si="310"/>
        <v>0</v>
      </c>
      <c r="AX694" s="54">
        <f t="shared" si="310"/>
        <v>0</v>
      </c>
      <c r="AY694" s="54">
        <f t="shared" si="310"/>
        <v>176180</v>
      </c>
      <c r="AZ694" s="54">
        <f t="shared" si="310"/>
        <v>114837.666666666</v>
      </c>
      <c r="BA694" s="54">
        <f t="shared" si="310"/>
        <v>257864.33333333299</v>
      </c>
      <c r="BB694" s="54">
        <f t="shared" si="310"/>
        <v>527216.33333333302</v>
      </c>
      <c r="BC694" s="54">
        <f t="shared" si="310"/>
        <v>11948</v>
      </c>
      <c r="BD694" s="54">
        <f t="shared" si="310"/>
        <v>0</v>
      </c>
      <c r="BE694" s="54">
        <f t="shared" si="310"/>
        <v>8542</v>
      </c>
      <c r="BF694" s="54">
        <f t="shared" si="310"/>
        <v>7099.6666666666597</v>
      </c>
      <c r="BG694" s="54">
        <f t="shared" si="310"/>
        <v>89381</v>
      </c>
      <c r="BH694" s="54">
        <f t="shared" si="310"/>
        <v>211994</v>
      </c>
      <c r="BI694" s="54">
        <f t="shared" si="310"/>
        <v>306</v>
      </c>
      <c r="BJ694" s="54">
        <f t="shared" si="310"/>
        <v>0</v>
      </c>
      <c r="BK694" s="54">
        <f t="shared" si="310"/>
        <v>11548.666666666601</v>
      </c>
      <c r="BL694" s="54">
        <f t="shared" si="310"/>
        <v>14271</v>
      </c>
      <c r="BM694" s="54">
        <f t="shared" si="310"/>
        <v>54220.333333333299</v>
      </c>
      <c r="BN694" s="54">
        <f t="shared" ref="BN694:CS694" si="311">IF(BN611="",AVERAGE(BN$538:BN$618),BN611)</f>
        <v>387845</v>
      </c>
      <c r="BO694" s="54">
        <f t="shared" si="311"/>
        <v>209.666666666666</v>
      </c>
      <c r="BP694" s="54">
        <f t="shared" si="311"/>
        <v>0</v>
      </c>
      <c r="BQ694" s="54">
        <f t="shared" si="311"/>
        <v>50522.333333333299</v>
      </c>
      <c r="BR694" s="54">
        <f t="shared" si="311"/>
        <v>43351.333333333299</v>
      </c>
      <c r="BS694" s="54">
        <f t="shared" si="311"/>
        <v>93323.666666666599</v>
      </c>
      <c r="BT694" s="54">
        <f t="shared" si="311"/>
        <v>303786.66666666599</v>
      </c>
      <c r="BU694" s="54">
        <f t="shared" si="311"/>
        <v>6027</v>
      </c>
      <c r="BV694" s="54">
        <f t="shared" si="311"/>
        <v>0</v>
      </c>
      <c r="BW694" s="54">
        <f t="shared" si="311"/>
        <v>88161.666666666599</v>
      </c>
      <c r="BX694" s="54">
        <f t="shared" si="311"/>
        <v>94969.333333333299</v>
      </c>
      <c r="BY694" s="54">
        <f t="shared" si="311"/>
        <v>184363</v>
      </c>
      <c r="BZ694" s="54">
        <f t="shared" si="311"/>
        <v>156791.33333333299</v>
      </c>
      <c r="CA694" s="54">
        <f t="shared" si="311"/>
        <v>9524.6666666666606</v>
      </c>
      <c r="CB694" s="54">
        <f t="shared" si="311"/>
        <v>0</v>
      </c>
      <c r="CC694" s="54">
        <f t="shared" si="311"/>
        <v>161796</v>
      </c>
      <c r="CD694" s="54">
        <f t="shared" si="311"/>
        <v>89753.666666666599</v>
      </c>
      <c r="CE694" s="54">
        <f t="shared" si="311"/>
        <v>110379.666666666</v>
      </c>
      <c r="CF694" s="54">
        <f t="shared" si="311"/>
        <v>31161</v>
      </c>
      <c r="CG694" s="54">
        <f t="shared" si="311"/>
        <v>16911.333333333299</v>
      </c>
      <c r="CH694" s="54">
        <f t="shared" si="311"/>
        <v>0</v>
      </c>
      <c r="CI694" s="54">
        <f t="shared" si="311"/>
        <v>0</v>
      </c>
      <c r="CJ694" s="54">
        <f t="shared" si="311"/>
        <v>0</v>
      </c>
      <c r="CK694" s="54">
        <f t="shared" si="311"/>
        <v>0</v>
      </c>
      <c r="CL694" s="54">
        <f t="shared" si="311"/>
        <v>351.666666666666</v>
      </c>
      <c r="CM694" s="54">
        <f t="shared" si="311"/>
        <v>0</v>
      </c>
      <c r="CN694" s="54">
        <f t="shared" si="311"/>
        <v>0</v>
      </c>
      <c r="CO694" s="54">
        <f t="shared" si="311"/>
        <v>31207</v>
      </c>
      <c r="CP694" s="54">
        <f t="shared" si="311"/>
        <v>12766.666666666601</v>
      </c>
      <c r="CQ694" s="54">
        <f t="shared" si="311"/>
        <v>17678</v>
      </c>
      <c r="CR694" s="54">
        <f t="shared" si="311"/>
        <v>31506.333333333299</v>
      </c>
      <c r="CS694" s="54">
        <f t="shared" si="311"/>
        <v>5941</v>
      </c>
    </row>
    <row r="695" spans="1:97" x14ac:dyDescent="0.25">
      <c r="A695" s="9">
        <v>41153</v>
      </c>
      <c r="B695" s="54">
        <f t="shared" ref="B695:BM695" si="312">IF(B612="",AVERAGE(B$538:B$618),B612)</f>
        <v>0</v>
      </c>
      <c r="C695" s="54">
        <f t="shared" si="312"/>
        <v>4282.3333333333303</v>
      </c>
      <c r="D695" s="54">
        <f t="shared" si="312"/>
        <v>1101</v>
      </c>
      <c r="E695" s="54">
        <f t="shared" si="312"/>
        <v>5172.6666666666597</v>
      </c>
      <c r="F695" s="54">
        <f t="shared" si="312"/>
        <v>17379.333333333299</v>
      </c>
      <c r="G695" s="54">
        <f t="shared" si="312"/>
        <v>283</v>
      </c>
      <c r="H695" s="54">
        <f t="shared" si="312"/>
        <v>0</v>
      </c>
      <c r="I695" s="54">
        <f t="shared" si="312"/>
        <v>271627</v>
      </c>
      <c r="J695" s="54">
        <f t="shared" si="312"/>
        <v>287132.33333333302</v>
      </c>
      <c r="K695" s="54">
        <f t="shared" si="312"/>
        <v>588999</v>
      </c>
      <c r="L695" s="54">
        <f t="shared" si="312"/>
        <v>478442.33333333302</v>
      </c>
      <c r="M695" s="54">
        <f t="shared" si="312"/>
        <v>13556.333333333299</v>
      </c>
      <c r="N695" s="54">
        <f t="shared" si="312"/>
        <v>0</v>
      </c>
      <c r="O695" s="54">
        <f t="shared" si="312"/>
        <v>3673.3333333333298</v>
      </c>
      <c r="P695" s="54">
        <f t="shared" si="312"/>
        <v>2685.3333333333298</v>
      </c>
      <c r="Q695" s="54">
        <f t="shared" si="312"/>
        <v>12639.666666666601</v>
      </c>
      <c r="R695" s="54">
        <f t="shared" si="312"/>
        <v>33555</v>
      </c>
      <c r="S695" s="54">
        <f t="shared" si="312"/>
        <v>63</v>
      </c>
      <c r="T695" s="54">
        <f t="shared" si="312"/>
        <v>0</v>
      </c>
      <c r="U695" s="54">
        <f t="shared" si="312"/>
        <v>205041.66666666599</v>
      </c>
      <c r="V695" s="54">
        <f t="shared" si="312"/>
        <v>148512</v>
      </c>
      <c r="W695" s="54">
        <f t="shared" si="312"/>
        <v>156015.33333333299</v>
      </c>
      <c r="X695" s="54">
        <f t="shared" si="312"/>
        <v>103825.666666666</v>
      </c>
      <c r="Y695" s="54">
        <f t="shared" si="312"/>
        <v>16966.666666666599</v>
      </c>
      <c r="Z695" s="54">
        <f t="shared" si="312"/>
        <v>121.666666666666</v>
      </c>
      <c r="AA695" s="54">
        <f t="shared" si="312"/>
        <v>526234.33333333302</v>
      </c>
      <c r="AB695" s="54">
        <f t="shared" si="312"/>
        <v>450189.66666666599</v>
      </c>
      <c r="AC695" s="54">
        <f t="shared" si="312"/>
        <v>775328.66666666605</v>
      </c>
      <c r="AD695" s="54">
        <f t="shared" si="312"/>
        <v>639714.33333333302</v>
      </c>
      <c r="AE695" s="54">
        <f t="shared" si="312"/>
        <v>56505.333333333299</v>
      </c>
      <c r="AF695" s="54">
        <f t="shared" si="312"/>
        <v>205.333333333333</v>
      </c>
      <c r="AG695" s="54">
        <f t="shared" si="312"/>
        <v>151728.66666666599</v>
      </c>
      <c r="AH695" s="54">
        <f t="shared" si="312"/>
        <v>135090.66666666599</v>
      </c>
      <c r="AI695" s="54">
        <f t="shared" si="312"/>
        <v>217524</v>
      </c>
      <c r="AJ695" s="54">
        <f t="shared" si="312"/>
        <v>141886.66666666599</v>
      </c>
      <c r="AK695" s="54">
        <f t="shared" si="312"/>
        <v>12868</v>
      </c>
      <c r="AL695" s="54">
        <f t="shared" si="312"/>
        <v>0</v>
      </c>
      <c r="AM695" s="54">
        <f t="shared" si="312"/>
        <v>187630.33333333299</v>
      </c>
      <c r="AN695" s="54">
        <f t="shared" si="312"/>
        <v>177991.33333333299</v>
      </c>
      <c r="AO695" s="54">
        <f t="shared" si="312"/>
        <v>318761.66666666599</v>
      </c>
      <c r="AP695" s="54">
        <f t="shared" si="312"/>
        <v>250604.66666666599</v>
      </c>
      <c r="AQ695" s="54">
        <f t="shared" si="312"/>
        <v>12718.666666666601</v>
      </c>
      <c r="AR695" s="54">
        <f t="shared" si="312"/>
        <v>0</v>
      </c>
      <c r="AS695" s="54">
        <f t="shared" si="312"/>
        <v>1742.3333333333301</v>
      </c>
      <c r="AT695" s="54">
        <f t="shared" si="312"/>
        <v>7048</v>
      </c>
      <c r="AU695" s="54">
        <f t="shared" si="312"/>
        <v>30429.666666666599</v>
      </c>
      <c r="AV695" s="54">
        <f t="shared" si="312"/>
        <v>177285.33333333299</v>
      </c>
      <c r="AW695" s="54">
        <f t="shared" si="312"/>
        <v>0</v>
      </c>
      <c r="AX695" s="54">
        <f t="shared" si="312"/>
        <v>0</v>
      </c>
      <c r="AY695" s="54">
        <f t="shared" si="312"/>
        <v>170906</v>
      </c>
      <c r="AZ695" s="54">
        <f t="shared" si="312"/>
        <v>114058.666666666</v>
      </c>
      <c r="BA695" s="54">
        <f t="shared" si="312"/>
        <v>272294.66666666599</v>
      </c>
      <c r="BB695" s="54">
        <f t="shared" si="312"/>
        <v>504068</v>
      </c>
      <c r="BC695" s="54">
        <f t="shared" si="312"/>
        <v>8976.3333333333303</v>
      </c>
      <c r="BD695" s="54">
        <f t="shared" si="312"/>
        <v>0</v>
      </c>
      <c r="BE695" s="54">
        <f t="shared" si="312"/>
        <v>7608.6666666666597</v>
      </c>
      <c r="BF695" s="54">
        <f t="shared" si="312"/>
        <v>7003.3333333333303</v>
      </c>
      <c r="BG695" s="54">
        <f t="shared" si="312"/>
        <v>99377.333333333299</v>
      </c>
      <c r="BH695" s="54">
        <f t="shared" si="312"/>
        <v>196555.33333333299</v>
      </c>
      <c r="BI695" s="54">
        <f t="shared" si="312"/>
        <v>146.333333333333</v>
      </c>
      <c r="BJ695" s="54">
        <f t="shared" si="312"/>
        <v>0</v>
      </c>
      <c r="BK695" s="54">
        <f t="shared" si="312"/>
        <v>10955.666666666601</v>
      </c>
      <c r="BL695" s="54">
        <f t="shared" si="312"/>
        <v>16738.333333333299</v>
      </c>
      <c r="BM695" s="54">
        <f t="shared" si="312"/>
        <v>56982.666666666599</v>
      </c>
      <c r="BN695" s="54">
        <f t="shared" ref="BN695:CS695" si="313">IF(BN612="",AVERAGE(BN$538:BN$618),BN612)</f>
        <v>343676</v>
      </c>
      <c r="BO695" s="54">
        <f t="shared" si="313"/>
        <v>1675.6666666666599</v>
      </c>
      <c r="BP695" s="54">
        <f t="shared" si="313"/>
        <v>0</v>
      </c>
      <c r="BQ695" s="54">
        <f t="shared" si="313"/>
        <v>38715.333333333299</v>
      </c>
      <c r="BR695" s="54">
        <f t="shared" si="313"/>
        <v>35535</v>
      </c>
      <c r="BS695" s="54">
        <f t="shared" si="313"/>
        <v>92609.333333333299</v>
      </c>
      <c r="BT695" s="54">
        <f t="shared" si="313"/>
        <v>325588</v>
      </c>
      <c r="BU695" s="54">
        <f t="shared" si="313"/>
        <v>2881.3333333333298</v>
      </c>
      <c r="BV695" s="54">
        <f t="shared" si="313"/>
        <v>0</v>
      </c>
      <c r="BW695" s="54">
        <f t="shared" si="313"/>
        <v>84837.666666666599</v>
      </c>
      <c r="BX695" s="54">
        <f t="shared" si="313"/>
        <v>74430.333333333299</v>
      </c>
      <c r="BY695" s="54">
        <f t="shared" si="313"/>
        <v>183308.33333333299</v>
      </c>
      <c r="BZ695" s="54">
        <f t="shared" si="313"/>
        <v>171769.66666666599</v>
      </c>
      <c r="CA695" s="54">
        <f t="shared" si="313"/>
        <v>9426</v>
      </c>
      <c r="CB695" s="54">
        <f t="shared" si="313"/>
        <v>0</v>
      </c>
      <c r="CC695" s="54">
        <f t="shared" si="313"/>
        <v>146733.33333333299</v>
      </c>
      <c r="CD695" s="54">
        <f t="shared" si="313"/>
        <v>80669.333333333299</v>
      </c>
      <c r="CE695" s="54">
        <f t="shared" si="313"/>
        <v>94912.666666666599</v>
      </c>
      <c r="CF695" s="54">
        <f t="shared" si="313"/>
        <v>30257.666666666599</v>
      </c>
      <c r="CG695" s="54">
        <f t="shared" si="313"/>
        <v>19052.333333333299</v>
      </c>
      <c r="CH695" s="54">
        <f t="shared" si="313"/>
        <v>0</v>
      </c>
      <c r="CI695" s="54">
        <f t="shared" si="313"/>
        <v>0</v>
      </c>
      <c r="CJ695" s="54">
        <f t="shared" si="313"/>
        <v>0</v>
      </c>
      <c r="CK695" s="54">
        <f t="shared" si="313"/>
        <v>64</v>
      </c>
      <c r="CL695" s="54">
        <f t="shared" si="313"/>
        <v>1023.66666666666</v>
      </c>
      <c r="CM695" s="54">
        <f t="shared" si="313"/>
        <v>0</v>
      </c>
      <c r="CN695" s="54">
        <f t="shared" si="313"/>
        <v>0</v>
      </c>
      <c r="CO695" s="54">
        <f t="shared" si="313"/>
        <v>31323</v>
      </c>
      <c r="CP695" s="54">
        <f t="shared" si="313"/>
        <v>8708.6666666666606</v>
      </c>
      <c r="CQ695" s="54">
        <f t="shared" si="313"/>
        <v>18652.333333333299</v>
      </c>
      <c r="CR695" s="54">
        <f t="shared" si="313"/>
        <v>25967</v>
      </c>
      <c r="CS695" s="54">
        <f t="shared" si="313"/>
        <v>3010</v>
      </c>
    </row>
    <row r="696" spans="1:97" x14ac:dyDescent="0.25">
      <c r="A696" s="9">
        <v>41244</v>
      </c>
      <c r="B696" s="54">
        <f t="shared" ref="B696:BM696" si="314">IF(B613="",AVERAGE(B$538:B$618),B613)</f>
        <v>0</v>
      </c>
      <c r="C696" s="54">
        <f t="shared" si="314"/>
        <v>4675.3333333333303</v>
      </c>
      <c r="D696" s="54">
        <f t="shared" si="314"/>
        <v>2528.3333333333298</v>
      </c>
      <c r="E696" s="54">
        <f t="shared" si="314"/>
        <v>5991.3333333333303</v>
      </c>
      <c r="F696" s="54">
        <f t="shared" si="314"/>
        <v>22116</v>
      </c>
      <c r="G696" s="54">
        <f t="shared" si="314"/>
        <v>162</v>
      </c>
      <c r="H696" s="54">
        <f t="shared" si="314"/>
        <v>0</v>
      </c>
      <c r="I696" s="54">
        <f t="shared" si="314"/>
        <v>248058</v>
      </c>
      <c r="J696" s="54">
        <f t="shared" si="314"/>
        <v>317307</v>
      </c>
      <c r="K696" s="54">
        <f t="shared" si="314"/>
        <v>586345.66666666605</v>
      </c>
      <c r="L696" s="54">
        <f t="shared" si="314"/>
        <v>518185.66666666599</v>
      </c>
      <c r="M696" s="54">
        <f t="shared" si="314"/>
        <v>14784.666666666601</v>
      </c>
      <c r="N696" s="54">
        <f t="shared" si="314"/>
        <v>0</v>
      </c>
      <c r="O696" s="54">
        <f t="shared" si="314"/>
        <v>3391.3333333333298</v>
      </c>
      <c r="P696" s="54">
        <f t="shared" si="314"/>
        <v>2810</v>
      </c>
      <c r="Q696" s="54">
        <f t="shared" si="314"/>
        <v>13075</v>
      </c>
      <c r="R696" s="54">
        <f t="shared" si="314"/>
        <v>28267.666666666599</v>
      </c>
      <c r="S696" s="54">
        <f t="shared" si="314"/>
        <v>0</v>
      </c>
      <c r="T696" s="54">
        <f t="shared" si="314"/>
        <v>0</v>
      </c>
      <c r="U696" s="54">
        <f t="shared" si="314"/>
        <v>189374</v>
      </c>
      <c r="V696" s="54">
        <f t="shared" si="314"/>
        <v>145449.33333333299</v>
      </c>
      <c r="W696" s="54">
        <f t="shared" si="314"/>
        <v>135420.66666666599</v>
      </c>
      <c r="X696" s="54">
        <f t="shared" si="314"/>
        <v>92642.333333333299</v>
      </c>
      <c r="Y696" s="54">
        <f t="shared" si="314"/>
        <v>14929.333333333299</v>
      </c>
      <c r="Z696" s="54">
        <f t="shared" si="314"/>
        <v>1151.6666666666599</v>
      </c>
      <c r="AA696" s="54">
        <f t="shared" si="314"/>
        <v>528432.33333333302</v>
      </c>
      <c r="AB696" s="54">
        <f t="shared" si="314"/>
        <v>407390.66666666599</v>
      </c>
      <c r="AC696" s="54">
        <f t="shared" si="314"/>
        <v>806041</v>
      </c>
      <c r="AD696" s="54">
        <f t="shared" si="314"/>
        <v>639087</v>
      </c>
      <c r="AE696" s="54">
        <f t="shared" si="314"/>
        <v>46387.333333333299</v>
      </c>
      <c r="AF696" s="54">
        <f t="shared" si="314"/>
        <v>0</v>
      </c>
      <c r="AG696" s="54">
        <f t="shared" si="314"/>
        <v>171769</v>
      </c>
      <c r="AH696" s="54">
        <f t="shared" si="314"/>
        <v>131618</v>
      </c>
      <c r="AI696" s="54">
        <f t="shared" si="314"/>
        <v>223494.33333333299</v>
      </c>
      <c r="AJ696" s="54">
        <f t="shared" si="314"/>
        <v>147646.33333333299</v>
      </c>
      <c r="AK696" s="54">
        <f t="shared" si="314"/>
        <v>16768</v>
      </c>
      <c r="AL696" s="54">
        <f t="shared" si="314"/>
        <v>0</v>
      </c>
      <c r="AM696" s="54">
        <f t="shared" si="314"/>
        <v>172267.66666666599</v>
      </c>
      <c r="AN696" s="54">
        <f t="shared" si="314"/>
        <v>183209.66666666599</v>
      </c>
      <c r="AO696" s="54">
        <f t="shared" si="314"/>
        <v>336982</v>
      </c>
      <c r="AP696" s="54">
        <f t="shared" si="314"/>
        <v>260217.33333333299</v>
      </c>
      <c r="AQ696" s="54">
        <f t="shared" si="314"/>
        <v>11011</v>
      </c>
      <c r="AR696" s="54">
        <f t="shared" si="314"/>
        <v>0</v>
      </c>
      <c r="AS696" s="54">
        <f t="shared" si="314"/>
        <v>2040</v>
      </c>
      <c r="AT696" s="54">
        <f t="shared" si="314"/>
        <v>10762.666666666601</v>
      </c>
      <c r="AU696" s="54">
        <f t="shared" si="314"/>
        <v>28335.666666666599</v>
      </c>
      <c r="AV696" s="54">
        <f t="shared" si="314"/>
        <v>164467.66666666599</v>
      </c>
      <c r="AW696" s="54">
        <f t="shared" si="314"/>
        <v>43.6666666666666</v>
      </c>
      <c r="AX696" s="54">
        <f t="shared" si="314"/>
        <v>0</v>
      </c>
      <c r="AY696" s="54">
        <f t="shared" si="314"/>
        <v>156058.66666666599</v>
      </c>
      <c r="AZ696" s="54">
        <f t="shared" si="314"/>
        <v>118929.666666666</v>
      </c>
      <c r="BA696" s="54">
        <f t="shared" si="314"/>
        <v>254199.66666666599</v>
      </c>
      <c r="BB696" s="54">
        <f t="shared" si="314"/>
        <v>528570</v>
      </c>
      <c r="BC696" s="54">
        <f t="shared" si="314"/>
        <v>10323.666666666601</v>
      </c>
      <c r="BD696" s="54">
        <f t="shared" si="314"/>
        <v>0</v>
      </c>
      <c r="BE696" s="54">
        <f t="shared" si="314"/>
        <v>3269.3333333333298</v>
      </c>
      <c r="BF696" s="54">
        <f t="shared" si="314"/>
        <v>9079.3333333333303</v>
      </c>
      <c r="BG696" s="54">
        <f t="shared" si="314"/>
        <v>65745.333333333299</v>
      </c>
      <c r="BH696" s="54">
        <f t="shared" si="314"/>
        <v>239925</v>
      </c>
      <c r="BI696" s="54">
        <f t="shared" si="314"/>
        <v>78</v>
      </c>
      <c r="BJ696" s="54">
        <f t="shared" si="314"/>
        <v>0</v>
      </c>
      <c r="BK696" s="54">
        <f t="shared" si="314"/>
        <v>9150.3333333333303</v>
      </c>
      <c r="BL696" s="54">
        <f t="shared" si="314"/>
        <v>13717.333333333299</v>
      </c>
      <c r="BM696" s="54">
        <f t="shared" si="314"/>
        <v>73812.666666666599</v>
      </c>
      <c r="BN696" s="54">
        <f t="shared" ref="BN696:CS696" si="315">IF(BN613="",AVERAGE(BN$538:BN$618),BN613)</f>
        <v>392010</v>
      </c>
      <c r="BO696" s="54">
        <f t="shared" si="315"/>
        <v>115</v>
      </c>
      <c r="BP696" s="54">
        <f t="shared" si="315"/>
        <v>0</v>
      </c>
      <c r="BQ696" s="54">
        <f t="shared" si="315"/>
        <v>48483.666666666599</v>
      </c>
      <c r="BR696" s="54">
        <f t="shared" si="315"/>
        <v>37057</v>
      </c>
      <c r="BS696" s="54">
        <f t="shared" si="315"/>
        <v>89992</v>
      </c>
      <c r="BT696" s="54">
        <f t="shared" si="315"/>
        <v>336074.66666666599</v>
      </c>
      <c r="BU696" s="54">
        <f t="shared" si="315"/>
        <v>3143.3333333333298</v>
      </c>
      <c r="BV696" s="54">
        <f t="shared" si="315"/>
        <v>0</v>
      </c>
      <c r="BW696" s="54">
        <f t="shared" si="315"/>
        <v>76515.333333333299</v>
      </c>
      <c r="BX696" s="54">
        <f t="shared" si="315"/>
        <v>89673.666666666599</v>
      </c>
      <c r="BY696" s="54">
        <f t="shared" si="315"/>
        <v>179860</v>
      </c>
      <c r="BZ696" s="54">
        <f t="shared" si="315"/>
        <v>173911.33333333299</v>
      </c>
      <c r="CA696" s="54">
        <f t="shared" si="315"/>
        <v>7478</v>
      </c>
      <c r="CB696" s="54">
        <f t="shared" si="315"/>
        <v>168.333333333333</v>
      </c>
      <c r="CC696" s="54">
        <f t="shared" si="315"/>
        <v>153231.33333333299</v>
      </c>
      <c r="CD696" s="54">
        <f t="shared" si="315"/>
        <v>88803.666666666599</v>
      </c>
      <c r="CE696" s="54">
        <f t="shared" si="315"/>
        <v>91166.666666666599</v>
      </c>
      <c r="CF696" s="54">
        <f t="shared" si="315"/>
        <v>37153</v>
      </c>
      <c r="CG696" s="54">
        <f t="shared" si="315"/>
        <v>17090</v>
      </c>
      <c r="CH696" s="54">
        <f t="shared" si="315"/>
        <v>0</v>
      </c>
      <c r="CI696" s="54">
        <f t="shared" si="315"/>
        <v>0</v>
      </c>
      <c r="CJ696" s="54">
        <f t="shared" si="315"/>
        <v>0</v>
      </c>
      <c r="CK696" s="54">
        <f t="shared" si="315"/>
        <v>449</v>
      </c>
      <c r="CL696" s="54">
        <f t="shared" si="315"/>
        <v>64</v>
      </c>
      <c r="CM696" s="54">
        <f t="shared" si="315"/>
        <v>0</v>
      </c>
      <c r="CN696" s="54">
        <f t="shared" si="315"/>
        <v>94.3333333333333</v>
      </c>
      <c r="CO696" s="54">
        <f t="shared" si="315"/>
        <v>34564.333333333299</v>
      </c>
      <c r="CP696" s="54">
        <f t="shared" si="315"/>
        <v>12369.333333333299</v>
      </c>
      <c r="CQ696" s="54">
        <f t="shared" si="315"/>
        <v>19552.333333333299</v>
      </c>
      <c r="CR696" s="54">
        <f t="shared" si="315"/>
        <v>27815</v>
      </c>
      <c r="CS696" s="54">
        <f t="shared" si="315"/>
        <v>4604.3333333333303</v>
      </c>
    </row>
    <row r="697" spans="1:97" x14ac:dyDescent="0.25">
      <c r="A697" s="9">
        <v>41334</v>
      </c>
      <c r="B697" s="54">
        <f t="shared" ref="B697:BM697" si="316">IF(B614="",AVERAGE(B$538:B$618),B614)</f>
        <v>0</v>
      </c>
      <c r="C697" s="54">
        <f t="shared" si="316"/>
        <v>1942.3333333333301</v>
      </c>
      <c r="D697" s="54">
        <f t="shared" si="316"/>
        <v>2532.3333333333298</v>
      </c>
      <c r="E697" s="54">
        <f t="shared" si="316"/>
        <v>5757.6666666666597</v>
      </c>
      <c r="F697" s="54">
        <f t="shared" si="316"/>
        <v>25965.333333333299</v>
      </c>
      <c r="G697" s="54">
        <f t="shared" si="316"/>
        <v>162</v>
      </c>
      <c r="H697" s="54">
        <f t="shared" si="316"/>
        <v>0</v>
      </c>
      <c r="I697" s="54">
        <f t="shared" si="316"/>
        <v>270773.33333333302</v>
      </c>
      <c r="J697" s="54">
        <f t="shared" si="316"/>
        <v>297210.66666666599</v>
      </c>
      <c r="K697" s="54">
        <f t="shared" si="316"/>
        <v>586179.66666666605</v>
      </c>
      <c r="L697" s="54">
        <f t="shared" si="316"/>
        <v>508392.33333333302</v>
      </c>
      <c r="M697" s="54">
        <f t="shared" si="316"/>
        <v>12282.333333333299</v>
      </c>
      <c r="N697" s="54">
        <f t="shared" si="316"/>
        <v>0</v>
      </c>
      <c r="O697" s="54">
        <f t="shared" si="316"/>
        <v>4954.6666666666597</v>
      </c>
      <c r="P697" s="54">
        <f t="shared" si="316"/>
        <v>4159</v>
      </c>
      <c r="Q697" s="54">
        <f t="shared" si="316"/>
        <v>15334.666666666601</v>
      </c>
      <c r="R697" s="54">
        <f t="shared" si="316"/>
        <v>27599.666666666599</v>
      </c>
      <c r="S697" s="54">
        <f t="shared" si="316"/>
        <v>452</v>
      </c>
      <c r="T697" s="54">
        <f t="shared" si="316"/>
        <v>0</v>
      </c>
      <c r="U697" s="54">
        <f t="shared" si="316"/>
        <v>201060</v>
      </c>
      <c r="V697" s="54">
        <f t="shared" si="316"/>
        <v>158760.66666666599</v>
      </c>
      <c r="W697" s="54">
        <f t="shared" si="316"/>
        <v>162559.66666666599</v>
      </c>
      <c r="X697" s="54">
        <f t="shared" si="316"/>
        <v>109450.33333333299</v>
      </c>
      <c r="Y697" s="54">
        <f t="shared" si="316"/>
        <v>15896.333333333299</v>
      </c>
      <c r="Z697" s="54">
        <f t="shared" si="316"/>
        <v>131.333333333333</v>
      </c>
      <c r="AA697" s="54">
        <f t="shared" si="316"/>
        <v>523764.66666666599</v>
      </c>
      <c r="AB697" s="54">
        <f t="shared" si="316"/>
        <v>425849.66666666599</v>
      </c>
      <c r="AC697" s="54">
        <f t="shared" si="316"/>
        <v>782095.33333333302</v>
      </c>
      <c r="AD697" s="54">
        <f t="shared" si="316"/>
        <v>697128</v>
      </c>
      <c r="AE697" s="54">
        <f t="shared" si="316"/>
        <v>48194.666666666599</v>
      </c>
      <c r="AF697" s="54">
        <f t="shared" si="316"/>
        <v>0</v>
      </c>
      <c r="AG697" s="54">
        <f t="shared" si="316"/>
        <v>149746.33333333299</v>
      </c>
      <c r="AH697" s="54">
        <f t="shared" si="316"/>
        <v>137780.33333333299</v>
      </c>
      <c r="AI697" s="54">
        <f t="shared" si="316"/>
        <v>208611</v>
      </c>
      <c r="AJ697" s="54">
        <f t="shared" si="316"/>
        <v>150297.33333333299</v>
      </c>
      <c r="AK697" s="54">
        <f t="shared" si="316"/>
        <v>11838.333333333299</v>
      </c>
      <c r="AL697" s="54">
        <f t="shared" si="316"/>
        <v>46.3333333333333</v>
      </c>
      <c r="AM697" s="54">
        <f t="shared" si="316"/>
        <v>170714.66666666599</v>
      </c>
      <c r="AN697" s="54">
        <f t="shared" si="316"/>
        <v>167107.66666666599</v>
      </c>
      <c r="AO697" s="54">
        <f t="shared" si="316"/>
        <v>334978</v>
      </c>
      <c r="AP697" s="54">
        <f t="shared" si="316"/>
        <v>289456.33333333302</v>
      </c>
      <c r="AQ697" s="54">
        <f t="shared" si="316"/>
        <v>14301</v>
      </c>
      <c r="AR697" s="54">
        <f t="shared" si="316"/>
        <v>0</v>
      </c>
      <c r="AS697" s="54">
        <f t="shared" si="316"/>
        <v>6950</v>
      </c>
      <c r="AT697" s="54">
        <f t="shared" si="316"/>
        <v>7077.6666666666597</v>
      </c>
      <c r="AU697" s="54">
        <f t="shared" si="316"/>
        <v>29593.333333333299</v>
      </c>
      <c r="AV697" s="54">
        <f t="shared" si="316"/>
        <v>177693.33333333299</v>
      </c>
      <c r="AW697" s="54">
        <f t="shared" si="316"/>
        <v>182.666666666666</v>
      </c>
      <c r="AX697" s="54">
        <f t="shared" si="316"/>
        <v>111.333333333333</v>
      </c>
      <c r="AY697" s="54">
        <f t="shared" si="316"/>
        <v>157720.66666666599</v>
      </c>
      <c r="AZ697" s="54">
        <f t="shared" si="316"/>
        <v>115680</v>
      </c>
      <c r="BA697" s="54">
        <f t="shared" si="316"/>
        <v>249256</v>
      </c>
      <c r="BB697" s="54">
        <f t="shared" si="316"/>
        <v>582485.33333333302</v>
      </c>
      <c r="BC697" s="54">
        <f t="shared" si="316"/>
        <v>11441</v>
      </c>
      <c r="BD697" s="54">
        <f t="shared" si="316"/>
        <v>0</v>
      </c>
      <c r="BE697" s="54">
        <f t="shared" si="316"/>
        <v>3296</v>
      </c>
      <c r="BF697" s="54">
        <f t="shared" si="316"/>
        <v>6991.3333333333303</v>
      </c>
      <c r="BG697" s="54">
        <f t="shared" si="316"/>
        <v>81677</v>
      </c>
      <c r="BH697" s="54">
        <f t="shared" si="316"/>
        <v>224219.66666666599</v>
      </c>
      <c r="BI697" s="54">
        <f t="shared" si="316"/>
        <v>59.3333333333333</v>
      </c>
      <c r="BJ697" s="54">
        <f t="shared" si="316"/>
        <v>0</v>
      </c>
      <c r="BK697" s="54">
        <f t="shared" si="316"/>
        <v>11079.666666666601</v>
      </c>
      <c r="BL697" s="54">
        <f t="shared" si="316"/>
        <v>18790.333333333299</v>
      </c>
      <c r="BM697" s="54">
        <f t="shared" si="316"/>
        <v>52676.333333333299</v>
      </c>
      <c r="BN697" s="54">
        <f t="shared" ref="BN697:CS697" si="317">IF(BN614="",AVERAGE(BN$538:BN$618),BN614)</f>
        <v>405134.33333333302</v>
      </c>
      <c r="BO697" s="54">
        <f t="shared" si="317"/>
        <v>39.6666666666666</v>
      </c>
      <c r="BP697" s="54">
        <f t="shared" si="317"/>
        <v>0</v>
      </c>
      <c r="BQ697" s="54">
        <f t="shared" si="317"/>
        <v>44453</v>
      </c>
      <c r="BR697" s="54">
        <f t="shared" si="317"/>
        <v>38469.666666666599</v>
      </c>
      <c r="BS697" s="54">
        <f t="shared" si="317"/>
        <v>101508.666666666</v>
      </c>
      <c r="BT697" s="54">
        <f t="shared" si="317"/>
        <v>335826</v>
      </c>
      <c r="BU697" s="54">
        <f t="shared" si="317"/>
        <v>3847.6666666666601</v>
      </c>
      <c r="BV697" s="54">
        <f t="shared" si="317"/>
        <v>0</v>
      </c>
      <c r="BW697" s="54">
        <f t="shared" si="317"/>
        <v>86542.333333333299</v>
      </c>
      <c r="BX697" s="54">
        <f t="shared" si="317"/>
        <v>94294</v>
      </c>
      <c r="BY697" s="54">
        <f t="shared" si="317"/>
        <v>190176</v>
      </c>
      <c r="BZ697" s="54">
        <f t="shared" si="317"/>
        <v>183288.66666666599</v>
      </c>
      <c r="CA697" s="54">
        <f t="shared" si="317"/>
        <v>11396.666666666601</v>
      </c>
      <c r="CB697" s="54">
        <f t="shared" si="317"/>
        <v>0</v>
      </c>
      <c r="CC697" s="54">
        <f t="shared" si="317"/>
        <v>165894</v>
      </c>
      <c r="CD697" s="54">
        <f t="shared" si="317"/>
        <v>107185.666666666</v>
      </c>
      <c r="CE697" s="54">
        <f t="shared" si="317"/>
        <v>105367</v>
      </c>
      <c r="CF697" s="54">
        <f t="shared" si="317"/>
        <v>30825.333333333299</v>
      </c>
      <c r="CG697" s="54">
        <f t="shared" si="317"/>
        <v>13093.333333333299</v>
      </c>
      <c r="CH697" s="54">
        <f t="shared" si="317"/>
        <v>0</v>
      </c>
      <c r="CI697" s="54">
        <f t="shared" si="317"/>
        <v>0</v>
      </c>
      <c r="CJ697" s="54">
        <f t="shared" si="317"/>
        <v>0</v>
      </c>
      <c r="CK697" s="54">
        <f t="shared" si="317"/>
        <v>0</v>
      </c>
      <c r="CL697" s="54">
        <f t="shared" si="317"/>
        <v>215.333333333333</v>
      </c>
      <c r="CM697" s="54">
        <f t="shared" si="317"/>
        <v>0</v>
      </c>
      <c r="CN697" s="54">
        <f t="shared" si="317"/>
        <v>0</v>
      </c>
      <c r="CO697" s="54">
        <f t="shared" si="317"/>
        <v>24921.666666666599</v>
      </c>
      <c r="CP697" s="54">
        <f t="shared" si="317"/>
        <v>11971</v>
      </c>
      <c r="CQ697" s="54">
        <f t="shared" si="317"/>
        <v>16858</v>
      </c>
      <c r="CR697" s="54">
        <f t="shared" si="317"/>
        <v>24569</v>
      </c>
      <c r="CS697" s="54">
        <f t="shared" si="317"/>
        <v>3802.3333333333298</v>
      </c>
    </row>
    <row r="698" spans="1:97" x14ac:dyDescent="0.25">
      <c r="A698" s="9">
        <v>41426</v>
      </c>
      <c r="B698" s="54">
        <f t="shared" ref="B698:BM698" si="318">IF(B615="",AVERAGE(B$538:B$618),B615)</f>
        <v>0</v>
      </c>
      <c r="C698" s="54">
        <f t="shared" si="318"/>
        <v>3098</v>
      </c>
      <c r="D698" s="54">
        <f t="shared" si="318"/>
        <v>2337</v>
      </c>
      <c r="E698" s="54">
        <f t="shared" si="318"/>
        <v>5562</v>
      </c>
      <c r="F698" s="54">
        <f t="shared" si="318"/>
        <v>15173.666666666601</v>
      </c>
      <c r="G698" s="54">
        <f t="shared" si="318"/>
        <v>229</v>
      </c>
      <c r="H698" s="54">
        <f t="shared" si="318"/>
        <v>0</v>
      </c>
      <c r="I698" s="54">
        <f t="shared" si="318"/>
        <v>276140.33333333302</v>
      </c>
      <c r="J698" s="54">
        <f t="shared" si="318"/>
        <v>289077.33333333302</v>
      </c>
      <c r="K698" s="54">
        <f t="shared" si="318"/>
        <v>559856.66666666605</v>
      </c>
      <c r="L698" s="54">
        <f t="shared" si="318"/>
        <v>521418</v>
      </c>
      <c r="M698" s="54">
        <f t="shared" si="318"/>
        <v>12885.666666666601</v>
      </c>
      <c r="N698" s="54">
        <f t="shared" si="318"/>
        <v>0</v>
      </c>
      <c r="O698" s="54">
        <f t="shared" si="318"/>
        <v>6078.6666666666597</v>
      </c>
      <c r="P698" s="54">
        <f t="shared" si="318"/>
        <v>2646.3333333333298</v>
      </c>
      <c r="Q698" s="54">
        <f t="shared" si="318"/>
        <v>22230</v>
      </c>
      <c r="R698" s="54">
        <f t="shared" si="318"/>
        <v>34038</v>
      </c>
      <c r="S698" s="54">
        <f t="shared" si="318"/>
        <v>109.333333333333</v>
      </c>
      <c r="T698" s="54">
        <f t="shared" si="318"/>
        <v>0</v>
      </c>
      <c r="U698" s="54">
        <f t="shared" si="318"/>
        <v>222346</v>
      </c>
      <c r="V698" s="54">
        <f t="shared" si="318"/>
        <v>164924.33333333299</v>
      </c>
      <c r="W698" s="54">
        <f t="shared" si="318"/>
        <v>155455.66666666599</v>
      </c>
      <c r="X698" s="54">
        <f t="shared" si="318"/>
        <v>111577.666666666</v>
      </c>
      <c r="Y698" s="54">
        <f t="shared" si="318"/>
        <v>18527</v>
      </c>
      <c r="Z698" s="54">
        <f t="shared" si="318"/>
        <v>278.33333333333297</v>
      </c>
      <c r="AA698" s="54">
        <f t="shared" si="318"/>
        <v>491753.66666666599</v>
      </c>
      <c r="AB698" s="54">
        <f t="shared" si="318"/>
        <v>419650.66666666599</v>
      </c>
      <c r="AC698" s="54">
        <f t="shared" si="318"/>
        <v>802470.66666666605</v>
      </c>
      <c r="AD698" s="54">
        <f t="shared" si="318"/>
        <v>674458.33333333302</v>
      </c>
      <c r="AE698" s="54">
        <f t="shared" si="318"/>
        <v>55367</v>
      </c>
      <c r="AF698" s="54">
        <f t="shared" si="318"/>
        <v>113.666666666666</v>
      </c>
      <c r="AG698" s="54">
        <f t="shared" si="318"/>
        <v>155127</v>
      </c>
      <c r="AH698" s="54">
        <f t="shared" si="318"/>
        <v>130531.666666666</v>
      </c>
      <c r="AI698" s="54">
        <f t="shared" si="318"/>
        <v>221350</v>
      </c>
      <c r="AJ698" s="54">
        <f t="shared" si="318"/>
        <v>150899.66666666599</v>
      </c>
      <c r="AK698" s="54">
        <f t="shared" si="318"/>
        <v>14842.666666666601</v>
      </c>
      <c r="AL698" s="54">
        <f t="shared" si="318"/>
        <v>0</v>
      </c>
      <c r="AM698" s="54">
        <f t="shared" si="318"/>
        <v>167127.66666666599</v>
      </c>
      <c r="AN698" s="54">
        <f t="shared" si="318"/>
        <v>157188.33333333299</v>
      </c>
      <c r="AO698" s="54">
        <f t="shared" si="318"/>
        <v>349603</v>
      </c>
      <c r="AP698" s="54">
        <f t="shared" si="318"/>
        <v>275602</v>
      </c>
      <c r="AQ698" s="54">
        <f t="shared" si="318"/>
        <v>11537.333333333299</v>
      </c>
      <c r="AR698" s="54">
        <f t="shared" si="318"/>
        <v>0</v>
      </c>
      <c r="AS698" s="54">
        <f t="shared" si="318"/>
        <v>2741.6666666666601</v>
      </c>
      <c r="AT698" s="54">
        <f t="shared" si="318"/>
        <v>4044</v>
      </c>
      <c r="AU698" s="54">
        <f t="shared" si="318"/>
        <v>31038.333333333299</v>
      </c>
      <c r="AV698" s="54">
        <f t="shared" si="318"/>
        <v>209965.66666666599</v>
      </c>
      <c r="AW698" s="54">
        <f t="shared" si="318"/>
        <v>0</v>
      </c>
      <c r="AX698" s="54">
        <f t="shared" si="318"/>
        <v>0</v>
      </c>
      <c r="AY698" s="54">
        <f t="shared" si="318"/>
        <v>147508.33333333299</v>
      </c>
      <c r="AZ698" s="54">
        <f t="shared" si="318"/>
        <v>108259.33333333299</v>
      </c>
      <c r="BA698" s="54">
        <f t="shared" si="318"/>
        <v>241969</v>
      </c>
      <c r="BB698" s="54">
        <f t="shared" si="318"/>
        <v>597906.33333333302</v>
      </c>
      <c r="BC698" s="54">
        <f t="shared" si="318"/>
        <v>12439.666666666601</v>
      </c>
      <c r="BD698" s="54">
        <f t="shared" si="318"/>
        <v>0</v>
      </c>
      <c r="BE698" s="54">
        <f t="shared" si="318"/>
        <v>4094</v>
      </c>
      <c r="BF698" s="54">
        <f t="shared" si="318"/>
        <v>13720.666666666601</v>
      </c>
      <c r="BG698" s="54">
        <f t="shared" si="318"/>
        <v>74863.666666666599</v>
      </c>
      <c r="BH698" s="54">
        <f t="shared" si="318"/>
        <v>267076</v>
      </c>
      <c r="BI698" s="54">
        <f t="shared" si="318"/>
        <v>0</v>
      </c>
      <c r="BJ698" s="54">
        <f t="shared" si="318"/>
        <v>0</v>
      </c>
      <c r="BK698" s="54">
        <f t="shared" si="318"/>
        <v>17360.333333333299</v>
      </c>
      <c r="BL698" s="54">
        <f t="shared" si="318"/>
        <v>17674.333333333299</v>
      </c>
      <c r="BM698" s="54">
        <f t="shared" si="318"/>
        <v>58358.333333333299</v>
      </c>
      <c r="BN698" s="54">
        <f t="shared" ref="BN698:CS698" si="319">IF(BN615="",AVERAGE(BN$538:BN$618),BN615)</f>
        <v>416509</v>
      </c>
      <c r="BO698" s="54">
        <f t="shared" si="319"/>
        <v>1211.3333333333301</v>
      </c>
      <c r="BP698" s="54">
        <f t="shared" si="319"/>
        <v>0</v>
      </c>
      <c r="BQ698" s="54">
        <f t="shared" si="319"/>
        <v>43916.666666666599</v>
      </c>
      <c r="BR698" s="54">
        <f t="shared" si="319"/>
        <v>37257.666666666599</v>
      </c>
      <c r="BS698" s="54">
        <f t="shared" si="319"/>
        <v>104294.666666666</v>
      </c>
      <c r="BT698" s="54">
        <f t="shared" si="319"/>
        <v>388048.66666666599</v>
      </c>
      <c r="BU698" s="54">
        <f t="shared" si="319"/>
        <v>2204</v>
      </c>
      <c r="BV698" s="54">
        <f t="shared" si="319"/>
        <v>0</v>
      </c>
      <c r="BW698" s="54">
        <f t="shared" si="319"/>
        <v>88945.333333333299</v>
      </c>
      <c r="BX698" s="54">
        <f t="shared" si="319"/>
        <v>96120</v>
      </c>
      <c r="BY698" s="54">
        <f t="shared" si="319"/>
        <v>184708</v>
      </c>
      <c r="BZ698" s="54">
        <f t="shared" si="319"/>
        <v>211747</v>
      </c>
      <c r="CA698" s="54">
        <f t="shared" si="319"/>
        <v>7140.6666666666597</v>
      </c>
      <c r="CB698" s="54">
        <f t="shared" si="319"/>
        <v>0</v>
      </c>
      <c r="CC698" s="54">
        <f t="shared" si="319"/>
        <v>159020.66666666599</v>
      </c>
      <c r="CD698" s="54">
        <f t="shared" si="319"/>
        <v>82248.666666666599</v>
      </c>
      <c r="CE698" s="54">
        <f t="shared" si="319"/>
        <v>96603</v>
      </c>
      <c r="CF698" s="54">
        <f t="shared" si="319"/>
        <v>30160.333333333299</v>
      </c>
      <c r="CG698" s="54">
        <f t="shared" si="319"/>
        <v>13767.666666666601</v>
      </c>
      <c r="CH698" s="54">
        <f t="shared" si="319"/>
        <v>0</v>
      </c>
      <c r="CI698" s="54">
        <f t="shared" si="319"/>
        <v>0</v>
      </c>
      <c r="CJ698" s="54">
        <f t="shared" si="319"/>
        <v>0</v>
      </c>
      <c r="CK698" s="54">
        <f t="shared" si="319"/>
        <v>0</v>
      </c>
      <c r="CL698" s="54">
        <f t="shared" si="319"/>
        <v>784</v>
      </c>
      <c r="CM698" s="54">
        <f t="shared" si="319"/>
        <v>0</v>
      </c>
      <c r="CN698" s="54">
        <f t="shared" si="319"/>
        <v>0</v>
      </c>
      <c r="CO698" s="54">
        <f t="shared" si="319"/>
        <v>30514</v>
      </c>
      <c r="CP698" s="54">
        <f t="shared" si="319"/>
        <v>14305</v>
      </c>
      <c r="CQ698" s="54">
        <f t="shared" si="319"/>
        <v>16331.666666666601</v>
      </c>
      <c r="CR698" s="54">
        <f t="shared" si="319"/>
        <v>28470</v>
      </c>
      <c r="CS698" s="54">
        <f t="shared" si="319"/>
        <v>3749</v>
      </c>
    </row>
    <row r="699" spans="1:97" x14ac:dyDescent="0.25">
      <c r="A699" s="9">
        <v>41518</v>
      </c>
      <c r="B699" s="54">
        <f t="shared" ref="B699:BM699" si="320">IF(B616="",AVERAGE(B$538:B$618),B616)</f>
        <v>0</v>
      </c>
      <c r="C699" s="54">
        <f t="shared" si="320"/>
        <v>3482</v>
      </c>
      <c r="D699" s="54">
        <f t="shared" si="320"/>
        <v>4679</v>
      </c>
      <c r="E699" s="54">
        <f t="shared" si="320"/>
        <v>5924</v>
      </c>
      <c r="F699" s="54">
        <f t="shared" si="320"/>
        <v>30693</v>
      </c>
      <c r="G699" s="54">
        <f t="shared" si="320"/>
        <v>526.66666666666595</v>
      </c>
      <c r="H699" s="54">
        <f t="shared" si="320"/>
        <v>0</v>
      </c>
      <c r="I699" s="54">
        <f t="shared" si="320"/>
        <v>245939.33333333299</v>
      </c>
      <c r="J699" s="54">
        <f t="shared" si="320"/>
        <v>261657.66666666599</v>
      </c>
      <c r="K699" s="54">
        <f t="shared" si="320"/>
        <v>546127.33333333302</v>
      </c>
      <c r="L699" s="54">
        <f t="shared" si="320"/>
        <v>542338.33333333302</v>
      </c>
      <c r="M699" s="54">
        <f t="shared" si="320"/>
        <v>8175.3333333333303</v>
      </c>
      <c r="N699" s="54">
        <f t="shared" si="320"/>
        <v>0</v>
      </c>
      <c r="O699" s="54">
        <f t="shared" si="320"/>
        <v>3720.6666666666601</v>
      </c>
      <c r="P699" s="54">
        <f t="shared" si="320"/>
        <v>4936.6666666666597</v>
      </c>
      <c r="Q699" s="54">
        <f t="shared" si="320"/>
        <v>12620</v>
      </c>
      <c r="R699" s="54">
        <f t="shared" si="320"/>
        <v>35900</v>
      </c>
      <c r="S699" s="54">
        <f t="shared" si="320"/>
        <v>253</v>
      </c>
      <c r="T699" s="54">
        <f t="shared" si="320"/>
        <v>0</v>
      </c>
      <c r="U699" s="54">
        <f t="shared" si="320"/>
        <v>229700.66666666599</v>
      </c>
      <c r="V699" s="54">
        <f t="shared" si="320"/>
        <v>145283.33333333299</v>
      </c>
      <c r="W699" s="54">
        <f t="shared" si="320"/>
        <v>168080.66666666599</v>
      </c>
      <c r="X699" s="54">
        <f t="shared" si="320"/>
        <v>105110.666666666</v>
      </c>
      <c r="Y699" s="54">
        <f t="shared" si="320"/>
        <v>13368.333333333299</v>
      </c>
      <c r="Z699" s="54">
        <f t="shared" si="320"/>
        <v>142</v>
      </c>
      <c r="AA699" s="54">
        <f t="shared" si="320"/>
        <v>499853.33333333302</v>
      </c>
      <c r="AB699" s="54">
        <f t="shared" si="320"/>
        <v>399640.33333333302</v>
      </c>
      <c r="AC699" s="54">
        <f t="shared" si="320"/>
        <v>831188.33333333302</v>
      </c>
      <c r="AD699" s="54">
        <f t="shared" si="320"/>
        <v>716486</v>
      </c>
      <c r="AE699" s="54">
        <f t="shared" si="320"/>
        <v>44442.333333333299</v>
      </c>
      <c r="AF699" s="54">
        <f t="shared" si="320"/>
        <v>253.333333333333</v>
      </c>
      <c r="AG699" s="54">
        <f t="shared" si="320"/>
        <v>148119</v>
      </c>
      <c r="AH699" s="54">
        <f t="shared" si="320"/>
        <v>138260</v>
      </c>
      <c r="AI699" s="54">
        <f t="shared" si="320"/>
        <v>232391.33333333299</v>
      </c>
      <c r="AJ699" s="54">
        <f t="shared" si="320"/>
        <v>167140.66666666599</v>
      </c>
      <c r="AK699" s="54">
        <f t="shared" si="320"/>
        <v>16229.333333333299</v>
      </c>
      <c r="AL699" s="54">
        <f t="shared" si="320"/>
        <v>0</v>
      </c>
      <c r="AM699" s="54">
        <f t="shared" si="320"/>
        <v>156545.66666666599</v>
      </c>
      <c r="AN699" s="54">
        <f t="shared" si="320"/>
        <v>177093</v>
      </c>
      <c r="AO699" s="54">
        <f t="shared" si="320"/>
        <v>341112.66666666599</v>
      </c>
      <c r="AP699" s="54">
        <f t="shared" si="320"/>
        <v>283074.33333333302</v>
      </c>
      <c r="AQ699" s="54">
        <f t="shared" si="320"/>
        <v>9393</v>
      </c>
      <c r="AR699" s="54">
        <f t="shared" si="320"/>
        <v>0</v>
      </c>
      <c r="AS699" s="54">
        <f t="shared" si="320"/>
        <v>8179.6666666666597</v>
      </c>
      <c r="AT699" s="54">
        <f t="shared" si="320"/>
        <v>9565.6666666666606</v>
      </c>
      <c r="AU699" s="54">
        <f t="shared" si="320"/>
        <v>30522.666666666599</v>
      </c>
      <c r="AV699" s="54">
        <f t="shared" si="320"/>
        <v>200401.33333333299</v>
      </c>
      <c r="AW699" s="54">
        <f t="shared" si="320"/>
        <v>752.66666666666595</v>
      </c>
      <c r="AX699" s="54">
        <f t="shared" si="320"/>
        <v>0</v>
      </c>
      <c r="AY699" s="54">
        <f t="shared" si="320"/>
        <v>145978</v>
      </c>
      <c r="AZ699" s="54">
        <f t="shared" si="320"/>
        <v>104968</v>
      </c>
      <c r="BA699" s="54">
        <f t="shared" si="320"/>
        <v>231350</v>
      </c>
      <c r="BB699" s="54">
        <f t="shared" si="320"/>
        <v>576836.33333333302</v>
      </c>
      <c r="BC699" s="54">
        <f t="shared" si="320"/>
        <v>10391.666666666601</v>
      </c>
      <c r="BD699" s="54">
        <f t="shared" si="320"/>
        <v>0</v>
      </c>
      <c r="BE699" s="54">
        <f t="shared" si="320"/>
        <v>5517</v>
      </c>
      <c r="BF699" s="54">
        <f t="shared" si="320"/>
        <v>2735</v>
      </c>
      <c r="BG699" s="54">
        <f t="shared" si="320"/>
        <v>86861</v>
      </c>
      <c r="BH699" s="54">
        <f t="shared" si="320"/>
        <v>259420</v>
      </c>
      <c r="BI699" s="54">
        <f t="shared" si="320"/>
        <v>0</v>
      </c>
      <c r="BJ699" s="54">
        <f t="shared" si="320"/>
        <v>0</v>
      </c>
      <c r="BK699" s="54">
        <f t="shared" si="320"/>
        <v>9240</v>
      </c>
      <c r="BL699" s="54">
        <f t="shared" si="320"/>
        <v>11080.333333333299</v>
      </c>
      <c r="BM699" s="54">
        <f t="shared" si="320"/>
        <v>56180.666666666599</v>
      </c>
      <c r="BN699" s="54">
        <f t="shared" ref="BN699:CS699" si="321">IF(BN616="",AVERAGE(BN$538:BN$618),BN616)</f>
        <v>343912.66666666599</v>
      </c>
      <c r="BO699" s="54">
        <f t="shared" si="321"/>
        <v>275</v>
      </c>
      <c r="BP699" s="54">
        <f t="shared" si="321"/>
        <v>285</v>
      </c>
      <c r="BQ699" s="54">
        <f t="shared" si="321"/>
        <v>28566</v>
      </c>
      <c r="BR699" s="54">
        <f t="shared" si="321"/>
        <v>29826</v>
      </c>
      <c r="BS699" s="54">
        <f t="shared" si="321"/>
        <v>88338</v>
      </c>
      <c r="BT699" s="54">
        <f t="shared" si="321"/>
        <v>368283.33333333302</v>
      </c>
      <c r="BU699" s="54">
        <f t="shared" si="321"/>
        <v>5214.6666666666597</v>
      </c>
      <c r="BV699" s="54">
        <f t="shared" si="321"/>
        <v>0</v>
      </c>
      <c r="BW699" s="54">
        <f t="shared" si="321"/>
        <v>91400</v>
      </c>
      <c r="BX699" s="54">
        <f t="shared" si="321"/>
        <v>103231</v>
      </c>
      <c r="BY699" s="54">
        <f t="shared" si="321"/>
        <v>191655.66666666599</v>
      </c>
      <c r="BZ699" s="54">
        <f t="shared" si="321"/>
        <v>182560</v>
      </c>
      <c r="CA699" s="54">
        <f t="shared" si="321"/>
        <v>5849.3333333333303</v>
      </c>
      <c r="CB699" s="54">
        <f t="shared" si="321"/>
        <v>881.33333333333303</v>
      </c>
      <c r="CC699" s="54">
        <f t="shared" si="321"/>
        <v>160115.66666666599</v>
      </c>
      <c r="CD699" s="54">
        <f t="shared" si="321"/>
        <v>78677.333333333299</v>
      </c>
      <c r="CE699" s="54">
        <f t="shared" si="321"/>
        <v>82066.666666666599</v>
      </c>
      <c r="CF699" s="54">
        <f t="shared" si="321"/>
        <v>32238.666666666599</v>
      </c>
      <c r="CG699" s="54">
        <f t="shared" si="321"/>
        <v>9718.3333333333303</v>
      </c>
      <c r="CH699" s="54">
        <f t="shared" si="321"/>
        <v>0</v>
      </c>
      <c r="CI699" s="54">
        <f t="shared" si="321"/>
        <v>0</v>
      </c>
      <c r="CJ699" s="54">
        <f t="shared" si="321"/>
        <v>47.3333333333333</v>
      </c>
      <c r="CK699" s="54">
        <f t="shared" si="321"/>
        <v>0</v>
      </c>
      <c r="CL699" s="54">
        <f t="shared" si="321"/>
        <v>124</v>
      </c>
      <c r="CM699" s="54">
        <f t="shared" si="321"/>
        <v>0</v>
      </c>
      <c r="CN699" s="54">
        <f t="shared" si="321"/>
        <v>0</v>
      </c>
      <c r="CO699" s="54">
        <f t="shared" si="321"/>
        <v>25579.666666666599</v>
      </c>
      <c r="CP699" s="54">
        <f t="shared" si="321"/>
        <v>12956</v>
      </c>
      <c r="CQ699" s="54">
        <f t="shared" si="321"/>
        <v>19602.333333333299</v>
      </c>
      <c r="CR699" s="54">
        <f t="shared" si="321"/>
        <v>24826.333333333299</v>
      </c>
      <c r="CS699" s="54">
        <f t="shared" si="321"/>
        <v>7601.6666666666597</v>
      </c>
    </row>
    <row r="700" spans="1:97" x14ac:dyDescent="0.25">
      <c r="A700" s="9">
        <v>41609</v>
      </c>
      <c r="B700" s="54">
        <f t="shared" ref="B700:BM700" si="322">IF(B617="",AVERAGE(B$538:B$618),B617)</f>
        <v>0</v>
      </c>
      <c r="C700" s="54">
        <f t="shared" si="322"/>
        <v>4715</v>
      </c>
      <c r="D700" s="54">
        <f t="shared" si="322"/>
        <v>1512.6666666666599</v>
      </c>
      <c r="E700" s="54">
        <f t="shared" si="322"/>
        <v>7140</v>
      </c>
      <c r="F700" s="54">
        <f t="shared" si="322"/>
        <v>22018.333333333299</v>
      </c>
      <c r="G700" s="54">
        <f t="shared" si="322"/>
        <v>380.666666666666</v>
      </c>
      <c r="H700" s="54">
        <f t="shared" si="322"/>
        <v>0</v>
      </c>
      <c r="I700" s="54">
        <f t="shared" si="322"/>
        <v>245121.66666666599</v>
      </c>
      <c r="J700" s="54">
        <f t="shared" si="322"/>
        <v>296601.66666666599</v>
      </c>
      <c r="K700" s="54">
        <f t="shared" si="322"/>
        <v>578400.66666666605</v>
      </c>
      <c r="L700" s="54">
        <f t="shared" si="322"/>
        <v>492389.33333333302</v>
      </c>
      <c r="M700" s="54">
        <f t="shared" si="322"/>
        <v>12023.666666666601</v>
      </c>
      <c r="N700" s="54">
        <f t="shared" si="322"/>
        <v>0</v>
      </c>
      <c r="O700" s="54">
        <f t="shared" si="322"/>
        <v>1941</v>
      </c>
      <c r="P700" s="54">
        <f t="shared" si="322"/>
        <v>3918</v>
      </c>
      <c r="Q700" s="54">
        <f t="shared" si="322"/>
        <v>15481.333333333299</v>
      </c>
      <c r="R700" s="54">
        <f t="shared" si="322"/>
        <v>41008</v>
      </c>
      <c r="S700" s="54">
        <f t="shared" si="322"/>
        <v>108</v>
      </c>
      <c r="T700" s="54">
        <f t="shared" si="322"/>
        <v>0</v>
      </c>
      <c r="U700" s="54">
        <f t="shared" si="322"/>
        <v>213824</v>
      </c>
      <c r="V700" s="54">
        <f t="shared" si="322"/>
        <v>152774.33333333299</v>
      </c>
      <c r="W700" s="54">
        <f t="shared" si="322"/>
        <v>165827</v>
      </c>
      <c r="X700" s="54">
        <f t="shared" si="322"/>
        <v>116695.666666666</v>
      </c>
      <c r="Y700" s="54">
        <f t="shared" si="322"/>
        <v>21175.333333333299</v>
      </c>
      <c r="Z700" s="54">
        <f t="shared" si="322"/>
        <v>0</v>
      </c>
      <c r="AA700" s="54">
        <f t="shared" si="322"/>
        <v>497930</v>
      </c>
      <c r="AB700" s="54">
        <f t="shared" si="322"/>
        <v>425340</v>
      </c>
      <c r="AC700" s="54">
        <f t="shared" si="322"/>
        <v>771675</v>
      </c>
      <c r="AD700" s="54">
        <f t="shared" si="322"/>
        <v>722091.33333333302</v>
      </c>
      <c r="AE700" s="54">
        <f t="shared" si="322"/>
        <v>54651.333333333299</v>
      </c>
      <c r="AF700" s="54">
        <f t="shared" si="322"/>
        <v>0</v>
      </c>
      <c r="AG700" s="54">
        <f t="shared" si="322"/>
        <v>165368.33333333299</v>
      </c>
      <c r="AH700" s="54">
        <f t="shared" si="322"/>
        <v>157360.33333333299</v>
      </c>
      <c r="AI700" s="54">
        <f t="shared" si="322"/>
        <v>229910.66666666599</v>
      </c>
      <c r="AJ700" s="54">
        <f t="shared" si="322"/>
        <v>148232</v>
      </c>
      <c r="AK700" s="54">
        <f t="shared" si="322"/>
        <v>17405.333333333299</v>
      </c>
      <c r="AL700" s="54">
        <f t="shared" si="322"/>
        <v>0</v>
      </c>
      <c r="AM700" s="54">
        <f t="shared" si="322"/>
        <v>172707</v>
      </c>
      <c r="AN700" s="54">
        <f t="shared" si="322"/>
        <v>169241</v>
      </c>
      <c r="AO700" s="54">
        <f t="shared" si="322"/>
        <v>316707</v>
      </c>
      <c r="AP700" s="54">
        <f t="shared" si="322"/>
        <v>293009.33333333302</v>
      </c>
      <c r="AQ700" s="54">
        <f t="shared" si="322"/>
        <v>18039.666666666599</v>
      </c>
      <c r="AR700" s="54">
        <f t="shared" si="322"/>
        <v>0</v>
      </c>
      <c r="AS700" s="54">
        <f t="shared" si="322"/>
        <v>2884.6666666666601</v>
      </c>
      <c r="AT700" s="54">
        <f t="shared" si="322"/>
        <v>5963.3333333333303</v>
      </c>
      <c r="AU700" s="54">
        <f t="shared" si="322"/>
        <v>30890</v>
      </c>
      <c r="AV700" s="54">
        <f t="shared" si="322"/>
        <v>178006.33333333299</v>
      </c>
      <c r="AW700" s="54">
        <f t="shared" si="322"/>
        <v>0</v>
      </c>
      <c r="AX700" s="54">
        <f t="shared" si="322"/>
        <v>0</v>
      </c>
      <c r="AY700" s="54">
        <f t="shared" si="322"/>
        <v>179450.66666666599</v>
      </c>
      <c r="AZ700" s="54">
        <f t="shared" si="322"/>
        <v>114526.666666666</v>
      </c>
      <c r="BA700" s="54">
        <f t="shared" si="322"/>
        <v>260253.33333333299</v>
      </c>
      <c r="BB700" s="54">
        <f t="shared" si="322"/>
        <v>562928.66666666605</v>
      </c>
      <c r="BC700" s="54">
        <f t="shared" si="322"/>
        <v>11110.333333333299</v>
      </c>
      <c r="BD700" s="54">
        <f t="shared" si="322"/>
        <v>0</v>
      </c>
      <c r="BE700" s="54">
        <f t="shared" si="322"/>
        <v>6693</v>
      </c>
      <c r="BF700" s="54">
        <f t="shared" si="322"/>
        <v>5244.3333333333303</v>
      </c>
      <c r="BG700" s="54">
        <f t="shared" si="322"/>
        <v>73174</v>
      </c>
      <c r="BH700" s="54">
        <f t="shared" si="322"/>
        <v>254701</v>
      </c>
      <c r="BI700" s="54">
        <f t="shared" si="322"/>
        <v>161</v>
      </c>
      <c r="BJ700" s="54">
        <f t="shared" si="322"/>
        <v>0</v>
      </c>
      <c r="BK700" s="54">
        <f t="shared" si="322"/>
        <v>13552</v>
      </c>
      <c r="BL700" s="54">
        <f t="shared" si="322"/>
        <v>18506</v>
      </c>
      <c r="BM700" s="54">
        <f t="shared" si="322"/>
        <v>68684.666666666599</v>
      </c>
      <c r="BN700" s="54">
        <f t="shared" ref="BN700:CS700" si="323">IF(BN617="",AVERAGE(BN$538:BN$618),BN617)</f>
        <v>394569.33333333302</v>
      </c>
      <c r="BO700" s="54">
        <f t="shared" si="323"/>
        <v>63.3333333333333</v>
      </c>
      <c r="BP700" s="54">
        <f t="shared" si="323"/>
        <v>0</v>
      </c>
      <c r="BQ700" s="54">
        <f t="shared" si="323"/>
        <v>35347.333333333299</v>
      </c>
      <c r="BR700" s="54">
        <f t="shared" si="323"/>
        <v>44967</v>
      </c>
      <c r="BS700" s="54">
        <f t="shared" si="323"/>
        <v>94135.666666666599</v>
      </c>
      <c r="BT700" s="54">
        <f t="shared" si="323"/>
        <v>378334.66666666599</v>
      </c>
      <c r="BU700" s="54">
        <f t="shared" si="323"/>
        <v>8327</v>
      </c>
      <c r="BV700" s="54">
        <f t="shared" si="323"/>
        <v>0</v>
      </c>
      <c r="BW700" s="54">
        <f t="shared" si="323"/>
        <v>78815</v>
      </c>
      <c r="BX700" s="54">
        <f t="shared" si="323"/>
        <v>91446.666666666599</v>
      </c>
      <c r="BY700" s="54">
        <f t="shared" si="323"/>
        <v>180101.33333333299</v>
      </c>
      <c r="BZ700" s="54">
        <f t="shared" si="323"/>
        <v>197853.66666666599</v>
      </c>
      <c r="CA700" s="54">
        <f t="shared" si="323"/>
        <v>5403.6666666666597</v>
      </c>
      <c r="CB700" s="54">
        <f t="shared" si="323"/>
        <v>0</v>
      </c>
      <c r="CC700" s="54">
        <f t="shared" si="323"/>
        <v>164048</v>
      </c>
      <c r="CD700" s="54">
        <f t="shared" si="323"/>
        <v>110705.666666666</v>
      </c>
      <c r="CE700" s="54">
        <f t="shared" si="323"/>
        <v>103443.666666666</v>
      </c>
      <c r="CF700" s="54">
        <f t="shared" si="323"/>
        <v>36481.666666666599</v>
      </c>
      <c r="CG700" s="54">
        <f t="shared" si="323"/>
        <v>13423.333333333299</v>
      </c>
      <c r="CH700" s="54">
        <f t="shared" si="323"/>
        <v>0</v>
      </c>
      <c r="CI700" s="54">
        <f t="shared" si="323"/>
        <v>0</v>
      </c>
      <c r="CJ700" s="54">
        <f t="shared" si="323"/>
        <v>0</v>
      </c>
      <c r="CK700" s="54">
        <f t="shared" si="323"/>
        <v>0</v>
      </c>
      <c r="CL700" s="54">
        <f t="shared" si="323"/>
        <v>988.33333333333303</v>
      </c>
      <c r="CM700" s="54">
        <f t="shared" si="323"/>
        <v>0</v>
      </c>
      <c r="CN700" s="54">
        <f t="shared" si="323"/>
        <v>0</v>
      </c>
      <c r="CO700" s="54">
        <f t="shared" si="323"/>
        <v>22094</v>
      </c>
      <c r="CP700" s="54">
        <f t="shared" si="323"/>
        <v>11027.333333333299</v>
      </c>
      <c r="CQ700" s="54">
        <f t="shared" si="323"/>
        <v>19792</v>
      </c>
      <c r="CR700" s="54">
        <f t="shared" si="323"/>
        <v>19681</v>
      </c>
      <c r="CS700" s="54">
        <f t="shared" si="323"/>
        <v>4867</v>
      </c>
    </row>
    <row r="701" spans="1:97" x14ac:dyDescent="0.25">
      <c r="A701" s="9">
        <v>41699</v>
      </c>
      <c r="B701" s="54">
        <f t="shared" ref="B701:BM701" si="324">IF(B618="",AVERAGE(B$538:B$618),B618)</f>
        <v>0</v>
      </c>
      <c r="C701" s="54">
        <f t="shared" si="324"/>
        <v>1665</v>
      </c>
      <c r="D701" s="54">
        <f t="shared" si="324"/>
        <v>1805</v>
      </c>
      <c r="E701" s="54">
        <f t="shared" si="324"/>
        <v>3749</v>
      </c>
      <c r="F701" s="54">
        <f t="shared" si="324"/>
        <v>8184</v>
      </c>
      <c r="G701" s="54">
        <f t="shared" si="324"/>
        <v>160</v>
      </c>
      <c r="H701" s="54">
        <f t="shared" si="324"/>
        <v>0</v>
      </c>
      <c r="I701" s="54">
        <f t="shared" si="324"/>
        <v>258209</v>
      </c>
      <c r="J701" s="54">
        <f t="shared" si="324"/>
        <v>337238</v>
      </c>
      <c r="K701" s="54">
        <f t="shared" si="324"/>
        <v>598549</v>
      </c>
      <c r="L701" s="54">
        <f t="shared" si="324"/>
        <v>500341</v>
      </c>
      <c r="M701" s="54">
        <f t="shared" si="324"/>
        <v>11424</v>
      </c>
      <c r="N701" s="54">
        <f t="shared" si="324"/>
        <v>0</v>
      </c>
      <c r="O701" s="54">
        <f t="shared" si="324"/>
        <v>5400</v>
      </c>
      <c r="P701" s="54">
        <f t="shared" si="324"/>
        <v>3916</v>
      </c>
      <c r="Q701" s="54">
        <f t="shared" si="324"/>
        <v>15825</v>
      </c>
      <c r="R701" s="54">
        <f t="shared" si="324"/>
        <v>31663</v>
      </c>
      <c r="S701" s="54">
        <f t="shared" si="324"/>
        <v>0</v>
      </c>
      <c r="T701" s="54">
        <f t="shared" si="324"/>
        <v>0</v>
      </c>
      <c r="U701" s="54">
        <f t="shared" si="324"/>
        <v>212998</v>
      </c>
      <c r="V701" s="54">
        <f t="shared" si="324"/>
        <v>156617</v>
      </c>
      <c r="W701" s="54">
        <f t="shared" si="324"/>
        <v>151262</v>
      </c>
      <c r="X701" s="54">
        <f t="shared" si="324"/>
        <v>115767</v>
      </c>
      <c r="Y701" s="54">
        <f t="shared" si="324"/>
        <v>15953</v>
      </c>
      <c r="Z701" s="54">
        <f t="shared" si="324"/>
        <v>0</v>
      </c>
      <c r="AA701" s="54">
        <f t="shared" si="324"/>
        <v>536428</v>
      </c>
      <c r="AB701" s="54">
        <f t="shared" si="324"/>
        <v>382978</v>
      </c>
      <c r="AC701" s="54">
        <f t="shared" si="324"/>
        <v>758335</v>
      </c>
      <c r="AD701" s="54">
        <f t="shared" si="324"/>
        <v>705111</v>
      </c>
      <c r="AE701" s="54">
        <f t="shared" si="324"/>
        <v>44449</v>
      </c>
      <c r="AF701" s="54">
        <f t="shared" si="324"/>
        <v>0</v>
      </c>
      <c r="AG701" s="54">
        <f t="shared" si="324"/>
        <v>156203</v>
      </c>
      <c r="AH701" s="54">
        <f t="shared" si="324"/>
        <v>150404</v>
      </c>
      <c r="AI701" s="54">
        <f t="shared" si="324"/>
        <v>211550</v>
      </c>
      <c r="AJ701" s="54">
        <f t="shared" si="324"/>
        <v>167516</v>
      </c>
      <c r="AK701" s="54">
        <f t="shared" si="324"/>
        <v>19218</v>
      </c>
      <c r="AL701" s="54">
        <f t="shared" si="324"/>
        <v>0</v>
      </c>
      <c r="AM701" s="54">
        <f t="shared" si="324"/>
        <v>186378</v>
      </c>
      <c r="AN701" s="54">
        <f t="shared" si="324"/>
        <v>147374</v>
      </c>
      <c r="AO701" s="54">
        <f t="shared" si="324"/>
        <v>322208</v>
      </c>
      <c r="AP701" s="54">
        <f t="shared" si="324"/>
        <v>289529</v>
      </c>
      <c r="AQ701" s="54">
        <f t="shared" si="324"/>
        <v>7926</v>
      </c>
      <c r="AR701" s="54">
        <f t="shared" si="324"/>
        <v>0</v>
      </c>
      <c r="AS701" s="54">
        <f t="shared" si="324"/>
        <v>2683</v>
      </c>
      <c r="AT701" s="54">
        <f t="shared" si="324"/>
        <v>3656</v>
      </c>
      <c r="AU701" s="54">
        <f t="shared" si="324"/>
        <v>19239</v>
      </c>
      <c r="AV701" s="54">
        <f t="shared" si="324"/>
        <v>188522</v>
      </c>
      <c r="AW701" s="54">
        <f t="shared" si="324"/>
        <v>0</v>
      </c>
      <c r="AX701" s="54">
        <f t="shared" si="324"/>
        <v>0</v>
      </c>
      <c r="AY701" s="54">
        <f t="shared" si="324"/>
        <v>160566</v>
      </c>
      <c r="AZ701" s="54">
        <f t="shared" si="324"/>
        <v>121485</v>
      </c>
      <c r="BA701" s="54">
        <f t="shared" si="324"/>
        <v>270284</v>
      </c>
      <c r="BB701" s="54">
        <f t="shared" si="324"/>
        <v>590032</v>
      </c>
      <c r="BC701" s="54">
        <f t="shared" si="324"/>
        <v>7749</v>
      </c>
      <c r="BD701" s="54">
        <f t="shared" si="324"/>
        <v>0</v>
      </c>
      <c r="BE701" s="54">
        <f t="shared" si="324"/>
        <v>6475</v>
      </c>
      <c r="BF701" s="54">
        <f t="shared" si="324"/>
        <v>14870</v>
      </c>
      <c r="BG701" s="54">
        <f t="shared" si="324"/>
        <v>96733</v>
      </c>
      <c r="BH701" s="54">
        <f t="shared" si="324"/>
        <v>277403</v>
      </c>
      <c r="BI701" s="54">
        <f t="shared" si="324"/>
        <v>390</v>
      </c>
      <c r="BJ701" s="54">
        <f t="shared" si="324"/>
        <v>0</v>
      </c>
      <c r="BK701" s="54">
        <f t="shared" si="324"/>
        <v>13826</v>
      </c>
      <c r="BL701" s="54">
        <f t="shared" si="324"/>
        <v>19262</v>
      </c>
      <c r="BM701" s="54">
        <f t="shared" si="324"/>
        <v>58982</v>
      </c>
      <c r="BN701" s="54">
        <f t="shared" ref="BN701:CS701" si="325">IF(BN618="",AVERAGE(BN$538:BN$618),BN618)</f>
        <v>396616</v>
      </c>
      <c r="BO701" s="54">
        <f t="shared" si="325"/>
        <v>0</v>
      </c>
      <c r="BP701" s="54">
        <f t="shared" si="325"/>
        <v>0</v>
      </c>
      <c r="BQ701" s="54">
        <f t="shared" si="325"/>
        <v>35547</v>
      </c>
      <c r="BR701" s="54">
        <f t="shared" si="325"/>
        <v>35153</v>
      </c>
      <c r="BS701" s="54">
        <f t="shared" si="325"/>
        <v>126755</v>
      </c>
      <c r="BT701" s="54">
        <f t="shared" si="325"/>
        <v>383538</v>
      </c>
      <c r="BU701" s="54">
        <f t="shared" si="325"/>
        <v>465</v>
      </c>
      <c r="BV701" s="54">
        <f t="shared" si="325"/>
        <v>0</v>
      </c>
      <c r="BW701" s="54">
        <f t="shared" si="325"/>
        <v>89342</v>
      </c>
      <c r="BX701" s="54">
        <f t="shared" si="325"/>
        <v>84503</v>
      </c>
      <c r="BY701" s="54">
        <f t="shared" si="325"/>
        <v>192052</v>
      </c>
      <c r="BZ701" s="54">
        <f t="shared" si="325"/>
        <v>205587</v>
      </c>
      <c r="CA701" s="54">
        <f t="shared" si="325"/>
        <v>10109</v>
      </c>
      <c r="CB701" s="54">
        <f t="shared" si="325"/>
        <v>0</v>
      </c>
      <c r="CC701" s="54">
        <f t="shared" si="325"/>
        <v>144338</v>
      </c>
      <c r="CD701" s="54">
        <f t="shared" si="325"/>
        <v>100744</v>
      </c>
      <c r="CE701" s="54">
        <f t="shared" si="325"/>
        <v>89918</v>
      </c>
      <c r="CF701" s="54">
        <f t="shared" si="325"/>
        <v>52074</v>
      </c>
      <c r="CG701" s="54">
        <f t="shared" si="325"/>
        <v>9264</v>
      </c>
      <c r="CH701" s="54">
        <f t="shared" si="325"/>
        <v>0</v>
      </c>
      <c r="CI701" s="54">
        <f t="shared" si="325"/>
        <v>0</v>
      </c>
      <c r="CJ701" s="54">
        <f t="shared" si="325"/>
        <v>0</v>
      </c>
      <c r="CK701" s="54">
        <f t="shared" si="325"/>
        <v>1071</v>
      </c>
      <c r="CL701" s="54">
        <f t="shared" si="325"/>
        <v>156</v>
      </c>
      <c r="CM701" s="54">
        <f t="shared" si="325"/>
        <v>0</v>
      </c>
      <c r="CN701" s="54">
        <f t="shared" si="325"/>
        <v>0</v>
      </c>
      <c r="CO701" s="54">
        <f t="shared" si="325"/>
        <v>28923</v>
      </c>
      <c r="CP701" s="54">
        <f t="shared" si="325"/>
        <v>16900</v>
      </c>
      <c r="CQ701" s="54">
        <f t="shared" si="325"/>
        <v>28640</v>
      </c>
      <c r="CR701" s="54">
        <f t="shared" si="325"/>
        <v>10984</v>
      </c>
      <c r="CS701" s="54">
        <f t="shared" si="325"/>
        <v>3849</v>
      </c>
    </row>
    <row r="704" spans="1:97" x14ac:dyDescent="0.25">
      <c r="A704" s="1" t="s">
        <v>103</v>
      </c>
      <c r="B704" s="1">
        <v>3</v>
      </c>
      <c r="C704" s="1">
        <v>8</v>
      </c>
      <c r="D704" s="1">
        <v>11</v>
      </c>
      <c r="E704" s="1">
        <v>14</v>
      </c>
      <c r="F704" s="1">
        <v>19</v>
      </c>
      <c r="G704" s="1">
        <v>0</v>
      </c>
      <c r="H704" s="1">
        <v>3</v>
      </c>
      <c r="I704" s="1">
        <v>8</v>
      </c>
      <c r="J704" s="1">
        <v>11</v>
      </c>
      <c r="K704" s="1">
        <v>14</v>
      </c>
      <c r="L704" s="1">
        <v>19</v>
      </c>
      <c r="M704" s="1">
        <v>0</v>
      </c>
      <c r="N704" s="1">
        <v>3</v>
      </c>
      <c r="O704" s="1">
        <v>8</v>
      </c>
      <c r="P704" s="1">
        <v>11</v>
      </c>
      <c r="Q704" s="1">
        <v>14</v>
      </c>
      <c r="R704" s="1">
        <v>19</v>
      </c>
      <c r="S704" s="1">
        <v>0</v>
      </c>
      <c r="T704" s="1">
        <v>3</v>
      </c>
      <c r="U704" s="1">
        <v>8</v>
      </c>
      <c r="V704" s="1">
        <v>11</v>
      </c>
      <c r="W704" s="1">
        <v>14</v>
      </c>
      <c r="X704" s="1">
        <v>19</v>
      </c>
      <c r="Y704" s="1">
        <v>0</v>
      </c>
      <c r="Z704" s="1">
        <v>3</v>
      </c>
      <c r="AA704" s="1">
        <v>8</v>
      </c>
      <c r="AB704" s="1">
        <v>11</v>
      </c>
      <c r="AC704" s="1">
        <v>14</v>
      </c>
      <c r="AD704" s="1">
        <v>19</v>
      </c>
      <c r="AE704" s="1">
        <v>0</v>
      </c>
      <c r="AF704" s="1">
        <v>3</v>
      </c>
      <c r="AG704" s="1">
        <v>8</v>
      </c>
      <c r="AH704" s="1">
        <v>11</v>
      </c>
      <c r="AI704" s="1">
        <v>14</v>
      </c>
      <c r="AJ704" s="1">
        <v>19</v>
      </c>
      <c r="AK704" s="1">
        <v>0</v>
      </c>
      <c r="AL704" s="1">
        <v>3</v>
      </c>
      <c r="AM704" s="1">
        <v>8</v>
      </c>
      <c r="AN704" s="1">
        <v>11</v>
      </c>
      <c r="AO704" s="1">
        <v>14</v>
      </c>
      <c r="AP704" s="1">
        <v>19</v>
      </c>
      <c r="AQ704" s="1">
        <v>0</v>
      </c>
      <c r="AR704" s="1">
        <v>3</v>
      </c>
      <c r="AS704" s="1">
        <v>8</v>
      </c>
      <c r="AT704" s="1">
        <v>11</v>
      </c>
      <c r="AU704" s="1">
        <v>14</v>
      </c>
      <c r="AV704" s="1">
        <v>19</v>
      </c>
      <c r="AW704" s="1">
        <v>0</v>
      </c>
      <c r="AX704" s="1">
        <v>3</v>
      </c>
      <c r="AY704" s="1">
        <v>8</v>
      </c>
      <c r="AZ704" s="1">
        <v>11</v>
      </c>
      <c r="BA704" s="1">
        <v>14</v>
      </c>
      <c r="BB704" s="1">
        <v>19</v>
      </c>
      <c r="BC704" s="1">
        <v>0</v>
      </c>
      <c r="BD704" s="1">
        <v>3</v>
      </c>
      <c r="BE704" s="1">
        <v>8</v>
      </c>
      <c r="BF704" s="1">
        <v>11</v>
      </c>
      <c r="BG704" s="1">
        <v>14</v>
      </c>
      <c r="BH704" s="1">
        <v>19</v>
      </c>
      <c r="BI704" s="1">
        <v>0</v>
      </c>
      <c r="BJ704" s="1">
        <v>3</v>
      </c>
      <c r="BK704" s="1">
        <v>8</v>
      </c>
      <c r="BL704" s="1">
        <v>11</v>
      </c>
      <c r="BM704" s="1">
        <v>14</v>
      </c>
      <c r="BN704" s="1">
        <v>19</v>
      </c>
      <c r="BO704" s="1">
        <v>0</v>
      </c>
      <c r="BP704" s="1">
        <v>3</v>
      </c>
      <c r="BQ704" s="1">
        <v>8</v>
      </c>
      <c r="BR704" s="1">
        <v>11</v>
      </c>
      <c r="BS704" s="1">
        <v>14</v>
      </c>
      <c r="BT704" s="1">
        <v>19</v>
      </c>
      <c r="BU704" s="1">
        <v>0</v>
      </c>
      <c r="BV704" s="1">
        <v>3</v>
      </c>
      <c r="BW704" s="1">
        <v>8</v>
      </c>
      <c r="BX704" s="1">
        <v>11</v>
      </c>
      <c r="BY704" s="1">
        <v>14</v>
      </c>
      <c r="BZ704" s="1">
        <v>19</v>
      </c>
      <c r="CA704" s="1">
        <v>0</v>
      </c>
      <c r="CB704" s="1">
        <v>3</v>
      </c>
      <c r="CC704" s="1">
        <v>8</v>
      </c>
      <c r="CD704" s="1">
        <v>11</v>
      </c>
      <c r="CE704" s="1">
        <v>14</v>
      </c>
      <c r="CF704" s="1">
        <v>19</v>
      </c>
      <c r="CG704" s="1">
        <v>0</v>
      </c>
      <c r="CH704" s="1">
        <v>3</v>
      </c>
      <c r="CI704" s="1">
        <v>8</v>
      </c>
      <c r="CJ704" s="1">
        <v>11</v>
      </c>
      <c r="CK704" s="1">
        <v>14</v>
      </c>
      <c r="CL704" s="1">
        <v>19</v>
      </c>
      <c r="CM704" s="1">
        <v>0</v>
      </c>
      <c r="CN704" s="1">
        <v>3</v>
      </c>
      <c r="CO704" s="1">
        <v>8</v>
      </c>
      <c r="CP704" s="1">
        <v>11</v>
      </c>
      <c r="CQ704" s="1">
        <v>14</v>
      </c>
      <c r="CR704" s="1">
        <v>19</v>
      </c>
      <c r="CS704" s="1">
        <v>0</v>
      </c>
    </row>
    <row r="705" spans="1:97" x14ac:dyDescent="0.25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  <c r="BL705" s="28"/>
      <c r="BM705" s="28"/>
      <c r="BN705" s="28"/>
      <c r="BO705" s="28"/>
      <c r="BP705" s="28"/>
      <c r="BQ705" s="28"/>
      <c r="BR705" s="28"/>
      <c r="BS705" s="28"/>
      <c r="BT705" s="28"/>
      <c r="BU705" s="28"/>
      <c r="BV705" s="28"/>
      <c r="BW705" s="28"/>
      <c r="BX705" s="28"/>
      <c r="BY705" s="28"/>
      <c r="BZ705" s="28"/>
      <c r="CA705" s="28"/>
      <c r="CB705" s="28"/>
      <c r="CC705" s="28"/>
      <c r="CD705" s="28"/>
      <c r="CE705" s="28"/>
      <c r="CF705" s="28"/>
      <c r="CG705" s="28"/>
      <c r="CH705" s="28"/>
      <c r="CI705" s="28"/>
      <c r="CJ705" s="28"/>
      <c r="CK705" s="28"/>
      <c r="CL705" s="28"/>
      <c r="CM705" s="28"/>
      <c r="CN705" s="28"/>
      <c r="CO705" s="28"/>
      <c r="CP705" s="28"/>
      <c r="CQ705" s="28"/>
      <c r="CR705" s="28"/>
      <c r="CS705" s="28"/>
    </row>
    <row r="706" spans="1:97" x14ac:dyDescent="0.25">
      <c r="A706" s="28" t="s">
        <v>102</v>
      </c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8"/>
      <c r="BI706" s="28"/>
      <c r="BJ706" s="28"/>
      <c r="BK706" s="28"/>
      <c r="BL706" s="28"/>
      <c r="BM706" s="28"/>
      <c r="BN706" s="28"/>
      <c r="BO706" s="28"/>
      <c r="BP706" s="28"/>
      <c r="BQ706" s="28"/>
      <c r="BR706" s="28"/>
      <c r="BS706" s="28"/>
      <c r="BT706" s="28"/>
      <c r="BU706" s="28"/>
      <c r="BV706" s="28"/>
      <c r="BW706" s="28"/>
      <c r="BX706" s="28"/>
      <c r="BY706" s="28"/>
      <c r="BZ706" s="28"/>
      <c r="CA706" s="28"/>
      <c r="CB706" s="28"/>
      <c r="CC706" s="28"/>
      <c r="CD706" s="28"/>
      <c r="CE706" s="28"/>
      <c r="CF706" s="28"/>
      <c r="CG706" s="28"/>
      <c r="CH706" s="28"/>
      <c r="CI706" s="28"/>
      <c r="CJ706" s="28"/>
      <c r="CK706" s="28"/>
      <c r="CL706" s="28"/>
      <c r="CM706" s="28"/>
      <c r="CN706" s="28"/>
      <c r="CO706" s="28"/>
      <c r="CP706" s="28"/>
      <c r="CQ706" s="28"/>
      <c r="CR706" s="28"/>
      <c r="CS706" s="28"/>
    </row>
    <row r="707" spans="1:97" x14ac:dyDescent="0.25">
      <c r="A707" s="29" t="s">
        <v>104</v>
      </c>
      <c r="B707" s="36">
        <v>0.1</v>
      </c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28"/>
      <c r="AK707" s="28"/>
      <c r="AL707" s="28"/>
      <c r="AM707" s="28"/>
      <c r="AN707" s="28"/>
      <c r="AO707" s="28"/>
      <c r="AP707" s="28"/>
      <c r="AQ707" s="28"/>
      <c r="AR707" s="28"/>
      <c r="AS707" s="28"/>
      <c r="AT707" s="28"/>
      <c r="AU707" s="28"/>
      <c r="AV707" s="28"/>
      <c r="AW707" s="28"/>
      <c r="AX707" s="28"/>
      <c r="AY707" s="28"/>
      <c r="AZ707" s="28"/>
      <c r="BA707" s="28"/>
      <c r="BB707" s="28"/>
      <c r="BC707" s="28"/>
      <c r="BD707" s="28"/>
      <c r="BE707" s="28"/>
      <c r="BF707" s="28"/>
      <c r="BG707" s="28"/>
      <c r="BH707" s="28"/>
      <c r="BI707" s="28"/>
      <c r="BJ707" s="28"/>
      <c r="BK707" s="28"/>
      <c r="BL707" s="28"/>
      <c r="BM707" s="28"/>
      <c r="BN707" s="28"/>
      <c r="BO707" s="28"/>
      <c r="BP707" s="28"/>
      <c r="BQ707" s="28"/>
      <c r="BR707" s="28"/>
      <c r="BS707" s="28"/>
      <c r="BT707" s="28"/>
      <c r="BU707" s="28"/>
      <c r="BV707" s="28"/>
      <c r="BW707" s="28"/>
      <c r="BX707" s="28"/>
      <c r="BY707" s="28"/>
      <c r="BZ707" s="28"/>
      <c r="CA707" s="28"/>
      <c r="CB707" s="28"/>
      <c r="CC707" s="28"/>
      <c r="CD707" s="28"/>
      <c r="CE707" s="28"/>
      <c r="CF707" s="28"/>
      <c r="CG707" s="28"/>
      <c r="CH707" s="28"/>
      <c r="CI707" s="28"/>
      <c r="CJ707" s="28"/>
      <c r="CK707" s="28"/>
      <c r="CL707" s="28"/>
      <c r="CM707" s="28"/>
      <c r="CN707" s="28"/>
      <c r="CO707" s="28"/>
      <c r="CP707" s="28"/>
      <c r="CQ707" s="28"/>
      <c r="CR707" s="28"/>
      <c r="CS707" s="28"/>
    </row>
    <row r="708" spans="1:97" x14ac:dyDescent="0.25">
      <c r="A708" s="9">
        <v>34394</v>
      </c>
      <c r="B708" s="58">
        <f>B621*EXP($B$707*B$704)</f>
        <v>30.390861852020471</v>
      </c>
      <c r="C708" s="58">
        <f t="shared" ref="C708:BN708" si="326">C621*EXP($B$707*C$704)</f>
        <v>5197.6783429120096</v>
      </c>
      <c r="D708" s="58">
        <f t="shared" si="326"/>
        <v>35571.565934922379</v>
      </c>
      <c r="E708" s="58">
        <f t="shared" si="326"/>
        <v>112163.61477933255</v>
      </c>
      <c r="F708" s="58">
        <f t="shared" si="326"/>
        <v>379614.42767928768</v>
      </c>
      <c r="G708" s="58">
        <f>G621*EXP($B$707*G$704)</f>
        <v>476.58267695362503</v>
      </c>
      <c r="H708" s="58">
        <f t="shared" si="326"/>
        <v>1.0577016658982495E-11</v>
      </c>
      <c r="I708" s="58">
        <f t="shared" si="326"/>
        <v>684941.22894960351</v>
      </c>
      <c r="J708" s="58">
        <f t="shared" si="326"/>
        <v>3716174.945251626</v>
      </c>
      <c r="K708" s="58">
        <f t="shared" si="326"/>
        <v>824928.57142050832</v>
      </c>
      <c r="L708" s="58">
        <f t="shared" si="326"/>
        <v>664561.04985091777</v>
      </c>
      <c r="M708" s="58">
        <f t="shared" si="326"/>
        <v>11765.538461538399</v>
      </c>
      <c r="N708" s="58">
        <f t="shared" si="326"/>
        <v>144.12552619436798</v>
      </c>
      <c r="O708" s="58">
        <f t="shared" si="326"/>
        <v>8152.6509857186747</v>
      </c>
      <c r="P708" s="58">
        <f t="shared" si="326"/>
        <v>11399.660318324331</v>
      </c>
      <c r="Q708" s="58">
        <f t="shared" si="326"/>
        <v>51656.914456665188</v>
      </c>
      <c r="R708" s="58">
        <f t="shared" si="326"/>
        <v>184656.81064033741</v>
      </c>
      <c r="S708" s="58">
        <f t="shared" si="326"/>
        <v>1111.41899510743</v>
      </c>
      <c r="T708" s="58">
        <f t="shared" si="326"/>
        <v>237.55040252603081</v>
      </c>
      <c r="U708" s="58">
        <f t="shared" si="326"/>
        <v>312458.62257952313</v>
      </c>
      <c r="V708" s="58">
        <f t="shared" si="326"/>
        <v>542771.79946394777</v>
      </c>
      <c r="W708" s="58">
        <f t="shared" si="326"/>
        <v>487173.39763225283</v>
      </c>
      <c r="X708" s="58">
        <f t="shared" si="326"/>
        <v>282839.73465982435</v>
      </c>
      <c r="Y708" s="58">
        <f t="shared" si="326"/>
        <v>870.69230769229398</v>
      </c>
      <c r="Z708" s="58">
        <f t="shared" si="326"/>
        <v>1.0577016658982495E-11</v>
      </c>
      <c r="AA708" s="58">
        <f t="shared" si="326"/>
        <v>836605.88399113261</v>
      </c>
      <c r="AB708" s="58">
        <f t="shared" si="326"/>
        <v>3844518.2835977087</v>
      </c>
      <c r="AC708" s="58">
        <f t="shared" si="326"/>
        <v>308950.25237287517</v>
      </c>
      <c r="AD708" s="58">
        <f t="shared" si="326"/>
        <v>169520.31251793157</v>
      </c>
      <c r="AE708" s="58">
        <f t="shared" si="326"/>
        <v>35430.512004983197</v>
      </c>
      <c r="AF708" s="58">
        <f t="shared" si="326"/>
        <v>733.53365126408414</v>
      </c>
      <c r="AG708" s="58">
        <f t="shared" si="326"/>
        <v>226113.58271065433</v>
      </c>
      <c r="AH708" s="58">
        <f t="shared" si="326"/>
        <v>1949873.8676751566</v>
      </c>
      <c r="AI708" s="58">
        <f t="shared" si="326"/>
        <v>650535.75056839699</v>
      </c>
      <c r="AJ708" s="58">
        <f t="shared" si="326"/>
        <v>610496.82173470187</v>
      </c>
      <c r="AK708" s="58">
        <f t="shared" si="326"/>
        <v>4826.4615384615399</v>
      </c>
      <c r="AL708" s="58">
        <f t="shared" si="326"/>
        <v>1212.563734392864</v>
      </c>
      <c r="AM708" s="58">
        <f t="shared" si="326"/>
        <v>238058.0729894645</v>
      </c>
      <c r="AN708" s="58">
        <f t="shared" si="326"/>
        <v>1233540.9348096403</v>
      </c>
      <c r="AO708" s="58">
        <f t="shared" si="326"/>
        <v>1169134.7383796123</v>
      </c>
      <c r="AP708" s="58">
        <f t="shared" si="326"/>
        <v>30482.520803563097</v>
      </c>
      <c r="AQ708" s="58">
        <f t="shared" si="326"/>
        <v>5879.8461538461597</v>
      </c>
      <c r="AR708" s="58">
        <f t="shared" si="326"/>
        <v>210.69682947434734</v>
      </c>
      <c r="AS708" s="58">
        <f t="shared" si="326"/>
        <v>12316.922826083945</v>
      </c>
      <c r="AT708" s="58">
        <f t="shared" si="326"/>
        <v>292497.4338690181</v>
      </c>
      <c r="AU708" s="58">
        <f t="shared" si="326"/>
        <v>438530.93907032604</v>
      </c>
      <c r="AV708" s="58">
        <f t="shared" si="326"/>
        <v>270609.53624378279</v>
      </c>
      <c r="AW708" s="58">
        <f t="shared" si="326"/>
        <v>492.307692307693</v>
      </c>
      <c r="AX708" s="58">
        <f t="shared" si="326"/>
        <v>2798.9262785467968</v>
      </c>
      <c r="AY708" s="58">
        <f t="shared" si="326"/>
        <v>348358.79729762679</v>
      </c>
      <c r="AZ708" s="58">
        <f t="shared" si="326"/>
        <v>327075.64586808207</v>
      </c>
      <c r="BA708" s="58">
        <f t="shared" si="326"/>
        <v>5248.8912203398477</v>
      </c>
      <c r="BB708" s="58">
        <f t="shared" si="326"/>
        <v>130490.40644334602</v>
      </c>
      <c r="BC708" s="58">
        <f t="shared" si="326"/>
        <v>11149.691358024669</v>
      </c>
      <c r="BD708" s="58">
        <f t="shared" si="326"/>
        <v>362.8063908286822</v>
      </c>
      <c r="BE708" s="58">
        <f t="shared" si="326"/>
        <v>11949.178568052446</v>
      </c>
      <c r="BF708" s="58">
        <f t="shared" si="326"/>
        <v>385550.04571940063</v>
      </c>
      <c r="BG708" s="58">
        <f t="shared" si="326"/>
        <v>586190.88783551601</v>
      </c>
      <c r="BH708" s="58">
        <f t="shared" si="326"/>
        <v>105646.31169102945</v>
      </c>
      <c r="BI708" s="58">
        <f t="shared" si="326"/>
        <v>1409.6100628930803</v>
      </c>
      <c r="BJ708" s="58">
        <f t="shared" si="326"/>
        <v>0</v>
      </c>
      <c r="BK708" s="58">
        <f t="shared" si="326"/>
        <v>48640.338194470816</v>
      </c>
      <c r="BL708" s="58">
        <f t="shared" si="326"/>
        <v>414953.47205575829</v>
      </c>
      <c r="BM708" s="58">
        <f t="shared" si="326"/>
        <v>1247898.5365700459</v>
      </c>
      <c r="BN708" s="58">
        <f t="shared" si="326"/>
        <v>1472115.9177694716</v>
      </c>
      <c r="BO708" s="58">
        <f t="shared" ref="BO708:CS708" si="327">BO621*EXP($B$707*BO$704)</f>
        <v>728.46153846153902</v>
      </c>
      <c r="BP708" s="58">
        <f t="shared" si="327"/>
        <v>596.20461936880383</v>
      </c>
      <c r="BQ708" s="58">
        <f t="shared" si="327"/>
        <v>61723.547348455977</v>
      </c>
      <c r="BR708" s="58">
        <f t="shared" si="327"/>
        <v>719367.744081393</v>
      </c>
      <c r="BS708" s="58">
        <f t="shared" si="327"/>
        <v>660521.17431887845</v>
      </c>
      <c r="BT708" s="58">
        <f t="shared" si="327"/>
        <v>1049015.3734882344</v>
      </c>
      <c r="BU708" s="58">
        <f t="shared" si="327"/>
        <v>977.30769230768999</v>
      </c>
      <c r="BV708" s="58">
        <f t="shared" si="327"/>
        <v>834.62024762765316</v>
      </c>
      <c r="BW708" s="58">
        <f t="shared" si="327"/>
        <v>196342.18985101741</v>
      </c>
      <c r="BX708" s="58">
        <f t="shared" si="327"/>
        <v>1128310.4331710022</v>
      </c>
      <c r="BY708" s="58">
        <f t="shared" si="327"/>
        <v>287089.19558226783</v>
      </c>
      <c r="BZ708" s="58">
        <f t="shared" si="327"/>
        <v>213826.8246219306</v>
      </c>
      <c r="CA708" s="58">
        <f t="shared" si="327"/>
        <v>15096.555900545</v>
      </c>
      <c r="CB708" s="58">
        <f t="shared" si="327"/>
        <v>0</v>
      </c>
      <c r="CC708" s="58">
        <f t="shared" si="327"/>
        <v>662613.94317863381</v>
      </c>
      <c r="CD708" s="58">
        <f t="shared" si="327"/>
        <v>847527.29520527192</v>
      </c>
      <c r="CE708" s="58">
        <f t="shared" si="327"/>
        <v>87645.500177982452</v>
      </c>
      <c r="CF708" s="58">
        <f t="shared" si="327"/>
        <v>182936.67896511947</v>
      </c>
      <c r="CG708" s="58">
        <f t="shared" si="327"/>
        <v>28464.927662223901</v>
      </c>
      <c r="CH708" s="58">
        <f t="shared" si="327"/>
        <v>0</v>
      </c>
      <c r="CI708" s="58">
        <f t="shared" si="327"/>
        <v>37366.21378990978</v>
      </c>
      <c r="CJ708" s="58">
        <f t="shared" si="327"/>
        <v>95616.133355320126</v>
      </c>
      <c r="CK708" s="58">
        <f t="shared" si="327"/>
        <v>47919.514229362903</v>
      </c>
      <c r="CL708" s="58">
        <f t="shared" si="327"/>
        <v>64354.029267084559</v>
      </c>
      <c r="CM708" s="58">
        <f t="shared" si="327"/>
        <v>777.01256123916403</v>
      </c>
      <c r="CN708" s="58">
        <f t="shared" si="327"/>
        <v>6.6106354118640495E-13</v>
      </c>
      <c r="CO708" s="58">
        <f t="shared" si="327"/>
        <v>93751.680959672536</v>
      </c>
      <c r="CP708" s="58">
        <f t="shared" si="327"/>
        <v>153542.36738451628</v>
      </c>
      <c r="CQ708" s="58">
        <f t="shared" si="327"/>
        <v>133719.71121893203</v>
      </c>
      <c r="CR708" s="58">
        <f t="shared" si="327"/>
        <v>194346.58982191939</v>
      </c>
      <c r="CS708" s="58">
        <f t="shared" si="327"/>
        <v>7424.2999759077902</v>
      </c>
    </row>
    <row r="709" spans="1:97" x14ac:dyDescent="0.25">
      <c r="A709" s="9">
        <v>34486</v>
      </c>
      <c r="B709" s="58">
        <f t="shared" ref="B709:BM709" si="328">B622*EXP($B$707*B$704)</f>
        <v>29.869287357769458</v>
      </c>
      <c r="C709" s="58">
        <f t="shared" si="328"/>
        <v>5243.8482837847459</v>
      </c>
      <c r="D709" s="58">
        <f t="shared" si="328"/>
        <v>35143.438085960399</v>
      </c>
      <c r="E709" s="58">
        <f t="shared" si="328"/>
        <v>109732.72210136247</v>
      </c>
      <c r="F709" s="58">
        <f t="shared" si="328"/>
        <v>375474.92658371158</v>
      </c>
      <c r="G709" s="58">
        <f t="shared" si="328"/>
        <v>481.97949669330598</v>
      </c>
      <c r="H709" s="58">
        <f t="shared" si="328"/>
        <v>1.0199266064018833E-11</v>
      </c>
      <c r="I709" s="58">
        <f t="shared" si="328"/>
        <v>683817.60763658187</v>
      </c>
      <c r="J709" s="58">
        <f t="shared" si="328"/>
        <v>3670387.0548625519</v>
      </c>
      <c r="K709" s="58">
        <f t="shared" si="328"/>
        <v>853861.55339660228</v>
      </c>
      <c r="L709" s="58">
        <f t="shared" si="328"/>
        <v>696753.55006477155</v>
      </c>
      <c r="M709" s="58">
        <f t="shared" si="328"/>
        <v>11761.2692307692</v>
      </c>
      <c r="N709" s="58">
        <f t="shared" si="328"/>
        <v>141.48988332646007</v>
      </c>
      <c r="O709" s="58">
        <f t="shared" si="328"/>
        <v>8152.6509857186747</v>
      </c>
      <c r="P709" s="58">
        <f t="shared" si="328"/>
        <v>11399.660318324331</v>
      </c>
      <c r="Q709" s="58">
        <f t="shared" si="328"/>
        <v>51656.914456665188</v>
      </c>
      <c r="R709" s="58">
        <f t="shared" si="328"/>
        <v>184656.81064033741</v>
      </c>
      <c r="S709" s="58">
        <f t="shared" si="328"/>
        <v>1097.92990951651</v>
      </c>
      <c r="T709" s="58">
        <f t="shared" si="328"/>
        <v>243.93531507002749</v>
      </c>
      <c r="U709" s="58">
        <f t="shared" si="328"/>
        <v>313384.27734492894</v>
      </c>
      <c r="V709" s="58">
        <f t="shared" si="328"/>
        <v>541755.11388634157</v>
      </c>
      <c r="W709" s="58">
        <f t="shared" si="328"/>
        <v>487173.39763225283</v>
      </c>
      <c r="X709" s="58">
        <f t="shared" si="328"/>
        <v>286266.04077165108</v>
      </c>
      <c r="Y709" s="58">
        <f t="shared" si="328"/>
        <v>1059.2211538461399</v>
      </c>
      <c r="Z709" s="58">
        <f t="shared" si="328"/>
        <v>1.0199266064018833E-11</v>
      </c>
      <c r="AA709" s="58">
        <f t="shared" si="328"/>
        <v>840789.15633868729</v>
      </c>
      <c r="AB709" s="58">
        <f t="shared" si="328"/>
        <v>3896260.6201627925</v>
      </c>
      <c r="AC709" s="58">
        <f t="shared" si="328"/>
        <v>348936.5124701375</v>
      </c>
      <c r="AD709" s="58">
        <f t="shared" si="328"/>
        <v>196960.54995146531</v>
      </c>
      <c r="AE709" s="58">
        <f t="shared" si="328"/>
        <v>35791.650768816398</v>
      </c>
      <c r="AF709" s="58">
        <f t="shared" si="328"/>
        <v>733.53365126408414</v>
      </c>
      <c r="AG709" s="58">
        <f t="shared" si="328"/>
        <v>220356.11226645834</v>
      </c>
      <c r="AH709" s="58">
        <f t="shared" si="328"/>
        <v>1887834.8966012711</v>
      </c>
      <c r="AI709" s="58">
        <f t="shared" si="328"/>
        <v>650535.75056839699</v>
      </c>
      <c r="AJ709" s="58">
        <f t="shared" si="328"/>
        <v>610496.82173470187</v>
      </c>
      <c r="AK709" s="58">
        <f t="shared" si="328"/>
        <v>5006.3557692307704</v>
      </c>
      <c r="AL709" s="58">
        <f t="shared" si="328"/>
        <v>1212.563734392864</v>
      </c>
      <c r="AM709" s="58">
        <f t="shared" si="328"/>
        <v>241696.41557161888</v>
      </c>
      <c r="AN709" s="58">
        <f t="shared" si="328"/>
        <v>1223552.8045691336</v>
      </c>
      <c r="AO709" s="58">
        <f t="shared" si="328"/>
        <v>1169134.7383796123</v>
      </c>
      <c r="AP709" s="58">
        <f t="shared" si="328"/>
        <v>54973.41576624888</v>
      </c>
      <c r="AQ709" s="58">
        <f t="shared" si="328"/>
        <v>5905.4230769230799</v>
      </c>
      <c r="AR709" s="58">
        <f t="shared" si="328"/>
        <v>210.69682947434734</v>
      </c>
      <c r="AS709" s="58">
        <f t="shared" si="328"/>
        <v>12609.776751539242</v>
      </c>
      <c r="AT709" s="58">
        <f t="shared" si="328"/>
        <v>287415.5580328108</v>
      </c>
      <c r="AU709" s="58">
        <f t="shared" si="328"/>
        <v>433883.29712684941</v>
      </c>
      <c r="AV709" s="58">
        <f t="shared" si="328"/>
        <v>261660.73073206522</v>
      </c>
      <c r="AW709" s="58">
        <f t="shared" si="328"/>
        <v>486.15384615384698</v>
      </c>
      <c r="AX709" s="58">
        <f t="shared" si="328"/>
        <v>2752.2594207386742</v>
      </c>
      <c r="AY709" s="58">
        <f t="shared" si="328"/>
        <v>348358.79729762679</v>
      </c>
      <c r="AZ709" s="58">
        <f t="shared" si="328"/>
        <v>327075.64586808207</v>
      </c>
      <c r="BA709" s="58">
        <f t="shared" si="328"/>
        <v>15896.632653511344</v>
      </c>
      <c r="BB709" s="58">
        <f t="shared" si="328"/>
        <v>160551.07420500356</v>
      </c>
      <c r="BC709" s="58">
        <f t="shared" si="328"/>
        <v>11149.691358024669</v>
      </c>
      <c r="BD709" s="58">
        <f t="shared" si="328"/>
        <v>362.8063908286822</v>
      </c>
      <c r="BE709" s="58">
        <f t="shared" si="328"/>
        <v>12026.815577604248</v>
      </c>
      <c r="BF709" s="58">
        <f t="shared" si="328"/>
        <v>381289.06950760848</v>
      </c>
      <c r="BG709" s="58">
        <f t="shared" si="328"/>
        <v>582637.80769389484</v>
      </c>
      <c r="BH709" s="58">
        <f t="shared" si="328"/>
        <v>125152.20095260715</v>
      </c>
      <c r="BI709" s="58">
        <f t="shared" si="328"/>
        <v>1409.6100628930803</v>
      </c>
      <c r="BJ709" s="58">
        <f t="shared" si="328"/>
        <v>0</v>
      </c>
      <c r="BK709" s="58">
        <f t="shared" si="328"/>
        <v>48951.402613234255</v>
      </c>
      <c r="BL709" s="58">
        <f t="shared" si="328"/>
        <v>410151.69160993327</v>
      </c>
      <c r="BM709" s="58">
        <f t="shared" si="328"/>
        <v>1232465.8017155114</v>
      </c>
      <c r="BN709" s="58">
        <f t="shared" ref="BN709:CS709" si="329">BN622*EXP($B$707*BN$704)</f>
        <v>1449948.6397219503</v>
      </c>
      <c r="BO709" s="58">
        <f t="shared" si="329"/>
        <v>719.35576923076997</v>
      </c>
      <c r="BP709" s="58">
        <f t="shared" si="329"/>
        <v>596.20461936880383</v>
      </c>
      <c r="BQ709" s="58">
        <f t="shared" si="329"/>
        <v>62039.307448609652</v>
      </c>
      <c r="BR709" s="58">
        <f t="shared" si="329"/>
        <v>702199.00736145722</v>
      </c>
      <c r="BS709" s="58">
        <f t="shared" si="329"/>
        <v>656626.15028081101</v>
      </c>
      <c r="BT709" s="58">
        <f t="shared" si="329"/>
        <v>1054592.5937875893</v>
      </c>
      <c r="BU709" s="58">
        <f t="shared" si="329"/>
        <v>970.90384615384403</v>
      </c>
      <c r="BV709" s="58">
        <f t="shared" si="329"/>
        <v>834.62024762765316</v>
      </c>
      <c r="BW709" s="58">
        <f t="shared" si="329"/>
        <v>197695.59215085147</v>
      </c>
      <c r="BX709" s="58">
        <f t="shared" si="329"/>
        <v>1112754.1301300183</v>
      </c>
      <c r="BY709" s="58">
        <f t="shared" si="329"/>
        <v>261092.12075528188</v>
      </c>
      <c r="BZ709" s="58">
        <f t="shared" si="329"/>
        <v>225210.57633940133</v>
      </c>
      <c r="CA709" s="58">
        <f t="shared" si="329"/>
        <v>15015.946197044999</v>
      </c>
      <c r="CB709" s="58">
        <f t="shared" si="329"/>
        <v>0</v>
      </c>
      <c r="CC709" s="58">
        <f t="shared" si="329"/>
        <v>658438.73329895514</v>
      </c>
      <c r="CD709" s="58">
        <f t="shared" si="329"/>
        <v>840258.38240063889</v>
      </c>
      <c r="CE709" s="58">
        <f t="shared" si="329"/>
        <v>91811.03528459651</v>
      </c>
      <c r="CF709" s="58">
        <f t="shared" si="329"/>
        <v>182936.67896511947</v>
      </c>
      <c r="CG709" s="58">
        <f t="shared" si="329"/>
        <v>28325.929277051298</v>
      </c>
      <c r="CH709" s="58">
        <f t="shared" si="329"/>
        <v>0</v>
      </c>
      <c r="CI709" s="58">
        <f t="shared" si="329"/>
        <v>36787.075931440209</v>
      </c>
      <c r="CJ709" s="58">
        <f t="shared" si="329"/>
        <v>94139.473651269553</v>
      </c>
      <c r="CK709" s="58">
        <f t="shared" si="329"/>
        <v>45965.921264805656</v>
      </c>
      <c r="CL709" s="58">
        <f t="shared" si="329"/>
        <v>63427.025143917133</v>
      </c>
      <c r="CM709" s="58">
        <f t="shared" si="329"/>
        <v>775.52871766026101</v>
      </c>
      <c r="CN709" s="58">
        <f t="shared" si="329"/>
        <v>6.3745412900117676E-13</v>
      </c>
      <c r="CO709" s="58">
        <f t="shared" si="329"/>
        <v>93326.843939330123</v>
      </c>
      <c r="CP709" s="58">
        <f t="shared" si="329"/>
        <v>151775.98711621817</v>
      </c>
      <c r="CQ709" s="58">
        <f t="shared" si="329"/>
        <v>114114.892247576</v>
      </c>
      <c r="CR709" s="58">
        <f t="shared" si="329"/>
        <v>191138.29055184443</v>
      </c>
      <c r="CS709" s="58">
        <f t="shared" si="329"/>
        <v>7395.1330333198102</v>
      </c>
    </row>
    <row r="710" spans="1:97" x14ac:dyDescent="0.25">
      <c r="A710" s="9">
        <v>34578</v>
      </c>
      <c r="B710" s="58">
        <f t="shared" ref="B710:BM710" si="330">B623*EXP($B$707*B$704)</f>
        <v>29.347712831586865</v>
      </c>
      <c r="C710" s="58">
        <f t="shared" si="330"/>
        <v>5304.8556303462701</v>
      </c>
      <c r="D710" s="58">
        <f t="shared" si="330"/>
        <v>34715.310236998725</v>
      </c>
      <c r="E710" s="58">
        <f t="shared" si="330"/>
        <v>107288.79915814445</v>
      </c>
      <c r="F710" s="58">
        <f t="shared" si="330"/>
        <v>371335.42548813549</v>
      </c>
      <c r="G710" s="58">
        <f t="shared" si="330"/>
        <v>464.02965327765202</v>
      </c>
      <c r="H710" s="58">
        <f t="shared" si="330"/>
        <v>9.8215154690551722E-12</v>
      </c>
      <c r="I710" s="58">
        <f t="shared" si="330"/>
        <v>682693.69734002417</v>
      </c>
      <c r="J710" s="58">
        <f t="shared" si="330"/>
        <v>3621905.9443714782</v>
      </c>
      <c r="K710" s="58">
        <f t="shared" si="330"/>
        <v>875886.96009949734</v>
      </c>
      <c r="L710" s="58">
        <f t="shared" si="330"/>
        <v>735627.89069633291</v>
      </c>
      <c r="M710" s="58">
        <f t="shared" si="330"/>
        <v>11756.9999999999</v>
      </c>
      <c r="N710" s="58">
        <f t="shared" si="330"/>
        <v>138.87891378179356</v>
      </c>
      <c r="O710" s="58">
        <f t="shared" si="330"/>
        <v>8152.6509857186747</v>
      </c>
      <c r="P710" s="58">
        <f t="shared" si="330"/>
        <v>11399.660318324331</v>
      </c>
      <c r="Q710" s="58">
        <f t="shared" si="330"/>
        <v>51656.914456665188</v>
      </c>
      <c r="R710" s="58">
        <f t="shared" si="330"/>
        <v>184656.81064033741</v>
      </c>
      <c r="S710" s="58">
        <f t="shared" si="330"/>
        <v>1084.4407919667101</v>
      </c>
      <c r="T710" s="58">
        <f t="shared" si="330"/>
        <v>250.32022755172281</v>
      </c>
      <c r="U710" s="58">
        <f t="shared" si="330"/>
        <v>314309.93211033713</v>
      </c>
      <c r="V710" s="58">
        <f t="shared" si="330"/>
        <v>540738.42830873525</v>
      </c>
      <c r="W710" s="58">
        <f t="shared" si="330"/>
        <v>487173.39763225283</v>
      </c>
      <c r="X710" s="58">
        <f t="shared" si="330"/>
        <v>289574.15465458931</v>
      </c>
      <c r="Y710" s="58">
        <f t="shared" si="330"/>
        <v>1247.74999999998</v>
      </c>
      <c r="Z710" s="58">
        <f t="shared" si="330"/>
        <v>9.8215154690551722E-12</v>
      </c>
      <c r="AA710" s="58">
        <f t="shared" si="330"/>
        <v>844972.42868624208</v>
      </c>
      <c r="AB710" s="58">
        <f t="shared" si="330"/>
        <v>3723486.4136236799</v>
      </c>
      <c r="AC710" s="58">
        <f t="shared" si="330"/>
        <v>388922.77256739943</v>
      </c>
      <c r="AD710" s="58">
        <f t="shared" si="330"/>
        <v>284078.48452695669</v>
      </c>
      <c r="AE710" s="58">
        <f t="shared" si="330"/>
        <v>36152.7895326496</v>
      </c>
      <c r="AF710" s="58">
        <f t="shared" si="330"/>
        <v>733.53365126408414</v>
      </c>
      <c r="AG710" s="58">
        <f t="shared" si="330"/>
        <v>219976.15757432711</v>
      </c>
      <c r="AH710" s="58">
        <f t="shared" si="330"/>
        <v>35189.13587989704</v>
      </c>
      <c r="AI710" s="58">
        <f t="shared" si="330"/>
        <v>650535.75056839699</v>
      </c>
      <c r="AJ710" s="58">
        <f t="shared" si="330"/>
        <v>610496.82173470187</v>
      </c>
      <c r="AK710" s="58">
        <f t="shared" si="330"/>
        <v>5186.25</v>
      </c>
      <c r="AL710" s="58">
        <f t="shared" si="330"/>
        <v>1212.563734392864</v>
      </c>
      <c r="AM710" s="58">
        <f t="shared" si="330"/>
        <v>243217.2300917501</v>
      </c>
      <c r="AN710" s="58">
        <f t="shared" si="330"/>
        <v>1213564.674328624</v>
      </c>
      <c r="AO710" s="58">
        <f t="shared" si="330"/>
        <v>1169134.7383796123</v>
      </c>
      <c r="AP710" s="58">
        <f t="shared" si="330"/>
        <v>79464.31085109277</v>
      </c>
      <c r="AQ710" s="58">
        <f t="shared" si="330"/>
        <v>5931</v>
      </c>
      <c r="AR710" s="58">
        <f t="shared" si="330"/>
        <v>210.69682947434734</v>
      </c>
      <c r="AS710" s="58">
        <f t="shared" si="330"/>
        <v>12033.548887078152</v>
      </c>
      <c r="AT710" s="58">
        <f t="shared" si="330"/>
        <v>282336.81485897815</v>
      </c>
      <c r="AU710" s="58">
        <f t="shared" si="330"/>
        <v>429236.83901732333</v>
      </c>
      <c r="AV710" s="58">
        <f t="shared" si="330"/>
        <v>292805.21743413975</v>
      </c>
      <c r="AW710" s="58">
        <f t="shared" si="330"/>
        <v>480</v>
      </c>
      <c r="AX710" s="58">
        <f t="shared" si="330"/>
        <v>2705.2355623432059</v>
      </c>
      <c r="AY710" s="58">
        <f t="shared" si="330"/>
        <v>348358.79729762679</v>
      </c>
      <c r="AZ710" s="58">
        <f t="shared" si="330"/>
        <v>327075.64586808207</v>
      </c>
      <c r="BA710" s="58">
        <f t="shared" si="330"/>
        <v>-15118.613477701248</v>
      </c>
      <c r="BB710" s="58">
        <f t="shared" si="330"/>
        <v>166246.96104118941</v>
      </c>
      <c r="BC710" s="58">
        <f t="shared" si="330"/>
        <v>11149.691358024669</v>
      </c>
      <c r="BD710" s="58">
        <f t="shared" si="330"/>
        <v>362.8063908286822</v>
      </c>
      <c r="BE710" s="58">
        <f t="shared" si="330"/>
        <v>12104.433264140702</v>
      </c>
      <c r="BF710" s="58">
        <f t="shared" si="330"/>
        <v>377028.09329581627</v>
      </c>
      <c r="BG710" s="58">
        <f t="shared" si="330"/>
        <v>579081.96287866565</v>
      </c>
      <c r="BH710" s="58">
        <f t="shared" si="330"/>
        <v>142797.03930329849</v>
      </c>
      <c r="BI710" s="58">
        <f t="shared" si="330"/>
        <v>1409.6100628930803</v>
      </c>
      <c r="BJ710" s="58">
        <f t="shared" si="330"/>
        <v>0</v>
      </c>
      <c r="BK710" s="58">
        <f t="shared" si="330"/>
        <v>49262.46703199792</v>
      </c>
      <c r="BL710" s="58">
        <f t="shared" si="330"/>
        <v>405349.91116410831</v>
      </c>
      <c r="BM710" s="58">
        <f t="shared" si="330"/>
        <v>1217033.0560643761</v>
      </c>
      <c r="BN710" s="58">
        <f t="shared" ref="BN710:CS710" si="331">BN623*EXP($B$707*BN$704)</f>
        <v>1292513.2474745272</v>
      </c>
      <c r="BO710" s="58">
        <f t="shared" si="331"/>
        <v>710.25000000000102</v>
      </c>
      <c r="BP710" s="58">
        <f t="shared" si="331"/>
        <v>596.20461936880383</v>
      </c>
      <c r="BQ710" s="58">
        <f t="shared" si="331"/>
        <v>61642.668009875837</v>
      </c>
      <c r="BR710" s="58">
        <f t="shared" si="331"/>
        <v>656854.44356528972</v>
      </c>
      <c r="BS710" s="58">
        <f t="shared" si="331"/>
        <v>652731.12624273961</v>
      </c>
      <c r="BT710" s="58">
        <f t="shared" si="331"/>
        <v>1035807.5526034973</v>
      </c>
      <c r="BU710" s="58">
        <f t="shared" si="331"/>
        <v>964.49999999999795</v>
      </c>
      <c r="BV710" s="58">
        <f t="shared" si="331"/>
        <v>834.62024762765316</v>
      </c>
      <c r="BW710" s="58">
        <f t="shared" si="331"/>
        <v>198904.57754522632</v>
      </c>
      <c r="BX710" s="58">
        <f t="shared" si="331"/>
        <v>1098415.9793265138</v>
      </c>
      <c r="BY710" s="58">
        <f t="shared" si="331"/>
        <v>257883.92314028353</v>
      </c>
      <c r="BZ710" s="58">
        <f t="shared" si="331"/>
        <v>236602.6013670486</v>
      </c>
      <c r="CA710" s="58">
        <f t="shared" si="331"/>
        <v>14935.336493544901</v>
      </c>
      <c r="CB710" s="58">
        <f t="shared" si="331"/>
        <v>0</v>
      </c>
      <c r="CC710" s="58">
        <f t="shared" si="331"/>
        <v>654263.52341927425</v>
      </c>
      <c r="CD710" s="58">
        <f t="shared" si="331"/>
        <v>832989.46762461821</v>
      </c>
      <c r="CE710" s="58">
        <f t="shared" si="331"/>
        <v>95976.570391210553</v>
      </c>
      <c r="CF710" s="58">
        <f t="shared" si="331"/>
        <v>182936.67896511947</v>
      </c>
      <c r="CG710" s="58">
        <f t="shared" si="331"/>
        <v>28186.930891878601</v>
      </c>
      <c r="CH710" s="58">
        <f t="shared" si="331"/>
        <v>0</v>
      </c>
      <c r="CI710" s="58">
        <f t="shared" si="331"/>
        <v>36207.938072970857</v>
      </c>
      <c r="CJ710" s="58">
        <f t="shared" si="331"/>
        <v>92662.813947218674</v>
      </c>
      <c r="CK710" s="58">
        <f t="shared" si="331"/>
        <v>44864.880013223607</v>
      </c>
      <c r="CL710" s="58">
        <f t="shared" si="331"/>
        <v>62500.02319470427</v>
      </c>
      <c r="CM710" s="58">
        <f t="shared" si="331"/>
        <v>774.04487408135799</v>
      </c>
      <c r="CN710" s="58">
        <f t="shared" si="331"/>
        <v>6.1384471681594726E-13</v>
      </c>
      <c r="CO710" s="58">
        <f t="shared" si="331"/>
        <v>92899.21383679712</v>
      </c>
      <c r="CP710" s="58">
        <f t="shared" si="331"/>
        <v>150008.51738427315</v>
      </c>
      <c r="CQ710" s="58">
        <f t="shared" si="331"/>
        <v>146584.01607478131</v>
      </c>
      <c r="CR710" s="58">
        <f t="shared" si="331"/>
        <v>194246.1391043833</v>
      </c>
      <c r="CS710" s="58">
        <f t="shared" si="331"/>
        <v>7349.4463708776002</v>
      </c>
    </row>
    <row r="711" spans="1:97" x14ac:dyDescent="0.25">
      <c r="A711" s="9">
        <v>34669</v>
      </c>
      <c r="B711" s="58">
        <f t="shared" ref="B711:BM711" si="332">B624*EXP($B$707*B$704)</f>
        <v>28.826138333656409</v>
      </c>
      <c r="C711" s="58">
        <f t="shared" si="332"/>
        <v>5372.8441083306989</v>
      </c>
      <c r="D711" s="58">
        <f t="shared" si="332"/>
        <v>34287.182388036752</v>
      </c>
      <c r="E711" s="58">
        <f t="shared" si="332"/>
        <v>104586.28734997632</v>
      </c>
      <c r="F711" s="58">
        <f t="shared" si="332"/>
        <v>367195.92439255939</v>
      </c>
      <c r="G711" s="58">
        <f t="shared" si="332"/>
        <v>521.53373743012503</v>
      </c>
      <c r="H711" s="58">
        <f t="shared" si="332"/>
        <v>9.4437648740915115E-12</v>
      </c>
      <c r="I711" s="58">
        <f t="shared" si="332"/>
        <v>681569.78802154702</v>
      </c>
      <c r="J711" s="58">
        <f t="shared" si="332"/>
        <v>3572666.9920264427</v>
      </c>
      <c r="K711" s="58">
        <f t="shared" si="332"/>
        <v>894748.90201018692</v>
      </c>
      <c r="L711" s="58">
        <f t="shared" si="332"/>
        <v>761920.64220398245</v>
      </c>
      <c r="M711" s="58">
        <f t="shared" si="332"/>
        <v>11752.7307692307</v>
      </c>
      <c r="N711" s="58">
        <f t="shared" si="332"/>
        <v>136.24435762445043</v>
      </c>
      <c r="O711" s="58">
        <f t="shared" si="332"/>
        <v>8152.6509857186747</v>
      </c>
      <c r="P711" s="58">
        <f t="shared" si="332"/>
        <v>11399.660318324331</v>
      </c>
      <c r="Q711" s="58">
        <f t="shared" si="332"/>
        <v>51656.914456665188</v>
      </c>
      <c r="R711" s="58">
        <f t="shared" si="332"/>
        <v>184656.81064033741</v>
      </c>
      <c r="S711" s="58">
        <f t="shared" si="332"/>
        <v>1070.95155710107</v>
      </c>
      <c r="T711" s="58">
        <f t="shared" si="332"/>
        <v>256.70514018407448</v>
      </c>
      <c r="U711" s="58">
        <f t="shared" si="332"/>
        <v>315235.586875743</v>
      </c>
      <c r="V711" s="58">
        <f t="shared" si="332"/>
        <v>539721.74273112905</v>
      </c>
      <c r="W711" s="58">
        <f t="shared" si="332"/>
        <v>487173.39763225283</v>
      </c>
      <c r="X711" s="58">
        <f t="shared" si="332"/>
        <v>293100.60973398929</v>
      </c>
      <c r="Y711" s="58">
        <f t="shared" si="332"/>
        <v>1436.27884615383</v>
      </c>
      <c r="Z711" s="58">
        <f t="shared" si="332"/>
        <v>9.4437648740915115E-12</v>
      </c>
      <c r="AA711" s="58">
        <f t="shared" si="332"/>
        <v>849155.70103379688</v>
      </c>
      <c r="AB711" s="58">
        <f t="shared" si="332"/>
        <v>3690581.0438711224</v>
      </c>
      <c r="AC711" s="58">
        <f t="shared" si="332"/>
        <v>428909.03266465815</v>
      </c>
      <c r="AD711" s="58">
        <f t="shared" si="332"/>
        <v>307751.56119321071</v>
      </c>
      <c r="AE711" s="58">
        <f t="shared" si="332"/>
        <v>36513.928296482802</v>
      </c>
      <c r="AF711" s="58">
        <f t="shared" si="332"/>
        <v>733.53365126408414</v>
      </c>
      <c r="AG711" s="58">
        <f t="shared" si="332"/>
        <v>228228.6549018409</v>
      </c>
      <c r="AH711" s="58">
        <f t="shared" si="332"/>
        <v>-66710.038090197486</v>
      </c>
      <c r="AI711" s="58">
        <f t="shared" si="332"/>
        <v>650535.75056839699</v>
      </c>
      <c r="AJ711" s="58">
        <f t="shared" si="332"/>
        <v>610496.82173470187</v>
      </c>
      <c r="AK711" s="58">
        <f t="shared" si="332"/>
        <v>5366.1442307692296</v>
      </c>
      <c r="AL711" s="58">
        <f t="shared" si="332"/>
        <v>1212.563734392864</v>
      </c>
      <c r="AM711" s="58">
        <f t="shared" si="332"/>
        <v>245721.98784662387</v>
      </c>
      <c r="AN711" s="58">
        <f t="shared" si="332"/>
        <v>1203576.5440881143</v>
      </c>
      <c r="AO711" s="58">
        <f t="shared" si="332"/>
        <v>1169134.7383796123</v>
      </c>
      <c r="AP711" s="58">
        <f t="shared" si="332"/>
        <v>103955.20567488779</v>
      </c>
      <c r="AQ711" s="58">
        <f t="shared" si="332"/>
        <v>5956.5769230769201</v>
      </c>
      <c r="AR711" s="58">
        <f t="shared" si="332"/>
        <v>210.69682947434734</v>
      </c>
      <c r="AS711" s="58">
        <f t="shared" si="332"/>
        <v>12119.757803988023</v>
      </c>
      <c r="AT711" s="58">
        <f t="shared" si="332"/>
        <v>277262.09933051502</v>
      </c>
      <c r="AU711" s="58">
        <f t="shared" si="332"/>
        <v>424588.59884094622</v>
      </c>
      <c r="AV711" s="58">
        <f t="shared" si="332"/>
        <v>285531.82195923611</v>
      </c>
      <c r="AW711" s="58">
        <f t="shared" si="332"/>
        <v>473.84615384615398</v>
      </c>
      <c r="AX711" s="58">
        <f t="shared" si="332"/>
        <v>2658.9317102144555</v>
      </c>
      <c r="AY711" s="58">
        <f t="shared" si="332"/>
        <v>348358.79729762679</v>
      </c>
      <c r="AZ711" s="58">
        <f t="shared" si="332"/>
        <v>327075.64586808207</v>
      </c>
      <c r="BA711" s="58">
        <f t="shared" si="332"/>
        <v>4515.8439829581457</v>
      </c>
      <c r="BB711" s="58">
        <f t="shared" si="332"/>
        <v>306868.81894658034</v>
      </c>
      <c r="BC711" s="58">
        <f t="shared" si="332"/>
        <v>11149.691358024669</v>
      </c>
      <c r="BD711" s="58">
        <f t="shared" si="332"/>
        <v>362.8063908286822</v>
      </c>
      <c r="BE711" s="58">
        <f t="shared" si="332"/>
        <v>12182.064465626858</v>
      </c>
      <c r="BF711" s="58">
        <f t="shared" si="332"/>
        <v>372767.11708402715</v>
      </c>
      <c r="BG711" s="58">
        <f t="shared" si="332"/>
        <v>575527.89705045242</v>
      </c>
      <c r="BH711" s="58">
        <f t="shared" si="332"/>
        <v>160395.74424287817</v>
      </c>
      <c r="BI711" s="58">
        <f t="shared" si="332"/>
        <v>1409.6100628930803</v>
      </c>
      <c r="BJ711" s="58">
        <f t="shared" si="332"/>
        <v>0</v>
      </c>
      <c r="BK711" s="58">
        <f t="shared" si="332"/>
        <v>49573.531450761569</v>
      </c>
      <c r="BL711" s="58">
        <f t="shared" si="332"/>
        <v>400548.13071828341</v>
      </c>
      <c r="BM711" s="58">
        <f t="shared" si="332"/>
        <v>1201600.3255936306</v>
      </c>
      <c r="BN711" s="58">
        <f t="shared" ref="BN711:CS711" si="333">BN624*EXP($B$707*BN$704)</f>
        <v>1542841.3934367774</v>
      </c>
      <c r="BO711" s="58">
        <f t="shared" si="333"/>
        <v>701.14423076923197</v>
      </c>
      <c r="BP711" s="58">
        <f t="shared" si="333"/>
        <v>596.20461936880383</v>
      </c>
      <c r="BQ711" s="58">
        <f t="shared" si="333"/>
        <v>61804.821205605935</v>
      </c>
      <c r="BR711" s="58">
        <f t="shared" si="333"/>
        <v>602251.57329052372</v>
      </c>
      <c r="BS711" s="58">
        <f t="shared" si="333"/>
        <v>648836.10220467218</v>
      </c>
      <c r="BT711" s="58">
        <f t="shared" si="333"/>
        <v>1066084.1336435508</v>
      </c>
      <c r="BU711" s="58">
        <f t="shared" si="333"/>
        <v>958.09615384615097</v>
      </c>
      <c r="BV711" s="58">
        <f t="shared" si="333"/>
        <v>834.62024762765316</v>
      </c>
      <c r="BW711" s="58">
        <f t="shared" si="333"/>
        <v>200070.00724065228</v>
      </c>
      <c r="BX711" s="58">
        <f t="shared" si="333"/>
        <v>1083282.2902007557</v>
      </c>
      <c r="BY711" s="58">
        <f t="shared" si="333"/>
        <v>303135.15195438033</v>
      </c>
      <c r="BZ711" s="58">
        <f t="shared" si="333"/>
        <v>247984.36550642748</v>
      </c>
      <c r="CA711" s="58">
        <f t="shared" si="333"/>
        <v>14854.726790044801</v>
      </c>
      <c r="CB711" s="58">
        <f t="shared" si="333"/>
        <v>0</v>
      </c>
      <c r="CC711" s="58">
        <f t="shared" si="333"/>
        <v>650088.31353959325</v>
      </c>
      <c r="CD711" s="58">
        <f t="shared" si="333"/>
        <v>825720.55683732498</v>
      </c>
      <c r="CE711" s="58">
        <f t="shared" si="333"/>
        <v>100142.1054978246</v>
      </c>
      <c r="CF711" s="58">
        <f t="shared" si="333"/>
        <v>182936.67896511947</v>
      </c>
      <c r="CG711" s="58">
        <f t="shared" si="333"/>
        <v>28047.932506706002</v>
      </c>
      <c r="CH711" s="58">
        <f t="shared" si="333"/>
        <v>0</v>
      </c>
      <c r="CI711" s="58">
        <f t="shared" si="333"/>
        <v>35628.80021450128</v>
      </c>
      <c r="CJ711" s="58">
        <f t="shared" si="333"/>
        <v>91186.154243168101</v>
      </c>
      <c r="CK711" s="58">
        <f t="shared" si="333"/>
        <v>44826.990079625262</v>
      </c>
      <c r="CL711" s="58">
        <f t="shared" si="333"/>
        <v>61573.02510633081</v>
      </c>
      <c r="CM711" s="58">
        <f t="shared" si="333"/>
        <v>772.56103050245497</v>
      </c>
      <c r="CN711" s="58">
        <f t="shared" si="333"/>
        <v>5.9023530463071906E-13</v>
      </c>
      <c r="CO711" s="58">
        <f t="shared" si="333"/>
        <v>92472.722907177886</v>
      </c>
      <c r="CP711" s="58">
        <f t="shared" si="333"/>
        <v>148241.62408956882</v>
      </c>
      <c r="CQ711" s="58">
        <f t="shared" si="333"/>
        <v>185893.15457702012</v>
      </c>
      <c r="CR711" s="58">
        <f t="shared" si="333"/>
        <v>170269.94548005852</v>
      </c>
      <c r="CS711" s="58">
        <f t="shared" si="333"/>
        <v>7297.0239618553296</v>
      </c>
    </row>
    <row r="712" spans="1:97" x14ac:dyDescent="0.25">
      <c r="A712" s="9">
        <v>34759</v>
      </c>
      <c r="B712" s="58">
        <f t="shared" ref="B712:BM712" si="334">B625*EXP($B$707*B$704)</f>
        <v>28.304563874729585</v>
      </c>
      <c r="C712" s="58">
        <f t="shared" si="334"/>
        <v>5394.7080559221067</v>
      </c>
      <c r="D712" s="58">
        <f t="shared" si="334"/>
        <v>33859.054539075078</v>
      </c>
      <c r="E712" s="58">
        <f t="shared" si="334"/>
        <v>101903.79860742053</v>
      </c>
      <c r="F712" s="58">
        <f t="shared" si="334"/>
        <v>363056.4232969833</v>
      </c>
      <c r="G712" s="58">
        <f t="shared" si="334"/>
        <v>527.55506266295697</v>
      </c>
      <c r="H712" s="58">
        <f t="shared" si="334"/>
        <v>9.0660142791278491E-12</v>
      </c>
      <c r="I712" s="58">
        <f t="shared" si="334"/>
        <v>680446.30899071321</v>
      </c>
      <c r="J712" s="58">
        <f t="shared" si="334"/>
        <v>3521329.5410028207</v>
      </c>
      <c r="K712" s="58">
        <f t="shared" si="334"/>
        <v>925815.89282203291</v>
      </c>
      <c r="L712" s="58">
        <f t="shared" si="334"/>
        <v>807991.14163180755</v>
      </c>
      <c r="M712" s="58">
        <f t="shared" si="334"/>
        <v>11748.461538461501</v>
      </c>
      <c r="N712" s="58">
        <f t="shared" si="334"/>
        <v>133.59355033423827</v>
      </c>
      <c r="O712" s="58">
        <f t="shared" si="334"/>
        <v>8152.6509857186747</v>
      </c>
      <c r="P712" s="58">
        <f t="shared" si="334"/>
        <v>11399.660318324331</v>
      </c>
      <c r="Q712" s="58">
        <f t="shared" si="334"/>
        <v>51656.914456665188</v>
      </c>
      <c r="R712" s="58">
        <f t="shared" si="334"/>
        <v>184656.81064033741</v>
      </c>
      <c r="S712" s="58">
        <f t="shared" si="334"/>
        <v>1057.46247759776</v>
      </c>
      <c r="T712" s="58">
        <f t="shared" si="334"/>
        <v>263.09005245211819</v>
      </c>
      <c r="U712" s="58">
        <f t="shared" si="334"/>
        <v>316161.24164115114</v>
      </c>
      <c r="V712" s="58">
        <f t="shared" si="334"/>
        <v>538705.05715351983</v>
      </c>
      <c r="W712" s="58">
        <f t="shared" si="334"/>
        <v>487173.39763225283</v>
      </c>
      <c r="X712" s="58">
        <f t="shared" si="334"/>
        <v>296734.28707517951</v>
      </c>
      <c r="Y712" s="58">
        <f t="shared" si="334"/>
        <v>1624.8076923076801</v>
      </c>
      <c r="Z712" s="58">
        <f t="shared" si="334"/>
        <v>9.0660142791278491E-12</v>
      </c>
      <c r="AA712" s="58">
        <f t="shared" si="334"/>
        <v>853338.97338135168</v>
      </c>
      <c r="AB712" s="58">
        <f t="shared" si="334"/>
        <v>3777059.7265209486</v>
      </c>
      <c r="AC712" s="58">
        <f t="shared" si="334"/>
        <v>468895.29276192334</v>
      </c>
      <c r="AD712" s="58">
        <f t="shared" si="334"/>
        <v>398873.47151855554</v>
      </c>
      <c r="AE712" s="58">
        <f t="shared" si="334"/>
        <v>36875.067060316098</v>
      </c>
      <c r="AF712" s="58">
        <f t="shared" si="334"/>
        <v>733.53365126408414</v>
      </c>
      <c r="AG712" s="58">
        <f t="shared" si="334"/>
        <v>230976.88212473999</v>
      </c>
      <c r="AH712" s="58">
        <f t="shared" si="334"/>
        <v>1496020.5598772655</v>
      </c>
      <c r="AI712" s="58">
        <f t="shared" si="334"/>
        <v>650535.75056839699</v>
      </c>
      <c r="AJ712" s="58">
        <f t="shared" si="334"/>
        <v>610496.82173470187</v>
      </c>
      <c r="AK712" s="58">
        <f t="shared" si="334"/>
        <v>5546.0384615384601</v>
      </c>
      <c r="AL712" s="58">
        <f t="shared" si="334"/>
        <v>1212.563734392864</v>
      </c>
      <c r="AM712" s="58">
        <f t="shared" si="334"/>
        <v>251737.25687207861</v>
      </c>
      <c r="AN712" s="58">
        <f t="shared" si="334"/>
        <v>1193588.4138476045</v>
      </c>
      <c r="AO712" s="58">
        <f t="shared" si="334"/>
        <v>1169134.7383796123</v>
      </c>
      <c r="AP712" s="58">
        <f t="shared" si="334"/>
        <v>128446.10090281905</v>
      </c>
      <c r="AQ712" s="58">
        <f t="shared" si="334"/>
        <v>5982.1538461538503</v>
      </c>
      <c r="AR712" s="58">
        <f t="shared" si="334"/>
        <v>210.69682947434734</v>
      </c>
      <c r="AS712" s="58">
        <f t="shared" si="334"/>
        <v>12223.308654573235</v>
      </c>
      <c r="AT712" s="58">
        <f t="shared" si="334"/>
        <v>272183.95864727022</v>
      </c>
      <c r="AU712" s="58">
        <f t="shared" si="334"/>
        <v>419941.78068531654</v>
      </c>
      <c r="AV712" s="58">
        <f t="shared" si="334"/>
        <v>315128.47311307903</v>
      </c>
      <c r="AW712" s="58">
        <f t="shared" si="334"/>
        <v>467.69230769230802</v>
      </c>
      <c r="AX712" s="58">
        <f t="shared" si="334"/>
        <v>2612.2789949078101</v>
      </c>
      <c r="AY712" s="58">
        <f t="shared" si="334"/>
        <v>348358.79729762679</v>
      </c>
      <c r="AZ712" s="58">
        <f t="shared" si="334"/>
        <v>327075.64586808207</v>
      </c>
      <c r="BA712" s="58">
        <f t="shared" si="334"/>
        <v>5842.8145252338263</v>
      </c>
      <c r="BB712" s="58">
        <f t="shared" si="334"/>
        <v>405623.36115092254</v>
      </c>
      <c r="BC712" s="58">
        <f t="shared" si="334"/>
        <v>11149.691358024669</v>
      </c>
      <c r="BD712" s="58">
        <f t="shared" si="334"/>
        <v>362.8063908286822</v>
      </c>
      <c r="BE712" s="58">
        <f t="shared" si="334"/>
        <v>12259.461083090444</v>
      </c>
      <c r="BF712" s="58">
        <f t="shared" si="334"/>
        <v>368506.14087223494</v>
      </c>
      <c r="BG712" s="58">
        <f t="shared" si="334"/>
        <v>571969.27801615722</v>
      </c>
      <c r="BH712" s="58">
        <f t="shared" si="334"/>
        <v>177444.325084721</v>
      </c>
      <c r="BI712" s="58">
        <f t="shared" si="334"/>
        <v>1409.6100628930803</v>
      </c>
      <c r="BJ712" s="58">
        <f t="shared" si="334"/>
        <v>0</v>
      </c>
      <c r="BK712" s="58">
        <f t="shared" si="334"/>
        <v>49884.595869525008</v>
      </c>
      <c r="BL712" s="58">
        <f t="shared" si="334"/>
        <v>395746.3502724584</v>
      </c>
      <c r="BM712" s="58">
        <f t="shared" si="334"/>
        <v>1186167.5737787329</v>
      </c>
      <c r="BN712" s="58">
        <f t="shared" ref="BN712:CS712" si="335">BN625*EXP($B$707*BN$704)</f>
        <v>1447534.8832863197</v>
      </c>
      <c r="BO712" s="58">
        <f t="shared" si="335"/>
        <v>692.038461538462</v>
      </c>
      <c r="BP712" s="58">
        <f t="shared" si="335"/>
        <v>596.20461936880383</v>
      </c>
      <c r="BQ712" s="58">
        <f t="shared" si="335"/>
        <v>62634.437181735731</v>
      </c>
      <c r="BR712" s="58">
        <f t="shared" si="335"/>
        <v>596408.34803895396</v>
      </c>
      <c r="BS712" s="58">
        <f t="shared" si="335"/>
        <v>644941.07816660474</v>
      </c>
      <c r="BT712" s="58">
        <f t="shared" si="335"/>
        <v>1064076.6474603089</v>
      </c>
      <c r="BU712" s="58">
        <f t="shared" si="335"/>
        <v>951.69230769230501</v>
      </c>
      <c r="BV712" s="58">
        <f t="shared" si="335"/>
        <v>834.62024762765316</v>
      </c>
      <c r="BW712" s="58">
        <f t="shared" si="335"/>
        <v>201086.89266695789</v>
      </c>
      <c r="BX712" s="58">
        <f t="shared" si="335"/>
        <v>1068088.5921614952</v>
      </c>
      <c r="BY712" s="58">
        <f t="shared" si="335"/>
        <v>301352.10772028333</v>
      </c>
      <c r="BZ712" s="58">
        <f t="shared" si="335"/>
        <v>259375.21853197689</v>
      </c>
      <c r="CA712" s="58">
        <f t="shared" si="335"/>
        <v>14774.1170865448</v>
      </c>
      <c r="CB712" s="58">
        <f t="shared" si="335"/>
        <v>0</v>
      </c>
      <c r="CC712" s="58">
        <f t="shared" si="335"/>
        <v>645913.10365991248</v>
      </c>
      <c r="CD712" s="58">
        <f t="shared" si="335"/>
        <v>818451.6379795979</v>
      </c>
      <c r="CE712" s="58">
        <f t="shared" si="335"/>
        <v>104307.64060443906</v>
      </c>
      <c r="CF712" s="58">
        <f t="shared" si="335"/>
        <v>182936.67896511947</v>
      </c>
      <c r="CG712" s="58">
        <f t="shared" si="335"/>
        <v>27908.934121533301</v>
      </c>
      <c r="CH712" s="58">
        <f t="shared" si="335"/>
        <v>0</v>
      </c>
      <c r="CI712" s="58">
        <f t="shared" si="335"/>
        <v>35049.662356031702</v>
      </c>
      <c r="CJ712" s="58">
        <f t="shared" si="335"/>
        <v>89709.494539117528</v>
      </c>
      <c r="CK712" s="58">
        <f t="shared" si="335"/>
        <v>45287.866155737509</v>
      </c>
      <c r="CL712" s="58">
        <f t="shared" si="335"/>
        <v>60646.033874623514</v>
      </c>
      <c r="CM712" s="58">
        <f t="shared" si="335"/>
        <v>771.07718692355195</v>
      </c>
      <c r="CN712" s="58">
        <f t="shared" si="335"/>
        <v>5.6662589244549097E-13</v>
      </c>
      <c r="CO712" s="58">
        <f t="shared" si="335"/>
        <v>92052.187755484425</v>
      </c>
      <c r="CP712" s="58">
        <f t="shared" si="335"/>
        <v>146478.30783978131</v>
      </c>
      <c r="CQ712" s="58">
        <f t="shared" si="335"/>
        <v>119135.12963685078</v>
      </c>
      <c r="CR712" s="58">
        <f t="shared" si="335"/>
        <v>179904.23918778388</v>
      </c>
      <c r="CS712" s="58">
        <f t="shared" si="335"/>
        <v>7425.3881221832498</v>
      </c>
    </row>
    <row r="713" spans="1:97" x14ac:dyDescent="0.25">
      <c r="A713" s="9">
        <v>34851</v>
      </c>
      <c r="B713" s="58">
        <f t="shared" ref="B713:BM713" si="336">B626*EXP($B$707*B$704)</f>
        <v>27.782989185406837</v>
      </c>
      <c r="C713" s="58">
        <f t="shared" si="336"/>
        <v>5475.6348722586636</v>
      </c>
      <c r="D713" s="58">
        <f t="shared" si="336"/>
        <v>33430.926690113411</v>
      </c>
      <c r="E713" s="58">
        <f t="shared" si="336"/>
        <v>99984.150610139433</v>
      </c>
      <c r="F713" s="58">
        <f t="shared" si="336"/>
        <v>358916.92220140656</v>
      </c>
      <c r="G713" s="58">
        <f t="shared" si="336"/>
        <v>547.65372525396106</v>
      </c>
      <c r="H713" s="58">
        <f t="shared" si="336"/>
        <v>8.6882636841641883E-12</v>
      </c>
      <c r="I713" s="58">
        <f t="shared" si="336"/>
        <v>679323.25115014554</v>
      </c>
      <c r="J713" s="58">
        <f t="shared" si="336"/>
        <v>3478015.2719531925</v>
      </c>
      <c r="K713" s="58">
        <f t="shared" si="336"/>
        <v>940475.47637520684</v>
      </c>
      <c r="L713" s="58">
        <f t="shared" si="336"/>
        <v>836199.20549944206</v>
      </c>
      <c r="M713" s="58">
        <f t="shared" si="336"/>
        <v>11744.192307692299</v>
      </c>
      <c r="N713" s="58">
        <f t="shared" si="336"/>
        <v>130.97028713091035</v>
      </c>
      <c r="O713" s="58">
        <f t="shared" si="336"/>
        <v>8152.6509857186747</v>
      </c>
      <c r="P713" s="58">
        <f t="shared" si="336"/>
        <v>11399.660318324331</v>
      </c>
      <c r="Q713" s="58">
        <f t="shared" si="336"/>
        <v>51656.914456665188</v>
      </c>
      <c r="R713" s="58">
        <f t="shared" si="336"/>
        <v>184656.81064033741</v>
      </c>
      <c r="S713" s="58">
        <f t="shared" si="336"/>
        <v>1043.9731818350999</v>
      </c>
      <c r="T713" s="58">
        <f t="shared" si="336"/>
        <v>269.47496560110807</v>
      </c>
      <c r="U713" s="58">
        <f t="shared" si="336"/>
        <v>317086.89640655706</v>
      </c>
      <c r="V713" s="58">
        <f t="shared" si="336"/>
        <v>537688.37157591351</v>
      </c>
      <c r="W713" s="58">
        <f t="shared" si="336"/>
        <v>487173.39763225283</v>
      </c>
      <c r="X713" s="58">
        <f t="shared" si="336"/>
        <v>299717.13088074821</v>
      </c>
      <c r="Y713" s="58">
        <f t="shared" si="336"/>
        <v>1813.3365384615199</v>
      </c>
      <c r="Z713" s="58">
        <f t="shared" si="336"/>
        <v>8.6882636841641883E-12</v>
      </c>
      <c r="AA713" s="58">
        <f t="shared" si="336"/>
        <v>857522.24572890415</v>
      </c>
      <c r="AB713" s="58">
        <f t="shared" si="336"/>
        <v>3598077.4353797981</v>
      </c>
      <c r="AC713" s="58">
        <f t="shared" si="336"/>
        <v>508881.55285918445</v>
      </c>
      <c r="AD713" s="58">
        <f t="shared" si="336"/>
        <v>418332.64621303219</v>
      </c>
      <c r="AE713" s="58">
        <f t="shared" si="336"/>
        <v>37236.2058241493</v>
      </c>
      <c r="AF713" s="58">
        <f t="shared" si="336"/>
        <v>733.53365126408414</v>
      </c>
      <c r="AG713" s="58">
        <f t="shared" si="336"/>
        <v>223939.959064022</v>
      </c>
      <c r="AH713" s="58">
        <f t="shared" si="336"/>
        <v>1601595.2330221552</v>
      </c>
      <c r="AI713" s="58">
        <f t="shared" si="336"/>
        <v>650535.75056839699</v>
      </c>
      <c r="AJ713" s="58">
        <f t="shared" si="336"/>
        <v>610496.82173470187</v>
      </c>
      <c r="AK713" s="58">
        <f t="shared" si="336"/>
        <v>5725.9326923076896</v>
      </c>
      <c r="AL713" s="58">
        <f t="shared" si="336"/>
        <v>1212.563734392864</v>
      </c>
      <c r="AM713" s="58">
        <f t="shared" si="336"/>
        <v>250531.87722180816</v>
      </c>
      <c r="AN713" s="58">
        <f t="shared" si="336"/>
        <v>1183600.283607098</v>
      </c>
      <c r="AO713" s="58">
        <f t="shared" si="336"/>
        <v>1169134.7383796123</v>
      </c>
      <c r="AP713" s="58">
        <f t="shared" si="336"/>
        <v>152936.99523088842</v>
      </c>
      <c r="AQ713" s="58">
        <f t="shared" si="336"/>
        <v>6007.7307692307704</v>
      </c>
      <c r="AR713" s="58">
        <f t="shared" si="336"/>
        <v>210.69682947434734</v>
      </c>
      <c r="AS713" s="58">
        <f t="shared" si="336"/>
        <v>11789.856561516908</v>
      </c>
      <c r="AT713" s="58">
        <f t="shared" si="336"/>
        <v>267096.76277665014</v>
      </c>
      <c r="AU713" s="58">
        <f t="shared" si="336"/>
        <v>415293.30419197888</v>
      </c>
      <c r="AV713" s="58">
        <f t="shared" si="336"/>
        <v>308594.02229953237</v>
      </c>
      <c r="AW713" s="58">
        <f t="shared" si="336"/>
        <v>461.538461538462</v>
      </c>
      <c r="AX713" s="58">
        <f t="shared" si="336"/>
        <v>2565.5977597004244</v>
      </c>
      <c r="AY713" s="58">
        <f t="shared" si="336"/>
        <v>348358.79729762679</v>
      </c>
      <c r="AZ713" s="58">
        <f t="shared" si="336"/>
        <v>327075.64586808207</v>
      </c>
      <c r="BA713" s="58">
        <f t="shared" si="336"/>
        <v>47013.721046040126</v>
      </c>
      <c r="BB713" s="58">
        <f t="shared" si="336"/>
        <v>459575.60300773697</v>
      </c>
      <c r="BC713" s="58">
        <f t="shared" si="336"/>
        <v>11149.691358024669</v>
      </c>
      <c r="BD713" s="58">
        <f t="shared" si="336"/>
        <v>362.8063908286822</v>
      </c>
      <c r="BE713" s="58">
        <f t="shared" si="336"/>
        <v>12337.374041834511</v>
      </c>
      <c r="BF713" s="58">
        <f t="shared" si="336"/>
        <v>364245.1646604428</v>
      </c>
      <c r="BG713" s="58">
        <f t="shared" si="336"/>
        <v>568412.17077530443</v>
      </c>
      <c r="BH713" s="58">
        <f t="shared" si="336"/>
        <v>198235.04671065952</v>
      </c>
      <c r="BI713" s="58">
        <f t="shared" si="336"/>
        <v>1409.6100628930803</v>
      </c>
      <c r="BJ713" s="58">
        <f t="shared" si="336"/>
        <v>0</v>
      </c>
      <c r="BK713" s="58">
        <f t="shared" si="336"/>
        <v>50195.660288288665</v>
      </c>
      <c r="BL713" s="58">
        <f t="shared" si="336"/>
        <v>390944.56982663646</v>
      </c>
      <c r="BM713" s="58">
        <f t="shared" si="336"/>
        <v>1170734.8519744445</v>
      </c>
      <c r="BN713" s="58">
        <f t="shared" ref="BN713:CS713" si="337">BN626*EXP($B$707*BN$704)</f>
        <v>1344163.4917746491</v>
      </c>
      <c r="BO713" s="58">
        <f t="shared" si="337"/>
        <v>682.93269230769295</v>
      </c>
      <c r="BP713" s="58">
        <f t="shared" si="337"/>
        <v>596.20461936880383</v>
      </c>
      <c r="BQ713" s="58">
        <f t="shared" si="337"/>
        <v>62413.042297749023</v>
      </c>
      <c r="BR713" s="58">
        <f t="shared" si="337"/>
        <v>633289.56012462801</v>
      </c>
      <c r="BS713" s="58">
        <f t="shared" si="337"/>
        <v>641046.05412853323</v>
      </c>
      <c r="BT713" s="58">
        <f t="shared" si="337"/>
        <v>1045984.2733193802</v>
      </c>
      <c r="BU713" s="58">
        <f t="shared" si="337"/>
        <v>945.28846153845905</v>
      </c>
      <c r="BV713" s="58">
        <f t="shared" si="337"/>
        <v>834.62024762765316</v>
      </c>
      <c r="BW713" s="58">
        <f t="shared" si="337"/>
        <v>202529.37731960384</v>
      </c>
      <c r="BX713" s="58">
        <f t="shared" si="337"/>
        <v>1052344.9091492745</v>
      </c>
      <c r="BY713" s="58">
        <f t="shared" si="337"/>
        <v>344124.60543520952</v>
      </c>
      <c r="BZ713" s="58">
        <f t="shared" si="337"/>
        <v>270762.12486393464</v>
      </c>
      <c r="CA713" s="58">
        <f t="shared" si="337"/>
        <v>14693.5073830447</v>
      </c>
      <c r="CB713" s="58">
        <f t="shared" si="337"/>
        <v>0</v>
      </c>
      <c r="CC713" s="58">
        <f t="shared" si="337"/>
        <v>641737.89378023159</v>
      </c>
      <c r="CD713" s="58">
        <f t="shared" si="337"/>
        <v>811182.735450865</v>
      </c>
      <c r="CE713" s="58">
        <f t="shared" si="337"/>
        <v>108473.1757110531</v>
      </c>
      <c r="CF713" s="58">
        <f t="shared" si="337"/>
        <v>182936.67896511947</v>
      </c>
      <c r="CG713" s="58">
        <f t="shared" si="337"/>
        <v>27769.935736360701</v>
      </c>
      <c r="CH713" s="58">
        <f t="shared" si="337"/>
        <v>0</v>
      </c>
      <c r="CI713" s="58">
        <f t="shared" si="337"/>
        <v>34470.52449756235</v>
      </c>
      <c r="CJ713" s="58">
        <f t="shared" si="337"/>
        <v>88232.834835066649</v>
      </c>
      <c r="CK713" s="58">
        <f t="shared" si="337"/>
        <v>45988.577384723758</v>
      </c>
      <c r="CL713" s="58">
        <f t="shared" si="337"/>
        <v>59719.054820027362</v>
      </c>
      <c r="CM713" s="58">
        <f t="shared" si="337"/>
        <v>769.59334334464995</v>
      </c>
      <c r="CN713" s="58">
        <f t="shared" si="337"/>
        <v>5.4301648026026136E-13</v>
      </c>
      <c r="CO713" s="58">
        <f t="shared" si="337"/>
        <v>91631.500036337558</v>
      </c>
      <c r="CP713" s="58">
        <f t="shared" si="337"/>
        <v>144720.17609868565</v>
      </c>
      <c r="CQ713" s="58">
        <f t="shared" si="337"/>
        <v>128620.6915367491</v>
      </c>
      <c r="CR713" s="58">
        <f t="shared" si="337"/>
        <v>185900.32941302462</v>
      </c>
      <c r="CS713" s="58">
        <f t="shared" si="337"/>
        <v>7265.5267827585703</v>
      </c>
    </row>
    <row r="714" spans="1:97" x14ac:dyDescent="0.25">
      <c r="A714" s="9">
        <v>34943</v>
      </c>
      <c r="B714" s="58">
        <f t="shared" ref="B714:BM714" si="338">B627*EXP($B$707*B$704)</f>
        <v>27.261415047994912</v>
      </c>
      <c r="C714" s="58">
        <f t="shared" si="338"/>
        <v>5523.6408451137822</v>
      </c>
      <c r="D714" s="58">
        <f t="shared" si="338"/>
        <v>33002.798841151431</v>
      </c>
      <c r="E714" s="58">
        <f t="shared" si="338"/>
        <v>97535.973399026814</v>
      </c>
      <c r="F714" s="58">
        <f t="shared" si="338"/>
        <v>354777.42110583046</v>
      </c>
      <c r="G714" s="58">
        <f t="shared" si="338"/>
        <v>526.84817457560405</v>
      </c>
      <c r="H714" s="58">
        <f t="shared" si="338"/>
        <v>8.3105130892005259E-12</v>
      </c>
      <c r="I714" s="58">
        <f t="shared" si="338"/>
        <v>678198.64442083123</v>
      </c>
      <c r="J714" s="58">
        <f t="shared" si="338"/>
        <v>3429818.2244636258</v>
      </c>
      <c r="K714" s="58">
        <f t="shared" si="338"/>
        <v>966116.56284566014</v>
      </c>
      <c r="L714" s="58">
        <f t="shared" si="338"/>
        <v>875605.03169703425</v>
      </c>
      <c r="M714" s="58">
        <f t="shared" si="338"/>
        <v>11739.923076923</v>
      </c>
      <c r="N714" s="58">
        <f t="shared" si="338"/>
        <v>128.35553966627202</v>
      </c>
      <c r="O714" s="58">
        <f t="shared" si="338"/>
        <v>8152.6509857186747</v>
      </c>
      <c r="P714" s="58">
        <f t="shared" si="338"/>
        <v>11399.660318324331</v>
      </c>
      <c r="Q714" s="58">
        <f t="shared" si="338"/>
        <v>51656.914456665188</v>
      </c>
      <c r="R714" s="58">
        <f t="shared" si="338"/>
        <v>184656.81064033741</v>
      </c>
      <c r="S714" s="58">
        <f t="shared" si="338"/>
        <v>1030.4842772064301</v>
      </c>
      <c r="T714" s="58">
        <f t="shared" si="338"/>
        <v>275.85987661984666</v>
      </c>
      <c r="U714" s="58">
        <f t="shared" si="338"/>
        <v>318012.55117196514</v>
      </c>
      <c r="V714" s="58">
        <f t="shared" si="338"/>
        <v>536671.68599830731</v>
      </c>
      <c r="W714" s="58">
        <f t="shared" si="338"/>
        <v>487173.39763225283</v>
      </c>
      <c r="X714" s="58">
        <f t="shared" si="338"/>
        <v>302613.64229147293</v>
      </c>
      <c r="Y714" s="58">
        <f t="shared" si="338"/>
        <v>2001.86538461537</v>
      </c>
      <c r="Z714" s="58">
        <f t="shared" si="338"/>
        <v>8.3105130892005259E-12</v>
      </c>
      <c r="AA714" s="58">
        <f t="shared" si="338"/>
        <v>861705.51807645883</v>
      </c>
      <c r="AB714" s="58">
        <f t="shared" si="338"/>
        <v>3555152.4481162</v>
      </c>
      <c r="AC714" s="58">
        <f t="shared" si="338"/>
        <v>548867.81295644562</v>
      </c>
      <c r="AD714" s="58">
        <f t="shared" si="338"/>
        <v>513941.69983427052</v>
      </c>
      <c r="AE714" s="58">
        <f t="shared" si="338"/>
        <v>37597.344587982501</v>
      </c>
      <c r="AF714" s="58">
        <f t="shared" si="338"/>
        <v>733.53365126408414</v>
      </c>
      <c r="AG714" s="58">
        <f t="shared" si="338"/>
        <v>222767.9805796757</v>
      </c>
      <c r="AH714" s="58">
        <f t="shared" si="338"/>
        <v>302502.20634599071</v>
      </c>
      <c r="AI714" s="58">
        <f t="shared" si="338"/>
        <v>650535.75056839699</v>
      </c>
      <c r="AJ714" s="58">
        <f t="shared" si="338"/>
        <v>610496.82173470187</v>
      </c>
      <c r="AK714" s="58">
        <f t="shared" si="338"/>
        <v>5905.8269230769201</v>
      </c>
      <c r="AL714" s="58">
        <f t="shared" si="338"/>
        <v>1212.563734392864</v>
      </c>
      <c r="AM714" s="58">
        <f t="shared" si="338"/>
        <v>254994.77072199405</v>
      </c>
      <c r="AN714" s="58">
        <f t="shared" si="338"/>
        <v>1173612.1533665885</v>
      </c>
      <c r="AO714" s="58">
        <f t="shared" si="338"/>
        <v>1169134.7383796123</v>
      </c>
      <c r="AP714" s="58">
        <f t="shared" si="338"/>
        <v>177427.89088741428</v>
      </c>
      <c r="AQ714" s="58">
        <f t="shared" si="338"/>
        <v>6033.3076923076896</v>
      </c>
      <c r="AR714" s="58">
        <f t="shared" si="338"/>
        <v>210.69682947434734</v>
      </c>
      <c r="AS714" s="58">
        <f t="shared" si="338"/>
        <v>12394.956257578053</v>
      </c>
      <c r="AT714" s="58">
        <f t="shared" si="338"/>
        <v>262055.13220203383</v>
      </c>
      <c r="AU714" s="58">
        <f t="shared" si="338"/>
        <v>410647.35913083731</v>
      </c>
      <c r="AV714" s="58">
        <f t="shared" si="338"/>
        <v>336177.55024973053</v>
      </c>
      <c r="AW714" s="58">
        <f t="shared" si="338"/>
        <v>455.38461538461598</v>
      </c>
      <c r="AX714" s="58">
        <f t="shared" si="338"/>
        <v>2518.9859947918158</v>
      </c>
      <c r="AY714" s="58">
        <f t="shared" si="338"/>
        <v>348358.79729762679</v>
      </c>
      <c r="AZ714" s="58">
        <f t="shared" si="338"/>
        <v>327075.64586808207</v>
      </c>
      <c r="BA714" s="58">
        <f t="shared" si="338"/>
        <v>28885.334938029118</v>
      </c>
      <c r="BB714" s="58">
        <f t="shared" si="338"/>
        <v>487162.06106998195</v>
      </c>
      <c r="BC714" s="58">
        <f t="shared" si="338"/>
        <v>11149.691358024669</v>
      </c>
      <c r="BD714" s="58">
        <f t="shared" si="338"/>
        <v>362.8063908286822</v>
      </c>
      <c r="BE714" s="58">
        <f t="shared" si="338"/>
        <v>12414.929749738931</v>
      </c>
      <c r="BF714" s="58">
        <f t="shared" si="338"/>
        <v>359984.18844865059</v>
      </c>
      <c r="BG714" s="58">
        <f t="shared" si="338"/>
        <v>564863.50715656579</v>
      </c>
      <c r="BH714" s="58">
        <f t="shared" si="338"/>
        <v>215386.43176746074</v>
      </c>
      <c r="BI714" s="58">
        <f t="shared" si="338"/>
        <v>1409.6100628930803</v>
      </c>
      <c r="BJ714" s="58">
        <f t="shared" si="338"/>
        <v>0</v>
      </c>
      <c r="BK714" s="58">
        <f t="shared" si="338"/>
        <v>50506.724707052323</v>
      </c>
      <c r="BL714" s="58">
        <f t="shared" si="338"/>
        <v>386142.7893808115</v>
      </c>
      <c r="BM714" s="58">
        <f t="shared" si="338"/>
        <v>1155302.0879742103</v>
      </c>
      <c r="BN714" s="58">
        <f t="shared" ref="BN714:CS714" si="339">BN627*EXP($B$707*BN$704)</f>
        <v>1605085.3474649368</v>
      </c>
      <c r="BO714" s="58">
        <f t="shared" si="339"/>
        <v>673.826923076924</v>
      </c>
      <c r="BP714" s="58">
        <f t="shared" si="339"/>
        <v>596.20461936880383</v>
      </c>
      <c r="BQ714" s="58">
        <f t="shared" si="339"/>
        <v>62445.85985621639</v>
      </c>
      <c r="BR714" s="58">
        <f t="shared" si="339"/>
        <v>661181.71149026055</v>
      </c>
      <c r="BS714" s="58">
        <f t="shared" si="339"/>
        <v>637151.03009046591</v>
      </c>
      <c r="BT714" s="58">
        <f t="shared" si="339"/>
        <v>1084844.199306712</v>
      </c>
      <c r="BU714" s="58">
        <f t="shared" si="339"/>
        <v>938.88461538461297</v>
      </c>
      <c r="BV714" s="58">
        <f t="shared" si="339"/>
        <v>834.62024762765316</v>
      </c>
      <c r="BW714" s="58">
        <f t="shared" si="339"/>
        <v>203812.41233093597</v>
      </c>
      <c r="BX714" s="58">
        <f t="shared" si="339"/>
        <v>1037723.9190085286</v>
      </c>
      <c r="BY714" s="58">
        <f t="shared" si="339"/>
        <v>312093.00974152109</v>
      </c>
      <c r="BZ714" s="58">
        <f t="shared" si="339"/>
        <v>282138.86748169886</v>
      </c>
      <c r="CA714" s="58">
        <f t="shared" si="339"/>
        <v>14612.8976795446</v>
      </c>
      <c r="CB714" s="58">
        <f t="shared" si="339"/>
        <v>0</v>
      </c>
      <c r="CC714" s="58">
        <f t="shared" si="339"/>
        <v>637562.68390055071</v>
      </c>
      <c r="CD714" s="58">
        <f t="shared" si="339"/>
        <v>803913.79988350102</v>
      </c>
      <c r="CE714" s="58">
        <f t="shared" si="339"/>
        <v>112638.71081766715</v>
      </c>
      <c r="CF714" s="58">
        <f t="shared" si="339"/>
        <v>182936.67896511947</v>
      </c>
      <c r="CG714" s="58">
        <f t="shared" si="339"/>
        <v>27630.937351188</v>
      </c>
      <c r="CH714" s="58">
        <f t="shared" si="339"/>
        <v>0</v>
      </c>
      <c r="CI714" s="58">
        <f t="shared" si="339"/>
        <v>33891.386639092772</v>
      </c>
      <c r="CJ714" s="58">
        <f t="shared" si="339"/>
        <v>86756.175131016076</v>
      </c>
      <c r="CK714" s="58">
        <f t="shared" si="339"/>
        <v>46707.703881505331</v>
      </c>
      <c r="CL714" s="58">
        <f t="shared" si="339"/>
        <v>58792.097391398049</v>
      </c>
      <c r="CM714" s="58">
        <f t="shared" si="339"/>
        <v>768.10949976574705</v>
      </c>
      <c r="CN714" s="58">
        <f t="shared" si="339"/>
        <v>5.1940706807503327E-13</v>
      </c>
      <c r="CO714" s="58">
        <f t="shared" si="339"/>
        <v>91198.919827719626</v>
      </c>
      <c r="CP714" s="58">
        <f t="shared" si="339"/>
        <v>142963.24380633596</v>
      </c>
      <c r="CQ714" s="58">
        <f t="shared" si="339"/>
        <v>199966.73331979653</v>
      </c>
      <c r="CR714" s="58">
        <f t="shared" si="339"/>
        <v>188043.23998510133</v>
      </c>
      <c r="CS714" s="58">
        <f t="shared" si="339"/>
        <v>7314.1600165736099</v>
      </c>
    </row>
    <row r="715" spans="1:97" x14ac:dyDescent="0.25">
      <c r="A715" s="9">
        <v>35034</v>
      </c>
      <c r="B715" s="58">
        <f t="shared" ref="B715:BM715" si="340">B628*EXP($B$707*B$704)</f>
        <v>26.739840126683138</v>
      </c>
      <c r="C715" s="58">
        <f t="shared" si="340"/>
        <v>5556.1487421937254</v>
      </c>
      <c r="D715" s="58">
        <f t="shared" si="340"/>
        <v>32574.670992189756</v>
      </c>
      <c r="E715" s="58">
        <f t="shared" si="340"/>
        <v>95167.572061559011</v>
      </c>
      <c r="F715" s="58">
        <f t="shared" si="340"/>
        <v>350637.92001025437</v>
      </c>
      <c r="G715" s="58">
        <f t="shared" si="340"/>
        <v>524.01715307142899</v>
      </c>
      <c r="H715" s="58">
        <f t="shared" si="340"/>
        <v>7.9327624942368651E-12</v>
      </c>
      <c r="I715" s="58">
        <f t="shared" si="340"/>
        <v>677074.04293316905</v>
      </c>
      <c r="J715" s="58">
        <f t="shared" si="340"/>
        <v>3380247.2180233169</v>
      </c>
      <c r="K715" s="58">
        <f t="shared" si="340"/>
        <v>996786.8522520616</v>
      </c>
      <c r="L715" s="58">
        <f t="shared" si="340"/>
        <v>904364.90963250585</v>
      </c>
      <c r="M715" s="58">
        <f t="shared" si="340"/>
        <v>11735.6538461538</v>
      </c>
      <c r="N715" s="58">
        <f t="shared" si="340"/>
        <v>125.72533347800409</v>
      </c>
      <c r="O715" s="58">
        <f t="shared" si="340"/>
        <v>8152.6509857186747</v>
      </c>
      <c r="P715" s="58">
        <f t="shared" si="340"/>
        <v>11399.660318324331</v>
      </c>
      <c r="Q715" s="58">
        <f t="shared" si="340"/>
        <v>51656.914456665188</v>
      </c>
      <c r="R715" s="58">
        <f t="shared" si="340"/>
        <v>184656.81064033741</v>
      </c>
      <c r="S715" s="58">
        <f t="shared" si="340"/>
        <v>1016.9946854347201</v>
      </c>
      <c r="T715" s="58">
        <f t="shared" si="340"/>
        <v>282.24479278983677</v>
      </c>
      <c r="U715" s="58">
        <f t="shared" si="340"/>
        <v>318938.20593737107</v>
      </c>
      <c r="V715" s="58">
        <f t="shared" si="340"/>
        <v>535655.00042070099</v>
      </c>
      <c r="W715" s="58">
        <f t="shared" si="340"/>
        <v>487173.39763225283</v>
      </c>
      <c r="X715" s="58">
        <f t="shared" si="340"/>
        <v>306319.49701892317</v>
      </c>
      <c r="Y715" s="58">
        <f t="shared" si="340"/>
        <v>2190.39423076922</v>
      </c>
      <c r="Z715" s="58">
        <f t="shared" si="340"/>
        <v>7.9327624942368651E-12</v>
      </c>
      <c r="AA715" s="58">
        <f t="shared" si="340"/>
        <v>865888.79042401374</v>
      </c>
      <c r="AB715" s="58">
        <f t="shared" si="340"/>
        <v>3698458.7369123669</v>
      </c>
      <c r="AC715" s="58">
        <f t="shared" si="340"/>
        <v>588854.07305370679</v>
      </c>
      <c r="AD715" s="58">
        <f t="shared" si="340"/>
        <v>528609.76132954424</v>
      </c>
      <c r="AE715" s="58">
        <f t="shared" si="340"/>
        <v>37958.483351815703</v>
      </c>
      <c r="AF715" s="58">
        <f t="shared" si="340"/>
        <v>733.53365126408414</v>
      </c>
      <c r="AG715" s="58">
        <f t="shared" si="340"/>
        <v>232328.36438943009</v>
      </c>
      <c r="AH715" s="58">
        <f t="shared" si="340"/>
        <v>110607.73190991784</v>
      </c>
      <c r="AI715" s="58">
        <f t="shared" si="340"/>
        <v>650535.75056839699</v>
      </c>
      <c r="AJ715" s="58">
        <f t="shared" si="340"/>
        <v>610496.82173470187</v>
      </c>
      <c r="AK715" s="58">
        <f t="shared" si="340"/>
        <v>6085.7211538461597</v>
      </c>
      <c r="AL715" s="58">
        <f t="shared" si="340"/>
        <v>1212.563734392864</v>
      </c>
      <c r="AM715" s="58">
        <f t="shared" si="340"/>
        <v>256077.56990953779</v>
      </c>
      <c r="AN715" s="58">
        <f t="shared" si="340"/>
        <v>1163624.0231260788</v>
      </c>
      <c r="AO715" s="58">
        <f t="shared" si="340"/>
        <v>1169134.7383796123</v>
      </c>
      <c r="AP715" s="58">
        <f t="shared" si="340"/>
        <v>201918.78342679827</v>
      </c>
      <c r="AQ715" s="58">
        <f t="shared" si="340"/>
        <v>6058.8846153846198</v>
      </c>
      <c r="AR715" s="58">
        <f t="shared" si="340"/>
        <v>210.69682947434734</v>
      </c>
      <c r="AS715" s="58">
        <f t="shared" si="340"/>
        <v>12208.120891992699</v>
      </c>
      <c r="AT715" s="58">
        <f t="shared" si="340"/>
        <v>256988.69159595744</v>
      </c>
      <c r="AU715" s="58">
        <f t="shared" si="340"/>
        <v>406000.31815917575</v>
      </c>
      <c r="AV715" s="58">
        <f t="shared" si="340"/>
        <v>326434.1857914775</v>
      </c>
      <c r="AW715" s="58">
        <f t="shared" si="340"/>
        <v>449.230769230769</v>
      </c>
      <c r="AX715" s="58">
        <f t="shared" si="340"/>
        <v>2472.3139197830333</v>
      </c>
      <c r="AY715" s="58">
        <f t="shared" si="340"/>
        <v>348358.79729762679</v>
      </c>
      <c r="AZ715" s="58">
        <f t="shared" si="340"/>
        <v>327075.64586808207</v>
      </c>
      <c r="BA715" s="58">
        <f t="shared" si="340"/>
        <v>70821.710401892589</v>
      </c>
      <c r="BB715" s="58">
        <f t="shared" si="340"/>
        <v>553846.17697894725</v>
      </c>
      <c r="BC715" s="58">
        <f t="shared" si="340"/>
        <v>11149.691358024669</v>
      </c>
      <c r="BD715" s="58">
        <f t="shared" si="340"/>
        <v>362.8063908286822</v>
      </c>
      <c r="BE715" s="58">
        <f t="shared" si="340"/>
        <v>12492.627439622043</v>
      </c>
      <c r="BF715" s="58">
        <f t="shared" si="340"/>
        <v>355723.21223686141</v>
      </c>
      <c r="BG715" s="58">
        <f t="shared" si="340"/>
        <v>561309.40944254631</v>
      </c>
      <c r="BH715" s="58">
        <f t="shared" si="340"/>
        <v>232447.60352712104</v>
      </c>
      <c r="BI715" s="58">
        <f t="shared" si="340"/>
        <v>1409.6100628930803</v>
      </c>
      <c r="BJ715" s="58">
        <f t="shared" si="340"/>
        <v>0</v>
      </c>
      <c r="BK715" s="58">
        <f t="shared" si="340"/>
        <v>50817.78912581598</v>
      </c>
      <c r="BL715" s="58">
        <f t="shared" si="340"/>
        <v>381341.00893498654</v>
      </c>
      <c r="BM715" s="58">
        <f t="shared" si="340"/>
        <v>1139869.3833029226</v>
      </c>
      <c r="BN715" s="58">
        <f t="shared" ref="BN715:CS715" si="341">BN628*EXP($B$707*BN$704)</f>
        <v>1441398.4869000709</v>
      </c>
      <c r="BO715" s="58">
        <f t="shared" si="341"/>
        <v>664.72115384615495</v>
      </c>
      <c r="BP715" s="58">
        <f t="shared" si="341"/>
        <v>596.20461936880383</v>
      </c>
      <c r="BQ715" s="58">
        <f t="shared" si="341"/>
        <v>63774.45306215818</v>
      </c>
      <c r="BR715" s="58">
        <f t="shared" si="341"/>
        <v>634100.0853076285</v>
      </c>
      <c r="BS715" s="58">
        <f t="shared" si="341"/>
        <v>633256.00605239847</v>
      </c>
      <c r="BT715" s="58">
        <f t="shared" si="341"/>
        <v>1071618.4300823302</v>
      </c>
      <c r="BU715" s="58">
        <f t="shared" si="341"/>
        <v>932.48076923076701</v>
      </c>
      <c r="BV715" s="58">
        <f t="shared" si="341"/>
        <v>834.62024762765316</v>
      </c>
      <c r="BW715" s="58">
        <f t="shared" si="341"/>
        <v>204918.06029902425</v>
      </c>
      <c r="BX715" s="58">
        <f t="shared" si="341"/>
        <v>1023382.2476308068</v>
      </c>
      <c r="BY715" s="58">
        <f t="shared" si="341"/>
        <v>306972.05452221783</v>
      </c>
      <c r="BZ715" s="58">
        <f t="shared" si="341"/>
        <v>293548.51434344938</v>
      </c>
      <c r="CA715" s="58">
        <f t="shared" si="341"/>
        <v>14532.287976044599</v>
      </c>
      <c r="CB715" s="58">
        <f t="shared" si="341"/>
        <v>0</v>
      </c>
      <c r="CC715" s="58">
        <f t="shared" si="341"/>
        <v>633387.47402086982</v>
      </c>
      <c r="CD715" s="58">
        <f t="shared" si="341"/>
        <v>796644.93116355641</v>
      </c>
      <c r="CE715" s="58">
        <f t="shared" si="341"/>
        <v>116804.2459242812</v>
      </c>
      <c r="CF715" s="58">
        <f t="shared" si="341"/>
        <v>182936.67896511947</v>
      </c>
      <c r="CG715" s="58">
        <f t="shared" si="341"/>
        <v>27491.938966015401</v>
      </c>
      <c r="CH715" s="58">
        <f t="shared" si="341"/>
        <v>0</v>
      </c>
      <c r="CI715" s="58">
        <f t="shared" si="341"/>
        <v>33312.248780623202</v>
      </c>
      <c r="CJ715" s="58">
        <f t="shared" si="341"/>
        <v>85279.515426965212</v>
      </c>
      <c r="CK715" s="58">
        <f t="shared" si="341"/>
        <v>46162.206597159384</v>
      </c>
      <c r="CL715" s="58">
        <f t="shared" si="341"/>
        <v>57865.178369451445</v>
      </c>
      <c r="CM715" s="58">
        <f t="shared" si="341"/>
        <v>766.62565618684403</v>
      </c>
      <c r="CN715" s="58">
        <f t="shared" si="341"/>
        <v>4.9579765588980366E-13</v>
      </c>
      <c r="CO715" s="58">
        <f t="shared" si="341"/>
        <v>90762.426071751703</v>
      </c>
      <c r="CP715" s="58">
        <f t="shared" si="341"/>
        <v>141196.46319744855</v>
      </c>
      <c r="CQ715" s="58">
        <f t="shared" si="341"/>
        <v>213063.9478422977</v>
      </c>
      <c r="CR715" s="58">
        <f t="shared" si="341"/>
        <v>192560.61155318725</v>
      </c>
      <c r="CS715" s="58">
        <f t="shared" si="341"/>
        <v>7278.4445108957698</v>
      </c>
    </row>
    <row r="716" spans="1:97" x14ac:dyDescent="0.25">
      <c r="A716" s="9">
        <v>35125</v>
      </c>
      <c r="B716" s="58">
        <f t="shared" ref="B716:BM716" si="342">B629*EXP($B$707*B$704)</f>
        <v>26.218265435931016</v>
      </c>
      <c r="C716" s="58">
        <f t="shared" si="342"/>
        <v>5691.011541934432</v>
      </c>
      <c r="D716" s="58">
        <f t="shared" si="342"/>
        <v>32146.543143227784</v>
      </c>
      <c r="E716" s="58">
        <f t="shared" si="342"/>
        <v>92713.328783475867</v>
      </c>
      <c r="F716" s="58">
        <f t="shared" si="342"/>
        <v>346498.41891467833</v>
      </c>
      <c r="G716" s="58">
        <f t="shared" si="342"/>
        <v>561.69815717534402</v>
      </c>
      <c r="H716" s="58">
        <f t="shared" si="342"/>
        <v>7.5550118992732027E-12</v>
      </c>
      <c r="I716" s="58">
        <f t="shared" si="342"/>
        <v>675951.74769101886</v>
      </c>
      <c r="J716" s="58">
        <f t="shared" si="342"/>
        <v>3326871.6565463543</v>
      </c>
      <c r="K716" s="58">
        <f t="shared" si="342"/>
        <v>1008053.8380660269</v>
      </c>
      <c r="L716" s="58">
        <f t="shared" si="342"/>
        <v>948752.19456344331</v>
      </c>
      <c r="M716" s="58">
        <f t="shared" si="342"/>
        <v>11731.384615384601</v>
      </c>
      <c r="N716" s="58">
        <f t="shared" si="342"/>
        <v>123.13284618940169</v>
      </c>
      <c r="O716" s="58">
        <f t="shared" si="342"/>
        <v>8152.6509857186747</v>
      </c>
      <c r="P716" s="58">
        <f t="shared" si="342"/>
        <v>11399.660318324331</v>
      </c>
      <c r="Q716" s="58">
        <f t="shared" si="342"/>
        <v>51656.914456665188</v>
      </c>
      <c r="R716" s="58">
        <f t="shared" si="342"/>
        <v>184656.81064033741</v>
      </c>
      <c r="S716" s="58">
        <f t="shared" si="342"/>
        <v>1003.50524882454</v>
      </c>
      <c r="T716" s="58">
        <f t="shared" si="342"/>
        <v>288.6296965033581</v>
      </c>
      <c r="U716" s="58">
        <f t="shared" si="342"/>
        <v>319863.86070277914</v>
      </c>
      <c r="V716" s="58">
        <f t="shared" si="342"/>
        <v>534638.31484309479</v>
      </c>
      <c r="W716" s="58">
        <f t="shared" si="342"/>
        <v>487173.39763225283</v>
      </c>
      <c r="X716" s="58">
        <f t="shared" si="342"/>
        <v>309794.41827535495</v>
      </c>
      <c r="Y716" s="58">
        <f t="shared" si="342"/>
        <v>2378.9230769230599</v>
      </c>
      <c r="Z716" s="58">
        <f t="shared" si="342"/>
        <v>7.5550118992732027E-12</v>
      </c>
      <c r="AA716" s="58">
        <f t="shared" si="342"/>
        <v>870072.06277156842</v>
      </c>
      <c r="AB716" s="58">
        <f t="shared" si="342"/>
        <v>3517518.7394763343</v>
      </c>
      <c r="AC716" s="58">
        <f t="shared" si="342"/>
        <v>628840.33315097203</v>
      </c>
      <c r="AD716" s="58">
        <f t="shared" si="342"/>
        <v>629315.79935157893</v>
      </c>
      <c r="AE716" s="58">
        <f t="shared" si="342"/>
        <v>38319.622115648897</v>
      </c>
      <c r="AF716" s="58">
        <f t="shared" si="342"/>
        <v>733.53365126408414</v>
      </c>
      <c r="AG716" s="58">
        <f t="shared" si="342"/>
        <v>236076.93030947298</v>
      </c>
      <c r="AH716" s="58">
        <f t="shared" si="342"/>
        <v>1199459.7043040465</v>
      </c>
      <c r="AI716" s="58">
        <f t="shared" si="342"/>
        <v>650535.75056839699</v>
      </c>
      <c r="AJ716" s="58">
        <f t="shared" si="342"/>
        <v>610496.82173470187</v>
      </c>
      <c r="AK716" s="58">
        <f t="shared" si="342"/>
        <v>6265.6153846153902</v>
      </c>
      <c r="AL716" s="58">
        <f t="shared" si="342"/>
        <v>1212.563734392864</v>
      </c>
      <c r="AM716" s="58">
        <f t="shared" si="342"/>
        <v>261166.53110761999</v>
      </c>
      <c r="AN716" s="58">
        <f t="shared" si="342"/>
        <v>1153635.8928855723</v>
      </c>
      <c r="AO716" s="58">
        <f t="shared" si="342"/>
        <v>1169134.7383796123</v>
      </c>
      <c r="AP716" s="58">
        <f t="shared" si="342"/>
        <v>226409.68029549954</v>
      </c>
      <c r="AQ716" s="58">
        <f t="shared" si="342"/>
        <v>6084.4615384615399</v>
      </c>
      <c r="AR716" s="58">
        <f t="shared" si="342"/>
        <v>210.69682947434734</v>
      </c>
      <c r="AS716" s="58">
        <f t="shared" si="342"/>
        <v>12001.558356370922</v>
      </c>
      <c r="AT716" s="58">
        <f t="shared" si="342"/>
        <v>251939.59477527768</v>
      </c>
      <c r="AU716" s="58">
        <f t="shared" si="342"/>
        <v>401356.42002749653</v>
      </c>
      <c r="AV716" s="58">
        <f t="shared" si="342"/>
        <v>352943.51963432255</v>
      </c>
      <c r="AW716" s="58">
        <f t="shared" si="342"/>
        <v>443.07692307692298</v>
      </c>
      <c r="AX716" s="58">
        <f t="shared" si="342"/>
        <v>2424.8539635621592</v>
      </c>
      <c r="AY716" s="58">
        <f t="shared" si="342"/>
        <v>348358.79729762679</v>
      </c>
      <c r="AZ716" s="58">
        <f t="shared" si="342"/>
        <v>327075.64586808207</v>
      </c>
      <c r="BA716" s="58">
        <f t="shared" si="342"/>
        <v>119081.15466306907</v>
      </c>
      <c r="BB716" s="58">
        <f t="shared" si="342"/>
        <v>648130.4838176854</v>
      </c>
      <c r="BC716" s="58">
        <f t="shared" si="342"/>
        <v>11149.691358024669</v>
      </c>
      <c r="BD716" s="58">
        <f t="shared" si="342"/>
        <v>362.8063908286822</v>
      </c>
      <c r="BE716" s="58">
        <f t="shared" si="342"/>
        <v>12570.238608053825</v>
      </c>
      <c r="BF716" s="58">
        <f t="shared" si="342"/>
        <v>351462.2360250692</v>
      </c>
      <c r="BG716" s="58">
        <f t="shared" si="342"/>
        <v>557769.21917026176</v>
      </c>
      <c r="BH716" s="58">
        <f t="shared" si="342"/>
        <v>248432.99637914498</v>
      </c>
      <c r="BI716" s="58">
        <f t="shared" si="342"/>
        <v>1409.6100628930803</v>
      </c>
      <c r="BJ716" s="58">
        <f t="shared" si="342"/>
        <v>0</v>
      </c>
      <c r="BK716" s="58">
        <f t="shared" si="342"/>
        <v>51128.853544579419</v>
      </c>
      <c r="BL716" s="58">
        <f t="shared" si="342"/>
        <v>376539.22848916159</v>
      </c>
      <c r="BM716" s="58">
        <f t="shared" si="342"/>
        <v>1124436.5952130896</v>
      </c>
      <c r="BN716" s="58">
        <f t="shared" ref="BN716:CS716" si="343">BN629*EXP($B$707*BN$704)</f>
        <v>1408321.5112096495</v>
      </c>
      <c r="BO716" s="58">
        <f t="shared" si="343"/>
        <v>655.61538461538498</v>
      </c>
      <c r="BP716" s="58">
        <f t="shared" si="343"/>
        <v>596.20461936880383</v>
      </c>
      <c r="BQ716" s="58">
        <f t="shared" si="343"/>
        <v>63881.93220874064</v>
      </c>
      <c r="BR716" s="58">
        <f t="shared" si="343"/>
        <v>592892.76668026077</v>
      </c>
      <c r="BS716" s="58">
        <f t="shared" si="343"/>
        <v>629360.98201432696</v>
      </c>
      <c r="BT716" s="58">
        <f t="shared" si="343"/>
        <v>1059566.2416315714</v>
      </c>
      <c r="BU716" s="58">
        <f t="shared" si="343"/>
        <v>926.07692307692105</v>
      </c>
      <c r="BV716" s="58">
        <f t="shared" si="343"/>
        <v>834.62024762765316</v>
      </c>
      <c r="BW716" s="58">
        <f t="shared" si="343"/>
        <v>205760.46029711171</v>
      </c>
      <c r="BX716" s="58">
        <f t="shared" si="343"/>
        <v>1007562.5974517985</v>
      </c>
      <c r="BY716" s="58">
        <f t="shared" si="343"/>
        <v>313120.52463677019</v>
      </c>
      <c r="BZ716" s="58">
        <f t="shared" si="343"/>
        <v>304888.84534809849</v>
      </c>
      <c r="CA716" s="58">
        <f t="shared" si="343"/>
        <v>14451.678272544499</v>
      </c>
      <c r="CB716" s="58">
        <f t="shared" si="343"/>
        <v>0</v>
      </c>
      <c r="CC716" s="58">
        <f t="shared" si="343"/>
        <v>629212.26414118893</v>
      </c>
      <c r="CD716" s="58">
        <f t="shared" si="343"/>
        <v>789375.92719050893</v>
      </c>
      <c r="CE716" s="58">
        <f t="shared" si="343"/>
        <v>120969.78103089525</v>
      </c>
      <c r="CF716" s="58">
        <f t="shared" si="343"/>
        <v>182936.67896511947</v>
      </c>
      <c r="CG716" s="58">
        <f t="shared" si="343"/>
        <v>27352.9405808427</v>
      </c>
      <c r="CH716" s="58">
        <f t="shared" si="343"/>
        <v>0</v>
      </c>
      <c r="CI716" s="58">
        <f t="shared" si="343"/>
        <v>32733.11092215385</v>
      </c>
      <c r="CJ716" s="58">
        <f t="shared" si="343"/>
        <v>83802.855722914624</v>
      </c>
      <c r="CK716" s="58">
        <f t="shared" si="343"/>
        <v>44678.406706578236</v>
      </c>
      <c r="CL716" s="58">
        <f t="shared" si="343"/>
        <v>56938.327555936266</v>
      </c>
      <c r="CM716" s="58">
        <f t="shared" si="343"/>
        <v>765.14181260794101</v>
      </c>
      <c r="CN716" s="58">
        <f t="shared" si="343"/>
        <v>4.7218824370457557E-13</v>
      </c>
      <c r="CO716" s="58">
        <f t="shared" si="343"/>
        <v>90348.183546776752</v>
      </c>
      <c r="CP716" s="58">
        <f t="shared" si="343"/>
        <v>139409.01908379263</v>
      </c>
      <c r="CQ716" s="58">
        <f t="shared" si="343"/>
        <v>181574.70511618382</v>
      </c>
      <c r="CR716" s="58">
        <f t="shared" si="343"/>
        <v>181736.85202841053</v>
      </c>
      <c r="CS716" s="58">
        <f t="shared" si="343"/>
        <v>7213.9835557823399</v>
      </c>
    </row>
    <row r="717" spans="1:97" x14ac:dyDescent="0.25">
      <c r="A717" s="9">
        <v>35217</v>
      </c>
      <c r="B717" s="58">
        <f t="shared" ref="B717:BM717" si="344">B630*EXP($B$707*B$704)</f>
        <v>25.696693119835263</v>
      </c>
      <c r="C717" s="58">
        <f t="shared" si="344"/>
        <v>5694.8293093869943</v>
      </c>
      <c r="D717" s="58">
        <f t="shared" si="344"/>
        <v>31718.415294266109</v>
      </c>
      <c r="E717" s="58">
        <f t="shared" si="344"/>
        <v>89980.394231845363</v>
      </c>
      <c r="F717" s="58">
        <f t="shared" si="344"/>
        <v>342358.91781910224</v>
      </c>
      <c r="G717" s="58">
        <f t="shared" si="344"/>
        <v>468.22114536976301</v>
      </c>
      <c r="H717" s="58">
        <f t="shared" si="344"/>
        <v>7.1772613043095411E-12</v>
      </c>
      <c r="I717" s="58">
        <f t="shared" si="344"/>
        <v>674831.70993532741</v>
      </c>
      <c r="J717" s="58">
        <f t="shared" si="344"/>
        <v>3288042.0357940351</v>
      </c>
      <c r="K717" s="58">
        <f t="shared" si="344"/>
        <v>1045404.9392967342</v>
      </c>
      <c r="L717" s="58">
        <f t="shared" si="344"/>
        <v>959042.8591127625</v>
      </c>
      <c r="M717" s="58">
        <f t="shared" si="344"/>
        <v>11727.115384615299</v>
      </c>
      <c r="N717" s="58">
        <f t="shared" si="344"/>
        <v>120.50430104541485</v>
      </c>
      <c r="O717" s="58">
        <f t="shared" si="344"/>
        <v>8152.6509857186747</v>
      </c>
      <c r="P717" s="58">
        <f t="shared" si="344"/>
        <v>11399.660318324331</v>
      </c>
      <c r="Q717" s="58">
        <f t="shared" si="344"/>
        <v>51656.914456665188</v>
      </c>
      <c r="R717" s="58">
        <f t="shared" si="344"/>
        <v>184656.81064033741</v>
      </c>
      <c r="S717" s="58">
        <f t="shared" si="344"/>
        <v>990.01638175467997</v>
      </c>
      <c r="T717" s="58">
        <f t="shared" si="344"/>
        <v>295.01463033841725</v>
      </c>
      <c r="U717" s="58">
        <f t="shared" si="344"/>
        <v>320789.51546818507</v>
      </c>
      <c r="V717" s="58">
        <f t="shared" si="344"/>
        <v>533621.62926548859</v>
      </c>
      <c r="W717" s="58">
        <f t="shared" si="344"/>
        <v>487173.39763225283</v>
      </c>
      <c r="X717" s="58">
        <f t="shared" si="344"/>
        <v>312887.64441033284</v>
      </c>
      <c r="Y717" s="58">
        <f t="shared" si="344"/>
        <v>2567.4519230769101</v>
      </c>
      <c r="Z717" s="58">
        <f t="shared" si="344"/>
        <v>7.1772613043095411E-12</v>
      </c>
      <c r="AA717" s="58">
        <f t="shared" si="344"/>
        <v>874255.33511912322</v>
      </c>
      <c r="AB717" s="58">
        <f t="shared" si="344"/>
        <v>3432593.0365008218</v>
      </c>
      <c r="AC717" s="58">
        <f t="shared" si="344"/>
        <v>668826.59324823308</v>
      </c>
      <c r="AD717" s="58">
        <f t="shared" si="344"/>
        <v>638373.98079500347</v>
      </c>
      <c r="AE717" s="58">
        <f t="shared" si="344"/>
        <v>38680.760879482099</v>
      </c>
      <c r="AF717" s="58">
        <f t="shared" si="344"/>
        <v>733.53365126408414</v>
      </c>
      <c r="AG717" s="58">
        <f t="shared" si="344"/>
        <v>227529.66602636065</v>
      </c>
      <c r="AH717" s="58">
        <f t="shared" si="344"/>
        <v>1551963.7063538707</v>
      </c>
      <c r="AI717" s="58">
        <f t="shared" si="344"/>
        <v>650535.75056839699</v>
      </c>
      <c r="AJ717" s="58">
        <f t="shared" si="344"/>
        <v>610496.82173470187</v>
      </c>
      <c r="AK717" s="58">
        <f t="shared" si="344"/>
        <v>6445.5096153846198</v>
      </c>
      <c r="AL717" s="58">
        <f t="shared" si="344"/>
        <v>1212.563734392864</v>
      </c>
      <c r="AM717" s="58">
        <f t="shared" si="344"/>
        <v>264395.61143394961</v>
      </c>
      <c r="AN717" s="58">
        <f t="shared" si="344"/>
        <v>1143647.7626450625</v>
      </c>
      <c r="AO717" s="58">
        <f t="shared" si="344"/>
        <v>1169134.7383796123</v>
      </c>
      <c r="AP717" s="58">
        <f t="shared" si="344"/>
        <v>250900.56630211943</v>
      </c>
      <c r="AQ717" s="58">
        <f t="shared" si="344"/>
        <v>6110.0384615384601</v>
      </c>
      <c r="AR717" s="58">
        <f t="shared" si="344"/>
        <v>210.69682947434734</v>
      </c>
      <c r="AS717" s="58">
        <f t="shared" si="344"/>
        <v>12434.922743282668</v>
      </c>
      <c r="AT717" s="58">
        <f t="shared" si="344"/>
        <v>246913.83049285185</v>
      </c>
      <c r="AU717" s="58">
        <f t="shared" si="344"/>
        <v>396709.92970221041</v>
      </c>
      <c r="AV717" s="58">
        <f t="shared" si="344"/>
        <v>351040.94190492114</v>
      </c>
      <c r="AW717" s="58">
        <f t="shared" si="344"/>
        <v>436.92307692307702</v>
      </c>
      <c r="AX717" s="58">
        <f t="shared" si="344"/>
        <v>2378.9830226825748</v>
      </c>
      <c r="AY717" s="58">
        <f t="shared" si="344"/>
        <v>348358.79729762679</v>
      </c>
      <c r="AZ717" s="58">
        <f t="shared" si="344"/>
        <v>327075.64586808207</v>
      </c>
      <c r="BA717" s="58">
        <f t="shared" si="344"/>
        <v>114702.25712827987</v>
      </c>
      <c r="BB717" s="58">
        <f t="shared" si="344"/>
        <v>589571.94038470415</v>
      </c>
      <c r="BC717" s="58">
        <f t="shared" si="344"/>
        <v>11149.691358024669</v>
      </c>
      <c r="BD717" s="58">
        <f t="shared" si="344"/>
        <v>362.8063908286822</v>
      </c>
      <c r="BE717" s="58">
        <f t="shared" si="344"/>
        <v>12647.908799872319</v>
      </c>
      <c r="BF717" s="58">
        <f t="shared" si="344"/>
        <v>347201.25981327705</v>
      </c>
      <c r="BG717" s="58">
        <f t="shared" si="344"/>
        <v>554224.40722511557</v>
      </c>
      <c r="BH717" s="58">
        <f t="shared" si="344"/>
        <v>271736.26033600996</v>
      </c>
      <c r="BI717" s="58">
        <f t="shared" si="344"/>
        <v>1409.6100628930803</v>
      </c>
      <c r="BJ717" s="58">
        <f t="shared" si="344"/>
        <v>0</v>
      </c>
      <c r="BK717" s="58">
        <f t="shared" si="344"/>
        <v>51439.917963343069</v>
      </c>
      <c r="BL717" s="58">
        <f t="shared" si="344"/>
        <v>371737.44804333663</v>
      </c>
      <c r="BM717" s="58">
        <f t="shared" si="344"/>
        <v>1109003.9244126247</v>
      </c>
      <c r="BN717" s="58">
        <f t="shared" ref="BN717:CS717" si="345">BN630*EXP($B$707*BN$704)</f>
        <v>1656622.8984154337</v>
      </c>
      <c r="BO717" s="58">
        <f t="shared" si="345"/>
        <v>646.50961538461604</v>
      </c>
      <c r="BP717" s="58">
        <f t="shared" si="345"/>
        <v>596.20461936880383</v>
      </c>
      <c r="BQ717" s="58">
        <f t="shared" si="345"/>
        <v>62249.385290892424</v>
      </c>
      <c r="BR717" s="58">
        <f t="shared" si="345"/>
        <v>557934.81396200799</v>
      </c>
      <c r="BS717" s="58">
        <f t="shared" si="345"/>
        <v>625465.95797625952</v>
      </c>
      <c r="BT717" s="58">
        <f t="shared" si="345"/>
        <v>1105038.9378051998</v>
      </c>
      <c r="BU717" s="58">
        <f t="shared" si="345"/>
        <v>919.67307692307497</v>
      </c>
      <c r="BV717" s="58">
        <f t="shared" si="345"/>
        <v>834.62024762765316</v>
      </c>
      <c r="BW717" s="58">
        <f t="shared" si="345"/>
        <v>207342.23894076439</v>
      </c>
      <c r="BX717" s="58">
        <f t="shared" si="345"/>
        <v>990505.90235663136</v>
      </c>
      <c r="BY717" s="58">
        <f t="shared" si="345"/>
        <v>310610.74511386349</v>
      </c>
      <c r="BZ717" s="58">
        <f t="shared" si="345"/>
        <v>316340.18601018633</v>
      </c>
      <c r="CA717" s="58">
        <f t="shared" si="345"/>
        <v>14371.068569044401</v>
      </c>
      <c r="CB717" s="58">
        <f t="shared" si="345"/>
        <v>0</v>
      </c>
      <c r="CC717" s="58">
        <f t="shared" si="345"/>
        <v>625037.05426150805</v>
      </c>
      <c r="CD717" s="58">
        <f t="shared" si="345"/>
        <v>782107.19687652763</v>
      </c>
      <c r="CE717" s="58">
        <f t="shared" si="345"/>
        <v>125135.3161375097</v>
      </c>
      <c r="CF717" s="58">
        <f t="shared" si="345"/>
        <v>182936.67896511947</v>
      </c>
      <c r="CG717" s="58">
        <f t="shared" si="345"/>
        <v>27213.942195670101</v>
      </c>
      <c r="CH717" s="58">
        <f t="shared" si="345"/>
        <v>0</v>
      </c>
      <c r="CI717" s="58">
        <f t="shared" si="345"/>
        <v>32153.973063684276</v>
      </c>
      <c r="CJ717" s="58">
        <f t="shared" si="345"/>
        <v>82326.196018864066</v>
      </c>
      <c r="CK717" s="58">
        <f t="shared" si="345"/>
        <v>42506.79238561965</v>
      </c>
      <c r="CL717" s="58">
        <f t="shared" si="345"/>
        <v>56011.597877332715</v>
      </c>
      <c r="CM717" s="58">
        <f t="shared" si="345"/>
        <v>763.65796902903799</v>
      </c>
      <c r="CN717" s="58">
        <f t="shared" si="345"/>
        <v>4.4857883151934602E-13</v>
      </c>
      <c r="CO717" s="58">
        <f t="shared" si="345"/>
        <v>89949.609824530417</v>
      </c>
      <c r="CP717" s="58">
        <f t="shared" si="345"/>
        <v>137606.48674107247</v>
      </c>
      <c r="CQ717" s="58">
        <f t="shared" si="345"/>
        <v>144229.02132649391</v>
      </c>
      <c r="CR717" s="58">
        <f t="shared" si="345"/>
        <v>220328.90718143067</v>
      </c>
      <c r="CS717" s="58">
        <f t="shared" si="345"/>
        <v>7137.8019380646801</v>
      </c>
    </row>
    <row r="718" spans="1:97" x14ac:dyDescent="0.25">
      <c r="A718" s="9">
        <v>35309</v>
      </c>
      <c r="B718" s="58">
        <f t="shared" ref="B718:BM718" si="346">B631*EXP($B$707*B$704)</f>
        <v>25.17511262961591</v>
      </c>
      <c r="C718" s="58">
        <f t="shared" si="346"/>
        <v>5771.6424638152175</v>
      </c>
      <c r="D718" s="58">
        <f t="shared" si="346"/>
        <v>31290.287445304137</v>
      </c>
      <c r="E718" s="58">
        <f t="shared" si="346"/>
        <v>87330.822685393883</v>
      </c>
      <c r="F718" s="58">
        <f t="shared" si="346"/>
        <v>338219.41672352614</v>
      </c>
      <c r="G718" s="58">
        <f t="shared" si="346"/>
        <v>464.08918996014199</v>
      </c>
      <c r="H718" s="58">
        <f t="shared" si="346"/>
        <v>6.7995107093458795E-12</v>
      </c>
      <c r="I718" s="58">
        <f t="shared" si="346"/>
        <v>673703.37049434322</v>
      </c>
      <c r="J718" s="58">
        <f t="shared" si="346"/>
        <v>3240359.9914037026</v>
      </c>
      <c r="K718" s="58">
        <f t="shared" si="346"/>
        <v>1065297.9019545615</v>
      </c>
      <c r="L718" s="58">
        <f t="shared" si="346"/>
        <v>1025956.0147916072</v>
      </c>
      <c r="M718" s="58">
        <f t="shared" si="346"/>
        <v>11722.8461538461</v>
      </c>
      <c r="N718" s="58">
        <f t="shared" si="346"/>
        <v>117.85091285845998</v>
      </c>
      <c r="O718" s="58">
        <f t="shared" si="346"/>
        <v>8152.6509857186747</v>
      </c>
      <c r="P718" s="58">
        <f t="shared" si="346"/>
        <v>11399.660318324331</v>
      </c>
      <c r="Q718" s="58">
        <f t="shared" si="346"/>
        <v>51656.914456665188</v>
      </c>
      <c r="R718" s="58">
        <f t="shared" si="346"/>
        <v>184656.81064033741</v>
      </c>
      <c r="S718" s="58">
        <f t="shared" si="346"/>
        <v>976.52676044213104</v>
      </c>
      <c r="T718" s="58">
        <f t="shared" si="346"/>
        <v>301.3994913352625</v>
      </c>
      <c r="U718" s="58">
        <f t="shared" si="346"/>
        <v>321715.17023359984</v>
      </c>
      <c r="V718" s="58">
        <f t="shared" si="346"/>
        <v>532604.94368788227</v>
      </c>
      <c r="W718" s="58">
        <f t="shared" si="346"/>
        <v>487173.39763225283</v>
      </c>
      <c r="X718" s="58">
        <f t="shared" si="346"/>
        <v>313894.84725532442</v>
      </c>
      <c r="Y718" s="58">
        <f t="shared" si="346"/>
        <v>2755.98076923076</v>
      </c>
      <c r="Z718" s="58">
        <f t="shared" si="346"/>
        <v>6.7995107093458795E-12</v>
      </c>
      <c r="AA718" s="58">
        <f t="shared" si="346"/>
        <v>878438.6074666779</v>
      </c>
      <c r="AB718" s="58">
        <f t="shared" si="346"/>
        <v>3598270.2478848584</v>
      </c>
      <c r="AC718" s="58">
        <f t="shared" si="346"/>
        <v>708812.85334549425</v>
      </c>
      <c r="AD718" s="58">
        <f t="shared" si="346"/>
        <v>745010.40516516764</v>
      </c>
      <c r="AE718" s="58">
        <f t="shared" si="346"/>
        <v>39041.899643315301</v>
      </c>
      <c r="AF718" s="58">
        <f t="shared" si="346"/>
        <v>733.53365126408414</v>
      </c>
      <c r="AG718" s="58">
        <f t="shared" si="346"/>
        <v>225347.24255755398</v>
      </c>
      <c r="AH718" s="58">
        <f t="shared" si="346"/>
        <v>589877.66431295709</v>
      </c>
      <c r="AI718" s="58">
        <f t="shared" si="346"/>
        <v>650535.75056839699</v>
      </c>
      <c r="AJ718" s="58">
        <f t="shared" si="346"/>
        <v>610496.82173470187</v>
      </c>
      <c r="AK718" s="58">
        <f t="shared" si="346"/>
        <v>6625.4038461538503</v>
      </c>
      <c r="AL718" s="58">
        <f t="shared" si="346"/>
        <v>1212.563734392864</v>
      </c>
      <c r="AM718" s="58">
        <f t="shared" si="346"/>
        <v>260986.41074945431</v>
      </c>
      <c r="AN718" s="58">
        <f t="shared" si="346"/>
        <v>1133659.6324045528</v>
      </c>
      <c r="AO718" s="58">
        <f t="shared" si="346"/>
        <v>1169134.7383796123</v>
      </c>
      <c r="AP718" s="58">
        <f t="shared" si="346"/>
        <v>275391.46625173034</v>
      </c>
      <c r="AQ718" s="58">
        <f t="shared" si="346"/>
        <v>6135.6153846153802</v>
      </c>
      <c r="AR718" s="58">
        <f t="shared" si="346"/>
        <v>210.69682947434734</v>
      </c>
      <c r="AS718" s="58">
        <f t="shared" si="346"/>
        <v>11630.096590998444</v>
      </c>
      <c r="AT718" s="58">
        <f t="shared" si="346"/>
        <v>241836.95911743154</v>
      </c>
      <c r="AU718" s="58">
        <f t="shared" si="346"/>
        <v>392064.29718674615</v>
      </c>
      <c r="AV718" s="58">
        <f t="shared" si="346"/>
        <v>370217.84144643159</v>
      </c>
      <c r="AW718" s="58">
        <f t="shared" si="346"/>
        <v>430.769230769231</v>
      </c>
      <c r="AX718" s="58">
        <f t="shared" si="346"/>
        <v>2332.3421594185425</v>
      </c>
      <c r="AY718" s="58">
        <f t="shared" si="346"/>
        <v>348358.79729762679</v>
      </c>
      <c r="AZ718" s="58">
        <f t="shared" si="346"/>
        <v>327075.64586808207</v>
      </c>
      <c r="BA718" s="58">
        <f t="shared" si="346"/>
        <v>168500.15218351604</v>
      </c>
      <c r="BB718" s="58">
        <f t="shared" si="346"/>
        <v>578440.29196878406</v>
      </c>
      <c r="BC718" s="58">
        <f t="shared" si="346"/>
        <v>11149.691358024669</v>
      </c>
      <c r="BD718" s="58">
        <f t="shared" si="346"/>
        <v>362.8063908286822</v>
      </c>
      <c r="BE718" s="58">
        <f t="shared" si="346"/>
        <v>12724.527403290658</v>
      </c>
      <c r="BF718" s="58">
        <f t="shared" si="346"/>
        <v>342940.2836014849</v>
      </c>
      <c r="BG718" s="58">
        <f t="shared" si="346"/>
        <v>550653.81872736127</v>
      </c>
      <c r="BH718" s="58">
        <f t="shared" si="346"/>
        <v>287922.72069448419</v>
      </c>
      <c r="BI718" s="58">
        <f t="shared" si="346"/>
        <v>1409.6100628930803</v>
      </c>
      <c r="BJ718" s="58">
        <f t="shared" si="346"/>
        <v>0</v>
      </c>
      <c r="BK718" s="58">
        <f t="shared" si="346"/>
        <v>51750.982382106733</v>
      </c>
      <c r="BL718" s="58">
        <f t="shared" si="346"/>
        <v>366935.66759751173</v>
      </c>
      <c r="BM718" s="58">
        <f t="shared" si="346"/>
        <v>1093571.0886994074</v>
      </c>
      <c r="BN718" s="58">
        <f t="shared" ref="BN718:CS718" si="347">BN631*EXP($B$707*BN$704)</f>
        <v>1436692.1713490917</v>
      </c>
      <c r="BO718" s="58">
        <f t="shared" si="347"/>
        <v>637.40384615384698</v>
      </c>
      <c r="BP718" s="58">
        <f t="shared" si="347"/>
        <v>596.20461936880383</v>
      </c>
      <c r="BQ718" s="58">
        <f t="shared" si="347"/>
        <v>61862.553692613001</v>
      </c>
      <c r="BR718" s="58">
        <f t="shared" si="347"/>
        <v>537391.24671298102</v>
      </c>
      <c r="BS718" s="58">
        <f t="shared" si="347"/>
        <v>621570.93393819209</v>
      </c>
      <c r="BT718" s="58">
        <f t="shared" si="347"/>
        <v>1080754.2571837429</v>
      </c>
      <c r="BU718" s="58">
        <f t="shared" si="347"/>
        <v>913.26923076922901</v>
      </c>
      <c r="BV718" s="58">
        <f t="shared" si="347"/>
        <v>834.62024762765316</v>
      </c>
      <c r="BW718" s="58">
        <f t="shared" si="347"/>
        <v>208809.33058673833</v>
      </c>
      <c r="BX718" s="58">
        <f t="shared" si="347"/>
        <v>977881.29865913605</v>
      </c>
      <c r="BY718" s="58">
        <f t="shared" si="347"/>
        <v>379312.17336781893</v>
      </c>
      <c r="BZ718" s="58">
        <f t="shared" si="347"/>
        <v>327635.45595520991</v>
      </c>
      <c r="CA718" s="58">
        <f t="shared" si="347"/>
        <v>14290.4588655444</v>
      </c>
      <c r="CB718" s="58">
        <f t="shared" si="347"/>
        <v>0</v>
      </c>
      <c r="CC718" s="58">
        <f t="shared" si="347"/>
        <v>620861.84438182937</v>
      </c>
      <c r="CD718" s="58">
        <f t="shared" si="347"/>
        <v>774837.91286519624</v>
      </c>
      <c r="CE718" s="58">
        <f t="shared" si="347"/>
        <v>129300.85124412375</v>
      </c>
      <c r="CF718" s="58">
        <f t="shared" si="347"/>
        <v>182936.67896511947</v>
      </c>
      <c r="CG718" s="58">
        <f t="shared" si="347"/>
        <v>27074.9438104974</v>
      </c>
      <c r="CH718" s="58">
        <f t="shared" si="347"/>
        <v>0</v>
      </c>
      <c r="CI718" s="58">
        <f t="shared" si="347"/>
        <v>31574.835205214702</v>
      </c>
      <c r="CJ718" s="58">
        <f t="shared" si="347"/>
        <v>80849.536314813187</v>
      </c>
      <c r="CK718" s="58">
        <f t="shared" si="347"/>
        <v>39578.88933503002</v>
      </c>
      <c r="CL718" s="58">
        <f t="shared" si="347"/>
        <v>55085.083328538058</v>
      </c>
      <c r="CM718" s="58">
        <f t="shared" si="347"/>
        <v>762.17412545013599</v>
      </c>
      <c r="CN718" s="58">
        <f t="shared" si="347"/>
        <v>4.2496941933411782E-13</v>
      </c>
      <c r="CO718" s="58">
        <f t="shared" si="347"/>
        <v>89512.36278745548</v>
      </c>
      <c r="CP718" s="58">
        <f t="shared" si="347"/>
        <v>135824.62367085915</v>
      </c>
      <c r="CQ718" s="58">
        <f t="shared" si="347"/>
        <v>197699.36200708282</v>
      </c>
      <c r="CR718" s="58">
        <f t="shared" si="347"/>
        <v>202761.32137532425</v>
      </c>
      <c r="CS718" s="58">
        <f t="shared" si="347"/>
        <v>7376.2013927710595</v>
      </c>
    </row>
    <row r="719" spans="1:97" x14ac:dyDescent="0.25">
      <c r="A719" s="9">
        <v>35400</v>
      </c>
      <c r="B719" s="58">
        <f t="shared" ref="B719:BM719" si="348">B632*EXP($B$707*B$704)</f>
        <v>24.653547826828877</v>
      </c>
      <c r="C719" s="58">
        <f t="shared" si="348"/>
        <v>5882.9303504844702</v>
      </c>
      <c r="D719" s="58">
        <f t="shared" si="348"/>
        <v>30862.159596342462</v>
      </c>
      <c r="E719" s="58">
        <f t="shared" si="348"/>
        <v>85634.031398270905</v>
      </c>
      <c r="F719" s="58">
        <f t="shared" si="348"/>
        <v>334079.91562795005</v>
      </c>
      <c r="G719" s="58">
        <f t="shared" si="348"/>
        <v>435.34687394362999</v>
      </c>
      <c r="H719" s="58">
        <f t="shared" si="348"/>
        <v>6.4217601143822196E-12</v>
      </c>
      <c r="I719" s="58">
        <f t="shared" si="348"/>
        <v>672575.0592334033</v>
      </c>
      <c r="J719" s="58">
        <f t="shared" si="348"/>
        <v>3190186.9745387761</v>
      </c>
      <c r="K719" s="58">
        <f t="shared" si="348"/>
        <v>1077195.5544596375</v>
      </c>
      <c r="L719" s="58">
        <f t="shared" si="348"/>
        <v>1045071.0771549649</v>
      </c>
      <c r="M719" s="58">
        <f t="shared" si="348"/>
        <v>11718.5769230769</v>
      </c>
      <c r="N719" s="58">
        <f t="shared" si="348"/>
        <v>115.23963209728115</v>
      </c>
      <c r="O719" s="58">
        <f t="shared" si="348"/>
        <v>8152.6509857186747</v>
      </c>
      <c r="P719" s="58">
        <f t="shared" si="348"/>
        <v>11399.660318324331</v>
      </c>
      <c r="Q719" s="58">
        <f t="shared" si="348"/>
        <v>51656.914456665188</v>
      </c>
      <c r="R719" s="58">
        <f t="shared" si="348"/>
        <v>184656.81064033741</v>
      </c>
      <c r="S719" s="58">
        <f t="shared" si="348"/>
        <v>963.03818900501005</v>
      </c>
      <c r="T719" s="58">
        <f t="shared" si="348"/>
        <v>307.78452846538357</v>
      </c>
      <c r="U719" s="58">
        <f t="shared" si="348"/>
        <v>322640.82499888778</v>
      </c>
      <c r="V719" s="58">
        <f t="shared" si="348"/>
        <v>531588.25811027607</v>
      </c>
      <c r="W719" s="58">
        <f t="shared" si="348"/>
        <v>487173.39763225283</v>
      </c>
      <c r="X719" s="58">
        <f t="shared" si="348"/>
        <v>321040.04002933961</v>
      </c>
      <c r="Y719" s="58">
        <f t="shared" si="348"/>
        <v>2944.5096153845998</v>
      </c>
      <c r="Z719" s="58">
        <f t="shared" si="348"/>
        <v>6.4217601143822196E-12</v>
      </c>
      <c r="AA719" s="58">
        <f t="shared" si="348"/>
        <v>882621.8798142306</v>
      </c>
      <c r="AB719" s="58">
        <f t="shared" si="348"/>
        <v>3376826.0913933665</v>
      </c>
      <c r="AC719" s="58">
        <f t="shared" si="348"/>
        <v>748799.1134427553</v>
      </c>
      <c r="AD719" s="58">
        <f t="shared" si="348"/>
        <v>747858.03612923378</v>
      </c>
      <c r="AE719" s="58">
        <f t="shared" si="348"/>
        <v>39403.038407148597</v>
      </c>
      <c r="AF719" s="58">
        <f t="shared" si="348"/>
        <v>733.53365126408414</v>
      </c>
      <c r="AG719" s="58">
        <f t="shared" si="348"/>
        <v>236355.05805888155</v>
      </c>
      <c r="AH719" s="58">
        <f t="shared" si="348"/>
        <v>197925.99839647894</v>
      </c>
      <c r="AI719" s="58">
        <f t="shared" si="348"/>
        <v>650535.75056839699</v>
      </c>
      <c r="AJ719" s="58">
        <f t="shared" si="348"/>
        <v>610496.82173470187</v>
      </c>
      <c r="AK719" s="58">
        <f t="shared" si="348"/>
        <v>6805.2980769230799</v>
      </c>
      <c r="AL719" s="58">
        <f t="shared" si="348"/>
        <v>1212.563734392864</v>
      </c>
      <c r="AM719" s="58">
        <f t="shared" si="348"/>
        <v>271237.95155148528</v>
      </c>
      <c r="AN719" s="58">
        <f t="shared" si="348"/>
        <v>1123671.5021640433</v>
      </c>
      <c r="AO719" s="58">
        <f t="shared" si="348"/>
        <v>1169134.7383796123</v>
      </c>
      <c r="AP719" s="58">
        <f t="shared" si="348"/>
        <v>299882.3280815676</v>
      </c>
      <c r="AQ719" s="58">
        <f t="shared" si="348"/>
        <v>6161.1923076923104</v>
      </c>
      <c r="AR719" s="58">
        <f t="shared" si="348"/>
        <v>210.69682947434734</v>
      </c>
      <c r="AS719" s="58">
        <f t="shared" si="348"/>
        <v>11767.538804266645</v>
      </c>
      <c r="AT719" s="58">
        <f t="shared" si="348"/>
        <v>236651.35520602172</v>
      </c>
      <c r="AU719" s="58">
        <f t="shared" si="348"/>
        <v>387412.30827844655</v>
      </c>
      <c r="AV719" s="58">
        <f t="shared" si="348"/>
        <v>387073.78764320619</v>
      </c>
      <c r="AW719" s="58">
        <f t="shared" si="348"/>
        <v>424.61538461538498</v>
      </c>
      <c r="AX719" s="58">
        <f t="shared" si="348"/>
        <v>2285.6383542581466</v>
      </c>
      <c r="AY719" s="58">
        <f t="shared" si="348"/>
        <v>348358.79729762679</v>
      </c>
      <c r="AZ719" s="58">
        <f t="shared" si="348"/>
        <v>327075.64586808207</v>
      </c>
      <c r="BA719" s="58">
        <f t="shared" si="348"/>
        <v>134224.65107933184</v>
      </c>
      <c r="BB719" s="58">
        <f t="shared" si="348"/>
        <v>618060.26112197863</v>
      </c>
      <c r="BC719" s="58">
        <f t="shared" si="348"/>
        <v>11149.691358024669</v>
      </c>
      <c r="BD719" s="58">
        <f t="shared" si="348"/>
        <v>362.8063908286822</v>
      </c>
      <c r="BE719" s="58">
        <f t="shared" si="348"/>
        <v>12803.467167298162</v>
      </c>
      <c r="BF719" s="58">
        <f t="shared" si="348"/>
        <v>338679.30738969572</v>
      </c>
      <c r="BG719" s="58">
        <f t="shared" si="348"/>
        <v>547099.80790017801</v>
      </c>
      <c r="BH719" s="58">
        <f t="shared" si="348"/>
        <v>303932.81461050536</v>
      </c>
      <c r="BI719" s="58">
        <f t="shared" si="348"/>
        <v>1409.6100628930803</v>
      </c>
      <c r="BJ719" s="58">
        <f t="shared" si="348"/>
        <v>0</v>
      </c>
      <c r="BK719" s="58">
        <f t="shared" si="348"/>
        <v>52062.04680087039</v>
      </c>
      <c r="BL719" s="58">
        <f t="shared" si="348"/>
        <v>362133.88715168677</v>
      </c>
      <c r="BM719" s="58">
        <f t="shared" si="348"/>
        <v>1078138.484859596</v>
      </c>
      <c r="BN719" s="58">
        <f t="shared" ref="BN719:CS719" si="349">BN632*EXP($B$707*BN$704)</f>
        <v>1483209.7346324269</v>
      </c>
      <c r="BO719" s="58">
        <f t="shared" si="349"/>
        <v>628.29807692307702</v>
      </c>
      <c r="BP719" s="58">
        <f t="shared" si="349"/>
        <v>596.20461936880383</v>
      </c>
      <c r="BQ719" s="58">
        <f t="shared" si="349"/>
        <v>63641.839754357803</v>
      </c>
      <c r="BR719" s="58">
        <f t="shared" si="349"/>
        <v>524637.10709150601</v>
      </c>
      <c r="BS719" s="58">
        <f t="shared" si="349"/>
        <v>617675.90990012069</v>
      </c>
      <c r="BT719" s="58">
        <f t="shared" si="349"/>
        <v>1073969.71878056</v>
      </c>
      <c r="BU719" s="58">
        <f t="shared" si="349"/>
        <v>906.86538461538305</v>
      </c>
      <c r="BV719" s="58">
        <f t="shared" si="349"/>
        <v>834.62024762765316</v>
      </c>
      <c r="BW719" s="58">
        <f t="shared" si="349"/>
        <v>209815.25694525213</v>
      </c>
      <c r="BX719" s="58">
        <f t="shared" si="349"/>
        <v>962073.43150257145</v>
      </c>
      <c r="BY719" s="58">
        <f t="shared" si="349"/>
        <v>329183.99358752865</v>
      </c>
      <c r="BZ719" s="58">
        <f t="shared" si="349"/>
        <v>339105.24317430111</v>
      </c>
      <c r="CA719" s="58">
        <f t="shared" si="349"/>
        <v>14209.8491620443</v>
      </c>
      <c r="CB719" s="58">
        <f t="shared" si="349"/>
        <v>0</v>
      </c>
      <c r="CC719" s="58">
        <f t="shared" si="349"/>
        <v>616686.63450214849</v>
      </c>
      <c r="CD719" s="58">
        <f t="shared" si="349"/>
        <v>767569.74915570021</v>
      </c>
      <c r="CE719" s="58">
        <f t="shared" si="349"/>
        <v>133466.3863507378</v>
      </c>
      <c r="CF719" s="58">
        <f t="shared" si="349"/>
        <v>182936.67896511947</v>
      </c>
      <c r="CG719" s="58">
        <f t="shared" si="349"/>
        <v>26935.9454253248</v>
      </c>
      <c r="CH719" s="58">
        <f t="shared" si="349"/>
        <v>0</v>
      </c>
      <c r="CI719" s="58">
        <f t="shared" si="349"/>
        <v>30995.69734674535</v>
      </c>
      <c r="CJ719" s="58">
        <f t="shared" si="349"/>
        <v>79372.876610762614</v>
      </c>
      <c r="CK719" s="58">
        <f t="shared" si="349"/>
        <v>36763.014002124961</v>
      </c>
      <c r="CL719" s="58">
        <f t="shared" si="349"/>
        <v>54158.950839993915</v>
      </c>
      <c r="CM719" s="58">
        <f t="shared" si="349"/>
        <v>760.69028187123297</v>
      </c>
      <c r="CN719" s="58">
        <f t="shared" si="349"/>
        <v>4.0136000714888837E-13</v>
      </c>
      <c r="CO719" s="58">
        <f t="shared" si="349"/>
        <v>89030.257943669378</v>
      </c>
      <c r="CP719" s="58">
        <f t="shared" si="349"/>
        <v>134114.58219242989</v>
      </c>
      <c r="CQ719" s="58">
        <f t="shared" si="349"/>
        <v>185889.07020753965</v>
      </c>
      <c r="CR719" s="58">
        <f t="shared" si="349"/>
        <v>196901.53629013663</v>
      </c>
      <c r="CS719" s="58">
        <f t="shared" si="349"/>
        <v>7113.0686421925902</v>
      </c>
    </row>
    <row r="720" spans="1:97" x14ac:dyDescent="0.25">
      <c r="A720" s="9">
        <v>35490</v>
      </c>
      <c r="B720" s="58">
        <f t="shared" ref="B720:BM720" si="350">B633*EXP($B$707*B$704)</f>
        <v>24.131967129529574</v>
      </c>
      <c r="C720" s="58">
        <f t="shared" si="350"/>
        <v>5767.0832003559726</v>
      </c>
      <c r="D720" s="58">
        <f t="shared" si="350"/>
        <v>30434.03174738049</v>
      </c>
      <c r="E720" s="58">
        <f t="shared" si="350"/>
        <v>83165.746867243448</v>
      </c>
      <c r="F720" s="58">
        <f t="shared" si="350"/>
        <v>329940.41453237331</v>
      </c>
      <c r="G720" s="58">
        <f t="shared" si="350"/>
        <v>477.49648674154997</v>
      </c>
      <c r="H720" s="58">
        <f t="shared" si="350"/>
        <v>6.0440095194185709E-12</v>
      </c>
      <c r="I720" s="58">
        <f t="shared" si="350"/>
        <v>671459.10901278898</v>
      </c>
      <c r="J720" s="58">
        <f t="shared" si="350"/>
        <v>3133116.3412135914</v>
      </c>
      <c r="K720" s="58">
        <f t="shared" si="350"/>
        <v>1119940.128869686</v>
      </c>
      <c r="L720" s="58">
        <f t="shared" si="350"/>
        <v>1086524.5078121473</v>
      </c>
      <c r="M720" s="58">
        <f t="shared" si="350"/>
        <v>11714.307692307601</v>
      </c>
      <c r="N720" s="58">
        <f t="shared" si="350"/>
        <v>112.64136827245106</v>
      </c>
      <c r="O720" s="58">
        <f t="shared" si="350"/>
        <v>8152.6509857186747</v>
      </c>
      <c r="P720" s="58">
        <f t="shared" si="350"/>
        <v>11399.660318324331</v>
      </c>
      <c r="Q720" s="58">
        <f t="shared" si="350"/>
        <v>51656.914456665188</v>
      </c>
      <c r="R720" s="58">
        <f t="shared" si="350"/>
        <v>184656.81064033741</v>
      </c>
      <c r="S720" s="58">
        <f t="shared" si="350"/>
        <v>949.54771872522997</v>
      </c>
      <c r="T720" s="58">
        <f t="shared" si="350"/>
        <v>314.16913967996538</v>
      </c>
      <c r="U720" s="58">
        <f t="shared" si="350"/>
        <v>323566.4797658961</v>
      </c>
      <c r="V720" s="58">
        <f t="shared" si="350"/>
        <v>530571.57253266987</v>
      </c>
      <c r="W720" s="58">
        <f t="shared" si="350"/>
        <v>487173.39763225283</v>
      </c>
      <c r="X720" s="58">
        <f t="shared" si="350"/>
        <v>327215.99344733707</v>
      </c>
      <c r="Y720" s="58">
        <f t="shared" si="350"/>
        <v>3133.0384615384501</v>
      </c>
      <c r="Z720" s="58">
        <f t="shared" si="350"/>
        <v>6.0440095194185709E-12</v>
      </c>
      <c r="AA720" s="58">
        <f t="shared" si="350"/>
        <v>886805.15216178528</v>
      </c>
      <c r="AB720" s="58">
        <f t="shared" si="350"/>
        <v>3211069.8407390583</v>
      </c>
      <c r="AC720" s="58">
        <f t="shared" si="350"/>
        <v>788785.37354002055</v>
      </c>
      <c r="AD720" s="58">
        <f t="shared" si="350"/>
        <v>861080.37282393</v>
      </c>
      <c r="AE720" s="58">
        <f t="shared" si="350"/>
        <v>39764.177170981799</v>
      </c>
      <c r="AF720" s="58">
        <f t="shared" si="350"/>
        <v>733.53365126408414</v>
      </c>
      <c r="AG720" s="58">
        <f t="shared" si="350"/>
        <v>241482.63179343371</v>
      </c>
      <c r="AH720" s="58">
        <f t="shared" si="350"/>
        <v>976182.92719945195</v>
      </c>
      <c r="AI720" s="58">
        <f t="shared" si="350"/>
        <v>650535.75056839699</v>
      </c>
      <c r="AJ720" s="58">
        <f t="shared" si="350"/>
        <v>610496.82173470187</v>
      </c>
      <c r="AK720" s="58">
        <f t="shared" si="350"/>
        <v>6985.1923076923104</v>
      </c>
      <c r="AL720" s="58">
        <f t="shared" si="350"/>
        <v>1212.563734392864</v>
      </c>
      <c r="AM720" s="58">
        <f t="shared" si="350"/>
        <v>270772.12769310968</v>
      </c>
      <c r="AN720" s="58">
        <f t="shared" si="350"/>
        <v>1113683.3719235368</v>
      </c>
      <c r="AO720" s="58">
        <f t="shared" si="350"/>
        <v>1169134.7383796123</v>
      </c>
      <c r="AP720" s="58">
        <f t="shared" si="350"/>
        <v>324373.23407663242</v>
      </c>
      <c r="AQ720" s="58">
        <f t="shared" si="350"/>
        <v>6186.7692307692296</v>
      </c>
      <c r="AR720" s="58">
        <f t="shared" si="350"/>
        <v>210.69682947434734</v>
      </c>
      <c r="AS720" s="58">
        <f t="shared" si="350"/>
        <v>11934.339700061688</v>
      </c>
      <c r="AT720" s="58">
        <f t="shared" si="350"/>
        <v>231875.33307947533</v>
      </c>
      <c r="AU720" s="58">
        <f t="shared" si="350"/>
        <v>382760.05785132508</v>
      </c>
      <c r="AV720" s="58">
        <f t="shared" si="350"/>
        <v>393138.35915329825</v>
      </c>
      <c r="AW720" s="58">
        <f t="shared" si="350"/>
        <v>418.46153846153902</v>
      </c>
      <c r="AX720" s="58">
        <f t="shared" si="350"/>
        <v>2239.0878663334897</v>
      </c>
      <c r="AY720" s="58">
        <f t="shared" si="350"/>
        <v>348358.79729762679</v>
      </c>
      <c r="AZ720" s="58">
        <f t="shared" si="350"/>
        <v>327075.64586808207</v>
      </c>
      <c r="BA720" s="58">
        <f t="shared" si="350"/>
        <v>173297.74094931872</v>
      </c>
      <c r="BB720" s="58">
        <f t="shared" si="350"/>
        <v>687547.1381274967</v>
      </c>
      <c r="BC720" s="58">
        <f t="shared" si="350"/>
        <v>11149.691358024669</v>
      </c>
      <c r="BD720" s="58">
        <f t="shared" si="350"/>
        <v>362.8063908286822</v>
      </c>
      <c r="BE720" s="58">
        <f t="shared" si="350"/>
        <v>12880.794191298233</v>
      </c>
      <c r="BF720" s="58">
        <f t="shared" si="350"/>
        <v>334418.33117790351</v>
      </c>
      <c r="BG720" s="58">
        <f t="shared" si="350"/>
        <v>543503.3579212277</v>
      </c>
      <c r="BH720" s="58">
        <f t="shared" si="350"/>
        <v>317839.30099145084</v>
      </c>
      <c r="BI720" s="58">
        <f t="shared" si="350"/>
        <v>1409.6100628930803</v>
      </c>
      <c r="BJ720" s="58">
        <f t="shared" si="350"/>
        <v>0</v>
      </c>
      <c r="BK720" s="58">
        <f t="shared" si="350"/>
        <v>52373.111219633822</v>
      </c>
      <c r="BL720" s="58">
        <f t="shared" si="350"/>
        <v>357332.10670586175</v>
      </c>
      <c r="BM720" s="58">
        <f t="shared" si="350"/>
        <v>1062705.5549986339</v>
      </c>
      <c r="BN720" s="58">
        <f t="shared" ref="BN720:CS720" si="351">BN633*EXP($B$707*BN$704)</f>
        <v>1692552.9308251312</v>
      </c>
      <c r="BO720" s="58">
        <f t="shared" si="351"/>
        <v>619.19230769230796</v>
      </c>
      <c r="BP720" s="58">
        <f t="shared" si="351"/>
        <v>596.20461936880383</v>
      </c>
      <c r="BQ720" s="58">
        <f t="shared" si="351"/>
        <v>66762.052957817898</v>
      </c>
      <c r="BR720" s="58">
        <f t="shared" si="351"/>
        <v>552816.15674601076</v>
      </c>
      <c r="BS720" s="58">
        <f t="shared" si="351"/>
        <v>613780.88586205337</v>
      </c>
      <c r="BT720" s="58">
        <f t="shared" si="351"/>
        <v>1125935.39773112</v>
      </c>
      <c r="BU720" s="58">
        <f t="shared" si="351"/>
        <v>900.46153846153697</v>
      </c>
      <c r="BV720" s="58">
        <f t="shared" si="351"/>
        <v>834.62024762765316</v>
      </c>
      <c r="BW720" s="58">
        <f t="shared" si="351"/>
        <v>210302.65170089636</v>
      </c>
      <c r="BX720" s="58">
        <f t="shared" si="351"/>
        <v>946496.78864129505</v>
      </c>
      <c r="BY720" s="58">
        <f t="shared" si="351"/>
        <v>334775.57066879683</v>
      </c>
      <c r="BZ720" s="58">
        <f t="shared" si="351"/>
        <v>350426.04357955791</v>
      </c>
      <c r="CA720" s="58">
        <f t="shared" si="351"/>
        <v>14129.2394585442</v>
      </c>
      <c r="CB720" s="58">
        <f t="shared" si="351"/>
        <v>0</v>
      </c>
      <c r="CC720" s="58">
        <f t="shared" si="351"/>
        <v>612511.4246224676</v>
      </c>
      <c r="CD720" s="58">
        <f t="shared" si="351"/>
        <v>760299.31872738735</v>
      </c>
      <c r="CE720" s="58">
        <f t="shared" si="351"/>
        <v>137631.92145735185</v>
      </c>
      <c r="CF720" s="58">
        <f t="shared" si="351"/>
        <v>182936.67896511947</v>
      </c>
      <c r="CG720" s="58">
        <f t="shared" si="351"/>
        <v>26796.947040152099</v>
      </c>
      <c r="CH720" s="58">
        <f t="shared" si="351"/>
        <v>0</v>
      </c>
      <c r="CI720" s="58">
        <f t="shared" si="351"/>
        <v>30416.559488275772</v>
      </c>
      <c r="CJ720" s="58">
        <f t="shared" si="351"/>
        <v>77896.216906711736</v>
      </c>
      <c r="CK720" s="58">
        <f t="shared" si="351"/>
        <v>35131.42429212141</v>
      </c>
      <c r="CL720" s="58">
        <f t="shared" si="351"/>
        <v>53233.496872179974</v>
      </c>
      <c r="CM720" s="58">
        <f t="shared" si="351"/>
        <v>759.20643829232995</v>
      </c>
      <c r="CN720" s="58">
        <f t="shared" si="351"/>
        <v>3.7775059496366018E-13</v>
      </c>
      <c r="CO720" s="58">
        <f t="shared" si="351"/>
        <v>88609.119085122016</v>
      </c>
      <c r="CP720" s="58">
        <f t="shared" si="351"/>
        <v>132489.49680586581</v>
      </c>
      <c r="CQ720" s="58">
        <f t="shared" si="351"/>
        <v>121112.7910953385</v>
      </c>
      <c r="CR720" s="58">
        <f t="shared" si="351"/>
        <v>196773.01605585683</v>
      </c>
      <c r="CS720" s="58">
        <f t="shared" si="351"/>
        <v>7212.7307976724096</v>
      </c>
    </row>
    <row r="721" spans="1:97" x14ac:dyDescent="0.25">
      <c r="A721" s="9">
        <v>35582</v>
      </c>
      <c r="B721" s="58">
        <f t="shared" ref="B721:BM721" si="352">B634*EXP($B$707*B$704)</f>
        <v>23.610373437021149</v>
      </c>
      <c r="C721" s="58">
        <f t="shared" si="352"/>
        <v>5941.7291021762212</v>
      </c>
      <c r="D721" s="58">
        <f t="shared" si="352"/>
        <v>30005.903898418906</v>
      </c>
      <c r="E721" s="58">
        <f t="shared" si="352"/>
        <v>80956.437321580481</v>
      </c>
      <c r="F721" s="58">
        <f t="shared" si="352"/>
        <v>325800.91343679721</v>
      </c>
      <c r="G721" s="58">
        <f t="shared" si="352"/>
        <v>488.10265118860701</v>
      </c>
      <c r="H721" s="58">
        <f t="shared" si="352"/>
        <v>5.6662589244549093E-12</v>
      </c>
      <c r="I721" s="58">
        <f t="shared" si="352"/>
        <v>670355.25775179488</v>
      </c>
      <c r="J721" s="58">
        <f t="shared" si="352"/>
        <v>3102417.3385274382</v>
      </c>
      <c r="K721" s="58">
        <f t="shared" si="352"/>
        <v>1121216.7817277543</v>
      </c>
      <c r="L721" s="58">
        <f t="shared" si="352"/>
        <v>1110974.7119631164</v>
      </c>
      <c r="M721" s="58">
        <f t="shared" si="352"/>
        <v>11710.038461538399</v>
      </c>
      <c r="N721" s="58">
        <f t="shared" si="352"/>
        <v>110.01947455537496</v>
      </c>
      <c r="O721" s="58">
        <f t="shared" si="352"/>
        <v>8152.6509857186747</v>
      </c>
      <c r="P721" s="58">
        <f t="shared" si="352"/>
        <v>11399.660318324331</v>
      </c>
      <c r="Q721" s="58">
        <f t="shared" si="352"/>
        <v>51656.914456665188</v>
      </c>
      <c r="R721" s="58">
        <f t="shared" si="352"/>
        <v>184656.81064033741</v>
      </c>
      <c r="S721" s="58">
        <f t="shared" si="352"/>
        <v>936.06058432792099</v>
      </c>
      <c r="T721" s="58">
        <f t="shared" si="352"/>
        <v>320.55478081871297</v>
      </c>
      <c r="U721" s="58">
        <f t="shared" si="352"/>
        <v>324492.13451003021</v>
      </c>
      <c r="V721" s="58">
        <f t="shared" si="352"/>
        <v>529554.88695506356</v>
      </c>
      <c r="W721" s="58">
        <f t="shared" si="352"/>
        <v>487173.39763225283</v>
      </c>
      <c r="X721" s="58">
        <f t="shared" si="352"/>
        <v>329309.24577943666</v>
      </c>
      <c r="Y721" s="58">
        <f t="shared" si="352"/>
        <v>3321.5673076922999</v>
      </c>
      <c r="Z721" s="58">
        <f t="shared" si="352"/>
        <v>5.6662589244549093E-12</v>
      </c>
      <c r="AA721" s="58">
        <f t="shared" si="352"/>
        <v>890988.42450934008</v>
      </c>
      <c r="AB721" s="58">
        <f t="shared" si="352"/>
        <v>3418944.814701566</v>
      </c>
      <c r="AC721" s="58">
        <f t="shared" si="352"/>
        <v>828771.63363728172</v>
      </c>
      <c r="AD721" s="58">
        <f t="shared" si="352"/>
        <v>857785.63846908871</v>
      </c>
      <c r="AE721" s="58">
        <f t="shared" si="352"/>
        <v>40125.315934815</v>
      </c>
      <c r="AF721" s="58">
        <f t="shared" si="352"/>
        <v>733.53365126408414</v>
      </c>
      <c r="AG721" s="58">
        <f t="shared" si="352"/>
        <v>231115.21821363896</v>
      </c>
      <c r="AH721" s="58">
        <f t="shared" si="352"/>
        <v>1210628.5613247096</v>
      </c>
      <c r="AI721" s="58">
        <f t="shared" si="352"/>
        <v>650535.75056839699</v>
      </c>
      <c r="AJ721" s="58">
        <f t="shared" si="352"/>
        <v>610496.82173470187</v>
      </c>
      <c r="AK721" s="58">
        <f t="shared" si="352"/>
        <v>7165.0865384615399</v>
      </c>
      <c r="AL721" s="58">
        <f t="shared" si="352"/>
        <v>1212.563734392864</v>
      </c>
      <c r="AM721" s="58">
        <f t="shared" si="352"/>
        <v>276706.11128713947</v>
      </c>
      <c r="AN721" s="58">
        <f t="shared" si="352"/>
        <v>1103695.241683027</v>
      </c>
      <c r="AO721" s="58">
        <f t="shared" si="352"/>
        <v>1169134.7383796123</v>
      </c>
      <c r="AP721" s="58">
        <f t="shared" si="352"/>
        <v>348864.0051691595</v>
      </c>
      <c r="AQ721" s="58">
        <f t="shared" si="352"/>
        <v>6212.3461538461497</v>
      </c>
      <c r="AR721" s="58">
        <f t="shared" si="352"/>
        <v>210.69682947434734</v>
      </c>
      <c r="AS721" s="58">
        <f t="shared" si="352"/>
        <v>11327.752959798077</v>
      </c>
      <c r="AT721" s="58">
        <f t="shared" si="352"/>
        <v>226829.86365359323</v>
      </c>
      <c r="AU721" s="58">
        <f t="shared" si="352"/>
        <v>378103.83204226644</v>
      </c>
      <c r="AV721" s="58">
        <f t="shared" si="352"/>
        <v>416466.82942469697</v>
      </c>
      <c r="AW721" s="58">
        <f t="shared" si="352"/>
        <v>412.30769230769198</v>
      </c>
      <c r="AX721" s="58">
        <f t="shared" si="352"/>
        <v>2192.4042772417624</v>
      </c>
      <c r="AY721" s="58">
        <f t="shared" si="352"/>
        <v>348358.79729762679</v>
      </c>
      <c r="AZ721" s="58">
        <f t="shared" si="352"/>
        <v>327075.64586808207</v>
      </c>
      <c r="BA721" s="58">
        <f t="shared" si="352"/>
        <v>184077.50045903461</v>
      </c>
      <c r="BB721" s="58">
        <f t="shared" si="352"/>
        <v>712744.56205822225</v>
      </c>
      <c r="BC721" s="58">
        <f t="shared" si="352"/>
        <v>11149.691358024669</v>
      </c>
      <c r="BD721" s="58">
        <f t="shared" si="352"/>
        <v>362.8063908286822</v>
      </c>
      <c r="BE721" s="58">
        <f t="shared" si="352"/>
        <v>12958.760186610014</v>
      </c>
      <c r="BF721" s="58">
        <f t="shared" si="352"/>
        <v>330157.35496611131</v>
      </c>
      <c r="BG721" s="58">
        <f t="shared" si="352"/>
        <v>539920.96192436456</v>
      </c>
      <c r="BH721" s="58">
        <f t="shared" si="352"/>
        <v>346056.33380123501</v>
      </c>
      <c r="BI721" s="58">
        <f t="shared" si="352"/>
        <v>1409.6100628930803</v>
      </c>
      <c r="BJ721" s="58">
        <f t="shared" si="352"/>
        <v>0</v>
      </c>
      <c r="BK721" s="58">
        <f t="shared" si="352"/>
        <v>52684.175638397486</v>
      </c>
      <c r="BL721" s="58">
        <f t="shared" si="352"/>
        <v>352530.32626003982</v>
      </c>
      <c r="BM721" s="58">
        <f t="shared" si="352"/>
        <v>1047273.0835351729</v>
      </c>
      <c r="BN721" s="58">
        <f t="shared" ref="BN721:CS721" si="353">BN634*EXP($B$707*BN$704)</f>
        <v>1434830.239104986</v>
      </c>
      <c r="BO721" s="58">
        <f t="shared" si="353"/>
        <v>610.08653846153902</v>
      </c>
      <c r="BP721" s="58">
        <f t="shared" si="353"/>
        <v>596.20461936880383</v>
      </c>
      <c r="BQ721" s="58">
        <f t="shared" si="353"/>
        <v>65418.082431487972</v>
      </c>
      <c r="BR721" s="58">
        <f t="shared" si="353"/>
        <v>587459.09720607614</v>
      </c>
      <c r="BS721" s="58">
        <f t="shared" si="353"/>
        <v>609885.86182398174</v>
      </c>
      <c r="BT721" s="58">
        <f t="shared" si="353"/>
        <v>1082897.9592727199</v>
      </c>
      <c r="BU721" s="58">
        <f t="shared" si="353"/>
        <v>894.05769230769101</v>
      </c>
      <c r="BV721" s="58">
        <f t="shared" si="353"/>
        <v>834.62024762765316</v>
      </c>
      <c r="BW721" s="58">
        <f t="shared" si="353"/>
        <v>212089.27747733836</v>
      </c>
      <c r="BX721" s="58">
        <f t="shared" si="353"/>
        <v>928815.88342245598</v>
      </c>
      <c r="BY721" s="58">
        <f t="shared" si="353"/>
        <v>317989.82018997712</v>
      </c>
      <c r="BZ721" s="58">
        <f t="shared" si="353"/>
        <v>361762.79725081392</v>
      </c>
      <c r="CA721" s="58">
        <f t="shared" si="353"/>
        <v>14048.6297550442</v>
      </c>
      <c r="CB721" s="58">
        <f t="shared" si="353"/>
        <v>0</v>
      </c>
      <c r="CC721" s="58">
        <f t="shared" si="353"/>
        <v>608336.21474278672</v>
      </c>
      <c r="CD721" s="58">
        <f t="shared" si="353"/>
        <v>753033.47457575868</v>
      </c>
      <c r="CE721" s="58">
        <f t="shared" si="353"/>
        <v>141797.45656396588</v>
      </c>
      <c r="CF721" s="58">
        <f t="shared" si="353"/>
        <v>182936.67896511947</v>
      </c>
      <c r="CG721" s="58">
        <f t="shared" si="353"/>
        <v>26657.9486549795</v>
      </c>
      <c r="CH721" s="58">
        <f t="shared" si="353"/>
        <v>0</v>
      </c>
      <c r="CI721" s="58">
        <f t="shared" si="353"/>
        <v>29837.421629806198</v>
      </c>
      <c r="CJ721" s="58">
        <f t="shared" si="353"/>
        <v>76419.557202661163</v>
      </c>
      <c r="CK721" s="58">
        <f t="shared" si="353"/>
        <v>34040.519311890996</v>
      </c>
      <c r="CL721" s="58">
        <f t="shared" si="353"/>
        <v>52309.247924727577</v>
      </c>
      <c r="CM721" s="58">
        <f t="shared" si="353"/>
        <v>757.72259471342704</v>
      </c>
      <c r="CN721" s="58">
        <f t="shared" si="353"/>
        <v>3.5414118277843067E-13</v>
      </c>
      <c r="CO721" s="58">
        <f t="shared" si="353"/>
        <v>88298.761948113781</v>
      </c>
      <c r="CP721" s="58">
        <f t="shared" si="353"/>
        <v>130849.47509541993</v>
      </c>
      <c r="CQ721" s="58">
        <f t="shared" si="353"/>
        <v>106210.24970763345</v>
      </c>
      <c r="CR721" s="58">
        <f t="shared" si="353"/>
        <v>184434.98060117016</v>
      </c>
      <c r="CS721" s="58">
        <f t="shared" si="353"/>
        <v>7165.6203415550699</v>
      </c>
    </row>
    <row r="722" spans="1:97" x14ac:dyDescent="0.25">
      <c r="A722" s="9">
        <v>35674</v>
      </c>
      <c r="B722" s="58">
        <f t="shared" ref="B722:BM722" si="354">B635*EXP($B$707*B$704)</f>
        <v>23.088881976566935</v>
      </c>
      <c r="C722" s="58">
        <f t="shared" si="354"/>
        <v>5955.2083483701072</v>
      </c>
      <c r="D722" s="58">
        <f t="shared" si="354"/>
        <v>29577.776049457079</v>
      </c>
      <c r="E722" s="58">
        <f t="shared" si="354"/>
        <v>78619.612370837538</v>
      </c>
      <c r="F722" s="58">
        <f t="shared" si="354"/>
        <v>321661.41234122112</v>
      </c>
      <c r="G722" s="58">
        <f t="shared" si="354"/>
        <v>427.864020957572</v>
      </c>
      <c r="H722" s="58">
        <f t="shared" si="354"/>
        <v>5.2885083294912477E-12</v>
      </c>
      <c r="I722" s="58">
        <f t="shared" si="354"/>
        <v>669206.90832267283</v>
      </c>
      <c r="J722" s="58">
        <f t="shared" si="354"/>
        <v>3055668.9890938951</v>
      </c>
      <c r="K722" s="58">
        <f t="shared" si="354"/>
        <v>1150247.9782694895</v>
      </c>
      <c r="L722" s="58">
        <f t="shared" si="354"/>
        <v>1165111.7673498965</v>
      </c>
      <c r="M722" s="58">
        <f t="shared" si="354"/>
        <v>11705.7692307692</v>
      </c>
      <c r="N722" s="58">
        <f t="shared" si="354"/>
        <v>107.45524090224853</v>
      </c>
      <c r="O722" s="58">
        <f t="shared" si="354"/>
        <v>8152.6509857186747</v>
      </c>
      <c r="P722" s="58">
        <f t="shared" si="354"/>
        <v>11399.660318324331</v>
      </c>
      <c r="Q722" s="58">
        <f t="shared" si="354"/>
        <v>51656.914456665188</v>
      </c>
      <c r="R722" s="58">
        <f t="shared" si="354"/>
        <v>184656.81064033741</v>
      </c>
      <c r="S722" s="58">
        <f t="shared" si="354"/>
        <v>922.57269680630395</v>
      </c>
      <c r="T722" s="58">
        <f t="shared" si="354"/>
        <v>326.93793146498012</v>
      </c>
      <c r="U722" s="58">
        <f t="shared" si="354"/>
        <v>325417.78955792409</v>
      </c>
      <c r="V722" s="58">
        <f t="shared" si="354"/>
        <v>528538.20137745736</v>
      </c>
      <c r="W722" s="58">
        <f t="shared" si="354"/>
        <v>487173.39763225283</v>
      </c>
      <c r="X722" s="58">
        <f t="shared" si="354"/>
        <v>331137.93880051997</v>
      </c>
      <c r="Y722" s="58">
        <f t="shared" si="354"/>
        <v>3510.0961538461402</v>
      </c>
      <c r="Z722" s="58">
        <f t="shared" si="354"/>
        <v>5.2885083294912477E-12</v>
      </c>
      <c r="AA722" s="58">
        <f t="shared" si="354"/>
        <v>895171.69685689476</v>
      </c>
      <c r="AB722" s="58">
        <f t="shared" si="354"/>
        <v>3229980.2939208359</v>
      </c>
      <c r="AC722" s="58">
        <f t="shared" si="354"/>
        <v>868757.89373454277</v>
      </c>
      <c r="AD722" s="58">
        <f t="shared" si="354"/>
        <v>977687.52102767292</v>
      </c>
      <c r="AE722" s="58">
        <f t="shared" si="354"/>
        <v>40486.454698647802</v>
      </c>
      <c r="AF722" s="58">
        <f t="shared" si="354"/>
        <v>733.53365126408414</v>
      </c>
      <c r="AG722" s="58">
        <f t="shared" si="354"/>
        <v>227710.66561448152</v>
      </c>
      <c r="AH722" s="58">
        <f t="shared" si="354"/>
        <v>616524.927395951</v>
      </c>
      <c r="AI722" s="58">
        <f t="shared" si="354"/>
        <v>650535.75056839699</v>
      </c>
      <c r="AJ722" s="58">
        <f t="shared" si="354"/>
        <v>610496.82173470187</v>
      </c>
      <c r="AK722" s="58">
        <f t="shared" si="354"/>
        <v>7344.9807692307704</v>
      </c>
      <c r="AL722" s="58">
        <f t="shared" si="354"/>
        <v>1212.563734392864</v>
      </c>
      <c r="AM722" s="58">
        <f t="shared" si="354"/>
        <v>275071.88484752266</v>
      </c>
      <c r="AN722" s="58">
        <f t="shared" si="354"/>
        <v>1093707.1114425175</v>
      </c>
      <c r="AO722" s="58">
        <f t="shared" si="354"/>
        <v>1169134.7383796123</v>
      </c>
      <c r="AP722" s="58">
        <f t="shared" si="354"/>
        <v>373354.91282069747</v>
      </c>
      <c r="AQ722" s="58">
        <f t="shared" si="354"/>
        <v>6237.9230769230799</v>
      </c>
      <c r="AR722" s="58">
        <f t="shared" si="354"/>
        <v>210.69682947434734</v>
      </c>
      <c r="AS722" s="58">
        <f t="shared" si="354"/>
        <v>12214.250451126842</v>
      </c>
      <c r="AT722" s="58">
        <f t="shared" si="354"/>
        <v>221911.9121034579</v>
      </c>
      <c r="AU722" s="58">
        <f t="shared" si="354"/>
        <v>373456.69288082625</v>
      </c>
      <c r="AV722" s="58">
        <f t="shared" si="354"/>
        <v>412275.657747094</v>
      </c>
      <c r="AW722" s="58">
        <f t="shared" si="354"/>
        <v>406.15384615384602</v>
      </c>
      <c r="AX722" s="58">
        <f t="shared" si="354"/>
        <v>2143.9818764326683</v>
      </c>
      <c r="AY722" s="58">
        <f t="shared" si="354"/>
        <v>348358.79729762679</v>
      </c>
      <c r="AZ722" s="58">
        <f t="shared" si="354"/>
        <v>327075.64586808207</v>
      </c>
      <c r="BA722" s="58">
        <f t="shared" si="354"/>
        <v>138268.65305714673</v>
      </c>
      <c r="BB722" s="58">
        <f t="shared" si="354"/>
        <v>706676.75353354041</v>
      </c>
      <c r="BC722" s="58">
        <f t="shared" si="354"/>
        <v>11149.691358024669</v>
      </c>
      <c r="BD722" s="58">
        <f t="shared" si="354"/>
        <v>362.8063908286822</v>
      </c>
      <c r="BE722" s="58">
        <f t="shared" si="354"/>
        <v>13036.36422344725</v>
      </c>
      <c r="BF722" s="58">
        <f t="shared" si="354"/>
        <v>325896.37875431916</v>
      </c>
      <c r="BG722" s="58">
        <f t="shared" si="354"/>
        <v>536417.39441300801</v>
      </c>
      <c r="BH722" s="58">
        <f t="shared" si="354"/>
        <v>360356.80497925339</v>
      </c>
      <c r="BI722" s="58">
        <f t="shared" si="354"/>
        <v>1409.6100628930803</v>
      </c>
      <c r="BJ722" s="58">
        <f t="shared" si="354"/>
        <v>0</v>
      </c>
      <c r="BK722" s="58">
        <f t="shared" si="354"/>
        <v>52995.240057161143</v>
      </c>
      <c r="BL722" s="58">
        <f t="shared" si="354"/>
        <v>347728.54581421491</v>
      </c>
      <c r="BM722" s="58">
        <f t="shared" si="354"/>
        <v>1031839.9675450701</v>
      </c>
      <c r="BN722" s="58">
        <f t="shared" ref="BN722:CS722" si="355">BN635*EXP($B$707*BN$704)</f>
        <v>1565547.932001065</v>
      </c>
      <c r="BO722" s="58">
        <f t="shared" si="355"/>
        <v>600.98076923076997</v>
      </c>
      <c r="BP722" s="58">
        <f t="shared" si="355"/>
        <v>596.20461936880383</v>
      </c>
      <c r="BQ722" s="58">
        <f t="shared" si="355"/>
        <v>61179.986083073622</v>
      </c>
      <c r="BR722" s="58">
        <f t="shared" si="355"/>
        <v>572071.89372679556</v>
      </c>
      <c r="BS722" s="58">
        <f t="shared" si="355"/>
        <v>605990.83778591442</v>
      </c>
      <c r="BT722" s="58">
        <f t="shared" si="355"/>
        <v>1098984.2179037745</v>
      </c>
      <c r="BU722" s="58">
        <f t="shared" si="355"/>
        <v>887.65384615384505</v>
      </c>
      <c r="BV722" s="58">
        <f t="shared" si="355"/>
        <v>834.62024762765316</v>
      </c>
      <c r="BW722" s="58">
        <f t="shared" si="355"/>
        <v>213978.39879101055</v>
      </c>
      <c r="BX722" s="58">
        <f t="shared" si="355"/>
        <v>914734.5266681863</v>
      </c>
      <c r="BY722" s="58">
        <f t="shared" si="355"/>
        <v>347818.50697367208</v>
      </c>
      <c r="BZ722" s="58">
        <f t="shared" si="355"/>
        <v>373346.70337702619</v>
      </c>
      <c r="CA722" s="58">
        <f t="shared" si="355"/>
        <v>13968.020051544099</v>
      </c>
      <c r="CB722" s="58">
        <f t="shared" si="355"/>
        <v>0</v>
      </c>
      <c r="CC722" s="58">
        <f t="shared" si="355"/>
        <v>604161.00486310583</v>
      </c>
      <c r="CD722" s="58">
        <f t="shared" si="355"/>
        <v>745758.35096094664</v>
      </c>
      <c r="CE722" s="58">
        <f t="shared" si="355"/>
        <v>145962.99167058035</v>
      </c>
      <c r="CF722" s="58">
        <f t="shared" si="355"/>
        <v>182936.67896511947</v>
      </c>
      <c r="CG722" s="58">
        <f t="shared" si="355"/>
        <v>26518.950269806799</v>
      </c>
      <c r="CH722" s="58">
        <f t="shared" si="355"/>
        <v>0</v>
      </c>
      <c r="CI722" s="58">
        <f t="shared" si="355"/>
        <v>29258.28377133685</v>
      </c>
      <c r="CJ722" s="58">
        <f t="shared" si="355"/>
        <v>74942.897498610284</v>
      </c>
      <c r="CK722" s="58">
        <f t="shared" si="355"/>
        <v>34307.177544098187</v>
      </c>
      <c r="CL722" s="58">
        <f t="shared" si="355"/>
        <v>51387.1390357985</v>
      </c>
      <c r="CM722" s="58">
        <f t="shared" si="355"/>
        <v>756.23875113452402</v>
      </c>
      <c r="CN722" s="58">
        <f t="shared" si="355"/>
        <v>3.3053177059320248E-13</v>
      </c>
      <c r="CO722" s="58">
        <f t="shared" si="355"/>
        <v>87906.502468488019</v>
      </c>
      <c r="CP722" s="58">
        <f t="shared" si="355"/>
        <v>128993.59644885888</v>
      </c>
      <c r="CQ722" s="58">
        <f t="shared" si="355"/>
        <v>129482.78142934015</v>
      </c>
      <c r="CR722" s="58">
        <f t="shared" si="355"/>
        <v>193575.18452280073</v>
      </c>
      <c r="CS722" s="58">
        <f t="shared" si="355"/>
        <v>7068.49082508631</v>
      </c>
    </row>
    <row r="723" spans="1:97" x14ac:dyDescent="0.25">
      <c r="A723" s="9">
        <v>35765</v>
      </c>
      <c r="B723" s="58">
        <f t="shared" ref="B723:BM723" si="356">B636*EXP($B$707*B$704)</f>
        <v>22.567128677859714</v>
      </c>
      <c r="C723" s="58">
        <f t="shared" si="356"/>
        <v>5891.1792288796833</v>
      </c>
      <c r="D723" s="58">
        <f t="shared" si="356"/>
        <v>29149.648200495289</v>
      </c>
      <c r="E723" s="58">
        <f t="shared" si="356"/>
        <v>75719.464171343294</v>
      </c>
      <c r="F723" s="58">
        <f t="shared" si="356"/>
        <v>317521.91124564502</v>
      </c>
      <c r="G723" s="58">
        <f t="shared" si="356"/>
        <v>595.05582174567496</v>
      </c>
      <c r="H723" s="58">
        <f t="shared" si="356"/>
        <v>4.9107577345275861E-12</v>
      </c>
      <c r="I723" s="58">
        <f t="shared" si="356"/>
        <v>668058.70722323644</v>
      </c>
      <c r="J723" s="58">
        <f t="shared" si="356"/>
        <v>3004404.5339507507</v>
      </c>
      <c r="K723" s="58">
        <f t="shared" si="356"/>
        <v>1191989.9334051355</v>
      </c>
      <c r="L723" s="58">
        <f t="shared" si="356"/>
        <v>1132025.9466892274</v>
      </c>
      <c r="M723" s="58">
        <f t="shared" si="356"/>
        <v>11701.5</v>
      </c>
      <c r="N723" s="58">
        <f t="shared" si="356"/>
        <v>104.83588330507787</v>
      </c>
      <c r="O723" s="58">
        <f t="shared" si="356"/>
        <v>8152.6509857186747</v>
      </c>
      <c r="P723" s="58">
        <f t="shared" si="356"/>
        <v>11399.660318324331</v>
      </c>
      <c r="Q723" s="58">
        <f t="shared" si="356"/>
        <v>51656.914456665188</v>
      </c>
      <c r="R723" s="58">
        <f t="shared" si="356"/>
        <v>184656.81064033741</v>
      </c>
      <c r="S723" s="58">
        <f t="shared" si="356"/>
        <v>909.08204397275301</v>
      </c>
      <c r="T723" s="58">
        <f t="shared" si="356"/>
        <v>333.32710430962129</v>
      </c>
      <c r="U723" s="58">
        <f t="shared" si="356"/>
        <v>326343.44057211617</v>
      </c>
      <c r="V723" s="58">
        <f t="shared" si="356"/>
        <v>527521.51579985104</v>
      </c>
      <c r="W723" s="58">
        <f t="shared" si="356"/>
        <v>487173.39763225283</v>
      </c>
      <c r="X723" s="58">
        <f t="shared" si="356"/>
        <v>337843.04890374298</v>
      </c>
      <c r="Y723" s="58">
        <f t="shared" si="356"/>
        <v>3698.62499999999</v>
      </c>
      <c r="Z723" s="58">
        <f t="shared" si="356"/>
        <v>4.9107577345275861E-12</v>
      </c>
      <c r="AA723" s="58">
        <f t="shared" si="356"/>
        <v>899354.96920444956</v>
      </c>
      <c r="AB723" s="58">
        <f t="shared" si="356"/>
        <v>3065761.5884710378</v>
      </c>
      <c r="AC723" s="58">
        <f t="shared" si="356"/>
        <v>908744.15383180394</v>
      </c>
      <c r="AD723" s="58">
        <f t="shared" si="356"/>
        <v>966870.36806015961</v>
      </c>
      <c r="AE723" s="58">
        <f t="shared" si="356"/>
        <v>40847.593462485202</v>
      </c>
      <c r="AF723" s="58">
        <f t="shared" si="356"/>
        <v>733.53365126408414</v>
      </c>
      <c r="AG723" s="58">
        <f t="shared" si="356"/>
        <v>240227.82437223461</v>
      </c>
      <c r="AH723" s="58">
        <f t="shared" si="356"/>
        <v>372095.37698051962</v>
      </c>
      <c r="AI723" s="58">
        <f t="shared" si="356"/>
        <v>650535.75056839699</v>
      </c>
      <c r="AJ723" s="58">
        <f t="shared" si="356"/>
        <v>610496.82173470187</v>
      </c>
      <c r="AK723" s="58">
        <f t="shared" si="356"/>
        <v>7524.875</v>
      </c>
      <c r="AL723" s="58">
        <f t="shared" si="356"/>
        <v>1212.563734392864</v>
      </c>
      <c r="AM723" s="58">
        <f t="shared" si="356"/>
        <v>276969.84333942062</v>
      </c>
      <c r="AN723" s="58">
        <f t="shared" si="356"/>
        <v>1083718.9812020108</v>
      </c>
      <c r="AO723" s="58">
        <f t="shared" si="356"/>
        <v>1169134.7383796123</v>
      </c>
      <c r="AP723" s="58">
        <f t="shared" si="356"/>
        <v>397845.33841130463</v>
      </c>
      <c r="AQ723" s="58">
        <f t="shared" si="356"/>
        <v>6263.5</v>
      </c>
      <c r="AR723" s="58">
        <f t="shared" si="356"/>
        <v>210.69682947434734</v>
      </c>
      <c r="AS723" s="58">
        <f t="shared" si="356"/>
        <v>11953.370909764049</v>
      </c>
      <c r="AT723" s="58">
        <f t="shared" si="356"/>
        <v>217170.95187490858</v>
      </c>
      <c r="AU723" s="58">
        <f t="shared" si="356"/>
        <v>368817.01692118216</v>
      </c>
      <c r="AV723" s="58">
        <f t="shared" si="356"/>
        <v>414004.32393243618</v>
      </c>
      <c r="AW723" s="58">
        <f t="shared" si="356"/>
        <v>400</v>
      </c>
      <c r="AX723" s="58">
        <f t="shared" si="356"/>
        <v>2099.0663475378601</v>
      </c>
      <c r="AY723" s="58">
        <f t="shared" si="356"/>
        <v>348358.79729762679</v>
      </c>
      <c r="AZ723" s="58">
        <f t="shared" si="356"/>
        <v>327075.64586808207</v>
      </c>
      <c r="BA723" s="58">
        <f t="shared" si="356"/>
        <v>164943.79352868293</v>
      </c>
      <c r="BB723" s="58">
        <f t="shared" si="356"/>
        <v>873747.86477398791</v>
      </c>
      <c r="BC723" s="58">
        <f t="shared" si="356"/>
        <v>11149.691358024669</v>
      </c>
      <c r="BD723" s="58">
        <f t="shared" si="356"/>
        <v>362.8063908286822</v>
      </c>
      <c r="BE723" s="58">
        <f t="shared" si="356"/>
        <v>13114.193109308739</v>
      </c>
      <c r="BF723" s="58">
        <f t="shared" si="356"/>
        <v>321635.40254252998</v>
      </c>
      <c r="BG723" s="58">
        <f t="shared" si="356"/>
        <v>532863.00060951186</v>
      </c>
      <c r="BH723" s="58">
        <f t="shared" si="356"/>
        <v>374313.61780520604</v>
      </c>
      <c r="BI723" s="58">
        <f t="shared" si="356"/>
        <v>1409.6100628930803</v>
      </c>
      <c r="BJ723" s="58">
        <f t="shared" si="356"/>
        <v>0</v>
      </c>
      <c r="BK723" s="58">
        <f t="shared" si="356"/>
        <v>53306.304475924793</v>
      </c>
      <c r="BL723" s="58">
        <f t="shared" si="356"/>
        <v>342926.7653683899</v>
      </c>
      <c r="BM723" s="58">
        <f t="shared" si="356"/>
        <v>1016407.7577591777</v>
      </c>
      <c r="BN723" s="58">
        <f t="shared" ref="BN723:CS723" si="357">BN636*EXP($B$707*BN$704)</f>
        <v>1719494.9184136158</v>
      </c>
      <c r="BO723" s="58">
        <f t="shared" si="357"/>
        <v>591.875</v>
      </c>
      <c r="BP723" s="58">
        <f t="shared" si="357"/>
        <v>596.20461936880383</v>
      </c>
      <c r="BQ723" s="58">
        <f t="shared" si="357"/>
        <v>64116.724075943246</v>
      </c>
      <c r="BR723" s="58">
        <f t="shared" si="357"/>
        <v>485015.05314399122</v>
      </c>
      <c r="BS723" s="58">
        <f t="shared" si="357"/>
        <v>602095.81374784699</v>
      </c>
      <c r="BT723" s="58">
        <f t="shared" si="357"/>
        <v>1147413.3230742244</v>
      </c>
      <c r="BU723" s="58">
        <f t="shared" si="357"/>
        <v>881.24999999999898</v>
      </c>
      <c r="BV723" s="58">
        <f t="shared" si="357"/>
        <v>834.62024762765316</v>
      </c>
      <c r="BW723" s="58">
        <f t="shared" si="357"/>
        <v>214843.09400565387</v>
      </c>
      <c r="BX723" s="58">
        <f t="shared" si="357"/>
        <v>902455.01795730833</v>
      </c>
      <c r="BY723" s="58">
        <f t="shared" si="357"/>
        <v>424715.21701464924</v>
      </c>
      <c r="BZ723" s="58">
        <f t="shared" si="357"/>
        <v>384212.0143138264</v>
      </c>
      <c r="CA723" s="58">
        <f t="shared" si="357"/>
        <v>13887.410348044001</v>
      </c>
      <c r="CB723" s="58">
        <f t="shared" si="357"/>
        <v>0</v>
      </c>
      <c r="CC723" s="58">
        <f t="shared" si="357"/>
        <v>599985.79498342506</v>
      </c>
      <c r="CD723" s="58">
        <f t="shared" si="357"/>
        <v>738502.00258428836</v>
      </c>
      <c r="CE723" s="58">
        <f t="shared" si="357"/>
        <v>150128.52677719438</v>
      </c>
      <c r="CF723" s="58">
        <f t="shared" si="357"/>
        <v>182936.67896511947</v>
      </c>
      <c r="CG723" s="58">
        <f t="shared" si="357"/>
        <v>26379.9518846342</v>
      </c>
      <c r="CH723" s="58">
        <f t="shared" si="357"/>
        <v>0</v>
      </c>
      <c r="CI723" s="58">
        <f t="shared" si="357"/>
        <v>28679.145912867272</v>
      </c>
      <c r="CJ723" s="58">
        <f t="shared" si="357"/>
        <v>73466.237794559725</v>
      </c>
      <c r="CK723" s="58">
        <f t="shared" si="357"/>
        <v>35786.600755435327</v>
      </c>
      <c r="CL723" s="58">
        <f t="shared" si="357"/>
        <v>50468.830788443127</v>
      </c>
      <c r="CM723" s="58">
        <f t="shared" si="357"/>
        <v>754.75490755562203</v>
      </c>
      <c r="CN723" s="58">
        <f t="shared" si="357"/>
        <v>3.0692235840797433E-13</v>
      </c>
      <c r="CO723" s="58">
        <f t="shared" si="357"/>
        <v>87264.999716295744</v>
      </c>
      <c r="CP723" s="58">
        <f t="shared" si="357"/>
        <v>126761.23366830089</v>
      </c>
      <c r="CQ723" s="58">
        <f t="shared" si="357"/>
        <v>157770.32606119543</v>
      </c>
      <c r="CR723" s="58">
        <f t="shared" si="357"/>
        <v>116248.94222398226</v>
      </c>
      <c r="CS723" s="58">
        <f t="shared" si="357"/>
        <v>6950.9665494725696</v>
      </c>
    </row>
    <row r="724" spans="1:97" x14ac:dyDescent="0.25">
      <c r="A724" s="9">
        <v>35855</v>
      </c>
      <c r="B724" s="58">
        <f t="shared" ref="B724:BM724" si="358">B637*EXP($B$707*B$704)</f>
        <v>22.045775070034185</v>
      </c>
      <c r="C724" s="58">
        <f t="shared" si="358"/>
        <v>6330.7656306546887</v>
      </c>
      <c r="D724" s="58">
        <f t="shared" si="358"/>
        <v>28721.520351533462</v>
      </c>
      <c r="E724" s="58">
        <f t="shared" si="358"/>
        <v>72996.538420734272</v>
      </c>
      <c r="F724" s="58">
        <f t="shared" si="358"/>
        <v>313382.41015006893</v>
      </c>
      <c r="G724" s="58">
        <f t="shared" si="358"/>
        <v>605.98253438143297</v>
      </c>
      <c r="H724" s="58">
        <f t="shared" si="358"/>
        <v>4.5330071395639245E-12</v>
      </c>
      <c r="I724" s="58">
        <f t="shared" si="358"/>
        <v>666976.78038401494</v>
      </c>
      <c r="J724" s="58">
        <f t="shared" si="358"/>
        <v>2940634.7759652827</v>
      </c>
      <c r="K724" s="58">
        <f t="shared" si="358"/>
        <v>1184692.1677283926</v>
      </c>
      <c r="L724" s="58">
        <f t="shared" si="358"/>
        <v>1256330.1470995322</v>
      </c>
      <c r="M724" s="58">
        <f t="shared" si="358"/>
        <v>11697.2307692307</v>
      </c>
      <c r="N724" s="58">
        <f t="shared" si="358"/>
        <v>102.17855425751293</v>
      </c>
      <c r="O724" s="58">
        <f t="shared" si="358"/>
        <v>8152.6509857186747</v>
      </c>
      <c r="P724" s="58">
        <f t="shared" si="358"/>
        <v>11399.660318324331</v>
      </c>
      <c r="Q724" s="58">
        <f t="shared" si="358"/>
        <v>51656.914456665188</v>
      </c>
      <c r="R724" s="58">
        <f t="shared" si="358"/>
        <v>184656.81064033741</v>
      </c>
      <c r="S724" s="58">
        <f t="shared" si="358"/>
        <v>895.59505335796302</v>
      </c>
      <c r="T724" s="58">
        <f t="shared" si="358"/>
        <v>339.70171697429265</v>
      </c>
      <c r="U724" s="58">
        <f t="shared" si="358"/>
        <v>327269.14515076531</v>
      </c>
      <c r="V724" s="58">
        <f t="shared" si="358"/>
        <v>526504.83022224484</v>
      </c>
      <c r="W724" s="58">
        <f t="shared" si="358"/>
        <v>487173.39763225283</v>
      </c>
      <c r="X724" s="58">
        <f t="shared" si="358"/>
        <v>357248.80620254908</v>
      </c>
      <c r="Y724" s="58">
        <f t="shared" si="358"/>
        <v>3887.1538461538398</v>
      </c>
      <c r="Z724" s="58">
        <f t="shared" si="358"/>
        <v>4.5330071395639245E-12</v>
      </c>
      <c r="AA724" s="58">
        <f t="shared" si="358"/>
        <v>903538.24155200436</v>
      </c>
      <c r="AB724" s="58">
        <f t="shared" si="358"/>
        <v>3410607.9347303184</v>
      </c>
      <c r="AC724" s="58">
        <f t="shared" si="358"/>
        <v>948730.41392906918</v>
      </c>
      <c r="AD724" s="58">
        <f t="shared" si="358"/>
        <v>1094842.7547008484</v>
      </c>
      <c r="AE724" s="58">
        <f t="shared" si="358"/>
        <v>41208.732226282897</v>
      </c>
      <c r="AF724" s="58">
        <f t="shared" si="358"/>
        <v>733.53365126408414</v>
      </c>
      <c r="AG724" s="58">
        <f t="shared" si="358"/>
        <v>247310.77523728885</v>
      </c>
      <c r="AH724" s="58">
        <f t="shared" si="358"/>
        <v>856858.38983694988</v>
      </c>
      <c r="AI724" s="58">
        <f t="shared" si="358"/>
        <v>650535.75056839699</v>
      </c>
      <c r="AJ724" s="58">
        <f t="shared" si="358"/>
        <v>610496.82173470187</v>
      </c>
      <c r="AK724" s="58">
        <f t="shared" si="358"/>
        <v>7704.7692307692296</v>
      </c>
      <c r="AL724" s="58">
        <f t="shared" si="358"/>
        <v>1212.563734392864</v>
      </c>
      <c r="AM724" s="58">
        <f t="shared" si="358"/>
        <v>291445.44795684773</v>
      </c>
      <c r="AN724" s="58">
        <f t="shared" si="358"/>
        <v>1073730.850961501</v>
      </c>
      <c r="AO724" s="58">
        <f t="shared" si="358"/>
        <v>1169134.7383796123</v>
      </c>
      <c r="AP724" s="58">
        <f t="shared" si="358"/>
        <v>422336.17093443492</v>
      </c>
      <c r="AQ724" s="58">
        <f t="shared" si="358"/>
        <v>6289.0769230769201</v>
      </c>
      <c r="AR724" s="58">
        <f t="shared" si="358"/>
        <v>210.69682947434734</v>
      </c>
      <c r="AS724" s="58">
        <f t="shared" si="358"/>
        <v>11691.072047631864</v>
      </c>
      <c r="AT724" s="58">
        <f t="shared" si="358"/>
        <v>211885.01702924917</v>
      </c>
      <c r="AU724" s="58">
        <f t="shared" si="358"/>
        <v>364194.93915796769</v>
      </c>
      <c r="AV724" s="58">
        <f t="shared" si="358"/>
        <v>420254.93164959375</v>
      </c>
      <c r="AW724" s="58">
        <f t="shared" si="358"/>
        <v>393.84615384615398</v>
      </c>
      <c r="AX724" s="58">
        <f t="shared" si="358"/>
        <v>2052.4516410982942</v>
      </c>
      <c r="AY724" s="58">
        <f t="shared" si="358"/>
        <v>348358.79729762679</v>
      </c>
      <c r="AZ724" s="58">
        <f t="shared" si="358"/>
        <v>327075.64586808207</v>
      </c>
      <c r="BA724" s="58">
        <f t="shared" si="358"/>
        <v>163829.51546897306</v>
      </c>
      <c r="BB724" s="58">
        <f t="shared" si="358"/>
        <v>987094.24269214016</v>
      </c>
      <c r="BC724" s="58">
        <f t="shared" si="358"/>
        <v>11149.691358024669</v>
      </c>
      <c r="BD724" s="58">
        <f t="shared" si="358"/>
        <v>362.8063908286822</v>
      </c>
      <c r="BE724" s="58">
        <f t="shared" si="358"/>
        <v>13187.270623682758</v>
      </c>
      <c r="BF724" s="58">
        <f t="shared" si="358"/>
        <v>317374.42633073783</v>
      </c>
      <c r="BG724" s="58">
        <f t="shared" si="358"/>
        <v>529438.57142922003</v>
      </c>
      <c r="BH724" s="58">
        <f t="shared" si="358"/>
        <v>384159.53908557602</v>
      </c>
      <c r="BI724" s="58">
        <f t="shared" si="358"/>
        <v>1409.6100628930803</v>
      </c>
      <c r="BJ724" s="58">
        <f t="shared" si="358"/>
        <v>0</v>
      </c>
      <c r="BK724" s="58">
        <f t="shared" si="358"/>
        <v>53617.368894688232</v>
      </c>
      <c r="BL724" s="58">
        <f t="shared" si="358"/>
        <v>338124.98492256494</v>
      </c>
      <c r="BM724" s="58">
        <f t="shared" si="358"/>
        <v>1000974.2737487331</v>
      </c>
      <c r="BN724" s="58">
        <f t="shared" ref="BN724:CS724" si="359">BN637*EXP($B$707*BN$704)</f>
        <v>1448900.5890259705</v>
      </c>
      <c r="BO724" s="58">
        <f t="shared" si="359"/>
        <v>582.76923076923094</v>
      </c>
      <c r="BP724" s="58">
        <f t="shared" si="359"/>
        <v>596.20461936880383</v>
      </c>
      <c r="BQ724" s="58">
        <f t="shared" si="359"/>
        <v>65909.296030392798</v>
      </c>
      <c r="BR724" s="58">
        <f t="shared" si="359"/>
        <v>441949.32499823131</v>
      </c>
      <c r="BS724" s="58">
        <f t="shared" si="359"/>
        <v>598200.78970977548</v>
      </c>
      <c r="BT724" s="58">
        <f t="shared" si="359"/>
        <v>1102272.3585176149</v>
      </c>
      <c r="BU724" s="58">
        <f t="shared" si="359"/>
        <v>874.84615384615199</v>
      </c>
      <c r="BV724" s="58">
        <f t="shared" si="359"/>
        <v>834.62024762765316</v>
      </c>
      <c r="BW724" s="58">
        <f t="shared" si="359"/>
        <v>214609.00140065374</v>
      </c>
      <c r="BX724" s="58">
        <f t="shared" si="359"/>
        <v>884062.52650042612</v>
      </c>
      <c r="BY724" s="58">
        <f t="shared" si="359"/>
        <v>366639.25260366697</v>
      </c>
      <c r="BZ724" s="58">
        <f t="shared" si="359"/>
        <v>396429.16747977585</v>
      </c>
      <c r="CA724" s="58">
        <f t="shared" si="359"/>
        <v>13806.800644544001</v>
      </c>
      <c r="CB724" s="58">
        <f t="shared" si="359"/>
        <v>0</v>
      </c>
      <c r="CC724" s="58">
        <f t="shared" si="359"/>
        <v>595810.58510374418</v>
      </c>
      <c r="CD724" s="58">
        <f t="shared" si="359"/>
        <v>731207.66606534552</v>
      </c>
      <c r="CE724" s="58">
        <f t="shared" si="359"/>
        <v>154294.06188380846</v>
      </c>
      <c r="CF724" s="58">
        <f t="shared" si="359"/>
        <v>182936.67896511947</v>
      </c>
      <c r="CG724" s="58">
        <f t="shared" si="359"/>
        <v>26240.953499461499</v>
      </c>
      <c r="CH724" s="58">
        <f t="shared" si="359"/>
        <v>0</v>
      </c>
      <c r="CI724" s="58">
        <f t="shared" si="359"/>
        <v>28100.008054397698</v>
      </c>
      <c r="CJ724" s="58">
        <f t="shared" si="359"/>
        <v>71989.578090509138</v>
      </c>
      <c r="CK724" s="58">
        <f t="shared" si="359"/>
        <v>37150.568658823206</v>
      </c>
      <c r="CL724" s="58">
        <f t="shared" si="359"/>
        <v>49557.272298729556</v>
      </c>
      <c r="CM724" s="58">
        <f t="shared" si="359"/>
        <v>753.27106397671901</v>
      </c>
      <c r="CN724" s="58">
        <f t="shared" si="359"/>
        <v>2.8331294622274478E-13</v>
      </c>
      <c r="CO724" s="58">
        <f t="shared" si="359"/>
        <v>86697.919492784436</v>
      </c>
      <c r="CP724" s="58">
        <f t="shared" si="359"/>
        <v>124378.3395843391</v>
      </c>
      <c r="CQ724" s="58">
        <f t="shared" si="359"/>
        <v>108299.03403207092</v>
      </c>
      <c r="CR724" s="58">
        <f t="shared" si="359"/>
        <v>153170.05366128491</v>
      </c>
      <c r="CS724" s="58">
        <f t="shared" si="359"/>
        <v>7380.83498698725</v>
      </c>
    </row>
    <row r="725" spans="1:97" x14ac:dyDescent="0.25">
      <c r="A725" s="9">
        <v>35947</v>
      </c>
      <c r="B725" s="58">
        <f t="shared" ref="B725:BM725" si="360">B638*EXP($B$707*B$704)</f>
        <v>21.524227016369618</v>
      </c>
      <c r="C725" s="58">
        <f t="shared" si="360"/>
        <v>6130.5948136016723</v>
      </c>
      <c r="D725" s="58">
        <f t="shared" si="360"/>
        <v>28293.392502571642</v>
      </c>
      <c r="E725" s="58">
        <f t="shared" si="360"/>
        <v>71795.93012219778</v>
      </c>
      <c r="F725" s="58">
        <f t="shared" si="360"/>
        <v>309242.90905449289</v>
      </c>
      <c r="G725" s="58">
        <f t="shared" si="360"/>
        <v>658.311943352713</v>
      </c>
      <c r="H725" s="58">
        <f t="shared" si="360"/>
        <v>4.1552565446002629E-12</v>
      </c>
      <c r="I725" s="58">
        <f t="shared" si="360"/>
        <v>665959.80196116003</v>
      </c>
      <c r="J725" s="58">
        <f t="shared" si="360"/>
        <v>2924676.4945316748</v>
      </c>
      <c r="K725" s="58">
        <f t="shared" si="360"/>
        <v>1243319.1417013265</v>
      </c>
      <c r="L725" s="58">
        <f t="shared" si="360"/>
        <v>1260891.2132428091</v>
      </c>
      <c r="M725" s="58">
        <f t="shared" si="360"/>
        <v>11692.961538461501</v>
      </c>
      <c r="N725" s="58">
        <f t="shared" si="360"/>
        <v>99.585585591136152</v>
      </c>
      <c r="O725" s="58">
        <f t="shared" si="360"/>
        <v>8152.6509857186747</v>
      </c>
      <c r="P725" s="58">
        <f t="shared" si="360"/>
        <v>11399.660318324331</v>
      </c>
      <c r="Q725" s="58">
        <f t="shared" si="360"/>
        <v>51656.914456665188</v>
      </c>
      <c r="R725" s="58">
        <f t="shared" si="360"/>
        <v>184656.81064033741</v>
      </c>
      <c r="S725" s="58">
        <f t="shared" si="360"/>
        <v>882.10296491750398</v>
      </c>
      <c r="T725" s="58">
        <f t="shared" si="360"/>
        <v>346.11150558019165</v>
      </c>
      <c r="U725" s="58">
        <f t="shared" si="360"/>
        <v>328194.13843462931</v>
      </c>
      <c r="V725" s="58">
        <f t="shared" si="360"/>
        <v>525488.14464463852</v>
      </c>
      <c r="W725" s="58">
        <f t="shared" si="360"/>
        <v>487173.39763225283</v>
      </c>
      <c r="X725" s="58">
        <f t="shared" si="360"/>
        <v>334976.45933942607</v>
      </c>
      <c r="Y725" s="58">
        <f t="shared" si="360"/>
        <v>4075.6826923076801</v>
      </c>
      <c r="Z725" s="58">
        <f t="shared" si="360"/>
        <v>4.1552565446002629E-12</v>
      </c>
      <c r="AA725" s="58">
        <f t="shared" si="360"/>
        <v>907721.51389955916</v>
      </c>
      <c r="AB725" s="58">
        <f t="shared" si="360"/>
        <v>3298968.2732360619</v>
      </c>
      <c r="AC725" s="58">
        <f t="shared" si="360"/>
        <v>988716.67402633035</v>
      </c>
      <c r="AD725" s="58">
        <f t="shared" si="360"/>
        <v>1071590.6774919101</v>
      </c>
      <c r="AE725" s="58">
        <f t="shared" si="360"/>
        <v>41569.870990418101</v>
      </c>
      <c r="AF725" s="58">
        <f t="shared" si="360"/>
        <v>733.53365126408414</v>
      </c>
      <c r="AG725" s="58">
        <f t="shared" si="360"/>
        <v>234642.8809629303</v>
      </c>
      <c r="AH725" s="58">
        <f t="shared" si="360"/>
        <v>1285353.2130244016</v>
      </c>
      <c r="AI725" s="58">
        <f t="shared" si="360"/>
        <v>650535.75056839699</v>
      </c>
      <c r="AJ725" s="58">
        <f t="shared" si="360"/>
        <v>610496.82173470187</v>
      </c>
      <c r="AK725" s="58">
        <f t="shared" si="360"/>
        <v>7884.6634615384601</v>
      </c>
      <c r="AL725" s="58">
        <f t="shared" si="360"/>
        <v>1212.563734392864</v>
      </c>
      <c r="AM725" s="58">
        <f t="shared" si="360"/>
        <v>280113.51476790989</v>
      </c>
      <c r="AN725" s="58">
        <f t="shared" si="360"/>
        <v>1063742.7207209915</v>
      </c>
      <c r="AO725" s="58">
        <f t="shared" si="360"/>
        <v>1169134.7383796123</v>
      </c>
      <c r="AP725" s="58">
        <f t="shared" si="360"/>
        <v>446825.26175546856</v>
      </c>
      <c r="AQ725" s="58">
        <f t="shared" si="360"/>
        <v>6314.6538461538403</v>
      </c>
      <c r="AR725" s="58">
        <f t="shared" si="360"/>
        <v>210.69682947434734</v>
      </c>
      <c r="AS725" s="58">
        <f t="shared" si="360"/>
        <v>12299.464966686763</v>
      </c>
      <c r="AT725" s="58">
        <f t="shared" si="360"/>
        <v>205491.15548340898</v>
      </c>
      <c r="AU725" s="58">
        <f t="shared" si="360"/>
        <v>359572.87515634642</v>
      </c>
      <c r="AV725" s="58">
        <f t="shared" si="360"/>
        <v>440930.17130235786</v>
      </c>
      <c r="AW725" s="58">
        <f t="shared" si="360"/>
        <v>387.69230769230802</v>
      </c>
      <c r="AX725" s="58">
        <f t="shared" si="360"/>
        <v>2005.6980252581395</v>
      </c>
      <c r="AY725" s="58">
        <f t="shared" si="360"/>
        <v>348358.79729762679</v>
      </c>
      <c r="AZ725" s="58">
        <f t="shared" si="360"/>
        <v>327075.64586808207</v>
      </c>
      <c r="BA725" s="58">
        <f t="shared" si="360"/>
        <v>204358.66787531468</v>
      </c>
      <c r="BB725" s="58">
        <f t="shared" si="360"/>
        <v>1042949.6733619963</v>
      </c>
      <c r="BC725" s="58">
        <f t="shared" si="360"/>
        <v>11149.691358024669</v>
      </c>
      <c r="BD725" s="58">
        <f t="shared" si="360"/>
        <v>362.8063908286822</v>
      </c>
      <c r="BE725" s="58">
        <f t="shared" si="360"/>
        <v>13270.935878119399</v>
      </c>
      <c r="BF725" s="58">
        <f t="shared" si="360"/>
        <v>313113.45011894562</v>
      </c>
      <c r="BG725" s="58">
        <f t="shared" si="360"/>
        <v>525970.57873144094</v>
      </c>
      <c r="BH725" s="58">
        <f t="shared" si="360"/>
        <v>421996.35273486434</v>
      </c>
      <c r="BI725" s="58">
        <f t="shared" si="360"/>
        <v>1409.6100628930803</v>
      </c>
      <c r="BJ725" s="58">
        <f t="shared" si="360"/>
        <v>0</v>
      </c>
      <c r="BK725" s="58">
        <f t="shared" si="360"/>
        <v>53928.433313451897</v>
      </c>
      <c r="BL725" s="58">
        <f t="shared" si="360"/>
        <v>333323.20447674004</v>
      </c>
      <c r="BM725" s="58">
        <f t="shared" si="360"/>
        <v>985542.58119888022</v>
      </c>
      <c r="BN725" s="58">
        <f t="shared" ref="BN725:CS725" si="361">BN638*EXP($B$707*BN$704)</f>
        <v>1650151.6601318452</v>
      </c>
      <c r="BO725" s="58">
        <f t="shared" si="361"/>
        <v>573.663461538462</v>
      </c>
      <c r="BP725" s="58">
        <f t="shared" si="361"/>
        <v>596.20461936880383</v>
      </c>
      <c r="BQ725" s="58">
        <f t="shared" si="361"/>
        <v>56509.948163869791</v>
      </c>
      <c r="BR725" s="58">
        <f t="shared" si="361"/>
        <v>460524.90898794285</v>
      </c>
      <c r="BS725" s="58">
        <f t="shared" si="361"/>
        <v>594305.76567170804</v>
      </c>
      <c r="BT725" s="58">
        <f t="shared" si="361"/>
        <v>1110784.995474434</v>
      </c>
      <c r="BU725" s="58">
        <f t="shared" si="361"/>
        <v>868.44230769230603</v>
      </c>
      <c r="BV725" s="58">
        <f t="shared" si="361"/>
        <v>834.62024762765316</v>
      </c>
      <c r="BW725" s="58">
        <f t="shared" si="361"/>
        <v>216666.45873553687</v>
      </c>
      <c r="BX725" s="58">
        <f t="shared" si="361"/>
        <v>861768.21622834157</v>
      </c>
      <c r="BY725" s="58">
        <f t="shared" si="361"/>
        <v>413754.69081015373</v>
      </c>
      <c r="BZ725" s="58">
        <f t="shared" si="361"/>
        <v>406501.6147256979</v>
      </c>
      <c r="CA725" s="58">
        <f t="shared" si="361"/>
        <v>13726.1909410439</v>
      </c>
      <c r="CB725" s="58">
        <f t="shared" si="361"/>
        <v>0</v>
      </c>
      <c r="CC725" s="58">
        <f t="shared" si="361"/>
        <v>591635.37522406317</v>
      </c>
      <c r="CD725" s="58">
        <f t="shared" si="361"/>
        <v>723990.19136525982</v>
      </c>
      <c r="CE725" s="58">
        <f t="shared" si="361"/>
        <v>158459.59699042249</v>
      </c>
      <c r="CF725" s="58">
        <f t="shared" si="361"/>
        <v>182936.67896511947</v>
      </c>
      <c r="CG725" s="58">
        <f t="shared" si="361"/>
        <v>26101.955114288899</v>
      </c>
      <c r="CH725" s="58">
        <f t="shared" si="361"/>
        <v>0</v>
      </c>
      <c r="CI725" s="58">
        <f t="shared" si="361"/>
        <v>27520.87019592835</v>
      </c>
      <c r="CJ725" s="58">
        <f t="shared" si="361"/>
        <v>70512.918386458259</v>
      </c>
      <c r="CK725" s="58">
        <f t="shared" si="361"/>
        <v>37934.011692936139</v>
      </c>
      <c r="CL725" s="58">
        <f t="shared" si="361"/>
        <v>48657.701055732032</v>
      </c>
      <c r="CM725" s="58">
        <f t="shared" si="361"/>
        <v>751.78722039781599</v>
      </c>
      <c r="CN725" s="58">
        <f t="shared" si="361"/>
        <v>2.5970353403751664E-13</v>
      </c>
      <c r="CO725" s="58">
        <f t="shared" si="361"/>
        <v>86652.652549277787</v>
      </c>
      <c r="CP725" s="58">
        <f t="shared" si="361"/>
        <v>122513.00086643748</v>
      </c>
      <c r="CQ725" s="58">
        <f t="shared" si="361"/>
        <v>114723.25196943909</v>
      </c>
      <c r="CR725" s="58">
        <f t="shared" si="361"/>
        <v>176545.41288237277</v>
      </c>
      <c r="CS725" s="58">
        <f t="shared" si="361"/>
        <v>6938.0028860454904</v>
      </c>
    </row>
    <row r="726" spans="1:97" x14ac:dyDescent="0.25">
      <c r="A726" s="9">
        <v>36039</v>
      </c>
      <c r="B726" s="58">
        <f t="shared" ref="B726:BM726" si="362">B639*EXP($B$707*B$704)</f>
        <v>21.001703520856662</v>
      </c>
      <c r="C726" s="58">
        <f t="shared" si="362"/>
        <v>6276.8004608125011</v>
      </c>
      <c r="D726" s="58">
        <f t="shared" si="362"/>
        <v>27865.264653609847</v>
      </c>
      <c r="E726" s="58">
        <f t="shared" si="362"/>
        <v>69386.405696075075</v>
      </c>
      <c r="F726" s="58">
        <f t="shared" si="362"/>
        <v>305103.4079589168</v>
      </c>
      <c r="G726" s="58">
        <f t="shared" si="362"/>
        <v>586.51863159019695</v>
      </c>
      <c r="H726" s="58">
        <f t="shared" si="362"/>
        <v>3.7775059496366014E-12</v>
      </c>
      <c r="I726" s="58">
        <f t="shared" si="362"/>
        <v>664704.42953128729</v>
      </c>
      <c r="J726" s="58">
        <f t="shared" si="362"/>
        <v>2879620.9234752799</v>
      </c>
      <c r="K726" s="58">
        <f t="shared" si="362"/>
        <v>1257822.586016577</v>
      </c>
      <c r="L726" s="58">
        <f t="shared" si="362"/>
        <v>1289378.9406680495</v>
      </c>
      <c r="M726" s="58">
        <f t="shared" si="362"/>
        <v>11688.692307692299</v>
      </c>
      <c r="N726" s="58">
        <f t="shared" si="362"/>
        <v>97.012522101445924</v>
      </c>
      <c r="O726" s="58">
        <f t="shared" si="362"/>
        <v>8152.6509857186747</v>
      </c>
      <c r="P726" s="58">
        <f t="shared" si="362"/>
        <v>11399.660318324331</v>
      </c>
      <c r="Q726" s="58">
        <f t="shared" si="362"/>
        <v>51656.914456665188</v>
      </c>
      <c r="R726" s="58">
        <f t="shared" si="362"/>
        <v>184656.81064033741</v>
      </c>
      <c r="S726" s="58">
        <f t="shared" si="362"/>
        <v>868.62009652459801</v>
      </c>
      <c r="T726" s="58">
        <f t="shared" si="362"/>
        <v>352.43668549845546</v>
      </c>
      <c r="U726" s="58">
        <f t="shared" si="362"/>
        <v>329128.57716626086</v>
      </c>
      <c r="V726" s="58">
        <f t="shared" si="362"/>
        <v>524471.45906703232</v>
      </c>
      <c r="W726" s="58">
        <f t="shared" si="362"/>
        <v>487173.39763225283</v>
      </c>
      <c r="X726" s="58">
        <f t="shared" si="362"/>
        <v>316856.47680105042</v>
      </c>
      <c r="Y726" s="58">
        <f t="shared" si="362"/>
        <v>4264.2115384615299</v>
      </c>
      <c r="Z726" s="58">
        <f t="shared" si="362"/>
        <v>3.7775059496366014E-12</v>
      </c>
      <c r="AA726" s="58">
        <f t="shared" si="362"/>
        <v>911904.78624711162</v>
      </c>
      <c r="AB726" s="58">
        <f t="shared" si="362"/>
        <v>3049867.798109185</v>
      </c>
      <c r="AC726" s="58">
        <f t="shared" si="362"/>
        <v>1028702.9341235914</v>
      </c>
      <c r="AD726" s="58">
        <f t="shared" si="362"/>
        <v>1212110.3581242384</v>
      </c>
      <c r="AE726" s="58">
        <f t="shared" si="362"/>
        <v>41931.009751682599</v>
      </c>
      <c r="AF726" s="58">
        <f t="shared" si="362"/>
        <v>733.53365126408414</v>
      </c>
      <c r="AG726" s="58">
        <f t="shared" si="362"/>
        <v>229913.3472755925</v>
      </c>
      <c r="AH726" s="58">
        <f t="shared" si="362"/>
        <v>812829.78055390646</v>
      </c>
      <c r="AI726" s="58">
        <f t="shared" si="362"/>
        <v>650535.75056839699</v>
      </c>
      <c r="AJ726" s="58">
        <f t="shared" si="362"/>
        <v>610496.82173470187</v>
      </c>
      <c r="AK726" s="58">
        <f t="shared" si="362"/>
        <v>8064.5576923076896</v>
      </c>
      <c r="AL726" s="58">
        <f t="shared" si="362"/>
        <v>1212.563734392864</v>
      </c>
      <c r="AM726" s="58">
        <f t="shared" si="362"/>
        <v>289101.32667956856</v>
      </c>
      <c r="AN726" s="58">
        <f t="shared" si="362"/>
        <v>1053754.590480482</v>
      </c>
      <c r="AO726" s="58">
        <f t="shared" si="362"/>
        <v>1169134.7383796123</v>
      </c>
      <c r="AP726" s="58">
        <f t="shared" si="362"/>
        <v>471315.49325112015</v>
      </c>
      <c r="AQ726" s="58">
        <f t="shared" si="362"/>
        <v>6340.2307692307704</v>
      </c>
      <c r="AR726" s="58">
        <f t="shared" si="362"/>
        <v>210.69682947434734</v>
      </c>
      <c r="AS726" s="58">
        <f t="shared" si="362"/>
        <v>11206.122547379633</v>
      </c>
      <c r="AT726" s="58">
        <f t="shared" si="362"/>
        <v>202936.83503837654</v>
      </c>
      <c r="AU726" s="58">
        <f t="shared" si="362"/>
        <v>354941.43127041619</v>
      </c>
      <c r="AV726" s="58">
        <f t="shared" si="362"/>
        <v>427962.17146671942</v>
      </c>
      <c r="AW726" s="58">
        <f t="shared" si="362"/>
        <v>381.53846153846098</v>
      </c>
      <c r="AX726" s="58">
        <f t="shared" si="362"/>
        <v>1959.2827723613789</v>
      </c>
      <c r="AY726" s="58">
        <f t="shared" si="362"/>
        <v>348358.79729762679</v>
      </c>
      <c r="AZ726" s="58">
        <f t="shared" si="362"/>
        <v>327075.64586808207</v>
      </c>
      <c r="BA726" s="58">
        <f t="shared" si="362"/>
        <v>186671.55074227971</v>
      </c>
      <c r="BB726" s="58">
        <f t="shared" si="362"/>
        <v>1064972.156314099</v>
      </c>
      <c r="BC726" s="58">
        <f t="shared" si="362"/>
        <v>11149.691358024669</v>
      </c>
      <c r="BD726" s="58">
        <f t="shared" si="362"/>
        <v>362.8063908286822</v>
      </c>
      <c r="BE726" s="58">
        <f t="shared" si="362"/>
        <v>13347.23636707848</v>
      </c>
      <c r="BF726" s="58">
        <f t="shared" si="362"/>
        <v>308852.47390715347</v>
      </c>
      <c r="BG726" s="58">
        <f t="shared" si="362"/>
        <v>522262.99429136037</v>
      </c>
      <c r="BH726" s="58">
        <f t="shared" si="362"/>
        <v>432632.98545920278</v>
      </c>
      <c r="BI726" s="58">
        <f t="shared" si="362"/>
        <v>1409.6100628930803</v>
      </c>
      <c r="BJ726" s="58">
        <f t="shared" si="362"/>
        <v>0</v>
      </c>
      <c r="BK726" s="58">
        <f t="shared" si="362"/>
        <v>54239.497732215546</v>
      </c>
      <c r="BL726" s="58">
        <f t="shared" si="362"/>
        <v>328521.42403091508</v>
      </c>
      <c r="BM726" s="58">
        <f t="shared" si="362"/>
        <v>970108.36969628755</v>
      </c>
      <c r="BN726" s="58">
        <f t="shared" ref="BN726:CS726" si="363">BN639*EXP($B$707*BN$704)</f>
        <v>1715817.7383045829</v>
      </c>
      <c r="BO726" s="58">
        <f t="shared" si="363"/>
        <v>564.55769230769204</v>
      </c>
      <c r="BP726" s="58">
        <f t="shared" si="363"/>
        <v>596.20461936880383</v>
      </c>
      <c r="BQ726" s="58">
        <f t="shared" si="363"/>
        <v>65453.297740752059</v>
      </c>
      <c r="BR726" s="58">
        <f t="shared" si="363"/>
        <v>490444.24930015299</v>
      </c>
      <c r="BS726" s="58">
        <f t="shared" si="363"/>
        <v>590410.7416336406</v>
      </c>
      <c r="BT726" s="58">
        <f t="shared" si="363"/>
        <v>1157314.4418179074</v>
      </c>
      <c r="BU726" s="58">
        <f t="shared" si="363"/>
        <v>862.03846153845996</v>
      </c>
      <c r="BV726" s="58">
        <f t="shared" si="363"/>
        <v>834.62024762765316</v>
      </c>
      <c r="BW726" s="58">
        <f t="shared" si="363"/>
        <v>219513.87886165967</v>
      </c>
      <c r="BX726" s="58">
        <f t="shared" si="363"/>
        <v>855609.8204626214</v>
      </c>
      <c r="BY726" s="58">
        <f t="shared" si="363"/>
        <v>366060.30586869095</v>
      </c>
      <c r="BZ726" s="58">
        <f t="shared" si="363"/>
        <v>419371.62689019868</v>
      </c>
      <c r="CA726" s="58">
        <f t="shared" si="363"/>
        <v>13645.5812375438</v>
      </c>
      <c r="CB726" s="58">
        <f t="shared" si="363"/>
        <v>0</v>
      </c>
      <c r="CC726" s="58">
        <f t="shared" si="363"/>
        <v>587460.16534438229</v>
      </c>
      <c r="CD726" s="58">
        <f t="shared" si="363"/>
        <v>716617.20131637028</v>
      </c>
      <c r="CE726" s="58">
        <f t="shared" si="363"/>
        <v>162625.13209703652</v>
      </c>
      <c r="CF726" s="58">
        <f t="shared" si="363"/>
        <v>182936.67896511947</v>
      </c>
      <c r="CG726" s="58">
        <f t="shared" si="363"/>
        <v>25962.956729116198</v>
      </c>
      <c r="CH726" s="58">
        <f t="shared" si="363"/>
        <v>0</v>
      </c>
      <c r="CI726" s="58">
        <f t="shared" si="363"/>
        <v>26941.732337458772</v>
      </c>
      <c r="CJ726" s="58">
        <f t="shared" si="363"/>
        <v>69036.258682407701</v>
      </c>
      <c r="CK726" s="58">
        <f t="shared" si="363"/>
        <v>38077.699034844045</v>
      </c>
      <c r="CL726" s="58">
        <f t="shared" si="363"/>
        <v>47779.418589525572</v>
      </c>
      <c r="CM726" s="58">
        <f t="shared" si="363"/>
        <v>750.30337681891297</v>
      </c>
      <c r="CN726" s="58">
        <f t="shared" si="363"/>
        <v>2.3609412185228708E-13</v>
      </c>
      <c r="CO726" s="58">
        <f t="shared" si="363"/>
        <v>86644.477985544247</v>
      </c>
      <c r="CP726" s="58">
        <f t="shared" si="363"/>
        <v>122110.02937624681</v>
      </c>
      <c r="CQ726" s="58">
        <f t="shared" si="363"/>
        <v>166495.69653060482</v>
      </c>
      <c r="CR726" s="58">
        <f t="shared" si="363"/>
        <v>182034.81485598508</v>
      </c>
      <c r="CS726" s="58">
        <f t="shared" si="363"/>
        <v>7126.4588045957698</v>
      </c>
    </row>
    <row r="727" spans="1:97" x14ac:dyDescent="0.25">
      <c r="A727" s="9">
        <v>36130</v>
      </c>
      <c r="B727" s="58">
        <f t="shared" ref="B727:BM727" si="364">B640*EXP($B$707*B$704)</f>
        <v>20.482929646780988</v>
      </c>
      <c r="C727" s="58">
        <f t="shared" si="364"/>
        <v>6606.3570370893613</v>
      </c>
      <c r="D727" s="58">
        <f t="shared" si="364"/>
        <v>27437.136804648024</v>
      </c>
      <c r="E727" s="58">
        <f t="shared" si="364"/>
        <v>67155.197858168816</v>
      </c>
      <c r="F727" s="58">
        <f t="shared" si="364"/>
        <v>300963.90686334</v>
      </c>
      <c r="G727" s="58">
        <f t="shared" si="364"/>
        <v>565.78558353293602</v>
      </c>
      <c r="H727" s="58">
        <f t="shared" si="364"/>
        <v>3.3997553546729398E-12</v>
      </c>
      <c r="I727" s="58">
        <f t="shared" si="364"/>
        <v>663449.15375823958</v>
      </c>
      <c r="J727" s="58">
        <f t="shared" si="364"/>
        <v>2826377.7040847959</v>
      </c>
      <c r="K727" s="58">
        <f t="shared" si="364"/>
        <v>1252118.7612020385</v>
      </c>
      <c r="L727" s="58">
        <f t="shared" si="364"/>
        <v>1323514.9871837767</v>
      </c>
      <c r="M727" s="58">
        <f t="shared" si="364"/>
        <v>11684.423076923</v>
      </c>
      <c r="N727" s="58">
        <f t="shared" si="364"/>
        <v>94.403345590309542</v>
      </c>
      <c r="O727" s="58">
        <f t="shared" si="364"/>
        <v>8152.6509857186747</v>
      </c>
      <c r="P727" s="58">
        <f t="shared" si="364"/>
        <v>11399.660318324331</v>
      </c>
      <c r="Q727" s="58">
        <f t="shared" si="364"/>
        <v>51656.914456665188</v>
      </c>
      <c r="R727" s="58">
        <f t="shared" si="364"/>
        <v>184656.81064033741</v>
      </c>
      <c r="S727" s="58">
        <f t="shared" si="364"/>
        <v>855.121030409078</v>
      </c>
      <c r="T727" s="58">
        <f t="shared" si="364"/>
        <v>358.96021318931037</v>
      </c>
      <c r="U727" s="58">
        <f t="shared" si="364"/>
        <v>329937.58761507348</v>
      </c>
      <c r="V727" s="58">
        <f t="shared" si="364"/>
        <v>523454.77348942606</v>
      </c>
      <c r="W727" s="58">
        <f t="shared" si="364"/>
        <v>487173.39763225283</v>
      </c>
      <c r="X727" s="58">
        <f t="shared" si="364"/>
        <v>331293.98251030222</v>
      </c>
      <c r="Y727" s="58">
        <f t="shared" si="364"/>
        <v>4452.7403846153802</v>
      </c>
      <c r="Z727" s="58">
        <f t="shared" si="364"/>
        <v>3.3997553546729398E-12</v>
      </c>
      <c r="AA727" s="58">
        <f t="shared" si="364"/>
        <v>916088.0585946663</v>
      </c>
      <c r="AB727" s="58">
        <f t="shared" si="364"/>
        <v>3360601.4057154763</v>
      </c>
      <c r="AC727" s="58">
        <f t="shared" si="364"/>
        <v>1068689.1942208526</v>
      </c>
      <c r="AD727" s="58">
        <f t="shared" si="364"/>
        <v>1177411.4762517128</v>
      </c>
      <c r="AE727" s="58">
        <f t="shared" si="364"/>
        <v>42292.148537364003</v>
      </c>
      <c r="AF727" s="58">
        <f t="shared" si="364"/>
        <v>733.53365126408414</v>
      </c>
      <c r="AG727" s="58">
        <f t="shared" si="364"/>
        <v>243773.71273920251</v>
      </c>
      <c r="AH727" s="58">
        <f t="shared" si="364"/>
        <v>387552.43021774164</v>
      </c>
      <c r="AI727" s="58">
        <f t="shared" si="364"/>
        <v>650535.75056839699</v>
      </c>
      <c r="AJ727" s="58">
        <f t="shared" si="364"/>
        <v>610496.82173470187</v>
      </c>
      <c r="AK727" s="58">
        <f t="shared" si="364"/>
        <v>8244.4519230769201</v>
      </c>
      <c r="AL727" s="58">
        <f t="shared" si="364"/>
        <v>1212.563734392864</v>
      </c>
      <c r="AM727" s="58">
        <f t="shared" si="364"/>
        <v>286055.38543561182</v>
      </c>
      <c r="AN727" s="58">
        <f t="shared" si="364"/>
        <v>1043766.4602399752</v>
      </c>
      <c r="AO727" s="58">
        <f t="shared" si="364"/>
        <v>1169134.7383796123</v>
      </c>
      <c r="AP727" s="58">
        <f t="shared" si="364"/>
        <v>495799.35422828695</v>
      </c>
      <c r="AQ727" s="58">
        <f t="shared" si="364"/>
        <v>6365.8076923076896</v>
      </c>
      <c r="AR727" s="58">
        <f t="shared" si="364"/>
        <v>210.69682947434734</v>
      </c>
      <c r="AS727" s="58">
        <f t="shared" si="364"/>
        <v>11357.502816824837</v>
      </c>
      <c r="AT727" s="58">
        <f t="shared" si="364"/>
        <v>197706.0827872364</v>
      </c>
      <c r="AU727" s="58">
        <f t="shared" si="364"/>
        <v>350266.20734079595</v>
      </c>
      <c r="AV727" s="58">
        <f t="shared" si="364"/>
        <v>516619.12136563606</v>
      </c>
      <c r="AW727" s="58">
        <f t="shared" si="364"/>
        <v>375.38461538461502</v>
      </c>
      <c r="AX727" s="58">
        <f t="shared" si="364"/>
        <v>1912.5737723040943</v>
      </c>
      <c r="AY727" s="58">
        <f t="shared" si="364"/>
        <v>348358.79729762679</v>
      </c>
      <c r="AZ727" s="58">
        <f t="shared" si="364"/>
        <v>327075.64586808207</v>
      </c>
      <c r="BA727" s="58">
        <f t="shared" si="364"/>
        <v>233303.79127643819</v>
      </c>
      <c r="BB727" s="58">
        <f t="shared" si="364"/>
        <v>1137165.3083470615</v>
      </c>
      <c r="BC727" s="58">
        <f t="shared" si="364"/>
        <v>11149.691358024669</v>
      </c>
      <c r="BD727" s="58">
        <f t="shared" si="364"/>
        <v>362.8063908286822</v>
      </c>
      <c r="BE727" s="58">
        <f t="shared" si="364"/>
        <v>13426.038736818375</v>
      </c>
      <c r="BF727" s="58">
        <f t="shared" si="364"/>
        <v>304591.49769536132</v>
      </c>
      <c r="BG727" s="58">
        <f t="shared" si="364"/>
        <v>518708.6273429151</v>
      </c>
      <c r="BH727" s="58">
        <f t="shared" si="364"/>
        <v>442628.87225134642</v>
      </c>
      <c r="BI727" s="58">
        <f t="shared" si="364"/>
        <v>1409.6100628930803</v>
      </c>
      <c r="BJ727" s="58">
        <f t="shared" si="364"/>
        <v>0</v>
      </c>
      <c r="BK727" s="58">
        <f t="shared" si="364"/>
        <v>54550.562150978985</v>
      </c>
      <c r="BL727" s="58">
        <f t="shared" si="364"/>
        <v>323719.64358509012</v>
      </c>
      <c r="BM727" s="58">
        <f t="shared" si="364"/>
        <v>954677.70060514635</v>
      </c>
      <c r="BN727" s="58">
        <f t="shared" ref="BN727:CS727" si="365">BN640*EXP($B$707*BN$704)</f>
        <v>1458037.7393030133</v>
      </c>
      <c r="BO727" s="58">
        <f t="shared" si="365"/>
        <v>555.45192307692298</v>
      </c>
      <c r="BP727" s="58">
        <f t="shared" si="365"/>
        <v>596.20461936880383</v>
      </c>
      <c r="BQ727" s="58">
        <f t="shared" si="365"/>
        <v>83688.044129532587</v>
      </c>
      <c r="BR727" s="58">
        <f t="shared" si="365"/>
        <v>484492.92639760906</v>
      </c>
      <c r="BS727" s="58">
        <f t="shared" si="365"/>
        <v>586515.71759556921</v>
      </c>
      <c r="BT727" s="58">
        <f t="shared" si="365"/>
        <v>1080085.8682598323</v>
      </c>
      <c r="BU727" s="58">
        <f t="shared" si="365"/>
        <v>855.63461538461399</v>
      </c>
      <c r="BV727" s="58">
        <f t="shared" si="365"/>
        <v>834.62024762765316</v>
      </c>
      <c r="BW727" s="58">
        <f t="shared" si="365"/>
        <v>220217.64877081561</v>
      </c>
      <c r="BX727" s="58">
        <f t="shared" si="365"/>
        <v>836616.8742553161</v>
      </c>
      <c r="BY727" s="58">
        <f t="shared" si="365"/>
        <v>399569.64132963575</v>
      </c>
      <c r="BZ727" s="58">
        <f t="shared" si="365"/>
        <v>429185.16166305612</v>
      </c>
      <c r="CA727" s="58">
        <f t="shared" si="365"/>
        <v>13564.9715340438</v>
      </c>
      <c r="CB727" s="58">
        <f t="shared" si="365"/>
        <v>0</v>
      </c>
      <c r="CC727" s="58">
        <f t="shared" si="365"/>
        <v>583284.95546470373</v>
      </c>
      <c r="CD727" s="58">
        <f t="shared" si="365"/>
        <v>709558.86715350847</v>
      </c>
      <c r="CE727" s="58">
        <f t="shared" si="365"/>
        <v>166790.66720365098</v>
      </c>
      <c r="CF727" s="58">
        <f t="shared" si="365"/>
        <v>182936.67896511947</v>
      </c>
      <c r="CG727" s="58">
        <f t="shared" si="365"/>
        <v>25823.958343944101</v>
      </c>
      <c r="CH727" s="58">
        <f t="shared" si="365"/>
        <v>0</v>
      </c>
      <c r="CI727" s="58">
        <f t="shared" si="365"/>
        <v>26362.594478989198</v>
      </c>
      <c r="CJ727" s="58">
        <f t="shared" si="365"/>
        <v>67559.598978356807</v>
      </c>
      <c r="CK727" s="58">
        <f t="shared" si="365"/>
        <v>35888.877889142866</v>
      </c>
      <c r="CL727" s="58">
        <f t="shared" si="365"/>
        <v>46938.94397261057</v>
      </c>
      <c r="CM727" s="58">
        <f t="shared" si="365"/>
        <v>748.81953324001097</v>
      </c>
      <c r="CN727" s="58">
        <f t="shared" si="365"/>
        <v>2.1248470966705891E-13</v>
      </c>
      <c r="CO727" s="58">
        <f t="shared" si="365"/>
        <v>85612.239161669087</v>
      </c>
      <c r="CP727" s="58">
        <f t="shared" si="365"/>
        <v>122813.73348736227</v>
      </c>
      <c r="CQ727" s="58">
        <f t="shared" si="365"/>
        <v>175568.41400828832</v>
      </c>
      <c r="CR727" s="58">
        <f t="shared" si="365"/>
        <v>192049.99589052729</v>
      </c>
      <c r="CS727" s="58">
        <f t="shared" si="365"/>
        <v>7059.52078081745</v>
      </c>
    </row>
    <row r="728" spans="1:97" x14ac:dyDescent="0.25">
      <c r="A728" s="9">
        <v>36220</v>
      </c>
      <c r="B728" s="58">
        <f t="shared" ref="B728:BM728" si="366">B641*EXP($B$707*B$704)</f>
        <v>19.956512257318522</v>
      </c>
      <c r="C728" s="58">
        <f t="shared" si="366"/>
        <v>5830.8303373286453</v>
      </c>
      <c r="D728" s="58">
        <f t="shared" si="366"/>
        <v>27009.008955686229</v>
      </c>
      <c r="E728" s="58">
        <f t="shared" si="366"/>
        <v>64952.879703043829</v>
      </c>
      <c r="F728" s="58">
        <f t="shared" si="366"/>
        <v>296824.40576776391</v>
      </c>
      <c r="G728" s="58">
        <f t="shared" si="366"/>
        <v>664.42576098002905</v>
      </c>
      <c r="H728" s="58">
        <f t="shared" si="366"/>
        <v>3.022004759709279E-12</v>
      </c>
      <c r="I728" s="58">
        <f t="shared" si="366"/>
        <v>662545.66174165974</v>
      </c>
      <c r="J728" s="58">
        <f t="shared" si="366"/>
        <v>2750462.5009307028</v>
      </c>
      <c r="K728" s="58">
        <f t="shared" si="366"/>
        <v>1324377.1468396834</v>
      </c>
      <c r="L728" s="58">
        <f t="shared" si="366"/>
        <v>1381062.6626213689</v>
      </c>
      <c r="M728" s="58">
        <f t="shared" si="366"/>
        <v>11680.1538461538</v>
      </c>
      <c r="N728" s="58">
        <f t="shared" si="366"/>
        <v>91.88228112696703</v>
      </c>
      <c r="O728" s="58">
        <f t="shared" si="366"/>
        <v>8152.6509857186747</v>
      </c>
      <c r="P728" s="58">
        <f t="shared" si="366"/>
        <v>11399.660318324331</v>
      </c>
      <c r="Q728" s="58">
        <f t="shared" si="366"/>
        <v>51656.914456665188</v>
      </c>
      <c r="R728" s="58">
        <f t="shared" si="366"/>
        <v>184656.81064033741</v>
      </c>
      <c r="S728" s="58">
        <f t="shared" si="366"/>
        <v>841.62562495760199</v>
      </c>
      <c r="T728" s="58">
        <f t="shared" si="366"/>
        <v>365.09051761814567</v>
      </c>
      <c r="U728" s="58">
        <f t="shared" si="366"/>
        <v>332412.18920523697</v>
      </c>
      <c r="V728" s="58">
        <f t="shared" si="366"/>
        <v>522438.08791181986</v>
      </c>
      <c r="W728" s="58">
        <f t="shared" si="366"/>
        <v>487173.39763225283</v>
      </c>
      <c r="X728" s="58">
        <f t="shared" si="366"/>
        <v>344201.35214784741</v>
      </c>
      <c r="Y728" s="58">
        <f t="shared" si="366"/>
        <v>4641.2692307692196</v>
      </c>
      <c r="Z728" s="58">
        <f t="shared" si="366"/>
        <v>3.022004759709279E-12</v>
      </c>
      <c r="AA728" s="58">
        <f t="shared" si="366"/>
        <v>920271.33094222122</v>
      </c>
      <c r="AB728" s="58">
        <f t="shared" si="366"/>
        <v>3121887.7553744554</v>
      </c>
      <c r="AC728" s="58">
        <f t="shared" si="366"/>
        <v>1108675.4543181176</v>
      </c>
      <c r="AD728" s="58">
        <f t="shared" si="366"/>
        <v>1329769.7727536729</v>
      </c>
      <c r="AE728" s="58">
        <f t="shared" si="366"/>
        <v>42653.287115367501</v>
      </c>
      <c r="AF728" s="58">
        <f t="shared" si="366"/>
        <v>733.53365126408414</v>
      </c>
      <c r="AG728" s="58">
        <f t="shared" si="366"/>
        <v>253790.34740141369</v>
      </c>
      <c r="AH728" s="58">
        <f t="shared" si="366"/>
        <v>742224.27986801253</v>
      </c>
      <c r="AI728" s="58">
        <f t="shared" si="366"/>
        <v>650535.75056839699</v>
      </c>
      <c r="AJ728" s="58">
        <f t="shared" si="366"/>
        <v>610496.82173470187</v>
      </c>
      <c r="AK728" s="58">
        <f t="shared" si="366"/>
        <v>8424.3461538461506</v>
      </c>
      <c r="AL728" s="58">
        <f t="shared" si="366"/>
        <v>1212.563734392864</v>
      </c>
      <c r="AM728" s="58">
        <f t="shared" si="366"/>
        <v>297431.95390274812</v>
      </c>
      <c r="AN728" s="58">
        <f t="shared" si="366"/>
        <v>1033778.3299994656</v>
      </c>
      <c r="AO728" s="58">
        <f t="shared" si="366"/>
        <v>1169134.7383796123</v>
      </c>
      <c r="AP728" s="58">
        <f t="shared" si="366"/>
        <v>520286.06179850397</v>
      </c>
      <c r="AQ728" s="58">
        <f t="shared" si="366"/>
        <v>6391.3846153846098</v>
      </c>
      <c r="AR728" s="58">
        <f t="shared" si="366"/>
        <v>210.69682947434734</v>
      </c>
      <c r="AS728" s="58">
        <f t="shared" si="366"/>
        <v>11714.04748935355</v>
      </c>
      <c r="AT728" s="58">
        <f t="shared" si="366"/>
        <v>193578.68962503897</v>
      </c>
      <c r="AU728" s="58">
        <f t="shared" si="366"/>
        <v>345548.46886707743</v>
      </c>
      <c r="AV728" s="58">
        <f t="shared" si="366"/>
        <v>480098.086551357</v>
      </c>
      <c r="AW728" s="58">
        <f t="shared" si="366"/>
        <v>369.230769230769</v>
      </c>
      <c r="AX728" s="58">
        <f t="shared" si="366"/>
        <v>1862.0273077381692</v>
      </c>
      <c r="AY728" s="58">
        <f t="shared" si="366"/>
        <v>348358.79729762679</v>
      </c>
      <c r="AZ728" s="58">
        <f t="shared" si="366"/>
        <v>327075.64586808207</v>
      </c>
      <c r="BA728" s="58">
        <f t="shared" si="366"/>
        <v>282374.5806928266</v>
      </c>
      <c r="BB728" s="58">
        <f t="shared" si="366"/>
        <v>1244775.4168415929</v>
      </c>
      <c r="BC728" s="58">
        <f t="shared" si="366"/>
        <v>11149.691358024669</v>
      </c>
      <c r="BD728" s="58">
        <f t="shared" si="366"/>
        <v>362.8063908286822</v>
      </c>
      <c r="BE728" s="58">
        <f t="shared" si="366"/>
        <v>13504.098240719397</v>
      </c>
      <c r="BF728" s="58">
        <f t="shared" si="366"/>
        <v>300330.52148357237</v>
      </c>
      <c r="BG728" s="58">
        <f t="shared" si="366"/>
        <v>514760.83377682109</v>
      </c>
      <c r="BH728" s="58">
        <f t="shared" si="366"/>
        <v>444657.38476917794</v>
      </c>
      <c r="BI728" s="58">
        <f t="shared" si="366"/>
        <v>1409.6100628930803</v>
      </c>
      <c r="BJ728" s="58">
        <f t="shared" si="366"/>
        <v>0</v>
      </c>
      <c r="BK728" s="58">
        <f t="shared" si="366"/>
        <v>54861.626569742642</v>
      </c>
      <c r="BL728" s="58">
        <f t="shared" si="366"/>
        <v>318917.86313926813</v>
      </c>
      <c r="BM728" s="58">
        <f t="shared" si="366"/>
        <v>939242.05459437741</v>
      </c>
      <c r="BN728" s="58">
        <f t="shared" ref="BN728:CS728" si="367">BN641*EXP($B$707*BN$704)</f>
        <v>1728759.0558038426</v>
      </c>
      <c r="BO728" s="58">
        <f t="shared" si="367"/>
        <v>546.34615384615404</v>
      </c>
      <c r="BP728" s="58">
        <f t="shared" si="367"/>
        <v>596.20461936880383</v>
      </c>
      <c r="BQ728" s="58">
        <f t="shared" si="367"/>
        <v>64739.904050945821</v>
      </c>
      <c r="BR728" s="58">
        <f t="shared" si="367"/>
        <v>479656.93279551505</v>
      </c>
      <c r="BS728" s="58">
        <f t="shared" si="367"/>
        <v>582620.69355750189</v>
      </c>
      <c r="BT728" s="58">
        <f t="shared" si="367"/>
        <v>1158196.1657001993</v>
      </c>
      <c r="BU728" s="58">
        <f t="shared" si="367"/>
        <v>849.23076923076803</v>
      </c>
      <c r="BV728" s="58">
        <f t="shared" si="367"/>
        <v>834.62024762765316</v>
      </c>
      <c r="BW728" s="58">
        <f t="shared" si="367"/>
        <v>218556.35755930256</v>
      </c>
      <c r="BX728" s="58">
        <f t="shared" si="367"/>
        <v>820439.35078986455</v>
      </c>
      <c r="BY728" s="58">
        <f t="shared" si="367"/>
        <v>423412.60592173622</v>
      </c>
      <c r="BZ728" s="58">
        <f t="shared" si="367"/>
        <v>441133.69533707056</v>
      </c>
      <c r="CA728" s="58">
        <f t="shared" si="367"/>
        <v>13484.361830543699</v>
      </c>
      <c r="CB728" s="58">
        <f t="shared" si="367"/>
        <v>0</v>
      </c>
      <c r="CC728" s="58">
        <f t="shared" si="367"/>
        <v>579109.74558502273</v>
      </c>
      <c r="CD728" s="58">
        <f t="shared" si="367"/>
        <v>701863.88633568445</v>
      </c>
      <c r="CE728" s="58">
        <f t="shared" si="367"/>
        <v>170956.20231026501</v>
      </c>
      <c r="CF728" s="58">
        <f t="shared" si="367"/>
        <v>182936.67896511947</v>
      </c>
      <c r="CG728" s="58">
        <f t="shared" si="367"/>
        <v>25684.959958783998</v>
      </c>
      <c r="CH728" s="58">
        <f t="shared" si="367"/>
        <v>0</v>
      </c>
      <c r="CI728" s="58">
        <f t="shared" si="367"/>
        <v>25783.456620519846</v>
      </c>
      <c r="CJ728" s="58">
        <f t="shared" si="367"/>
        <v>66082.939274306249</v>
      </c>
      <c r="CK728" s="58">
        <f t="shared" si="367"/>
        <v>32607.975998537015</v>
      </c>
      <c r="CL728" s="58">
        <f t="shared" si="367"/>
        <v>46165.614287604258</v>
      </c>
      <c r="CM728" s="58">
        <f t="shared" si="367"/>
        <v>747.33568966110795</v>
      </c>
      <c r="CN728" s="58">
        <f t="shared" si="367"/>
        <v>1.8887529748182941E-13</v>
      </c>
      <c r="CO728" s="58">
        <f t="shared" si="367"/>
        <v>84143.161189424922</v>
      </c>
      <c r="CP728" s="58">
        <f t="shared" si="367"/>
        <v>122932.89271437936</v>
      </c>
      <c r="CQ728" s="58">
        <f t="shared" si="367"/>
        <v>151951.02291041572</v>
      </c>
      <c r="CR728" s="58">
        <f t="shared" si="367"/>
        <v>154329.42247004143</v>
      </c>
      <c r="CS728" s="58">
        <f t="shared" si="367"/>
        <v>6905.5431633604503</v>
      </c>
    </row>
    <row r="729" spans="1:97" x14ac:dyDescent="0.25">
      <c r="A729" s="9">
        <v>36312</v>
      </c>
      <c r="B729" s="58">
        <f t="shared" ref="B729:BM729" si="368">B642*EXP($B$707*B$704)</f>
        <v>19.438755338488914</v>
      </c>
      <c r="C729" s="58">
        <f t="shared" si="368"/>
        <v>6399.4438173938133</v>
      </c>
      <c r="D729" s="58">
        <f t="shared" si="368"/>
        <v>23452.747524896651</v>
      </c>
      <c r="E729" s="58">
        <f t="shared" si="368"/>
        <v>62118.520705574141</v>
      </c>
      <c r="F729" s="58">
        <f t="shared" si="368"/>
        <v>292684.90467218787</v>
      </c>
      <c r="G729" s="58">
        <f t="shared" si="368"/>
        <v>366.71156618655698</v>
      </c>
      <c r="H729" s="58">
        <f t="shared" si="368"/>
        <v>2.644254164745617E-12</v>
      </c>
      <c r="I729" s="58">
        <f t="shared" si="368"/>
        <v>661986.1842967727</v>
      </c>
      <c r="J729" s="58">
        <f t="shared" si="368"/>
        <v>2761229.0099374615</v>
      </c>
      <c r="K729" s="58">
        <f t="shared" si="368"/>
        <v>1291829.9108010575</v>
      </c>
      <c r="L729" s="58">
        <f t="shared" si="368"/>
        <v>1236972.8488483303</v>
      </c>
      <c r="M729" s="58">
        <f t="shared" si="368"/>
        <v>11675.884615384601</v>
      </c>
      <c r="N729" s="58">
        <f t="shared" si="368"/>
        <v>89.276993276056018</v>
      </c>
      <c r="O729" s="58">
        <f t="shared" si="368"/>
        <v>8152.6509857186747</v>
      </c>
      <c r="P729" s="58">
        <f t="shared" si="368"/>
        <v>11399.660318324331</v>
      </c>
      <c r="Q729" s="58">
        <f t="shared" si="368"/>
        <v>51656.914456665188</v>
      </c>
      <c r="R729" s="58">
        <f t="shared" si="368"/>
        <v>184656.81064033741</v>
      </c>
      <c r="S729" s="58">
        <f t="shared" si="368"/>
        <v>828.14363712776003</v>
      </c>
      <c r="T729" s="58">
        <f t="shared" si="368"/>
        <v>370.97667455671319</v>
      </c>
      <c r="U729" s="58">
        <f t="shared" si="368"/>
        <v>312769.02127984504</v>
      </c>
      <c r="V729" s="58">
        <f t="shared" si="368"/>
        <v>521421.40233421355</v>
      </c>
      <c r="W729" s="58">
        <f t="shared" si="368"/>
        <v>487173.39763225283</v>
      </c>
      <c r="X729" s="58">
        <f t="shared" si="368"/>
        <v>325735.68530277547</v>
      </c>
      <c r="Y729" s="58">
        <f t="shared" si="368"/>
        <v>4829.7980769230699</v>
      </c>
      <c r="Z729" s="58">
        <f t="shared" si="368"/>
        <v>2.644254164745617E-12</v>
      </c>
      <c r="AA729" s="58">
        <f t="shared" si="368"/>
        <v>924454.6032897759</v>
      </c>
      <c r="AB729" s="58">
        <f t="shared" si="368"/>
        <v>2599537.1966629685</v>
      </c>
      <c r="AC729" s="58">
        <f t="shared" si="368"/>
        <v>1148661.7144153789</v>
      </c>
      <c r="AD729" s="58">
        <f t="shared" si="368"/>
        <v>1299789.3498474127</v>
      </c>
      <c r="AE729" s="58">
        <f t="shared" si="368"/>
        <v>43014.427459772203</v>
      </c>
      <c r="AF729" s="58">
        <f t="shared" si="368"/>
        <v>733.53365126408414</v>
      </c>
      <c r="AG729" s="58">
        <f t="shared" si="368"/>
        <v>237937.10142950332</v>
      </c>
      <c r="AH729" s="58">
        <f t="shared" si="368"/>
        <v>874051.28192736313</v>
      </c>
      <c r="AI729" s="58">
        <f t="shared" si="368"/>
        <v>650535.75056839699</v>
      </c>
      <c r="AJ729" s="58">
        <f t="shared" si="368"/>
        <v>610496.82173470187</v>
      </c>
      <c r="AK729" s="58">
        <f t="shared" si="368"/>
        <v>8604.2403846153793</v>
      </c>
      <c r="AL729" s="58">
        <f t="shared" si="368"/>
        <v>1212.563734392864</v>
      </c>
      <c r="AM729" s="58">
        <f t="shared" si="368"/>
        <v>302287.91721549991</v>
      </c>
      <c r="AN729" s="58">
        <f t="shared" si="368"/>
        <v>1023790.199758956</v>
      </c>
      <c r="AO729" s="58">
        <f t="shared" si="368"/>
        <v>1169134.7383796123</v>
      </c>
      <c r="AP729" s="58">
        <f t="shared" si="368"/>
        <v>544749.15583714284</v>
      </c>
      <c r="AQ729" s="58">
        <f t="shared" si="368"/>
        <v>6416.9615384615399</v>
      </c>
      <c r="AR729" s="58">
        <f t="shared" si="368"/>
        <v>210.69682947434734</v>
      </c>
      <c r="AS729" s="58">
        <f t="shared" si="368"/>
        <v>10728.279650012089</v>
      </c>
      <c r="AT729" s="58">
        <f t="shared" si="368"/>
        <v>191004.30116847821</v>
      </c>
      <c r="AU729" s="58">
        <f t="shared" si="368"/>
        <v>340797.29103951808</v>
      </c>
      <c r="AV729" s="58">
        <f t="shared" si="368"/>
        <v>555273.27693024371</v>
      </c>
      <c r="AW729" s="58">
        <f t="shared" si="368"/>
        <v>363.07692307692298</v>
      </c>
      <c r="AX729" s="58">
        <f t="shared" si="368"/>
        <v>1819.2203220203264</v>
      </c>
      <c r="AY729" s="58">
        <f t="shared" si="368"/>
        <v>348358.79729762679</v>
      </c>
      <c r="AZ729" s="58">
        <f t="shared" si="368"/>
        <v>327075.64586808207</v>
      </c>
      <c r="BA729" s="58">
        <f t="shared" si="368"/>
        <v>281972.06590119924</v>
      </c>
      <c r="BB729" s="58">
        <f t="shared" si="368"/>
        <v>1156255.4120587022</v>
      </c>
      <c r="BC729" s="58">
        <f t="shared" si="368"/>
        <v>11149.691358024669</v>
      </c>
      <c r="BD729" s="58">
        <f t="shared" si="368"/>
        <v>362.8063908286822</v>
      </c>
      <c r="BE729" s="58">
        <f t="shared" si="368"/>
        <v>13583.16067370231</v>
      </c>
      <c r="BF729" s="58">
        <f t="shared" si="368"/>
        <v>296069.54527178081</v>
      </c>
      <c r="BG729" s="58">
        <f t="shared" si="368"/>
        <v>510940.12788713659</v>
      </c>
      <c r="BH729" s="58">
        <f t="shared" si="368"/>
        <v>501578.60762484692</v>
      </c>
      <c r="BI729" s="58">
        <f t="shared" si="368"/>
        <v>1409.6100628930803</v>
      </c>
      <c r="BJ729" s="58">
        <f t="shared" si="368"/>
        <v>0</v>
      </c>
      <c r="BK729" s="58">
        <f t="shared" si="368"/>
        <v>55172.6909885063</v>
      </c>
      <c r="BL729" s="58">
        <f t="shared" si="368"/>
        <v>314116.08269344323</v>
      </c>
      <c r="BM729" s="58">
        <f t="shared" si="368"/>
        <v>923813.41836767609</v>
      </c>
      <c r="BN729" s="58">
        <f t="shared" ref="BN729:CS729" si="369">BN642*EXP($B$707*BN$704)</f>
        <v>1747633.8416776815</v>
      </c>
      <c r="BO729" s="58">
        <f t="shared" si="369"/>
        <v>537.24038461538498</v>
      </c>
      <c r="BP729" s="58">
        <f t="shared" si="369"/>
        <v>596.20461936880383</v>
      </c>
      <c r="BQ729" s="58">
        <f t="shared" si="369"/>
        <v>39631.42724797604</v>
      </c>
      <c r="BR729" s="58">
        <f t="shared" si="369"/>
        <v>465241.99709437083</v>
      </c>
      <c r="BS729" s="58">
        <f t="shared" si="369"/>
        <v>578725.66951943445</v>
      </c>
      <c r="BT729" s="58">
        <f t="shared" si="369"/>
        <v>1183829.5799070597</v>
      </c>
      <c r="BU729" s="58">
        <f t="shared" si="369"/>
        <v>842.82692307692196</v>
      </c>
      <c r="BV729" s="58">
        <f t="shared" si="369"/>
        <v>834.62024762765316</v>
      </c>
      <c r="BW729" s="58">
        <f t="shared" si="369"/>
        <v>220923.25294619563</v>
      </c>
      <c r="BX729" s="58">
        <f t="shared" si="369"/>
        <v>795905.36783354578</v>
      </c>
      <c r="BY729" s="58">
        <f t="shared" si="369"/>
        <v>376507.84051488136</v>
      </c>
      <c r="BZ729" s="58">
        <f t="shared" si="369"/>
        <v>453594.32295565167</v>
      </c>
      <c r="CA729" s="58">
        <f t="shared" si="369"/>
        <v>13403.752127043599</v>
      </c>
      <c r="CB729" s="58">
        <f t="shared" si="369"/>
        <v>0</v>
      </c>
      <c r="CC729" s="58">
        <f t="shared" si="369"/>
        <v>574934.53570534196</v>
      </c>
      <c r="CD729" s="58">
        <f t="shared" si="369"/>
        <v>695457.0395756386</v>
      </c>
      <c r="CE729" s="58">
        <f t="shared" si="369"/>
        <v>175121.73741687948</v>
      </c>
      <c r="CF729" s="58">
        <f t="shared" si="369"/>
        <v>182936.67896511947</v>
      </c>
      <c r="CG729" s="58">
        <f t="shared" si="369"/>
        <v>25545.961573935201</v>
      </c>
      <c r="CH729" s="58">
        <f t="shared" si="369"/>
        <v>0</v>
      </c>
      <c r="CI729" s="58">
        <f t="shared" si="369"/>
        <v>25204.318762050269</v>
      </c>
      <c r="CJ729" s="58">
        <f t="shared" si="369"/>
        <v>64606.279570255669</v>
      </c>
      <c r="CK729" s="58">
        <f t="shared" si="369"/>
        <v>29179.674296009765</v>
      </c>
      <c r="CL729" s="58">
        <f t="shared" si="369"/>
        <v>45511.530789976736</v>
      </c>
      <c r="CM729" s="58">
        <f t="shared" si="369"/>
        <v>745.85184608220504</v>
      </c>
      <c r="CN729" s="58">
        <f t="shared" si="369"/>
        <v>1.6526588529660124E-13</v>
      </c>
      <c r="CO729" s="58">
        <f t="shared" si="369"/>
        <v>84554.738397472771</v>
      </c>
      <c r="CP729" s="58">
        <f t="shared" si="369"/>
        <v>117749.98475549872</v>
      </c>
      <c r="CQ729" s="58">
        <f t="shared" si="369"/>
        <v>124045.63582932744</v>
      </c>
      <c r="CR729" s="58">
        <f t="shared" si="369"/>
        <v>288059.92980513826</v>
      </c>
      <c r="CS729" s="58">
        <f t="shared" si="369"/>
        <v>6716.0950000539897</v>
      </c>
    </row>
    <row r="730" spans="1:97" x14ac:dyDescent="0.25">
      <c r="A730" s="9">
        <v>36404</v>
      </c>
      <c r="B730" s="58">
        <f t="shared" ref="B730:BM730" si="370">B643*EXP($B$707*B$704)</f>
        <v>18.92452639104113</v>
      </c>
      <c r="C730" s="58">
        <f t="shared" si="370"/>
        <v>6351.2832113075683</v>
      </c>
      <c r="D730" s="58">
        <f t="shared" si="370"/>
        <v>14835.067421035646</v>
      </c>
      <c r="E730" s="58">
        <f t="shared" si="370"/>
        <v>59238.578020937646</v>
      </c>
      <c r="F730" s="58">
        <f t="shared" si="370"/>
        <v>288545.40357661177</v>
      </c>
      <c r="G730" s="58">
        <f t="shared" si="370"/>
        <v>325.42287155904597</v>
      </c>
      <c r="H730" s="58">
        <f t="shared" si="370"/>
        <v>2.2665035697819554E-12</v>
      </c>
      <c r="I730" s="58">
        <f t="shared" si="370"/>
        <v>660171.2446753215</v>
      </c>
      <c r="J730" s="58">
        <f t="shared" si="370"/>
        <v>2719242.3210229124</v>
      </c>
      <c r="K730" s="58">
        <f t="shared" si="370"/>
        <v>1329429.238569872</v>
      </c>
      <c r="L730" s="58">
        <f t="shared" si="370"/>
        <v>1511850.1652123644</v>
      </c>
      <c r="M730" s="58">
        <f t="shared" si="370"/>
        <v>11671.615384615299</v>
      </c>
      <c r="N730" s="58">
        <f t="shared" si="370"/>
        <v>86.613640333616573</v>
      </c>
      <c r="O730" s="58">
        <f t="shared" si="370"/>
        <v>8152.6509857186747</v>
      </c>
      <c r="P730" s="58">
        <f t="shared" si="370"/>
        <v>11399.660318324331</v>
      </c>
      <c r="Q730" s="58">
        <f t="shared" si="370"/>
        <v>51656.914456665188</v>
      </c>
      <c r="R730" s="58">
        <f t="shared" si="370"/>
        <v>184656.81064033741</v>
      </c>
      <c r="S730" s="58">
        <f t="shared" si="370"/>
        <v>814.64388285615996</v>
      </c>
      <c r="T730" s="58">
        <f t="shared" si="370"/>
        <v>393.97982835065653</v>
      </c>
      <c r="U730" s="58">
        <f t="shared" si="370"/>
        <v>281686.35336771724</v>
      </c>
      <c r="V730" s="58">
        <f t="shared" si="370"/>
        <v>520404.71675660735</v>
      </c>
      <c r="W730" s="58">
        <f t="shared" si="370"/>
        <v>487173.39763225283</v>
      </c>
      <c r="X730" s="58">
        <f t="shared" si="370"/>
        <v>211533.94506253971</v>
      </c>
      <c r="Y730" s="58">
        <f t="shared" si="370"/>
        <v>5018.3269230769201</v>
      </c>
      <c r="Z730" s="58">
        <f t="shared" si="370"/>
        <v>2.2665035697819554E-12</v>
      </c>
      <c r="AA730" s="58">
        <f t="shared" si="370"/>
        <v>928637.8756373307</v>
      </c>
      <c r="AB730" s="58">
        <f t="shared" si="370"/>
        <v>2873102.4012939152</v>
      </c>
      <c r="AC730" s="58">
        <f t="shared" si="370"/>
        <v>1188647.9745126399</v>
      </c>
      <c r="AD730" s="58">
        <f t="shared" si="370"/>
        <v>1450147.7330169326</v>
      </c>
      <c r="AE730" s="58">
        <f t="shared" si="370"/>
        <v>43375.5527800852</v>
      </c>
      <c r="AF730" s="58">
        <f t="shared" si="370"/>
        <v>733.53365126408414</v>
      </c>
      <c r="AG730" s="58">
        <f t="shared" si="370"/>
        <v>232169.38640100829</v>
      </c>
      <c r="AH730" s="58">
        <f t="shared" si="370"/>
        <v>675687.46141581016</v>
      </c>
      <c r="AI730" s="58">
        <f t="shared" si="370"/>
        <v>650535.75056839699</v>
      </c>
      <c r="AJ730" s="58">
        <f t="shared" si="370"/>
        <v>610496.82173470187</v>
      </c>
      <c r="AK730" s="58">
        <f t="shared" si="370"/>
        <v>8784.1346153846098</v>
      </c>
      <c r="AL730" s="58">
        <f t="shared" si="370"/>
        <v>1212.563734392864</v>
      </c>
      <c r="AM730" s="58">
        <f t="shared" si="370"/>
        <v>283593.67463881476</v>
      </c>
      <c r="AN730" s="58">
        <f t="shared" si="370"/>
        <v>1013802.0695184494</v>
      </c>
      <c r="AO730" s="58">
        <f t="shared" si="370"/>
        <v>1169134.7383796123</v>
      </c>
      <c r="AP730" s="58">
        <f t="shared" si="370"/>
        <v>569217.53488003951</v>
      </c>
      <c r="AQ730" s="58">
        <f t="shared" si="370"/>
        <v>6442.5384615384601</v>
      </c>
      <c r="AR730" s="58">
        <f t="shared" si="370"/>
        <v>210.69682947434734</v>
      </c>
      <c r="AS730" s="58">
        <f t="shared" si="370"/>
        <v>12247.906561727505</v>
      </c>
      <c r="AT730" s="58">
        <f t="shared" si="370"/>
        <v>183043.67978636691</v>
      </c>
      <c r="AU730" s="58">
        <f t="shared" si="370"/>
        <v>336090.30649005808</v>
      </c>
      <c r="AV730" s="58">
        <f t="shared" si="370"/>
        <v>496285.20071506401</v>
      </c>
      <c r="AW730" s="58">
        <f t="shared" si="370"/>
        <v>356.92307692307702</v>
      </c>
      <c r="AX730" s="58">
        <f t="shared" si="370"/>
        <v>1772.6633422941243</v>
      </c>
      <c r="AY730" s="58">
        <f t="shared" si="370"/>
        <v>348358.79729762679</v>
      </c>
      <c r="AZ730" s="58">
        <f t="shared" si="370"/>
        <v>327075.64586808207</v>
      </c>
      <c r="BA730" s="58">
        <f t="shared" si="370"/>
        <v>341833.33132618968</v>
      </c>
      <c r="BB730" s="58">
        <f t="shared" si="370"/>
        <v>1128594.2716293342</v>
      </c>
      <c r="BC730" s="58">
        <f t="shared" si="370"/>
        <v>11149.691358024669</v>
      </c>
      <c r="BD730" s="58">
        <f t="shared" si="370"/>
        <v>362.8063908286822</v>
      </c>
      <c r="BE730" s="58">
        <f t="shared" si="370"/>
        <v>13638.105918894471</v>
      </c>
      <c r="BF730" s="58">
        <f t="shared" si="370"/>
        <v>291808.56905998953</v>
      </c>
      <c r="BG730" s="58">
        <f t="shared" si="370"/>
        <v>507861.17863835429</v>
      </c>
      <c r="BH730" s="58">
        <f t="shared" si="370"/>
        <v>505681.27130068326</v>
      </c>
      <c r="BI730" s="58">
        <f t="shared" si="370"/>
        <v>1409.6100628930803</v>
      </c>
      <c r="BJ730" s="58">
        <f t="shared" si="370"/>
        <v>0</v>
      </c>
      <c r="BK730" s="58">
        <f t="shared" si="370"/>
        <v>55483.755407269957</v>
      </c>
      <c r="BL730" s="58">
        <f t="shared" si="370"/>
        <v>309314.30224761827</v>
      </c>
      <c r="BM730" s="58">
        <f t="shared" si="370"/>
        <v>908374.9507986533</v>
      </c>
      <c r="BN730" s="58">
        <f t="shared" ref="BN730:CS730" si="371">BN643*EXP($B$707*BN$704)</f>
        <v>1538284.4653978653</v>
      </c>
      <c r="BO730" s="58">
        <f t="shared" si="371"/>
        <v>528.13461538461502</v>
      </c>
      <c r="BP730" s="58">
        <f t="shared" si="371"/>
        <v>596.20461936880383</v>
      </c>
      <c r="BQ730" s="58">
        <f t="shared" si="371"/>
        <v>58347.321488883448</v>
      </c>
      <c r="BR730" s="58">
        <f t="shared" si="371"/>
        <v>436018.77519923897</v>
      </c>
      <c r="BS730" s="58">
        <f t="shared" si="371"/>
        <v>574830.64548136294</v>
      </c>
      <c r="BT730" s="58">
        <f t="shared" si="371"/>
        <v>1155426.6522035117</v>
      </c>
      <c r="BU730" s="58">
        <f t="shared" si="371"/>
        <v>836.423076923076</v>
      </c>
      <c r="BV730" s="58">
        <f t="shared" si="371"/>
        <v>834.62024762765316</v>
      </c>
      <c r="BW730" s="58">
        <f t="shared" si="371"/>
        <v>225794.01408444499</v>
      </c>
      <c r="BX730" s="58">
        <f t="shared" si="371"/>
        <v>782773.06318359938</v>
      </c>
      <c r="BY730" s="58">
        <f t="shared" si="371"/>
        <v>460592.86673830124</v>
      </c>
      <c r="BZ730" s="58">
        <f t="shared" si="371"/>
        <v>459972.42103264673</v>
      </c>
      <c r="CA730" s="58">
        <f t="shared" si="371"/>
        <v>13323.142423543501</v>
      </c>
      <c r="CB730" s="58">
        <f t="shared" si="371"/>
        <v>0</v>
      </c>
      <c r="CC730" s="58">
        <f t="shared" si="371"/>
        <v>570759.32582566107</v>
      </c>
      <c r="CD730" s="58">
        <f t="shared" si="371"/>
        <v>686443.89725450124</v>
      </c>
      <c r="CE730" s="58">
        <f t="shared" si="371"/>
        <v>179287.27252348867</v>
      </c>
      <c r="CF730" s="58">
        <f t="shared" si="371"/>
        <v>182936.67896511947</v>
      </c>
      <c r="CG730" s="58">
        <f t="shared" si="371"/>
        <v>25406.963197102301</v>
      </c>
      <c r="CH730" s="58">
        <f t="shared" si="371"/>
        <v>0</v>
      </c>
      <c r="CI730" s="58">
        <f t="shared" si="371"/>
        <v>24625.180903580698</v>
      </c>
      <c r="CJ730" s="58">
        <f t="shared" si="371"/>
        <v>63129.619866204797</v>
      </c>
      <c r="CK730" s="58">
        <f t="shared" si="371"/>
        <v>25659.13970158176</v>
      </c>
      <c r="CL730" s="58">
        <f t="shared" si="371"/>
        <v>45069.222817324749</v>
      </c>
      <c r="CM730" s="58">
        <f t="shared" si="371"/>
        <v>744.36800250330202</v>
      </c>
      <c r="CN730" s="58">
        <f t="shared" si="371"/>
        <v>1.4165647311137171E-13</v>
      </c>
      <c r="CO730" s="58">
        <f t="shared" si="371"/>
        <v>86501.465414216567</v>
      </c>
      <c r="CP730" s="58">
        <f t="shared" si="371"/>
        <v>107836.88240346665</v>
      </c>
      <c r="CQ730" s="58">
        <f t="shared" si="371"/>
        <v>162709.84223129085</v>
      </c>
      <c r="CR730" s="58">
        <f t="shared" si="371"/>
        <v>239264.64733919426</v>
      </c>
      <c r="CS730" s="58">
        <f t="shared" si="371"/>
        <v>7479.0424634176998</v>
      </c>
    </row>
    <row r="731" spans="1:97" x14ac:dyDescent="0.25">
      <c r="A731" s="9">
        <v>36495</v>
      </c>
      <c r="B731" s="58">
        <f t="shared" ref="B731:BM731" si="372">B644*EXP($B$707*B$704)</f>
        <v>18.365468034084845</v>
      </c>
      <c r="C731" s="58">
        <f t="shared" si="372"/>
        <v>5780.6377141763878</v>
      </c>
      <c r="D731" s="58">
        <f t="shared" si="372"/>
        <v>18610.878537492506</v>
      </c>
      <c r="E731" s="58">
        <f t="shared" si="372"/>
        <v>58392.57658607894</v>
      </c>
      <c r="F731" s="58">
        <f t="shared" si="372"/>
        <v>284405.90248103568</v>
      </c>
      <c r="G731" s="58">
        <f t="shared" si="372"/>
        <v>204.35744858932901</v>
      </c>
      <c r="H731" s="58">
        <f t="shared" si="372"/>
        <v>1.8887529748182942E-12</v>
      </c>
      <c r="I731" s="58">
        <f t="shared" si="372"/>
        <v>658473.59697965905</v>
      </c>
      <c r="J731" s="58">
        <f t="shared" si="372"/>
        <v>2662412.079867213</v>
      </c>
      <c r="K731" s="58">
        <f t="shared" si="372"/>
        <v>1399153.6140033563</v>
      </c>
      <c r="L731" s="58">
        <f t="shared" si="372"/>
        <v>1521027.2864846538</v>
      </c>
      <c r="M731" s="58">
        <f t="shared" si="372"/>
        <v>11667.3461538461</v>
      </c>
      <c r="N731" s="58">
        <f t="shared" si="372"/>
        <v>84.048610640457881</v>
      </c>
      <c r="O731" s="58">
        <f t="shared" si="372"/>
        <v>8152.6509857186747</v>
      </c>
      <c r="P731" s="58">
        <f t="shared" si="372"/>
        <v>11399.660318324331</v>
      </c>
      <c r="Q731" s="58">
        <f t="shared" si="372"/>
        <v>51656.914456665188</v>
      </c>
      <c r="R731" s="58">
        <f t="shared" si="372"/>
        <v>184656.81064033741</v>
      </c>
      <c r="S731" s="58">
        <f t="shared" si="372"/>
        <v>801.16885510795703</v>
      </c>
      <c r="T731" s="58">
        <f t="shared" si="372"/>
        <v>399.81027602413343</v>
      </c>
      <c r="U731" s="58">
        <f t="shared" si="372"/>
        <v>320847.68500906328</v>
      </c>
      <c r="V731" s="58">
        <f t="shared" si="372"/>
        <v>519388.03117900103</v>
      </c>
      <c r="W731" s="58">
        <f t="shared" si="372"/>
        <v>487173.39763225283</v>
      </c>
      <c r="X731" s="58">
        <f t="shared" si="372"/>
        <v>402410.31723661209</v>
      </c>
      <c r="Y731" s="58">
        <f t="shared" si="372"/>
        <v>5206.8557692307604</v>
      </c>
      <c r="Z731" s="58">
        <f t="shared" si="372"/>
        <v>1.8887529748182942E-12</v>
      </c>
      <c r="AA731" s="58">
        <f t="shared" si="372"/>
        <v>932821.14798488538</v>
      </c>
      <c r="AB731" s="58">
        <f t="shared" si="372"/>
        <v>2766649.1904952852</v>
      </c>
      <c r="AC731" s="58">
        <f t="shared" si="372"/>
        <v>1228634.2346099012</v>
      </c>
      <c r="AD731" s="58">
        <f t="shared" si="372"/>
        <v>1413801.7316150605</v>
      </c>
      <c r="AE731" s="58">
        <f t="shared" si="372"/>
        <v>43736.805887518502</v>
      </c>
      <c r="AF731" s="58">
        <f t="shared" si="372"/>
        <v>733.53365126408414</v>
      </c>
      <c r="AG731" s="58">
        <f t="shared" si="372"/>
        <v>246596.98814367445</v>
      </c>
      <c r="AH731" s="58">
        <f t="shared" si="372"/>
        <v>555891.49430945772</v>
      </c>
      <c r="AI731" s="58">
        <f t="shared" si="372"/>
        <v>650535.75056839699</v>
      </c>
      <c r="AJ731" s="58">
        <f t="shared" si="372"/>
        <v>610496.82173470187</v>
      </c>
      <c r="AK731" s="58">
        <f t="shared" si="372"/>
        <v>8964.0288461538403</v>
      </c>
      <c r="AL731" s="58">
        <f t="shared" si="372"/>
        <v>1212.563734392864</v>
      </c>
      <c r="AM731" s="58">
        <f t="shared" si="372"/>
        <v>314074.94630461582</v>
      </c>
      <c r="AN731" s="58">
        <f t="shared" si="372"/>
        <v>1003813.9392779397</v>
      </c>
      <c r="AO731" s="58">
        <f t="shared" si="372"/>
        <v>1169134.7383796123</v>
      </c>
      <c r="AP731" s="58">
        <f t="shared" si="372"/>
        <v>593597.14448077965</v>
      </c>
      <c r="AQ731" s="58">
        <f t="shared" si="372"/>
        <v>6468.1153846153802</v>
      </c>
      <c r="AR731" s="58">
        <f t="shared" si="372"/>
        <v>210.69682947434734</v>
      </c>
      <c r="AS731" s="58">
        <f t="shared" si="372"/>
        <v>11486.196202663246</v>
      </c>
      <c r="AT731" s="58">
        <f t="shared" si="372"/>
        <v>164273.75782025547</v>
      </c>
      <c r="AU731" s="58">
        <f t="shared" si="372"/>
        <v>331497.91591831745</v>
      </c>
      <c r="AV731" s="58">
        <f t="shared" si="372"/>
        <v>446489.62408924545</v>
      </c>
      <c r="AW731" s="58">
        <f t="shared" si="372"/>
        <v>350.76923076922998</v>
      </c>
      <c r="AX731" s="58">
        <f t="shared" si="372"/>
        <v>1725.7997969464514</v>
      </c>
      <c r="AY731" s="58">
        <f t="shared" si="372"/>
        <v>348358.79729762679</v>
      </c>
      <c r="AZ731" s="58">
        <f t="shared" si="372"/>
        <v>327075.64586808207</v>
      </c>
      <c r="BA731" s="58">
        <f t="shared" si="372"/>
        <v>292313.89089630538</v>
      </c>
      <c r="BB731" s="58">
        <f t="shared" si="372"/>
        <v>1166058.3266876694</v>
      </c>
      <c r="BC731" s="58">
        <f t="shared" si="372"/>
        <v>11149.691358024669</v>
      </c>
      <c r="BD731" s="58">
        <f t="shared" si="372"/>
        <v>362.8063908286822</v>
      </c>
      <c r="BE731" s="58">
        <f t="shared" si="372"/>
        <v>13744.294292928427</v>
      </c>
      <c r="BF731" s="58">
        <f t="shared" si="372"/>
        <v>287547.59284819796</v>
      </c>
      <c r="BG731" s="58">
        <f t="shared" si="372"/>
        <v>504297.52167301107</v>
      </c>
      <c r="BH731" s="58">
        <f t="shared" si="372"/>
        <v>509275.07249257632</v>
      </c>
      <c r="BI731" s="58">
        <f t="shared" si="372"/>
        <v>1409.6100628930803</v>
      </c>
      <c r="BJ731" s="58">
        <f t="shared" si="372"/>
        <v>0</v>
      </c>
      <c r="BK731" s="58">
        <f t="shared" si="372"/>
        <v>55794.819826033396</v>
      </c>
      <c r="BL731" s="58">
        <f t="shared" si="372"/>
        <v>304512.52180179331</v>
      </c>
      <c r="BM731" s="58">
        <f t="shared" si="372"/>
        <v>892950.323694397</v>
      </c>
      <c r="BN731" s="58">
        <f t="shared" ref="BN731:CS731" si="373">BN644*EXP($B$707*BN$704)</f>
        <v>1786805.9865616825</v>
      </c>
      <c r="BO731" s="58">
        <f t="shared" si="373"/>
        <v>519.02884615384596</v>
      </c>
      <c r="BP731" s="58">
        <f t="shared" si="373"/>
        <v>596.20461936880383</v>
      </c>
      <c r="BQ731" s="58">
        <f t="shared" si="373"/>
        <v>73086.109304548925</v>
      </c>
      <c r="BR731" s="58">
        <f t="shared" si="373"/>
        <v>340822.7115656503</v>
      </c>
      <c r="BS731" s="58">
        <f t="shared" si="373"/>
        <v>570935.6214432955</v>
      </c>
      <c r="BT731" s="58">
        <f t="shared" si="373"/>
        <v>1112081.6093573456</v>
      </c>
      <c r="BU731" s="58">
        <f t="shared" si="373"/>
        <v>830.01923076923003</v>
      </c>
      <c r="BV731" s="58">
        <f t="shared" si="373"/>
        <v>834.62024762765316</v>
      </c>
      <c r="BW731" s="58">
        <f t="shared" si="373"/>
        <v>226500.31906571973</v>
      </c>
      <c r="BX731" s="58">
        <f t="shared" si="373"/>
        <v>779430.58720366063</v>
      </c>
      <c r="BY731" s="58">
        <f t="shared" si="373"/>
        <v>352290.3951659344</v>
      </c>
      <c r="BZ731" s="58">
        <f t="shared" si="373"/>
        <v>481058.56069008977</v>
      </c>
      <c r="CA731" s="58">
        <f t="shared" si="373"/>
        <v>13242.5327200435</v>
      </c>
      <c r="CB731" s="58">
        <f t="shared" si="373"/>
        <v>0</v>
      </c>
      <c r="CC731" s="58">
        <f t="shared" si="373"/>
        <v>566584.11594598007</v>
      </c>
      <c r="CD731" s="58">
        <f t="shared" si="373"/>
        <v>682704.10091063764</v>
      </c>
      <c r="CE731" s="58">
        <f t="shared" si="373"/>
        <v>183452.80763014327</v>
      </c>
      <c r="CF731" s="58">
        <f t="shared" si="373"/>
        <v>182936.67896511947</v>
      </c>
      <c r="CG731" s="58">
        <f t="shared" si="373"/>
        <v>25267.965026665501</v>
      </c>
      <c r="CH731" s="58">
        <f t="shared" si="373"/>
        <v>0</v>
      </c>
      <c r="CI731" s="58">
        <f t="shared" si="373"/>
        <v>24046.043045111346</v>
      </c>
      <c r="CJ731" s="58">
        <f t="shared" si="373"/>
        <v>61652.960162154224</v>
      </c>
      <c r="CK731" s="58">
        <f t="shared" si="373"/>
        <v>23359.518482987671</v>
      </c>
      <c r="CL731" s="58">
        <f t="shared" si="373"/>
        <v>45003.018047336729</v>
      </c>
      <c r="CM731" s="58">
        <f t="shared" si="373"/>
        <v>742.884158924399</v>
      </c>
      <c r="CN731" s="58">
        <f t="shared" si="373"/>
        <v>1.1804706092614394E-13</v>
      </c>
      <c r="CO731" s="58">
        <f t="shared" si="373"/>
        <v>85254.314287418514</v>
      </c>
      <c r="CP731" s="58">
        <f t="shared" si="373"/>
        <v>93859.430852996782</v>
      </c>
      <c r="CQ731" s="58">
        <f t="shared" si="373"/>
        <v>153527.94423537</v>
      </c>
      <c r="CR731" s="58">
        <f t="shared" si="373"/>
        <v>223366.15193296241</v>
      </c>
      <c r="CS731" s="58">
        <f t="shared" si="373"/>
        <v>6724.0567935013296</v>
      </c>
    </row>
    <row r="732" spans="1:97" x14ac:dyDescent="0.25">
      <c r="A732" s="9">
        <v>36586</v>
      </c>
      <c r="B732" s="58">
        <f t="shared" ref="B732:BM732" si="374">B645*EXP($B$707*B$704)</f>
        <v>17.92975644442798</v>
      </c>
      <c r="C732" s="58">
        <f t="shared" si="374"/>
        <v>7395.3456115519102</v>
      </c>
      <c r="D732" s="58">
        <f t="shared" si="374"/>
        <v>15172.355448075432</v>
      </c>
      <c r="E732" s="58">
        <f t="shared" si="374"/>
        <v>56231.989973948694</v>
      </c>
      <c r="F732" s="58">
        <f t="shared" si="374"/>
        <v>280266.40138545958</v>
      </c>
      <c r="G732" s="58">
        <f t="shared" si="374"/>
        <v>301.814163971227</v>
      </c>
      <c r="H732" s="58">
        <f t="shared" si="374"/>
        <v>1.5110023798546326E-12</v>
      </c>
      <c r="I732" s="58">
        <f t="shared" si="374"/>
        <v>658816.28865579108</v>
      </c>
      <c r="J732" s="58">
        <f t="shared" si="374"/>
        <v>2564475.364183248</v>
      </c>
      <c r="K732" s="58">
        <f t="shared" si="374"/>
        <v>1344935.4759416527</v>
      </c>
      <c r="L732" s="58">
        <f t="shared" si="374"/>
        <v>1439547.8792918134</v>
      </c>
      <c r="M732" s="58">
        <f t="shared" si="374"/>
        <v>11663.0769230769</v>
      </c>
      <c r="N732" s="58">
        <f t="shared" si="374"/>
        <v>81.514181470227243</v>
      </c>
      <c r="O732" s="58">
        <f t="shared" si="374"/>
        <v>8152.6509857186747</v>
      </c>
      <c r="P732" s="58">
        <f t="shared" si="374"/>
        <v>11399.660318324331</v>
      </c>
      <c r="Q732" s="58">
        <f t="shared" si="374"/>
        <v>51656.914456665188</v>
      </c>
      <c r="R732" s="58">
        <f t="shared" si="374"/>
        <v>184656.81064033741</v>
      </c>
      <c r="S732" s="58">
        <f t="shared" si="374"/>
        <v>787.64910465250705</v>
      </c>
      <c r="T732" s="58">
        <f t="shared" si="374"/>
        <v>408.34195853160583</v>
      </c>
      <c r="U732" s="58">
        <f t="shared" si="374"/>
        <v>343383.95397469855</v>
      </c>
      <c r="V732" s="58">
        <f t="shared" si="374"/>
        <v>518371.34560139483</v>
      </c>
      <c r="W732" s="58">
        <f t="shared" si="374"/>
        <v>487173.39763225283</v>
      </c>
      <c r="X732" s="58">
        <f t="shared" si="374"/>
        <v>558297.26656639634</v>
      </c>
      <c r="Y732" s="58">
        <f t="shared" si="374"/>
        <v>5395.3846153846098</v>
      </c>
      <c r="Z732" s="58">
        <f t="shared" si="374"/>
        <v>1.5110023798546326E-12</v>
      </c>
      <c r="AA732" s="58">
        <f t="shared" si="374"/>
        <v>937004.42033244029</v>
      </c>
      <c r="AB732" s="58">
        <f t="shared" si="374"/>
        <v>2388867.7016228484</v>
      </c>
      <c r="AC732" s="58">
        <f t="shared" si="374"/>
        <v>1268620.4947071665</v>
      </c>
      <c r="AD732" s="58">
        <f t="shared" si="374"/>
        <v>1572409.4453222542</v>
      </c>
      <c r="AE732" s="58">
        <f t="shared" si="374"/>
        <v>44096.972104083499</v>
      </c>
      <c r="AF732" s="58">
        <f t="shared" si="374"/>
        <v>733.53365126408414</v>
      </c>
      <c r="AG732" s="58">
        <f t="shared" si="374"/>
        <v>261424.11106544751</v>
      </c>
      <c r="AH732" s="58">
        <f t="shared" si="374"/>
        <v>715618.35433616047</v>
      </c>
      <c r="AI732" s="58">
        <f t="shared" si="374"/>
        <v>650535.75056839699</v>
      </c>
      <c r="AJ732" s="58">
        <f t="shared" si="374"/>
        <v>610496.82173470187</v>
      </c>
      <c r="AK732" s="58">
        <f t="shared" si="374"/>
        <v>9143.9230769230708</v>
      </c>
      <c r="AL732" s="58">
        <f t="shared" si="374"/>
        <v>1212.563734392864</v>
      </c>
      <c r="AM732" s="58">
        <f t="shared" si="374"/>
        <v>306661.03814603132</v>
      </c>
      <c r="AN732" s="58">
        <f t="shared" si="374"/>
        <v>993825.80903743021</v>
      </c>
      <c r="AO732" s="58">
        <f t="shared" si="374"/>
        <v>1169134.7383796123</v>
      </c>
      <c r="AP732" s="58">
        <f t="shared" si="374"/>
        <v>617975.97557877563</v>
      </c>
      <c r="AQ732" s="58">
        <f t="shared" si="374"/>
        <v>6493.6923076923003</v>
      </c>
      <c r="AR732" s="58">
        <f t="shared" si="374"/>
        <v>210.69682947434734</v>
      </c>
      <c r="AS732" s="58">
        <f t="shared" si="374"/>
        <v>11544.822954615336</v>
      </c>
      <c r="AT732" s="58">
        <f t="shared" si="374"/>
        <v>182008.65407147273</v>
      </c>
      <c r="AU732" s="58">
        <f t="shared" si="374"/>
        <v>327090.08218064258</v>
      </c>
      <c r="AV732" s="58">
        <f t="shared" si="374"/>
        <v>493222.74172483227</v>
      </c>
      <c r="AW732" s="58">
        <f t="shared" si="374"/>
        <v>344.61538461538402</v>
      </c>
      <c r="AX732" s="58">
        <f t="shared" si="374"/>
        <v>1679.6830005270122</v>
      </c>
      <c r="AY732" s="58">
        <f t="shared" si="374"/>
        <v>348358.79729762679</v>
      </c>
      <c r="AZ732" s="58">
        <f t="shared" si="374"/>
        <v>327075.64586808207</v>
      </c>
      <c r="BA732" s="58">
        <f t="shared" si="374"/>
        <v>344726.35735322395</v>
      </c>
      <c r="BB732" s="58">
        <f t="shared" si="374"/>
        <v>1241848.0215120066</v>
      </c>
      <c r="BC732" s="58">
        <f t="shared" si="374"/>
        <v>11149.691358024669</v>
      </c>
      <c r="BD732" s="58">
        <f t="shared" si="374"/>
        <v>362.8063908286822</v>
      </c>
      <c r="BE732" s="58">
        <f t="shared" si="374"/>
        <v>13821.34041948903</v>
      </c>
      <c r="BF732" s="58">
        <f t="shared" si="374"/>
        <v>283286.6166364064</v>
      </c>
      <c r="BG732" s="58">
        <f t="shared" si="374"/>
        <v>501962.86607279722</v>
      </c>
      <c r="BH732" s="58">
        <f t="shared" si="374"/>
        <v>499351.40802252025</v>
      </c>
      <c r="BI732" s="58">
        <f t="shared" si="374"/>
        <v>1409.6100628930803</v>
      </c>
      <c r="BJ732" s="58">
        <f t="shared" si="374"/>
        <v>0</v>
      </c>
      <c r="BK732" s="58">
        <f t="shared" si="374"/>
        <v>56105.88424479706</v>
      </c>
      <c r="BL732" s="58">
        <f t="shared" si="374"/>
        <v>299710.74135596986</v>
      </c>
      <c r="BM732" s="58">
        <f t="shared" si="374"/>
        <v>877506.12157943973</v>
      </c>
      <c r="BN732" s="58">
        <f t="shared" ref="BN732:CS732" si="375">BN645*EXP($B$707*BN$704)</f>
        <v>1632745.0872347879</v>
      </c>
      <c r="BO732" s="58">
        <f t="shared" si="375"/>
        <v>509.92307692307702</v>
      </c>
      <c r="BP732" s="58">
        <f t="shared" si="375"/>
        <v>596.20461936880383</v>
      </c>
      <c r="BQ732" s="58">
        <f t="shared" si="375"/>
        <v>75355.902062057285</v>
      </c>
      <c r="BR732" s="58">
        <f t="shared" si="375"/>
        <v>345145.6845066559</v>
      </c>
      <c r="BS732" s="58">
        <f t="shared" si="375"/>
        <v>567040.59740522807</v>
      </c>
      <c r="BT732" s="58">
        <f t="shared" si="375"/>
        <v>1024155.4408412912</v>
      </c>
      <c r="BU732" s="58">
        <f t="shared" si="375"/>
        <v>823.61538461538396</v>
      </c>
      <c r="BV732" s="58">
        <f t="shared" si="375"/>
        <v>834.62024762765316</v>
      </c>
      <c r="BW732" s="58">
        <f t="shared" si="375"/>
        <v>223162.54136444352</v>
      </c>
      <c r="BX732" s="58">
        <f t="shared" si="375"/>
        <v>750435.0571974155</v>
      </c>
      <c r="BY732" s="58">
        <f t="shared" si="375"/>
        <v>402117.78728231217</v>
      </c>
      <c r="BZ732" s="58">
        <f t="shared" si="375"/>
        <v>475281.02773997665</v>
      </c>
      <c r="CA732" s="58">
        <f t="shared" si="375"/>
        <v>13161.923016541199</v>
      </c>
      <c r="CB732" s="58">
        <f t="shared" si="375"/>
        <v>0</v>
      </c>
      <c r="CC732" s="58">
        <f t="shared" si="375"/>
        <v>562408.9060662993</v>
      </c>
      <c r="CD732" s="58">
        <f t="shared" si="375"/>
        <v>668294.68665728217</v>
      </c>
      <c r="CE732" s="58">
        <f t="shared" si="375"/>
        <v>187618.34273644141</v>
      </c>
      <c r="CF732" s="58">
        <f t="shared" si="375"/>
        <v>182936.67896511947</v>
      </c>
      <c r="CG732" s="58">
        <f t="shared" si="375"/>
        <v>25128.972170619199</v>
      </c>
      <c r="CH732" s="58">
        <f t="shared" si="375"/>
        <v>0</v>
      </c>
      <c r="CI732" s="58">
        <f t="shared" si="375"/>
        <v>23466.905186641769</v>
      </c>
      <c r="CJ732" s="58">
        <f t="shared" si="375"/>
        <v>60176.300458103353</v>
      </c>
      <c r="CK732" s="58">
        <f t="shared" si="375"/>
        <v>23562.510826304737</v>
      </c>
      <c r="CL732" s="58">
        <f t="shared" si="375"/>
        <v>45604.754575430583</v>
      </c>
      <c r="CM732" s="58">
        <f t="shared" si="375"/>
        <v>741.40031534549701</v>
      </c>
      <c r="CN732" s="58">
        <f t="shared" si="375"/>
        <v>9.443764874091512E-14</v>
      </c>
      <c r="CO732" s="58">
        <f t="shared" si="375"/>
        <v>79823.244964466838</v>
      </c>
      <c r="CP732" s="58">
        <f t="shared" si="375"/>
        <v>99938.724552561471</v>
      </c>
      <c r="CQ732" s="58">
        <f t="shared" si="375"/>
        <v>105500.390490581</v>
      </c>
      <c r="CR732" s="58">
        <f t="shared" si="375"/>
        <v>215592.98963482006</v>
      </c>
      <c r="CS732" s="58">
        <f t="shared" si="375"/>
        <v>7063.8381555045198</v>
      </c>
    </row>
    <row r="733" spans="1:97" x14ac:dyDescent="0.25">
      <c r="A733" s="9">
        <v>36678</v>
      </c>
      <c r="B733" s="58">
        <f t="shared" ref="B733:BM733" si="376">B646*EXP($B$707*B$704)</f>
        <v>17.292672974059517</v>
      </c>
      <c r="C733" s="58">
        <f t="shared" si="376"/>
        <v>7164.5775374905443</v>
      </c>
      <c r="D733" s="58">
        <f t="shared" si="376"/>
        <v>24099.50255053708</v>
      </c>
      <c r="E733" s="58">
        <f t="shared" si="376"/>
        <v>54325.037703754664</v>
      </c>
      <c r="F733" s="58">
        <f t="shared" si="376"/>
        <v>276126.90028988349</v>
      </c>
      <c r="G733" s="58">
        <f t="shared" si="376"/>
        <v>243.70556476852499</v>
      </c>
      <c r="H733" s="58">
        <f t="shared" si="376"/>
        <v>1.1332517848909819E-12</v>
      </c>
      <c r="I733" s="58">
        <f t="shared" si="376"/>
        <v>660296.32910302456</v>
      </c>
      <c r="J733" s="58">
        <f t="shared" si="376"/>
        <v>2623701.9959237925</v>
      </c>
      <c r="K733" s="58">
        <f t="shared" si="376"/>
        <v>1457334.8837863996</v>
      </c>
      <c r="L733" s="58">
        <f t="shared" si="376"/>
        <v>1587084.4534924494</v>
      </c>
      <c r="M733" s="58">
        <f t="shared" si="376"/>
        <v>11658.807692307601</v>
      </c>
      <c r="N733" s="58">
        <f t="shared" si="376"/>
        <v>78.924345338073707</v>
      </c>
      <c r="O733" s="58">
        <f t="shared" si="376"/>
        <v>8152.6509857186747</v>
      </c>
      <c r="P733" s="58">
        <f t="shared" si="376"/>
        <v>11399.660318324331</v>
      </c>
      <c r="Q733" s="58">
        <f t="shared" si="376"/>
        <v>51656.914456665188</v>
      </c>
      <c r="R733" s="58">
        <f t="shared" si="376"/>
        <v>184656.81064033741</v>
      </c>
      <c r="S733" s="58">
        <f t="shared" si="376"/>
        <v>774.20792374431403</v>
      </c>
      <c r="T733" s="58">
        <f t="shared" si="376"/>
        <v>410.51036456126951</v>
      </c>
      <c r="U733" s="58">
        <f t="shared" si="376"/>
        <v>336228.84925201873</v>
      </c>
      <c r="V733" s="58">
        <f t="shared" si="376"/>
        <v>517354.66002378857</v>
      </c>
      <c r="W733" s="58">
        <f t="shared" si="376"/>
        <v>487173.39763225283</v>
      </c>
      <c r="X733" s="58">
        <f t="shared" si="376"/>
        <v>485014.14775260555</v>
      </c>
      <c r="Y733" s="58">
        <f t="shared" si="376"/>
        <v>5583.9134615384601</v>
      </c>
      <c r="Z733" s="58">
        <f t="shared" si="376"/>
        <v>1.1332517848909819E-12</v>
      </c>
      <c r="AA733" s="58">
        <f t="shared" si="376"/>
        <v>941187.69267999276</v>
      </c>
      <c r="AB733" s="58">
        <f t="shared" si="376"/>
        <v>3098664.3405201281</v>
      </c>
      <c r="AC733" s="58">
        <f t="shared" si="376"/>
        <v>1308606.7548044275</v>
      </c>
      <c r="AD733" s="58">
        <f t="shared" si="376"/>
        <v>1449629.2871062127</v>
      </c>
      <c r="AE733" s="58">
        <f t="shared" si="376"/>
        <v>44466.382849801899</v>
      </c>
      <c r="AF733" s="58">
        <f t="shared" si="376"/>
        <v>733.53365126408414</v>
      </c>
      <c r="AG733" s="58">
        <f t="shared" si="376"/>
        <v>240492.92057746148</v>
      </c>
      <c r="AH733" s="58">
        <f t="shared" si="376"/>
        <v>1140739.9350893477</v>
      </c>
      <c r="AI733" s="58">
        <f t="shared" si="376"/>
        <v>650535.75056839699</v>
      </c>
      <c r="AJ733" s="58">
        <f t="shared" si="376"/>
        <v>610496.82173470187</v>
      </c>
      <c r="AK733" s="58">
        <f t="shared" si="376"/>
        <v>9323.8173076922994</v>
      </c>
      <c r="AL733" s="58">
        <f t="shared" si="376"/>
        <v>1212.563734392864</v>
      </c>
      <c r="AM733" s="58">
        <f t="shared" si="376"/>
        <v>322817.74807667377</v>
      </c>
      <c r="AN733" s="58">
        <f t="shared" si="376"/>
        <v>983837.67879692058</v>
      </c>
      <c r="AO733" s="58">
        <f t="shared" si="376"/>
        <v>1169134.7383796123</v>
      </c>
      <c r="AP733" s="58">
        <f t="shared" si="376"/>
        <v>642016.23232500057</v>
      </c>
      <c r="AQ733" s="58">
        <f t="shared" si="376"/>
        <v>6519.2692307692296</v>
      </c>
      <c r="AR733" s="58">
        <f t="shared" si="376"/>
        <v>210.69682947434734</v>
      </c>
      <c r="AS733" s="58">
        <f t="shared" si="376"/>
        <v>11367.8501469407</v>
      </c>
      <c r="AT733" s="58">
        <f t="shared" si="376"/>
        <v>173829.02453507029</v>
      </c>
      <c r="AU733" s="58">
        <f t="shared" si="376"/>
        <v>322796.48279542907</v>
      </c>
      <c r="AV733" s="58">
        <f t="shared" si="376"/>
        <v>456467.86481839191</v>
      </c>
      <c r="AW733" s="58">
        <f t="shared" si="376"/>
        <v>338.461538461538</v>
      </c>
      <c r="AX733" s="58">
        <f t="shared" si="376"/>
        <v>1632.9179198271079</v>
      </c>
      <c r="AY733" s="58">
        <f t="shared" si="376"/>
        <v>348358.79729762679</v>
      </c>
      <c r="AZ733" s="58">
        <f t="shared" si="376"/>
        <v>327075.64586808207</v>
      </c>
      <c r="BA733" s="58">
        <f t="shared" si="376"/>
        <v>352027.24721413979</v>
      </c>
      <c r="BB733" s="58">
        <f t="shared" si="376"/>
        <v>1260804.8619822629</v>
      </c>
      <c r="BC733" s="58">
        <f t="shared" si="376"/>
        <v>11149.691358024669</v>
      </c>
      <c r="BD733" s="58">
        <f t="shared" si="376"/>
        <v>362.8063908286822</v>
      </c>
      <c r="BE733" s="58">
        <f t="shared" si="376"/>
        <v>13892.651122670677</v>
      </c>
      <c r="BF733" s="58">
        <f t="shared" si="376"/>
        <v>279025.64042461512</v>
      </c>
      <c r="BG733" s="58">
        <f t="shared" si="376"/>
        <v>499195.98760310706</v>
      </c>
      <c r="BH733" s="58">
        <f t="shared" si="376"/>
        <v>599769.62477667572</v>
      </c>
      <c r="BI733" s="58">
        <f t="shared" si="376"/>
        <v>1409.6100628930803</v>
      </c>
      <c r="BJ733" s="58">
        <f t="shared" si="376"/>
        <v>0</v>
      </c>
      <c r="BK733" s="58">
        <f t="shared" si="376"/>
        <v>56416.94866356071</v>
      </c>
      <c r="BL733" s="58">
        <f t="shared" si="376"/>
        <v>294908.96091014519</v>
      </c>
      <c r="BM733" s="58">
        <f t="shared" si="376"/>
        <v>862088.78708615177</v>
      </c>
      <c r="BN733" s="58">
        <f t="shared" ref="BN733:CS733" si="377">BN646*EXP($B$707*BN$704)</f>
        <v>1493827.9269951712</v>
      </c>
      <c r="BO733" s="58">
        <f t="shared" si="377"/>
        <v>500.817307692307</v>
      </c>
      <c r="BP733" s="58">
        <f t="shared" si="377"/>
        <v>596.20461936880383</v>
      </c>
      <c r="BQ733" s="58">
        <f t="shared" si="377"/>
        <v>71142.363814294164</v>
      </c>
      <c r="BR733" s="58">
        <f t="shared" si="377"/>
        <v>445967.94448754779</v>
      </c>
      <c r="BS733" s="58">
        <f t="shared" si="377"/>
        <v>563145.57336715655</v>
      </c>
      <c r="BT733" s="58">
        <f t="shared" si="377"/>
        <v>1028014.7596150293</v>
      </c>
      <c r="BU733" s="58">
        <f t="shared" si="377"/>
        <v>817.211538461538</v>
      </c>
      <c r="BV733" s="58">
        <f t="shared" si="377"/>
        <v>834.62024762765316</v>
      </c>
      <c r="BW733" s="58">
        <f t="shared" si="377"/>
        <v>224949.29491525743</v>
      </c>
      <c r="BX733" s="58">
        <f t="shared" si="377"/>
        <v>710077.51032104657</v>
      </c>
      <c r="BY733" s="58">
        <f t="shared" si="377"/>
        <v>400663.70845041663</v>
      </c>
      <c r="BZ733" s="58">
        <f t="shared" si="377"/>
        <v>509435.45969070232</v>
      </c>
      <c r="CA733" s="58">
        <f t="shared" si="377"/>
        <v>13081.313312218001</v>
      </c>
      <c r="CB733" s="58">
        <f t="shared" si="377"/>
        <v>0</v>
      </c>
      <c r="CC733" s="58">
        <f t="shared" si="377"/>
        <v>558233.69618661841</v>
      </c>
      <c r="CD733" s="58">
        <f t="shared" si="377"/>
        <v>675473.22563611506</v>
      </c>
      <c r="CE733" s="58">
        <f t="shared" si="377"/>
        <v>191783.87784552833</v>
      </c>
      <c r="CF733" s="58">
        <f t="shared" si="377"/>
        <v>182936.67896511947</v>
      </c>
      <c r="CG733" s="58">
        <f t="shared" si="377"/>
        <v>24990.116152183102</v>
      </c>
      <c r="CH733" s="58">
        <f t="shared" si="377"/>
        <v>0</v>
      </c>
      <c r="CI733" s="58">
        <f t="shared" si="377"/>
        <v>22887.767328172195</v>
      </c>
      <c r="CJ733" s="58">
        <f t="shared" si="377"/>
        <v>58699.640754052773</v>
      </c>
      <c r="CK733" s="58">
        <f t="shared" si="377"/>
        <v>24366.365405542012</v>
      </c>
      <c r="CL733" s="58">
        <f t="shared" si="377"/>
        <v>47392.722899805805</v>
      </c>
      <c r="CM733" s="58">
        <f t="shared" si="377"/>
        <v>739.91647176659399</v>
      </c>
      <c r="CN733" s="58">
        <f t="shared" si="377"/>
        <v>7.0828236555686397E-14</v>
      </c>
      <c r="CO733" s="58">
        <f t="shared" si="377"/>
        <v>79257.174091841662</v>
      </c>
      <c r="CP733" s="58">
        <f t="shared" si="377"/>
        <v>97491.696732116383</v>
      </c>
      <c r="CQ733" s="58">
        <f t="shared" si="377"/>
        <v>94058.784278324805</v>
      </c>
      <c r="CR733" s="58">
        <f t="shared" si="377"/>
        <v>163657.05416918642</v>
      </c>
      <c r="CS733" s="58">
        <f t="shared" si="377"/>
        <v>6981.2984817389997</v>
      </c>
    </row>
    <row r="734" spans="1:97" x14ac:dyDescent="0.25">
      <c r="A734" s="9">
        <v>36770</v>
      </c>
      <c r="B734" s="58">
        <f t="shared" ref="B734:BM734" si="378">B647*EXP($B$707*B$704)</f>
        <v>16.787239988439051</v>
      </c>
      <c r="C734" s="58">
        <f t="shared" si="378"/>
        <v>6313.3745534046329</v>
      </c>
      <c r="D734" s="58">
        <f t="shared" si="378"/>
        <v>23163.304013465873</v>
      </c>
      <c r="E734" s="58">
        <f t="shared" si="378"/>
        <v>52006.836831670254</v>
      </c>
      <c r="F734" s="58">
        <f t="shared" si="378"/>
        <v>271987.39919430681</v>
      </c>
      <c r="G734" s="58">
        <f t="shared" si="378"/>
        <v>-20.228620024027901</v>
      </c>
      <c r="H734" s="58">
        <f t="shared" si="378"/>
        <v>7.5550118992732035E-13</v>
      </c>
      <c r="I734" s="58">
        <f t="shared" si="378"/>
        <v>651082.81550675654</v>
      </c>
      <c r="J734" s="58">
        <f t="shared" si="378"/>
        <v>2587243.2902550758</v>
      </c>
      <c r="K734" s="58">
        <f t="shared" si="378"/>
        <v>1458216.9118530408</v>
      </c>
      <c r="L734" s="58">
        <f t="shared" si="378"/>
        <v>1557904.4167378712</v>
      </c>
      <c r="M734" s="58">
        <f t="shared" si="378"/>
        <v>11654.538461538399</v>
      </c>
      <c r="N734" s="58">
        <f t="shared" si="378"/>
        <v>76.469235711552912</v>
      </c>
      <c r="O734" s="58">
        <f t="shared" si="378"/>
        <v>8152.6509857186747</v>
      </c>
      <c r="P734" s="58">
        <f t="shared" si="378"/>
        <v>11399.660318324331</v>
      </c>
      <c r="Q734" s="58">
        <f t="shared" si="378"/>
        <v>51656.914456665188</v>
      </c>
      <c r="R734" s="58">
        <f t="shared" si="378"/>
        <v>184656.81064033741</v>
      </c>
      <c r="S734" s="58">
        <f t="shared" si="378"/>
        <v>760.74908855792705</v>
      </c>
      <c r="T734" s="58">
        <f t="shared" si="378"/>
        <v>425.70506584173546</v>
      </c>
      <c r="U734" s="58">
        <f t="shared" si="378"/>
        <v>340682.59470396093</v>
      </c>
      <c r="V734" s="58">
        <f t="shared" si="378"/>
        <v>516337.97444618237</v>
      </c>
      <c r="W734" s="58">
        <f t="shared" si="378"/>
        <v>487173.39763225283</v>
      </c>
      <c r="X734" s="58">
        <f t="shared" si="378"/>
        <v>416638.83679817623</v>
      </c>
      <c r="Y734" s="58">
        <f t="shared" si="378"/>
        <v>5772.4423076923003</v>
      </c>
      <c r="Z734" s="58">
        <f t="shared" si="378"/>
        <v>7.5550118992732035E-13</v>
      </c>
      <c r="AA734" s="58">
        <f t="shared" si="378"/>
        <v>945370.96502754756</v>
      </c>
      <c r="AB734" s="58">
        <f t="shared" si="378"/>
        <v>3635742.4582826342</v>
      </c>
      <c r="AC734" s="58">
        <f t="shared" si="378"/>
        <v>1348593.0149016886</v>
      </c>
      <c r="AD734" s="58">
        <f t="shared" si="378"/>
        <v>1686585.8767616213</v>
      </c>
      <c r="AE734" s="58">
        <f t="shared" si="378"/>
        <v>44757.164432504898</v>
      </c>
      <c r="AF734" s="58">
        <f t="shared" si="378"/>
        <v>733.53365126408414</v>
      </c>
      <c r="AG734" s="58">
        <f t="shared" si="378"/>
        <v>235077.20400860446</v>
      </c>
      <c r="AH734" s="58">
        <f t="shared" si="378"/>
        <v>892094.22424242622</v>
      </c>
      <c r="AI734" s="58">
        <f t="shared" si="378"/>
        <v>650535.75056839699</v>
      </c>
      <c r="AJ734" s="58">
        <f t="shared" si="378"/>
        <v>610496.82173470187</v>
      </c>
      <c r="AK734" s="58">
        <f t="shared" si="378"/>
        <v>9503.7115384615299</v>
      </c>
      <c r="AL734" s="58">
        <f t="shared" si="378"/>
        <v>1212.563734392864</v>
      </c>
      <c r="AM734" s="58">
        <f t="shared" si="378"/>
        <v>312905.60460765159</v>
      </c>
      <c r="AN734" s="58">
        <f t="shared" si="378"/>
        <v>973849.54855641385</v>
      </c>
      <c r="AO734" s="58">
        <f t="shared" si="378"/>
        <v>1169134.7383796123</v>
      </c>
      <c r="AP734" s="58">
        <f t="shared" si="378"/>
        <v>665973.71147930715</v>
      </c>
      <c r="AQ734" s="58">
        <f t="shared" si="378"/>
        <v>6544.8461538461497</v>
      </c>
      <c r="AR734" s="58">
        <f t="shared" si="378"/>
        <v>210.69682947434734</v>
      </c>
      <c r="AS734" s="58">
        <f t="shared" si="378"/>
        <v>11360.66231077956</v>
      </c>
      <c r="AT734" s="58">
        <f t="shared" si="378"/>
        <v>175853.55625174727</v>
      </c>
      <c r="AU734" s="58">
        <f t="shared" si="378"/>
        <v>318434.56991662609</v>
      </c>
      <c r="AV734" s="58">
        <f t="shared" si="378"/>
        <v>440432.52182156465</v>
      </c>
      <c r="AW734" s="58">
        <f t="shared" si="378"/>
        <v>332.30769230769198</v>
      </c>
      <c r="AX734" s="58">
        <f t="shared" si="378"/>
        <v>1577.6837600959313</v>
      </c>
      <c r="AY734" s="58">
        <f t="shared" si="378"/>
        <v>348358.79729762679</v>
      </c>
      <c r="AZ734" s="58">
        <f t="shared" si="378"/>
        <v>327075.64586808207</v>
      </c>
      <c r="BA734" s="58">
        <f t="shared" si="378"/>
        <v>289027.35620999063</v>
      </c>
      <c r="BB734" s="58">
        <f t="shared" si="378"/>
        <v>1239641.7127230568</v>
      </c>
      <c r="BC734" s="58">
        <f t="shared" si="378"/>
        <v>11149.691358024669</v>
      </c>
      <c r="BD734" s="58">
        <f t="shared" si="378"/>
        <v>362.8063908286822</v>
      </c>
      <c r="BE734" s="58">
        <f t="shared" si="378"/>
        <v>13970.680009584927</v>
      </c>
      <c r="BF734" s="58">
        <f t="shared" si="378"/>
        <v>274764.66421282355</v>
      </c>
      <c r="BG734" s="58">
        <f t="shared" si="378"/>
        <v>494232.58577962464</v>
      </c>
      <c r="BH734" s="58">
        <f t="shared" si="378"/>
        <v>610544.73214502202</v>
      </c>
      <c r="BI734" s="58">
        <f t="shared" si="378"/>
        <v>1409.6100628930803</v>
      </c>
      <c r="BJ734" s="58">
        <f t="shared" si="378"/>
        <v>0</v>
      </c>
      <c r="BK734" s="58">
        <f t="shared" si="378"/>
        <v>56728.013082324367</v>
      </c>
      <c r="BL734" s="58">
        <f t="shared" si="378"/>
        <v>290107.18046432053</v>
      </c>
      <c r="BM734" s="58">
        <f t="shared" si="378"/>
        <v>846631.60467075673</v>
      </c>
      <c r="BN734" s="58">
        <f t="shared" ref="BN734:CS734" si="379">BN647*EXP($B$707*BN$704)</f>
        <v>1771846.68003026</v>
      </c>
      <c r="BO734" s="58">
        <f t="shared" si="379"/>
        <v>491.711538461538</v>
      </c>
      <c r="BP734" s="58">
        <f t="shared" si="379"/>
        <v>596.20461936880383</v>
      </c>
      <c r="BQ734" s="58">
        <f t="shared" si="379"/>
        <v>70981.795792243007</v>
      </c>
      <c r="BR734" s="58">
        <f t="shared" si="379"/>
        <v>451780.16262834257</v>
      </c>
      <c r="BS734" s="58">
        <f t="shared" si="379"/>
        <v>559250.54932908912</v>
      </c>
      <c r="BT734" s="58">
        <f t="shared" si="379"/>
        <v>1071270.0933275633</v>
      </c>
      <c r="BU734" s="58">
        <f t="shared" si="379"/>
        <v>810.80769230769204</v>
      </c>
      <c r="BV734" s="58">
        <f t="shared" si="379"/>
        <v>834.62024762765316</v>
      </c>
      <c r="BW734" s="58">
        <f t="shared" si="379"/>
        <v>234400.91350852727</v>
      </c>
      <c r="BX734" s="58">
        <f t="shared" si="379"/>
        <v>728407.47822865297</v>
      </c>
      <c r="BY734" s="58">
        <f t="shared" si="379"/>
        <v>439806.86537568195</v>
      </c>
      <c r="BZ734" s="58">
        <f t="shared" si="379"/>
        <v>492666.60986575898</v>
      </c>
      <c r="CA734" s="58">
        <f t="shared" si="379"/>
        <v>13000.7033037336</v>
      </c>
      <c r="CB734" s="58">
        <f t="shared" si="379"/>
        <v>0</v>
      </c>
      <c r="CC734" s="58">
        <f t="shared" si="379"/>
        <v>554058.48630693741</v>
      </c>
      <c r="CD734" s="58">
        <f t="shared" si="379"/>
        <v>638972.62552034087</v>
      </c>
      <c r="CE734" s="58">
        <f t="shared" si="379"/>
        <v>195949.41293278529</v>
      </c>
      <c r="CF734" s="58">
        <f t="shared" si="379"/>
        <v>182936.67896511947</v>
      </c>
      <c r="CG734" s="58">
        <f t="shared" si="379"/>
        <v>24854.783497588902</v>
      </c>
      <c r="CH734" s="58">
        <f t="shared" si="379"/>
        <v>0</v>
      </c>
      <c r="CI734" s="58">
        <f t="shared" si="379"/>
        <v>22308.629469702846</v>
      </c>
      <c r="CJ734" s="58">
        <f t="shared" si="379"/>
        <v>57222.981050002199</v>
      </c>
      <c r="CK734" s="58">
        <f t="shared" si="379"/>
        <v>26511.918685156706</v>
      </c>
      <c r="CL734" s="58">
        <f t="shared" si="379"/>
        <v>44126.844940638242</v>
      </c>
      <c r="CM734" s="58">
        <f t="shared" si="379"/>
        <v>738.43262818769097</v>
      </c>
      <c r="CN734" s="58">
        <f t="shared" si="379"/>
        <v>4.721882437045756E-14</v>
      </c>
      <c r="CO734" s="58">
        <f t="shared" si="379"/>
        <v>76769.809760372649</v>
      </c>
      <c r="CP734" s="58">
        <f t="shared" si="379"/>
        <v>105299.42439350771</v>
      </c>
      <c r="CQ734" s="58">
        <f t="shared" si="379"/>
        <v>110569.49425157339</v>
      </c>
      <c r="CR734" s="58">
        <f t="shared" si="379"/>
        <v>193551.98916740649</v>
      </c>
      <c r="CS734" s="58">
        <f t="shared" si="379"/>
        <v>6616.1389216020198</v>
      </c>
    </row>
    <row r="735" spans="1:97" x14ac:dyDescent="0.25">
      <c r="A735" s="9">
        <v>36861</v>
      </c>
      <c r="B735" s="58">
        <f t="shared" ref="B735:BM735" si="380">B648*EXP($B$707*B$704)</f>
        <v>16.670153197701669</v>
      </c>
      <c r="C735" s="58">
        <f t="shared" si="380"/>
        <v>7578.8231495956234</v>
      </c>
      <c r="D735" s="58">
        <f t="shared" si="380"/>
        <v>68126.336051418737</v>
      </c>
      <c r="E735" s="58">
        <f t="shared" si="380"/>
        <v>48933.50317984735</v>
      </c>
      <c r="F735" s="58">
        <f t="shared" si="380"/>
        <v>267847.89809873066</v>
      </c>
      <c r="G735" s="58">
        <f t="shared" si="380"/>
        <v>433.79575909205403</v>
      </c>
      <c r="H735" s="58">
        <f t="shared" si="380"/>
        <v>3.7775059496366018E-13</v>
      </c>
      <c r="I735" s="58">
        <f t="shared" si="380"/>
        <v>636719.43045144703</v>
      </c>
      <c r="J735" s="58">
        <f t="shared" si="380"/>
        <v>2524063.4828206869</v>
      </c>
      <c r="K735" s="58">
        <f t="shared" si="380"/>
        <v>1408027.2844272801</v>
      </c>
      <c r="L735" s="58">
        <f t="shared" si="380"/>
        <v>1733188.0232009538</v>
      </c>
      <c r="M735" s="58">
        <f t="shared" si="380"/>
        <v>11650.2692307692</v>
      </c>
      <c r="N735" s="58">
        <f t="shared" si="380"/>
        <v>73.885756761398994</v>
      </c>
      <c r="O735" s="58">
        <f t="shared" si="380"/>
        <v>8152.6509857186747</v>
      </c>
      <c r="P735" s="58">
        <f t="shared" si="380"/>
        <v>11399.660318324331</v>
      </c>
      <c r="Q735" s="58">
        <f t="shared" si="380"/>
        <v>51656.914456665188</v>
      </c>
      <c r="R735" s="58">
        <f t="shared" si="380"/>
        <v>184656.81064033741</v>
      </c>
      <c r="S735" s="58">
        <f t="shared" si="380"/>
        <v>747.22490899541901</v>
      </c>
      <c r="T735" s="58">
        <f t="shared" si="380"/>
        <v>399.1404546143828</v>
      </c>
      <c r="U735" s="58">
        <f t="shared" si="380"/>
        <v>400967.39190637396</v>
      </c>
      <c r="V735" s="58">
        <f t="shared" si="380"/>
        <v>515321.28886857309</v>
      </c>
      <c r="W735" s="58">
        <f t="shared" si="380"/>
        <v>487173.39763225283</v>
      </c>
      <c r="X735" s="58">
        <f t="shared" si="380"/>
        <v>86262.879043785651</v>
      </c>
      <c r="Y735" s="58">
        <f t="shared" si="380"/>
        <v>5960.9711538461497</v>
      </c>
      <c r="Z735" s="58">
        <f t="shared" si="380"/>
        <v>3.7775059496366018E-13</v>
      </c>
      <c r="AA735" s="58">
        <f t="shared" si="380"/>
        <v>994524.62049318792</v>
      </c>
      <c r="AB735" s="58">
        <f t="shared" si="380"/>
        <v>3005954.546336771</v>
      </c>
      <c r="AC735" s="58">
        <f t="shared" si="380"/>
        <v>1388579.2749989538</v>
      </c>
      <c r="AD735" s="58">
        <f t="shared" si="380"/>
        <v>1474551.4686145908</v>
      </c>
      <c r="AE735" s="58">
        <f t="shared" si="380"/>
        <v>45716.724832809297</v>
      </c>
      <c r="AF735" s="58">
        <f t="shared" si="380"/>
        <v>733.53365126408414</v>
      </c>
      <c r="AG735" s="58">
        <f t="shared" si="380"/>
        <v>247570.17228904134</v>
      </c>
      <c r="AH735" s="58">
        <f t="shared" si="380"/>
        <v>478775.78693599656</v>
      </c>
      <c r="AI735" s="58">
        <f t="shared" si="380"/>
        <v>650535.75056839699</v>
      </c>
      <c r="AJ735" s="58">
        <f t="shared" si="380"/>
        <v>610496.82173470187</v>
      </c>
      <c r="AK735" s="58">
        <f t="shared" si="380"/>
        <v>9683.6057692307695</v>
      </c>
      <c r="AL735" s="58">
        <f t="shared" si="380"/>
        <v>1212.563734392864</v>
      </c>
      <c r="AM735" s="58">
        <f t="shared" si="380"/>
        <v>317142.10498449224</v>
      </c>
      <c r="AN735" s="58">
        <f t="shared" si="380"/>
        <v>963861.41831590421</v>
      </c>
      <c r="AO735" s="58">
        <f t="shared" si="380"/>
        <v>1169134.7383796123</v>
      </c>
      <c r="AP735" s="58">
        <f t="shared" si="380"/>
        <v>702342.4507335925</v>
      </c>
      <c r="AQ735" s="58">
        <f t="shared" si="380"/>
        <v>6570.4230769230699</v>
      </c>
      <c r="AR735" s="58">
        <f t="shared" si="380"/>
        <v>210.69682947434734</v>
      </c>
      <c r="AS735" s="58">
        <f t="shared" si="380"/>
        <v>10809.853915897291</v>
      </c>
      <c r="AT735" s="58">
        <f t="shared" si="380"/>
        <v>192313.35818276225</v>
      </c>
      <c r="AU735" s="58">
        <f t="shared" si="380"/>
        <v>313676.86468026269</v>
      </c>
      <c r="AV735" s="58">
        <f t="shared" si="380"/>
        <v>749823.58658108627</v>
      </c>
      <c r="AW735" s="58">
        <f t="shared" si="380"/>
        <v>326.15384615384602</v>
      </c>
      <c r="AX735" s="58">
        <f t="shared" si="380"/>
        <v>1539.5302164533084</v>
      </c>
      <c r="AY735" s="58">
        <f t="shared" si="380"/>
        <v>348358.79729762679</v>
      </c>
      <c r="AZ735" s="58">
        <f t="shared" si="380"/>
        <v>327075.64586808207</v>
      </c>
      <c r="BA735" s="58">
        <f t="shared" si="380"/>
        <v>327383.39286155807</v>
      </c>
      <c r="BB735" s="58">
        <f t="shared" si="380"/>
        <v>1440652.8809794867</v>
      </c>
      <c r="BC735" s="58">
        <f t="shared" si="380"/>
        <v>11149.691358024669</v>
      </c>
      <c r="BD735" s="58">
        <f t="shared" si="380"/>
        <v>362.8063908286822</v>
      </c>
      <c r="BE735" s="58">
        <f t="shared" si="380"/>
        <v>14093.68573586315</v>
      </c>
      <c r="BF735" s="58">
        <f t="shared" si="380"/>
        <v>270503.68800103193</v>
      </c>
      <c r="BG735" s="58">
        <f t="shared" si="380"/>
        <v>490646.50580043881</v>
      </c>
      <c r="BH735" s="58">
        <f t="shared" si="380"/>
        <v>621943.07764629147</v>
      </c>
      <c r="BI735" s="58">
        <f t="shared" si="380"/>
        <v>1409.6100628930803</v>
      </c>
      <c r="BJ735" s="58">
        <f t="shared" si="380"/>
        <v>0</v>
      </c>
      <c r="BK735" s="58">
        <f t="shared" si="380"/>
        <v>57039.077501087799</v>
      </c>
      <c r="BL735" s="58">
        <f t="shared" si="380"/>
        <v>273870.10633187619</v>
      </c>
      <c r="BM735" s="58">
        <f t="shared" si="380"/>
        <v>831226.19764453499</v>
      </c>
      <c r="BN735" s="58">
        <f t="shared" ref="BN735:CS735" si="381">BN648*EXP($B$707*BN$704)</f>
        <v>1955082.4195319084</v>
      </c>
      <c r="BO735" s="58">
        <f t="shared" si="381"/>
        <v>482.605769230769</v>
      </c>
      <c r="BP735" s="58">
        <f t="shared" si="381"/>
        <v>596.20461936880383</v>
      </c>
      <c r="BQ735" s="58">
        <f t="shared" si="381"/>
        <v>46064.859519589314</v>
      </c>
      <c r="BR735" s="58">
        <f t="shared" si="381"/>
        <v>372962.27262760064</v>
      </c>
      <c r="BS735" s="58">
        <f t="shared" si="381"/>
        <v>555355.52529101772</v>
      </c>
      <c r="BT735" s="58">
        <f t="shared" si="381"/>
        <v>1322254.7215501186</v>
      </c>
      <c r="BU735" s="58">
        <f t="shared" si="381"/>
        <v>804.40384615384596</v>
      </c>
      <c r="BV735" s="58">
        <f t="shared" si="381"/>
        <v>834.62024762765316</v>
      </c>
      <c r="BW735" s="58">
        <f t="shared" si="381"/>
        <v>236263.1407020734</v>
      </c>
      <c r="BX735" s="58">
        <f t="shared" si="381"/>
        <v>694688.38145328255</v>
      </c>
      <c r="BY735" s="58">
        <f t="shared" si="381"/>
        <v>537166.55888774071</v>
      </c>
      <c r="BZ735" s="58">
        <f t="shared" si="381"/>
        <v>526461.29978400131</v>
      </c>
      <c r="CA735" s="58">
        <f t="shared" si="381"/>
        <v>12919.9805959564</v>
      </c>
      <c r="CB735" s="58">
        <f t="shared" si="381"/>
        <v>0</v>
      </c>
      <c r="CC735" s="58">
        <f t="shared" si="381"/>
        <v>542911.32390868559</v>
      </c>
      <c r="CD735" s="58">
        <f t="shared" si="381"/>
        <v>669261.89762761083</v>
      </c>
      <c r="CE735" s="58">
        <f t="shared" si="381"/>
        <v>200114.94819093202</v>
      </c>
      <c r="CF735" s="58">
        <f t="shared" si="381"/>
        <v>182936.67896511947</v>
      </c>
      <c r="CG735" s="58">
        <f t="shared" si="381"/>
        <v>24810.172193296599</v>
      </c>
      <c r="CH735" s="58">
        <f t="shared" si="381"/>
        <v>0</v>
      </c>
      <c r="CI735" s="58">
        <f t="shared" si="381"/>
        <v>21729.491611233381</v>
      </c>
      <c r="CJ735" s="58">
        <f t="shared" si="381"/>
        <v>55746.321345951328</v>
      </c>
      <c r="CK735" s="58">
        <f t="shared" si="381"/>
        <v>29308.764112554458</v>
      </c>
      <c r="CL735" s="58">
        <f t="shared" si="381"/>
        <v>31548.010990817849</v>
      </c>
      <c r="CM735" s="58">
        <f t="shared" si="381"/>
        <v>736.94878460878795</v>
      </c>
      <c r="CN735" s="58">
        <f t="shared" si="381"/>
        <v>2.360941218522871E-14</v>
      </c>
      <c r="CO735" s="58">
        <f t="shared" si="381"/>
        <v>81214.953824924276</v>
      </c>
      <c r="CP735" s="58">
        <f t="shared" si="381"/>
        <v>113030.93466783871</v>
      </c>
      <c r="CQ735" s="58">
        <f t="shared" si="381"/>
        <v>130805.6952826873</v>
      </c>
      <c r="CR735" s="58">
        <f t="shared" si="381"/>
        <v>-48549.249666840187</v>
      </c>
      <c r="CS735" s="58">
        <f t="shared" si="381"/>
        <v>6968.3659502630198</v>
      </c>
    </row>
    <row r="736" spans="1:97" x14ac:dyDescent="0.25">
      <c r="A736" s="9">
        <v>36951</v>
      </c>
      <c r="B736" s="58">
        <f t="shared" ref="B736:BM736" si="382">B649*EXP($B$707*B$704)</f>
        <v>0</v>
      </c>
      <c r="C736" s="58">
        <f t="shared" si="382"/>
        <v>7927.3767872901708</v>
      </c>
      <c r="D736" s="58">
        <f t="shared" si="382"/>
        <v>24604.119736121291</v>
      </c>
      <c r="E736" s="58">
        <f t="shared" si="382"/>
        <v>46295.290609520023</v>
      </c>
      <c r="F736" s="58">
        <f t="shared" si="382"/>
        <v>31975.290170200609</v>
      </c>
      <c r="G736" s="58">
        <f t="shared" si="382"/>
        <v>127</v>
      </c>
      <c r="H736" s="58">
        <f t="shared" si="382"/>
        <v>0</v>
      </c>
      <c r="I736" s="58">
        <f t="shared" si="382"/>
        <v>655547.54650349158</v>
      </c>
      <c r="J736" s="58">
        <f t="shared" si="382"/>
        <v>2385543.6500463481</v>
      </c>
      <c r="K736" s="58">
        <f t="shared" si="382"/>
        <v>1554878.5895634098</v>
      </c>
      <c r="L736" s="58">
        <f t="shared" si="382"/>
        <v>1679790.863256013</v>
      </c>
      <c r="M736" s="58">
        <f t="shared" si="382"/>
        <v>11646</v>
      </c>
      <c r="N736" s="58">
        <f t="shared" si="382"/>
        <v>71.212675246083379</v>
      </c>
      <c r="O736" s="58">
        <f t="shared" si="382"/>
        <v>8152.6509857186747</v>
      </c>
      <c r="P736" s="58">
        <f t="shared" si="382"/>
        <v>11399.660318324331</v>
      </c>
      <c r="Q736" s="58">
        <f t="shared" si="382"/>
        <v>51656.914456665188</v>
      </c>
      <c r="R736" s="58">
        <f t="shared" si="382"/>
        <v>184656.81064033741</v>
      </c>
      <c r="S736" s="58">
        <f t="shared" si="382"/>
        <v>733.78733589878698</v>
      </c>
      <c r="T736" s="58">
        <f t="shared" si="382"/>
        <v>0</v>
      </c>
      <c r="U736" s="58">
        <f t="shared" si="382"/>
        <v>311659.18777376396</v>
      </c>
      <c r="V736" s="58">
        <f t="shared" si="382"/>
        <v>461855.97827248875</v>
      </c>
      <c r="W736" s="58">
        <f t="shared" si="382"/>
        <v>487173.39763225283</v>
      </c>
      <c r="X736" s="58">
        <f t="shared" si="382"/>
        <v>292501.19595527579</v>
      </c>
      <c r="Y736" s="58">
        <f t="shared" si="382"/>
        <v>6149.5</v>
      </c>
      <c r="Z736" s="58">
        <f t="shared" si="382"/>
        <v>0</v>
      </c>
      <c r="AA736" s="58">
        <f t="shared" si="382"/>
        <v>1109895.0653666216</v>
      </c>
      <c r="AB736" s="58">
        <f t="shared" si="382"/>
        <v>3166707.9287550673</v>
      </c>
      <c r="AC736" s="58">
        <f t="shared" si="382"/>
        <v>1428565.5350962149</v>
      </c>
      <c r="AD736" s="58">
        <f t="shared" si="382"/>
        <v>1790195.0381813706</v>
      </c>
      <c r="AE736" s="58">
        <f t="shared" si="382"/>
        <v>40988</v>
      </c>
      <c r="AF736" s="58">
        <f t="shared" si="382"/>
        <v>0</v>
      </c>
      <c r="AG736" s="58">
        <f t="shared" si="382"/>
        <v>271388.02467269276</v>
      </c>
      <c r="AH736" s="58">
        <f t="shared" si="382"/>
        <v>639023.66536870576</v>
      </c>
      <c r="AI736" s="58">
        <f t="shared" si="382"/>
        <v>650535.75056839699</v>
      </c>
      <c r="AJ736" s="58">
        <f t="shared" si="382"/>
        <v>274165.13044732489</v>
      </c>
      <c r="AK736" s="58">
        <f t="shared" si="382"/>
        <v>9863.5</v>
      </c>
      <c r="AL736" s="58">
        <f t="shared" si="382"/>
        <v>0</v>
      </c>
      <c r="AM736" s="58">
        <f t="shared" si="382"/>
        <v>312087.60440249875</v>
      </c>
      <c r="AN736" s="58">
        <f t="shared" si="382"/>
        <v>960905.03400444635</v>
      </c>
      <c r="AO736" s="58">
        <f t="shared" si="382"/>
        <v>1169134.7383796123</v>
      </c>
      <c r="AP736" s="58">
        <f t="shared" si="382"/>
        <v>691431.80258997413</v>
      </c>
      <c r="AQ736" s="58">
        <f t="shared" si="382"/>
        <v>6596</v>
      </c>
      <c r="AR736" s="58">
        <f t="shared" si="382"/>
        <v>0</v>
      </c>
      <c r="AS736" s="58">
        <f t="shared" si="382"/>
        <v>17387.038503847405</v>
      </c>
      <c r="AT736" s="58">
        <f t="shared" si="382"/>
        <v>156700.30397506992</v>
      </c>
      <c r="AU736" s="58">
        <f t="shared" si="382"/>
        <v>308311.02256496833</v>
      </c>
      <c r="AV736" s="58">
        <f t="shared" si="382"/>
        <v>664477.61914592527</v>
      </c>
      <c r="AW736" s="58">
        <f t="shared" si="382"/>
        <v>320</v>
      </c>
      <c r="AX736" s="58">
        <f t="shared" si="382"/>
        <v>1493.1006364975565</v>
      </c>
      <c r="AY736" s="58">
        <f t="shared" si="382"/>
        <v>348358.79729762679</v>
      </c>
      <c r="AZ736" s="58">
        <f t="shared" si="382"/>
        <v>327075.64586808207</v>
      </c>
      <c r="BA736" s="58">
        <f t="shared" si="382"/>
        <v>319261.7163661684</v>
      </c>
      <c r="BB736" s="58">
        <f t="shared" si="382"/>
        <v>1572723.7094452789</v>
      </c>
      <c r="BC736" s="58">
        <f t="shared" si="382"/>
        <v>11149.691358024669</v>
      </c>
      <c r="BD736" s="58">
        <f t="shared" si="382"/>
        <v>0</v>
      </c>
      <c r="BE736" s="58">
        <f t="shared" si="382"/>
        <v>13001.610104252997</v>
      </c>
      <c r="BF736" s="58">
        <f t="shared" si="382"/>
        <v>266242.71178924071</v>
      </c>
      <c r="BG736" s="58">
        <f t="shared" si="382"/>
        <v>483452.63210663671</v>
      </c>
      <c r="BH736" s="58">
        <f t="shared" si="382"/>
        <v>732854.26160711539</v>
      </c>
      <c r="BI736" s="58">
        <f t="shared" si="382"/>
        <v>64.5</v>
      </c>
      <c r="BJ736" s="58">
        <f t="shared" si="382"/>
        <v>0</v>
      </c>
      <c r="BK736" s="58">
        <f t="shared" si="382"/>
        <v>46896.598445193282</v>
      </c>
      <c r="BL736" s="58">
        <f t="shared" si="382"/>
        <v>244994.24550186755</v>
      </c>
      <c r="BM736" s="58">
        <f t="shared" si="382"/>
        <v>815744.94171256013</v>
      </c>
      <c r="BN736" s="58">
        <f t="shared" ref="BN736:CS736" si="383">BN649*EXP($B$707*BN$704)</f>
        <v>1825476.5031532783</v>
      </c>
      <c r="BO736" s="58">
        <f t="shared" si="383"/>
        <v>473.5</v>
      </c>
      <c r="BP736" s="58">
        <f t="shared" si="383"/>
        <v>0</v>
      </c>
      <c r="BQ736" s="58">
        <f t="shared" si="383"/>
        <v>58925.647163695074</v>
      </c>
      <c r="BR736" s="58">
        <f t="shared" si="383"/>
        <v>348429.18378935521</v>
      </c>
      <c r="BS736" s="58">
        <f t="shared" si="383"/>
        <v>551460.5012529504</v>
      </c>
      <c r="BT736" s="58">
        <f t="shared" si="383"/>
        <v>1100896.0359184835</v>
      </c>
      <c r="BU736" s="58">
        <f t="shared" si="383"/>
        <v>798</v>
      </c>
      <c r="BV736" s="58">
        <f t="shared" si="383"/>
        <v>0</v>
      </c>
      <c r="BW736" s="58">
        <f t="shared" si="383"/>
        <v>228781.1563671687</v>
      </c>
      <c r="BX736" s="58">
        <f t="shared" si="383"/>
        <v>662498.2186798231</v>
      </c>
      <c r="BY736" s="58">
        <f t="shared" si="383"/>
        <v>389026.8630360578</v>
      </c>
      <c r="BZ736" s="58">
        <f t="shared" si="383"/>
        <v>530448.83620877389</v>
      </c>
      <c r="CA736" s="58">
        <f t="shared" si="383"/>
        <v>12797.5</v>
      </c>
      <c r="CB736" s="58">
        <f t="shared" si="383"/>
        <v>0</v>
      </c>
      <c r="CC736" s="58">
        <f t="shared" si="383"/>
        <v>541579.82109632087</v>
      </c>
      <c r="CD736" s="58">
        <f t="shared" si="383"/>
        <v>616436.84311766445</v>
      </c>
      <c r="CE736" s="58">
        <f t="shared" si="383"/>
        <v>204280.48211130517</v>
      </c>
      <c r="CF736" s="58">
        <f t="shared" si="383"/>
        <v>40750.526625692153</v>
      </c>
      <c r="CG736" s="58">
        <f t="shared" si="383"/>
        <v>27101.5</v>
      </c>
      <c r="CH736" s="58">
        <f t="shared" si="383"/>
        <v>0</v>
      </c>
      <c r="CI736" s="58">
        <f t="shared" si="383"/>
        <v>0</v>
      </c>
      <c r="CJ736" s="58">
        <f t="shared" si="383"/>
        <v>378.52491901725062</v>
      </c>
      <c r="CK736" s="58">
        <f t="shared" si="383"/>
        <v>30555.680533258252</v>
      </c>
      <c r="CL736" s="58">
        <f t="shared" si="383"/>
        <v>5204.9688233144116</v>
      </c>
      <c r="CM736" s="58">
        <f t="shared" si="383"/>
        <v>0</v>
      </c>
      <c r="CN736" s="58">
        <f t="shared" si="383"/>
        <v>0</v>
      </c>
      <c r="CO736" s="58">
        <f t="shared" si="383"/>
        <v>79468.50270414479</v>
      </c>
      <c r="CP736" s="58">
        <f t="shared" si="383"/>
        <v>96642.518907344784</v>
      </c>
      <c r="CQ736" s="58">
        <f t="shared" si="383"/>
        <v>93965.98692908771</v>
      </c>
      <c r="CR736" s="58">
        <f t="shared" si="383"/>
        <v>92138.311309050623</v>
      </c>
      <c r="CS736" s="58">
        <f t="shared" si="383"/>
        <v>4350</v>
      </c>
    </row>
    <row r="737" spans="1:97" x14ac:dyDescent="0.25">
      <c r="A737" s="9">
        <v>37043</v>
      </c>
      <c r="B737" s="58">
        <f t="shared" ref="B737:BM737" si="384">B650*EXP($B$707*B$704)</f>
        <v>0</v>
      </c>
      <c r="C737" s="58">
        <f t="shared" si="384"/>
        <v>3287.1239513833752</v>
      </c>
      <c r="D737" s="58">
        <f t="shared" si="384"/>
        <v>13740.054004856316</v>
      </c>
      <c r="E737" s="58">
        <f t="shared" si="384"/>
        <v>46200.338300556708</v>
      </c>
      <c r="F737" s="58">
        <f t="shared" si="384"/>
        <v>58824.727934653762</v>
      </c>
      <c r="G737" s="58">
        <f t="shared" si="384"/>
        <v>134.333333333333</v>
      </c>
      <c r="H737" s="58">
        <f t="shared" si="384"/>
        <v>0</v>
      </c>
      <c r="I737" s="58">
        <f t="shared" si="384"/>
        <v>746657.11195760278</v>
      </c>
      <c r="J737" s="58">
        <f t="shared" si="384"/>
        <v>2515669.6020679232</v>
      </c>
      <c r="K737" s="58">
        <f t="shared" si="384"/>
        <v>1436845.1857146812</v>
      </c>
      <c r="L737" s="58">
        <f t="shared" si="384"/>
        <v>1539197.6462922792</v>
      </c>
      <c r="M737" s="58">
        <f t="shared" si="384"/>
        <v>15835</v>
      </c>
      <c r="N737" s="58">
        <f t="shared" si="384"/>
        <v>68.690743679306777</v>
      </c>
      <c r="O737" s="58">
        <f t="shared" si="384"/>
        <v>8152.6509857186747</v>
      </c>
      <c r="P737" s="58">
        <f t="shared" si="384"/>
        <v>11399.660318324331</v>
      </c>
      <c r="Q737" s="58">
        <f t="shared" si="384"/>
        <v>51656.914456665188</v>
      </c>
      <c r="R737" s="58">
        <f t="shared" si="384"/>
        <v>184656.81064033741</v>
      </c>
      <c r="S737" s="58">
        <f t="shared" si="384"/>
        <v>720.22910772833995</v>
      </c>
      <c r="T737" s="58">
        <f t="shared" si="384"/>
        <v>0</v>
      </c>
      <c r="U737" s="58">
        <f t="shared" si="384"/>
        <v>319060.96597844106</v>
      </c>
      <c r="V737" s="58">
        <f t="shared" si="384"/>
        <v>507475.74142912729</v>
      </c>
      <c r="W737" s="58">
        <f t="shared" si="384"/>
        <v>487173.39763225283</v>
      </c>
      <c r="X737" s="58">
        <f t="shared" si="384"/>
        <v>312882.03084682353</v>
      </c>
      <c r="Y737" s="58">
        <f t="shared" si="384"/>
        <v>8866</v>
      </c>
      <c r="Z737" s="58">
        <f t="shared" si="384"/>
        <v>654.68152167436153</v>
      </c>
      <c r="AA737" s="58">
        <f t="shared" si="384"/>
        <v>1083873.2989837101</v>
      </c>
      <c r="AB737" s="58">
        <f t="shared" si="384"/>
        <v>2946139.5558052314</v>
      </c>
      <c r="AC737" s="58">
        <f t="shared" si="384"/>
        <v>1468551.7951934759</v>
      </c>
      <c r="AD737" s="58">
        <f t="shared" si="384"/>
        <v>1978848.6930276793</v>
      </c>
      <c r="AE737" s="58">
        <f t="shared" si="384"/>
        <v>49666.666666666599</v>
      </c>
      <c r="AF737" s="58">
        <f t="shared" si="384"/>
        <v>0</v>
      </c>
      <c r="AG737" s="58">
        <f t="shared" si="384"/>
        <v>240736.0203880526</v>
      </c>
      <c r="AH737" s="58">
        <f t="shared" si="384"/>
        <v>569480.72677470499</v>
      </c>
      <c r="AI737" s="58">
        <f t="shared" si="384"/>
        <v>650535.75056839699</v>
      </c>
      <c r="AJ737" s="58">
        <f t="shared" si="384"/>
        <v>292289.47596460342</v>
      </c>
      <c r="AK737" s="58">
        <f t="shared" si="384"/>
        <v>7613</v>
      </c>
      <c r="AL737" s="58">
        <f t="shared" si="384"/>
        <v>0</v>
      </c>
      <c r="AM737" s="58">
        <f t="shared" si="384"/>
        <v>351909.20823601447</v>
      </c>
      <c r="AN737" s="58">
        <f t="shared" si="384"/>
        <v>964308.25341523939</v>
      </c>
      <c r="AO737" s="58">
        <f t="shared" si="384"/>
        <v>1169134.7383796123</v>
      </c>
      <c r="AP737" s="58">
        <f t="shared" si="384"/>
        <v>757228.80411218037</v>
      </c>
      <c r="AQ737" s="58">
        <f t="shared" si="384"/>
        <v>8100.6666666666597</v>
      </c>
      <c r="AR737" s="58">
        <f t="shared" si="384"/>
        <v>0</v>
      </c>
      <c r="AS737" s="58">
        <f t="shared" si="384"/>
        <v>12090.622017523398</v>
      </c>
      <c r="AT737" s="58">
        <f t="shared" si="384"/>
        <v>156247.67629412856</v>
      </c>
      <c r="AU737" s="58">
        <f t="shared" si="384"/>
        <v>302407.83176040143</v>
      </c>
      <c r="AV737" s="58">
        <f t="shared" si="384"/>
        <v>646967.26160159591</v>
      </c>
      <c r="AW737" s="58">
        <f t="shared" si="384"/>
        <v>45</v>
      </c>
      <c r="AX737" s="58">
        <f t="shared" si="384"/>
        <v>1445.9944826033163</v>
      </c>
      <c r="AY737" s="58">
        <f t="shared" si="384"/>
        <v>348358.79729762679</v>
      </c>
      <c r="AZ737" s="58">
        <f t="shared" si="384"/>
        <v>327075.64586808207</v>
      </c>
      <c r="BA737" s="58">
        <f t="shared" si="384"/>
        <v>360062.46478088322</v>
      </c>
      <c r="BB737" s="58">
        <f t="shared" si="384"/>
        <v>1631021.3389934525</v>
      </c>
      <c r="BC737" s="58">
        <f t="shared" si="384"/>
        <v>11149.691358024669</v>
      </c>
      <c r="BD737" s="58">
        <f t="shared" si="384"/>
        <v>0</v>
      </c>
      <c r="BE737" s="58">
        <f t="shared" si="384"/>
        <v>15512.020271592501</v>
      </c>
      <c r="BF737" s="58">
        <f t="shared" si="384"/>
        <v>313096.18579304457</v>
      </c>
      <c r="BG737" s="58">
        <f t="shared" si="384"/>
        <v>477392.5109872669</v>
      </c>
      <c r="BH737" s="58">
        <f t="shared" si="384"/>
        <v>827972.25320593733</v>
      </c>
      <c r="BI737" s="58">
        <f t="shared" si="384"/>
        <v>366.666666666666</v>
      </c>
      <c r="BJ737" s="58">
        <f t="shared" si="384"/>
        <v>0</v>
      </c>
      <c r="BK737" s="58">
        <f t="shared" si="384"/>
        <v>46137.688988577349</v>
      </c>
      <c r="BL737" s="58">
        <f t="shared" si="384"/>
        <v>243756.0284056642</v>
      </c>
      <c r="BM737" s="58">
        <f t="shared" si="384"/>
        <v>800389.80150848336</v>
      </c>
      <c r="BN737" s="58">
        <f t="shared" ref="BN737:CS737" si="385">BN650*EXP($B$707*BN$704)</f>
        <v>1875700.9422036803</v>
      </c>
      <c r="BO737" s="58">
        <f t="shared" si="385"/>
        <v>959.33333333333303</v>
      </c>
      <c r="BP737" s="58">
        <f t="shared" si="385"/>
        <v>0</v>
      </c>
      <c r="BQ737" s="58">
        <f t="shared" si="385"/>
        <v>58573.26985001695</v>
      </c>
      <c r="BR737" s="58">
        <f t="shared" si="385"/>
        <v>406339.49084429396</v>
      </c>
      <c r="BS737" s="58">
        <f t="shared" si="385"/>
        <v>547565.47721488297</v>
      </c>
      <c r="BT737" s="58">
        <f t="shared" si="385"/>
        <v>1058457.3209461158</v>
      </c>
      <c r="BU737" s="58">
        <f t="shared" si="385"/>
        <v>1032.6666666666599</v>
      </c>
      <c r="BV737" s="58">
        <f t="shared" si="385"/>
        <v>0</v>
      </c>
      <c r="BW737" s="58">
        <f t="shared" si="385"/>
        <v>226041.51548419447</v>
      </c>
      <c r="BX737" s="58">
        <f t="shared" si="385"/>
        <v>699915.60720241128</v>
      </c>
      <c r="BY737" s="58">
        <f t="shared" si="385"/>
        <v>505289.61221605173</v>
      </c>
      <c r="BZ737" s="58">
        <f t="shared" si="385"/>
        <v>505600.709514043</v>
      </c>
      <c r="CA737" s="58">
        <f t="shared" si="385"/>
        <v>13380.333333333299</v>
      </c>
      <c r="CB737" s="58">
        <f t="shared" si="385"/>
        <v>0</v>
      </c>
      <c r="CC737" s="58">
        <f t="shared" si="385"/>
        <v>588597.71152211691</v>
      </c>
      <c r="CD737" s="58">
        <f t="shared" si="385"/>
        <v>640428.11298490071</v>
      </c>
      <c r="CE737" s="58">
        <f t="shared" si="385"/>
        <v>208446.0265041402</v>
      </c>
      <c r="CF737" s="58">
        <f t="shared" si="385"/>
        <v>44813.321815117146</v>
      </c>
      <c r="CG737" s="58">
        <f t="shared" si="385"/>
        <v>23650.333333333299</v>
      </c>
      <c r="CH737" s="58">
        <f t="shared" si="385"/>
        <v>0</v>
      </c>
      <c r="CI737" s="58">
        <f t="shared" si="385"/>
        <v>260.38828863361874</v>
      </c>
      <c r="CJ737" s="58">
        <f t="shared" si="385"/>
        <v>3212.4548682733762</v>
      </c>
      <c r="CK737" s="58">
        <f t="shared" si="385"/>
        <v>29922.100827206366</v>
      </c>
      <c r="CL737" s="58">
        <f t="shared" si="385"/>
        <v>7735.5798697171158</v>
      </c>
      <c r="CM737" s="58">
        <f t="shared" si="385"/>
        <v>0</v>
      </c>
      <c r="CN737" s="58">
        <f t="shared" si="385"/>
        <v>0</v>
      </c>
      <c r="CO737" s="58">
        <f t="shared" si="385"/>
        <v>107212.46684221983</v>
      </c>
      <c r="CP737" s="58">
        <f t="shared" si="385"/>
        <v>119621.88551884818</v>
      </c>
      <c r="CQ737" s="58">
        <f t="shared" si="385"/>
        <v>98205.692366937583</v>
      </c>
      <c r="CR737" s="58">
        <f t="shared" si="385"/>
        <v>166534.4873997726</v>
      </c>
      <c r="CS737" s="58">
        <f t="shared" si="385"/>
        <v>8497</v>
      </c>
    </row>
    <row r="738" spans="1:97" x14ac:dyDescent="0.25">
      <c r="A738" s="9">
        <v>37135</v>
      </c>
      <c r="B738" s="11">
        <f t="shared" ref="B738:BM738" si="386">B651*EXP($B$707*B$704)</f>
        <v>0</v>
      </c>
      <c r="C738" s="11">
        <f t="shared" si="386"/>
        <v>3431.0422647592063</v>
      </c>
      <c r="D738" s="11">
        <f t="shared" si="386"/>
        <v>10841.03379174801</v>
      </c>
      <c r="E738" s="11">
        <f t="shared" si="386"/>
        <v>43765.515388463282</v>
      </c>
      <c r="F738" s="11">
        <f t="shared" si="386"/>
        <v>70277.665114277945</v>
      </c>
      <c r="G738" s="11">
        <f t="shared" si="386"/>
        <v>251</v>
      </c>
      <c r="H738" s="11">
        <f t="shared" si="386"/>
        <v>0</v>
      </c>
      <c r="I738" s="11">
        <f t="shared" si="386"/>
        <v>706002.41396985552</v>
      </c>
      <c r="J738" s="11">
        <f t="shared" si="386"/>
        <v>2477655.8865895816</v>
      </c>
      <c r="K738" s="11">
        <f t="shared" si="386"/>
        <v>1496099.5255640803</v>
      </c>
      <c r="L738" s="11">
        <f t="shared" si="386"/>
        <v>1632031.2906233268</v>
      </c>
      <c r="M738" s="11">
        <f t="shared" si="386"/>
        <v>18744</v>
      </c>
      <c r="N738" s="11">
        <f t="shared" si="386"/>
        <v>66.215736849616832</v>
      </c>
      <c r="O738" s="11">
        <f t="shared" si="386"/>
        <v>8152.6509857186747</v>
      </c>
      <c r="P738" s="11">
        <f t="shared" si="386"/>
        <v>11399.660318324331</v>
      </c>
      <c r="Q738" s="11">
        <f t="shared" si="386"/>
        <v>51656.914456665188</v>
      </c>
      <c r="R738" s="11">
        <f t="shared" si="386"/>
        <v>184656.81064033741</v>
      </c>
      <c r="S738" s="11">
        <f t="shared" si="386"/>
        <v>706.88906075160696</v>
      </c>
      <c r="T738" s="11">
        <f t="shared" si="386"/>
        <v>0</v>
      </c>
      <c r="U738" s="11">
        <f t="shared" si="386"/>
        <v>353271.23928425187</v>
      </c>
      <c r="V738" s="11">
        <f t="shared" si="386"/>
        <v>520513.82197305484</v>
      </c>
      <c r="W738" s="11">
        <f t="shared" si="386"/>
        <v>487173.39763225283</v>
      </c>
      <c r="X738" s="11">
        <f t="shared" si="386"/>
        <v>272655.23261910974</v>
      </c>
      <c r="Y738" s="11">
        <f t="shared" si="386"/>
        <v>9082.6666666666606</v>
      </c>
      <c r="Z738" s="11">
        <f t="shared" si="386"/>
        <v>63.443363956072147</v>
      </c>
      <c r="AA738" s="11">
        <f t="shared" si="386"/>
        <v>1092771.7534628005</v>
      </c>
      <c r="AB738" s="11">
        <f t="shared" si="386"/>
        <v>2998751.5153826056</v>
      </c>
      <c r="AC738" s="11">
        <f t="shared" si="386"/>
        <v>1508538.0552907374</v>
      </c>
      <c r="AD738" s="11">
        <f t="shared" si="386"/>
        <v>1889877.2670527908</v>
      </c>
      <c r="AE738" s="11">
        <f t="shared" si="386"/>
        <v>50678.666666666599</v>
      </c>
      <c r="AF738" s="11">
        <f t="shared" si="386"/>
        <v>0</v>
      </c>
      <c r="AG738" s="11">
        <f t="shared" si="386"/>
        <v>239264.93783431908</v>
      </c>
      <c r="AH738" s="11">
        <f t="shared" si="386"/>
        <v>595589.93368882348</v>
      </c>
      <c r="AI738" s="11">
        <f t="shared" si="386"/>
        <v>650535.75056839699</v>
      </c>
      <c r="AJ738" s="11">
        <f t="shared" si="386"/>
        <v>315409.29894600512</v>
      </c>
      <c r="AK738" s="11">
        <f t="shared" si="386"/>
        <v>6679.6666666666597</v>
      </c>
      <c r="AL738" s="11">
        <f t="shared" si="386"/>
        <v>58.493881661626759</v>
      </c>
      <c r="AM738" s="11">
        <f t="shared" si="386"/>
        <v>303252.94876335911</v>
      </c>
      <c r="AN738" s="11">
        <f t="shared" si="386"/>
        <v>933020.86566451075</v>
      </c>
      <c r="AO738" s="11">
        <f t="shared" si="386"/>
        <v>1169134.7383796123</v>
      </c>
      <c r="AP738" s="11">
        <f t="shared" si="386"/>
        <v>671297.23147705011</v>
      </c>
      <c r="AQ738" s="11">
        <f t="shared" si="386"/>
        <v>10329.333333333299</v>
      </c>
      <c r="AR738" s="11">
        <f t="shared" si="386"/>
        <v>0</v>
      </c>
      <c r="AS738" s="11">
        <f t="shared" si="386"/>
        <v>12723.417488191439</v>
      </c>
      <c r="AT738" s="11">
        <f t="shared" si="386"/>
        <v>115877.69326433637</v>
      </c>
      <c r="AU738" s="11">
        <f t="shared" si="386"/>
        <v>296621.01811690012</v>
      </c>
      <c r="AV738" s="11">
        <f t="shared" si="386"/>
        <v>658304.30994422035</v>
      </c>
      <c r="AW738" s="11">
        <f t="shared" si="386"/>
        <v>81.3333333333333</v>
      </c>
      <c r="AX738" s="11">
        <f t="shared" si="386"/>
        <v>1400.5363636747343</v>
      </c>
      <c r="AY738" s="11">
        <f t="shared" si="386"/>
        <v>348358.79729762679</v>
      </c>
      <c r="AZ738" s="11">
        <f t="shared" si="386"/>
        <v>327075.64586808207</v>
      </c>
      <c r="BA738" s="11">
        <f t="shared" si="386"/>
        <v>346055.41762133822</v>
      </c>
      <c r="BB738" s="11">
        <f t="shared" si="386"/>
        <v>1645904.0501689469</v>
      </c>
      <c r="BC738" s="11">
        <f t="shared" si="386"/>
        <v>11149.691358024669</v>
      </c>
      <c r="BD738" s="11">
        <f t="shared" si="386"/>
        <v>0</v>
      </c>
      <c r="BE738" s="11">
        <f t="shared" si="386"/>
        <v>13662.59576001526</v>
      </c>
      <c r="BF738" s="11">
        <f t="shared" si="386"/>
        <v>288083.49947766837</v>
      </c>
      <c r="BG738" s="11">
        <f t="shared" si="386"/>
        <v>478233.522830637</v>
      </c>
      <c r="BH738" s="11">
        <f t="shared" si="386"/>
        <v>727523.37510513363</v>
      </c>
      <c r="BI738" s="11">
        <f t="shared" si="386"/>
        <v>1001.66666666666</v>
      </c>
      <c r="BJ738" s="11">
        <f t="shared" si="386"/>
        <v>0</v>
      </c>
      <c r="BK738" s="11">
        <f t="shared" si="386"/>
        <v>42835.728097670617</v>
      </c>
      <c r="BL738" s="11">
        <f t="shared" si="386"/>
        <v>202182.37618894406</v>
      </c>
      <c r="BM738" s="11">
        <f t="shared" si="386"/>
        <v>784969.44863144052</v>
      </c>
      <c r="BN738" s="11">
        <f t="shared" ref="BN738:CS738" si="387">BN651*EXP($B$707*BN$704)</f>
        <v>1893004.0370202989</v>
      </c>
      <c r="BO738" s="11">
        <f t="shared" si="387"/>
        <v>192.333333333333</v>
      </c>
      <c r="BP738" s="11">
        <f t="shared" si="387"/>
        <v>0</v>
      </c>
      <c r="BQ738" s="11">
        <f t="shared" si="387"/>
        <v>60145.985439485034</v>
      </c>
      <c r="BR738" s="11">
        <f t="shared" si="387"/>
        <v>370686.04847209773</v>
      </c>
      <c r="BS738" s="11">
        <f t="shared" si="387"/>
        <v>543670.45317681145</v>
      </c>
      <c r="BT738" s="11">
        <f t="shared" si="387"/>
        <v>1061405.8003951609</v>
      </c>
      <c r="BU738" s="11">
        <f t="shared" si="387"/>
        <v>1253.3333333333301</v>
      </c>
      <c r="BV738" s="11">
        <f t="shared" si="387"/>
        <v>0</v>
      </c>
      <c r="BW738" s="11">
        <f t="shared" si="387"/>
        <v>274484.86487469001</v>
      </c>
      <c r="BX738" s="11">
        <f t="shared" si="387"/>
        <v>716108.06207148253</v>
      </c>
      <c r="BY738" s="11">
        <f t="shared" si="387"/>
        <v>453105.81283976178</v>
      </c>
      <c r="BZ738" s="11">
        <f t="shared" si="387"/>
        <v>528580.12871215679</v>
      </c>
      <c r="CA738" s="11">
        <f t="shared" si="387"/>
        <v>11202.666666666601</v>
      </c>
      <c r="CB738" s="11">
        <f t="shared" si="387"/>
        <v>0</v>
      </c>
      <c r="CC738" s="11">
        <f t="shared" si="387"/>
        <v>498638.37980454526</v>
      </c>
      <c r="CD738" s="11">
        <f t="shared" si="387"/>
        <v>602560.60025305592</v>
      </c>
      <c r="CE738" s="11">
        <f t="shared" si="387"/>
        <v>212611.48891567273</v>
      </c>
      <c r="CF738" s="11">
        <f t="shared" si="387"/>
        <v>45201.103692769342</v>
      </c>
      <c r="CG738" s="11">
        <f t="shared" si="387"/>
        <v>26339.333333333299</v>
      </c>
      <c r="CH738" s="11">
        <f t="shared" si="387"/>
        <v>0</v>
      </c>
      <c r="CI738" s="11">
        <f t="shared" si="387"/>
        <v>0</v>
      </c>
      <c r="CJ738" s="11">
        <f t="shared" si="387"/>
        <v>313.43465516507689</v>
      </c>
      <c r="CK738" s="11">
        <f t="shared" si="387"/>
        <v>28160.838474049106</v>
      </c>
      <c r="CL738" s="11">
        <f t="shared" si="387"/>
        <v>430.12587578663283</v>
      </c>
      <c r="CM738" s="11">
        <f t="shared" si="387"/>
        <v>0</v>
      </c>
      <c r="CN738" s="11">
        <f t="shared" si="387"/>
        <v>0</v>
      </c>
      <c r="CO738" s="11">
        <f t="shared" si="387"/>
        <v>94837.717432825622</v>
      </c>
      <c r="CP738" s="11">
        <f t="shared" si="387"/>
        <v>107961.71579123753</v>
      </c>
      <c r="CQ738" s="11">
        <f t="shared" si="387"/>
        <v>135542.31835607678</v>
      </c>
      <c r="CR738" s="11">
        <f t="shared" si="387"/>
        <v>144096.62565148337</v>
      </c>
      <c r="CS738" s="11">
        <f t="shared" si="387"/>
        <v>5434.3333333333303</v>
      </c>
    </row>
    <row r="739" spans="1:97" x14ac:dyDescent="0.25">
      <c r="A739" s="9">
        <v>37226</v>
      </c>
      <c r="B739" s="11">
        <f t="shared" ref="B739:BM739" si="388">B652*EXP($B$707*B$704)</f>
        <v>0</v>
      </c>
      <c r="C739" s="11">
        <f t="shared" si="388"/>
        <v>11003.816197442919</v>
      </c>
      <c r="D739" s="11">
        <f t="shared" si="388"/>
        <v>25845.841692685804</v>
      </c>
      <c r="E739" s="11">
        <f t="shared" si="388"/>
        <v>42193.008334098951</v>
      </c>
      <c r="F739" s="11">
        <f t="shared" si="388"/>
        <v>47859.861049315754</v>
      </c>
      <c r="G739" s="11">
        <f t="shared" si="388"/>
        <v>814</v>
      </c>
      <c r="H739" s="11">
        <f t="shared" si="388"/>
        <v>0</v>
      </c>
      <c r="I739" s="11">
        <f t="shared" si="388"/>
        <v>695771.60232157575</v>
      </c>
      <c r="J739" s="11">
        <f t="shared" si="388"/>
        <v>2404586.5577778062</v>
      </c>
      <c r="K739" s="11">
        <f t="shared" si="388"/>
        <v>1636546.4022303161</v>
      </c>
      <c r="L739" s="11">
        <f t="shared" si="388"/>
        <v>1551811.7004733817</v>
      </c>
      <c r="M739" s="11">
        <f t="shared" si="388"/>
        <v>13286</v>
      </c>
      <c r="N739" s="11">
        <f t="shared" si="388"/>
        <v>63.653891589459974</v>
      </c>
      <c r="O739" s="11">
        <f t="shared" si="388"/>
        <v>8152.6509857186747</v>
      </c>
      <c r="P739" s="11">
        <f t="shared" si="388"/>
        <v>11399.660318324331</v>
      </c>
      <c r="Q739" s="11">
        <f t="shared" si="388"/>
        <v>51656.914456665188</v>
      </c>
      <c r="R739" s="11">
        <f t="shared" si="388"/>
        <v>184656.81064033741</v>
      </c>
      <c r="S739" s="11">
        <f t="shared" si="388"/>
        <v>693.16573590897406</v>
      </c>
      <c r="T739" s="11">
        <f t="shared" si="388"/>
        <v>0</v>
      </c>
      <c r="U739" s="11">
        <f t="shared" si="388"/>
        <v>327434.19279840513</v>
      </c>
      <c r="V739" s="11">
        <f t="shared" si="388"/>
        <v>498191.86702645617</v>
      </c>
      <c r="W739" s="11">
        <f t="shared" si="388"/>
        <v>487173.39763225283</v>
      </c>
      <c r="X739" s="11">
        <f t="shared" si="388"/>
        <v>302182.37110769621</v>
      </c>
      <c r="Y739" s="11">
        <f t="shared" si="388"/>
        <v>8973.6666666666606</v>
      </c>
      <c r="Z739" s="11">
        <f t="shared" si="388"/>
        <v>0</v>
      </c>
      <c r="AA739" s="11">
        <f t="shared" si="388"/>
        <v>1083144.8052531176</v>
      </c>
      <c r="AB739" s="11">
        <f t="shared" si="388"/>
        <v>2986921.1095803045</v>
      </c>
      <c r="AC739" s="11">
        <f t="shared" si="388"/>
        <v>1548524.3153880024</v>
      </c>
      <c r="AD739" s="11">
        <f t="shared" si="388"/>
        <v>1899099.3441201723</v>
      </c>
      <c r="AE739" s="11">
        <f t="shared" si="388"/>
        <v>45878</v>
      </c>
      <c r="AF739" s="11">
        <f t="shared" si="388"/>
        <v>0</v>
      </c>
      <c r="AG739" s="11">
        <f t="shared" si="388"/>
        <v>238010.47459762698</v>
      </c>
      <c r="AH739" s="11">
        <f t="shared" si="388"/>
        <v>641075.01006872277</v>
      </c>
      <c r="AI739" s="11">
        <f t="shared" si="388"/>
        <v>650535.75056839699</v>
      </c>
      <c r="AJ739" s="11">
        <f t="shared" si="388"/>
        <v>312552.19338767132</v>
      </c>
      <c r="AK739" s="11">
        <f t="shared" si="388"/>
        <v>10197.333333333299</v>
      </c>
      <c r="AL739" s="11">
        <f t="shared" si="388"/>
        <v>0</v>
      </c>
      <c r="AM739" s="11">
        <f t="shared" si="388"/>
        <v>334839.30931447726</v>
      </c>
      <c r="AN739" s="11">
        <f t="shared" si="388"/>
        <v>956982.09387150756</v>
      </c>
      <c r="AO739" s="11">
        <f t="shared" si="388"/>
        <v>1169134.7383796123</v>
      </c>
      <c r="AP739" s="11">
        <f t="shared" si="388"/>
        <v>653965.16445118107</v>
      </c>
      <c r="AQ739" s="11">
        <f t="shared" si="388"/>
        <v>10318.666666666601</v>
      </c>
      <c r="AR739" s="11">
        <f t="shared" si="388"/>
        <v>0</v>
      </c>
      <c r="AS739" s="11">
        <f t="shared" si="388"/>
        <v>8879.1664577087686</v>
      </c>
      <c r="AT739" s="11">
        <f t="shared" si="388"/>
        <v>154058.64065134616</v>
      </c>
      <c r="AU739" s="11">
        <f t="shared" si="388"/>
        <v>291989.18350319914</v>
      </c>
      <c r="AV739" s="11">
        <f t="shared" si="388"/>
        <v>702025.60233376571</v>
      </c>
      <c r="AW739" s="11">
        <f t="shared" si="388"/>
        <v>40</v>
      </c>
      <c r="AX739" s="11">
        <f t="shared" si="388"/>
        <v>1353.6475159945098</v>
      </c>
      <c r="AY739" s="11">
        <f t="shared" si="388"/>
        <v>348358.79729762679</v>
      </c>
      <c r="AZ739" s="11">
        <f t="shared" si="388"/>
        <v>327075.64586808207</v>
      </c>
      <c r="BA739" s="11">
        <f t="shared" si="388"/>
        <v>393781.56987937208</v>
      </c>
      <c r="BB739" s="11">
        <f t="shared" si="388"/>
        <v>1725166.475492279</v>
      </c>
      <c r="BC739" s="11">
        <f t="shared" si="388"/>
        <v>11149.691358024669</v>
      </c>
      <c r="BD739" s="11">
        <f t="shared" si="388"/>
        <v>0</v>
      </c>
      <c r="BE739" s="11">
        <f t="shared" si="388"/>
        <v>16162.620069688459</v>
      </c>
      <c r="BF739" s="11">
        <f t="shared" si="388"/>
        <v>283662.36847909406</v>
      </c>
      <c r="BG739" s="11">
        <f t="shared" si="388"/>
        <v>474784.71184124303</v>
      </c>
      <c r="BH739" s="11">
        <f t="shared" si="388"/>
        <v>728691.17800105386</v>
      </c>
      <c r="BI739" s="11">
        <f t="shared" si="388"/>
        <v>231</v>
      </c>
      <c r="BJ739" s="11">
        <f t="shared" si="388"/>
        <v>0</v>
      </c>
      <c r="BK739" s="11">
        <f t="shared" si="388"/>
        <v>33117.532709920102</v>
      </c>
      <c r="BL739" s="11">
        <f t="shared" si="388"/>
        <v>253375.3680143407</v>
      </c>
      <c r="BM739" s="11">
        <f t="shared" si="388"/>
        <v>769996.34393414843</v>
      </c>
      <c r="BN739" s="11">
        <f t="shared" ref="BN739:CS739" si="389">BN652*EXP($B$707*BN$704)</f>
        <v>1975726.3803231351</v>
      </c>
      <c r="BO739" s="11">
        <f t="shared" si="389"/>
        <v>858.66666666666595</v>
      </c>
      <c r="BP739" s="11">
        <f t="shared" si="389"/>
        <v>0</v>
      </c>
      <c r="BQ739" s="11">
        <f t="shared" si="389"/>
        <v>60719.433152060003</v>
      </c>
      <c r="BR739" s="11">
        <f t="shared" si="389"/>
        <v>421537.56675943895</v>
      </c>
      <c r="BS739" s="11">
        <f t="shared" si="389"/>
        <v>539775.42913874402</v>
      </c>
      <c r="BT739" s="11">
        <f t="shared" si="389"/>
        <v>1172489.7079221457</v>
      </c>
      <c r="BU739" s="11">
        <f t="shared" si="389"/>
        <v>2065</v>
      </c>
      <c r="BV739" s="11">
        <f t="shared" si="389"/>
        <v>0</v>
      </c>
      <c r="BW739" s="11">
        <f t="shared" si="389"/>
        <v>248748.70957760312</v>
      </c>
      <c r="BX739" s="11">
        <f t="shared" si="389"/>
        <v>672385.42975896609</v>
      </c>
      <c r="BY739" s="11">
        <f t="shared" si="389"/>
        <v>524542.52846335084</v>
      </c>
      <c r="BZ739" s="11">
        <f t="shared" si="389"/>
        <v>534684.35033795785</v>
      </c>
      <c r="CA739" s="11">
        <f t="shared" si="389"/>
        <v>10638.666666666601</v>
      </c>
      <c r="CB739" s="11">
        <f t="shared" si="389"/>
        <v>0</v>
      </c>
      <c r="CC739" s="11">
        <f t="shared" si="389"/>
        <v>521807.00271712948</v>
      </c>
      <c r="CD739" s="11">
        <f t="shared" si="389"/>
        <v>652291.5646134651</v>
      </c>
      <c r="CE739" s="11">
        <f t="shared" si="389"/>
        <v>216777.59309929144</v>
      </c>
      <c r="CF739" s="11">
        <f t="shared" si="389"/>
        <v>41229.682394055453</v>
      </c>
      <c r="CG739" s="11">
        <f t="shared" si="389"/>
        <v>24060</v>
      </c>
      <c r="CH739" s="11">
        <f t="shared" si="389"/>
        <v>0</v>
      </c>
      <c r="CI739" s="11">
        <f t="shared" si="389"/>
        <v>3879.8596853385284</v>
      </c>
      <c r="CJ739" s="11">
        <f t="shared" si="389"/>
        <v>217.30134239879192</v>
      </c>
      <c r="CK739" s="11">
        <f t="shared" si="389"/>
        <v>23347.303840885172</v>
      </c>
      <c r="CL739" s="11">
        <f t="shared" si="389"/>
        <v>28394.993696360059</v>
      </c>
      <c r="CM739" s="11">
        <f t="shared" si="389"/>
        <v>0</v>
      </c>
      <c r="CN739" s="11">
        <f t="shared" si="389"/>
        <v>0</v>
      </c>
      <c r="CO739" s="11">
        <f t="shared" si="389"/>
        <v>80949.600192056532</v>
      </c>
      <c r="CP739" s="11">
        <f t="shared" si="389"/>
        <v>113242.03827266081</v>
      </c>
      <c r="CQ739" s="11">
        <f t="shared" si="389"/>
        <v>141789.54326072117</v>
      </c>
      <c r="CR739" s="11">
        <f t="shared" si="389"/>
        <v>188283.70202050707</v>
      </c>
      <c r="CS739" s="11">
        <f t="shared" si="389"/>
        <v>7351.3333333333303</v>
      </c>
    </row>
    <row r="740" spans="1:97" x14ac:dyDescent="0.25">
      <c r="A740" s="9">
        <v>37316</v>
      </c>
      <c r="B740" s="11">
        <f t="shared" ref="B740:BM740" si="390">B653*EXP($B$707*B$704)</f>
        <v>0</v>
      </c>
      <c r="C740" s="11">
        <f t="shared" si="390"/>
        <v>9371.0110029056032</v>
      </c>
      <c r="D740" s="11">
        <f t="shared" si="390"/>
        <v>14778.494060467145</v>
      </c>
      <c r="E740" s="11">
        <f t="shared" si="390"/>
        <v>40497.326908228046</v>
      </c>
      <c r="F740" s="11">
        <f t="shared" si="390"/>
        <v>71445.468010196288</v>
      </c>
      <c r="G740" s="11">
        <f t="shared" si="390"/>
        <v>676.66666666666595</v>
      </c>
      <c r="H740" s="11">
        <f t="shared" si="390"/>
        <v>0</v>
      </c>
      <c r="I740" s="11">
        <f t="shared" si="390"/>
        <v>653779.35423580429</v>
      </c>
      <c r="J740" s="11">
        <f t="shared" si="390"/>
        <v>2498926.383427796</v>
      </c>
      <c r="K740" s="11">
        <f t="shared" si="390"/>
        <v>1463742.2054386125</v>
      </c>
      <c r="L740" s="11">
        <f t="shared" si="390"/>
        <v>1840626.739959483</v>
      </c>
      <c r="M740" s="11">
        <f t="shared" si="390"/>
        <v>14927.333333333299</v>
      </c>
      <c r="N740" s="11">
        <f t="shared" si="390"/>
        <v>61.301991410099284</v>
      </c>
      <c r="O740" s="11">
        <f t="shared" si="390"/>
        <v>8152.6509857186747</v>
      </c>
      <c r="P740" s="11">
        <f t="shared" si="390"/>
        <v>11399.660318324331</v>
      </c>
      <c r="Q740" s="11">
        <f t="shared" si="390"/>
        <v>51656.914456665188</v>
      </c>
      <c r="R740" s="11">
        <f t="shared" si="390"/>
        <v>184656.81064033741</v>
      </c>
      <c r="S740" s="11">
        <f t="shared" si="390"/>
        <v>679.53129747206503</v>
      </c>
      <c r="T740" s="11">
        <f t="shared" si="390"/>
        <v>0</v>
      </c>
      <c r="U740" s="11">
        <f t="shared" si="390"/>
        <v>343778.56537725386</v>
      </c>
      <c r="V740" s="11">
        <f t="shared" si="390"/>
        <v>523290.67276785499</v>
      </c>
      <c r="W740" s="11">
        <f t="shared" si="390"/>
        <v>487173.39763225283</v>
      </c>
      <c r="X740" s="11">
        <f t="shared" si="390"/>
        <v>332805.99628481577</v>
      </c>
      <c r="Y740" s="11">
        <f t="shared" si="390"/>
        <v>11509</v>
      </c>
      <c r="Z740" s="11">
        <f t="shared" si="390"/>
        <v>0</v>
      </c>
      <c r="AA740" s="11">
        <f t="shared" si="390"/>
        <v>1000491.1825568113</v>
      </c>
      <c r="AB740" s="11">
        <f t="shared" si="390"/>
        <v>3005742.2097203108</v>
      </c>
      <c r="AC740" s="11">
        <f t="shared" si="390"/>
        <v>1588510.5754852635</v>
      </c>
      <c r="AD740" s="11">
        <f t="shared" si="390"/>
        <v>2079515.9770136001</v>
      </c>
      <c r="AE740" s="11">
        <f t="shared" si="390"/>
        <v>49474.333333333299</v>
      </c>
      <c r="AF740" s="11">
        <f t="shared" si="390"/>
        <v>0</v>
      </c>
      <c r="AG740" s="11">
        <f t="shared" si="390"/>
        <v>248907.4648305015</v>
      </c>
      <c r="AH740" s="11">
        <f t="shared" si="390"/>
        <v>646430.4367007456</v>
      </c>
      <c r="AI740" s="11">
        <f t="shared" si="390"/>
        <v>650535.75056839699</v>
      </c>
      <c r="AJ740" s="11">
        <f t="shared" si="390"/>
        <v>359696.66373166302</v>
      </c>
      <c r="AK740" s="11">
        <f t="shared" si="390"/>
        <v>10819.666666666601</v>
      </c>
      <c r="AL740" s="11">
        <f t="shared" si="390"/>
        <v>0</v>
      </c>
      <c r="AM740" s="11">
        <f t="shared" si="390"/>
        <v>301830.08626307698</v>
      </c>
      <c r="AN740" s="11">
        <f t="shared" si="390"/>
        <v>990983.24493053334</v>
      </c>
      <c r="AO740" s="11">
        <f t="shared" si="390"/>
        <v>1169134.7383796123</v>
      </c>
      <c r="AP740" s="11">
        <f t="shared" si="390"/>
        <v>699959.66095110134</v>
      </c>
      <c r="AQ740" s="11">
        <f t="shared" si="390"/>
        <v>8710.3333333333303</v>
      </c>
      <c r="AR740" s="11">
        <f t="shared" si="390"/>
        <v>0</v>
      </c>
      <c r="AS740" s="11">
        <f t="shared" si="390"/>
        <v>3692.1724003690042</v>
      </c>
      <c r="AT740" s="11">
        <f t="shared" si="390"/>
        <v>103878.05277601977</v>
      </c>
      <c r="AU740" s="11">
        <f t="shared" si="390"/>
        <v>289515.06162548385</v>
      </c>
      <c r="AV740" s="11">
        <f t="shared" si="390"/>
        <v>679710.31531691598</v>
      </c>
      <c r="AW740" s="11">
        <f t="shared" si="390"/>
        <v>0</v>
      </c>
      <c r="AX740" s="11">
        <f t="shared" si="390"/>
        <v>1288.0678636235812</v>
      </c>
      <c r="AY740" s="11">
        <f t="shared" si="390"/>
        <v>348358.79729762679</v>
      </c>
      <c r="AZ740" s="11">
        <f t="shared" si="390"/>
        <v>327075.64586808207</v>
      </c>
      <c r="BA740" s="11">
        <f t="shared" si="390"/>
        <v>445450.52732200484</v>
      </c>
      <c r="BB740" s="11">
        <f t="shared" si="390"/>
        <v>1849876.4416747252</v>
      </c>
      <c r="BC740" s="11">
        <f t="shared" si="390"/>
        <v>11149.691358024669</v>
      </c>
      <c r="BD740" s="11">
        <f t="shared" si="390"/>
        <v>0</v>
      </c>
      <c r="BE740" s="11">
        <f t="shared" si="390"/>
        <v>16024.636532121925</v>
      </c>
      <c r="BF740" s="11">
        <f t="shared" si="390"/>
        <v>300418.60517199064</v>
      </c>
      <c r="BG740" s="11">
        <f t="shared" si="390"/>
        <v>482017.04553665023</v>
      </c>
      <c r="BH740" s="11">
        <f t="shared" si="390"/>
        <v>731062.44189658458</v>
      </c>
      <c r="BI740" s="11">
        <f t="shared" si="390"/>
        <v>532.66666666666595</v>
      </c>
      <c r="BJ740" s="11">
        <f t="shared" si="390"/>
        <v>0</v>
      </c>
      <c r="BK740" s="11">
        <f t="shared" si="390"/>
        <v>31762.920131444502</v>
      </c>
      <c r="BL740" s="11">
        <f t="shared" si="390"/>
        <v>202664.04414145034</v>
      </c>
      <c r="BM740" s="11">
        <f t="shared" si="390"/>
        <v>755127.70002980903</v>
      </c>
      <c r="BN740" s="11">
        <f t="shared" ref="BN740:CS740" si="391">BN653*EXP($B$707*BN$704)</f>
        <v>2046057.532592956</v>
      </c>
      <c r="BO740" s="11">
        <f t="shared" si="391"/>
        <v>174.333333333333</v>
      </c>
      <c r="BP740" s="11">
        <f t="shared" si="391"/>
        <v>0</v>
      </c>
      <c r="BQ740" s="11">
        <f t="shared" si="391"/>
        <v>78214.410390939287</v>
      </c>
      <c r="BR740" s="11">
        <f t="shared" si="391"/>
        <v>411984.31880328926</v>
      </c>
      <c r="BS740" s="11">
        <f t="shared" si="391"/>
        <v>535880.40510067658</v>
      </c>
      <c r="BT740" s="11">
        <f t="shared" si="391"/>
        <v>1003994.0248193089</v>
      </c>
      <c r="BU740" s="11">
        <f t="shared" si="391"/>
        <v>2128.3333333333298</v>
      </c>
      <c r="BV740" s="11">
        <f t="shared" si="391"/>
        <v>0</v>
      </c>
      <c r="BW740" s="11">
        <f t="shared" si="391"/>
        <v>226802.65048173891</v>
      </c>
      <c r="BX740" s="11">
        <f t="shared" si="391"/>
        <v>677641.71891219879</v>
      </c>
      <c r="BY740" s="11">
        <f t="shared" si="391"/>
        <v>525705.68390225933</v>
      </c>
      <c r="BZ740" s="11">
        <f t="shared" si="391"/>
        <v>622089.04838187469</v>
      </c>
      <c r="CA740" s="11">
        <f t="shared" si="391"/>
        <v>13826</v>
      </c>
      <c r="CB740" s="11">
        <f t="shared" si="391"/>
        <v>0</v>
      </c>
      <c r="CC740" s="11">
        <f t="shared" si="391"/>
        <v>557845.92881918349</v>
      </c>
      <c r="CD740" s="11">
        <f t="shared" si="391"/>
        <v>641165.13504944113</v>
      </c>
      <c r="CE740" s="11">
        <f t="shared" si="391"/>
        <v>220938.67331530608</v>
      </c>
      <c r="CF740" s="11">
        <f t="shared" si="391"/>
        <v>43300.081039681296</v>
      </c>
      <c r="CG740" s="11">
        <f t="shared" si="391"/>
        <v>16728.666666666599</v>
      </c>
      <c r="CH740" s="11">
        <f t="shared" si="391"/>
        <v>0</v>
      </c>
      <c r="CI740" s="11">
        <f t="shared" si="391"/>
        <v>1792.3022944126001</v>
      </c>
      <c r="CJ740" s="11">
        <f t="shared" si="391"/>
        <v>4464.1907115843997</v>
      </c>
      <c r="CK740" s="11">
        <f t="shared" si="391"/>
        <v>18081.493965525759</v>
      </c>
      <c r="CL740" s="11">
        <f t="shared" si="391"/>
        <v>11096.356142702783</v>
      </c>
      <c r="CM740" s="11">
        <f t="shared" si="391"/>
        <v>0</v>
      </c>
      <c r="CN740" s="11">
        <f t="shared" si="391"/>
        <v>0</v>
      </c>
      <c r="CO740" s="11">
        <f t="shared" si="391"/>
        <v>91888.875702573103</v>
      </c>
      <c r="CP740" s="11">
        <f t="shared" si="391"/>
        <v>107578.18392884692</v>
      </c>
      <c r="CQ740" s="11">
        <f t="shared" si="391"/>
        <v>123762.51565348888</v>
      </c>
      <c r="CR740" s="11">
        <f t="shared" si="391"/>
        <v>167731.26250494059</v>
      </c>
      <c r="CS740" s="11">
        <f t="shared" si="391"/>
        <v>8118</v>
      </c>
    </row>
    <row r="741" spans="1:97" x14ac:dyDescent="0.25">
      <c r="A741" s="9">
        <v>37408</v>
      </c>
      <c r="B741" s="11">
        <f t="shared" ref="B741:BM741" si="392">B654*EXP($B$707*B$704)</f>
        <v>0</v>
      </c>
      <c r="C741" s="11">
        <f t="shared" si="392"/>
        <v>3906.5661764804381</v>
      </c>
      <c r="D741" s="11">
        <f t="shared" si="392"/>
        <v>86672.192568203696</v>
      </c>
      <c r="E741" s="11">
        <f t="shared" si="392"/>
        <v>36980.623978067917</v>
      </c>
      <c r="F741" s="11">
        <f t="shared" si="392"/>
        <v>2589099.250983763</v>
      </c>
      <c r="G741" s="11">
        <f t="shared" si="392"/>
        <v>231.333333333333</v>
      </c>
      <c r="H741" s="11">
        <f t="shared" si="392"/>
        <v>125.5368691045683</v>
      </c>
      <c r="I741" s="11">
        <f t="shared" si="392"/>
        <v>288184.552983512</v>
      </c>
      <c r="J741" s="11">
        <f t="shared" si="392"/>
        <v>1651412.0939141957</v>
      </c>
      <c r="K741" s="11">
        <f t="shared" si="392"/>
        <v>1712045.8119505213</v>
      </c>
      <c r="L741" s="11">
        <f t="shared" si="392"/>
        <v>2830665.0744462698</v>
      </c>
      <c r="M741" s="11">
        <f t="shared" si="392"/>
        <v>7006</v>
      </c>
      <c r="N741" s="11">
        <f t="shared" si="392"/>
        <v>58.75049079878589</v>
      </c>
      <c r="O741" s="11">
        <f t="shared" si="392"/>
        <v>8152.6509857186747</v>
      </c>
      <c r="P741" s="11">
        <f t="shared" si="392"/>
        <v>11399.660318324331</v>
      </c>
      <c r="Q741" s="11">
        <f t="shared" si="392"/>
        <v>51656.914456665188</v>
      </c>
      <c r="R741" s="11">
        <f t="shared" si="392"/>
        <v>184656.81064033741</v>
      </c>
      <c r="S741" s="11">
        <f t="shared" si="392"/>
        <v>666.20859248448903</v>
      </c>
      <c r="T741" s="11">
        <f t="shared" si="392"/>
        <v>1155.929092220917</v>
      </c>
      <c r="U741" s="11">
        <f t="shared" si="392"/>
        <v>518246.87907851697</v>
      </c>
      <c r="V741" s="11">
        <f t="shared" si="392"/>
        <v>1497447.5837982674</v>
      </c>
      <c r="W741" s="11">
        <f t="shared" si="392"/>
        <v>487173.39763225283</v>
      </c>
      <c r="X741" s="11">
        <f t="shared" si="392"/>
        <v>929925.45755625388</v>
      </c>
      <c r="Y741" s="11">
        <f t="shared" si="392"/>
        <v>20675.666666666599</v>
      </c>
      <c r="Z741" s="11">
        <f t="shared" si="392"/>
        <v>0</v>
      </c>
      <c r="AA741" s="11">
        <f t="shared" si="392"/>
        <v>362966.43741574051</v>
      </c>
      <c r="AB741" s="11">
        <f t="shared" si="392"/>
        <v>1189465.4899666503</v>
      </c>
      <c r="AC741" s="11">
        <f t="shared" si="392"/>
        <v>1628496.8355825248</v>
      </c>
      <c r="AD741" s="11">
        <f t="shared" si="392"/>
        <v>851860.95404820121</v>
      </c>
      <c r="AE741" s="11">
        <f t="shared" si="392"/>
        <v>18314.666666666599</v>
      </c>
      <c r="AF741" s="11">
        <f t="shared" si="392"/>
        <v>0</v>
      </c>
      <c r="AG741" s="11">
        <f t="shared" si="392"/>
        <v>672712.77276146528</v>
      </c>
      <c r="AH741" s="11">
        <f t="shared" si="392"/>
        <v>1123878.5373318517</v>
      </c>
      <c r="AI741" s="11">
        <f t="shared" si="392"/>
        <v>650535.75056839699</v>
      </c>
      <c r="AJ741" s="11">
        <f t="shared" si="392"/>
        <v>200418.60043324393</v>
      </c>
      <c r="AK741" s="11">
        <f t="shared" si="392"/>
        <v>26806.333333333299</v>
      </c>
      <c r="AL741" s="11">
        <f t="shared" si="392"/>
        <v>0</v>
      </c>
      <c r="AM741" s="11">
        <f t="shared" si="392"/>
        <v>376434.66926800151</v>
      </c>
      <c r="AN741" s="11">
        <f t="shared" si="392"/>
        <v>1105003.3622033962</v>
      </c>
      <c r="AO741" s="11">
        <f t="shared" si="392"/>
        <v>1169134.7383796123</v>
      </c>
      <c r="AP741" s="11">
        <f t="shared" si="392"/>
        <v>603685.0096137604</v>
      </c>
      <c r="AQ741" s="11">
        <f t="shared" si="392"/>
        <v>16920.666666666599</v>
      </c>
      <c r="AR741" s="11">
        <f t="shared" si="392"/>
        <v>0</v>
      </c>
      <c r="AS741" s="11">
        <f t="shared" si="392"/>
        <v>1504.4656676609084</v>
      </c>
      <c r="AT741" s="11">
        <f t="shared" si="392"/>
        <v>51556.495914293839</v>
      </c>
      <c r="AU741" s="11">
        <f t="shared" si="392"/>
        <v>289121.23700534983</v>
      </c>
      <c r="AV741" s="11">
        <f t="shared" si="392"/>
        <v>267464.74990042049</v>
      </c>
      <c r="AW741" s="11">
        <f t="shared" si="392"/>
        <v>0</v>
      </c>
      <c r="AX741" s="11">
        <f t="shared" si="392"/>
        <v>1260.1842178820305</v>
      </c>
      <c r="AY741" s="11">
        <f t="shared" si="392"/>
        <v>348358.79729762679</v>
      </c>
      <c r="AZ741" s="11">
        <f t="shared" si="392"/>
        <v>327075.64586808207</v>
      </c>
      <c r="BA741" s="11">
        <f t="shared" si="392"/>
        <v>452779.62925229856</v>
      </c>
      <c r="BB741" s="11">
        <f t="shared" si="392"/>
        <v>1722909.4647366637</v>
      </c>
      <c r="BC741" s="11">
        <f t="shared" si="392"/>
        <v>11149.691358024669</v>
      </c>
      <c r="BD741" s="11">
        <f t="shared" si="392"/>
        <v>0</v>
      </c>
      <c r="BE741" s="11">
        <f t="shared" si="392"/>
        <v>17017.969633205721</v>
      </c>
      <c r="BF741" s="11">
        <f t="shared" si="392"/>
        <v>166283.59359145904</v>
      </c>
      <c r="BG741" s="11">
        <f t="shared" si="392"/>
        <v>487283.67596764991</v>
      </c>
      <c r="BH741" s="11">
        <f t="shared" si="392"/>
        <v>343140.160461099</v>
      </c>
      <c r="BI741" s="11">
        <f t="shared" si="392"/>
        <v>330.33333333333297</v>
      </c>
      <c r="BJ741" s="11">
        <f t="shared" si="392"/>
        <v>125.5368691045683</v>
      </c>
      <c r="BK741" s="11">
        <f t="shared" si="392"/>
        <v>261455.80643231748</v>
      </c>
      <c r="BL741" s="11">
        <f t="shared" si="392"/>
        <v>692691.58930349676</v>
      </c>
      <c r="BM741" s="11">
        <f t="shared" si="392"/>
        <v>740651.00493837486</v>
      </c>
      <c r="BN741" s="11">
        <f t="shared" ref="BN741:CS741" si="393">BN654*EXP($B$707*BN$704)</f>
        <v>837762.63130091946</v>
      </c>
      <c r="BO741" s="11">
        <f t="shared" si="393"/>
        <v>8440.3333333333303</v>
      </c>
      <c r="BP741" s="11">
        <f t="shared" si="393"/>
        <v>0</v>
      </c>
      <c r="BQ741" s="11">
        <f t="shared" si="393"/>
        <v>184744.37801508824</v>
      </c>
      <c r="BR741" s="11">
        <f t="shared" si="393"/>
        <v>666465.21991444437</v>
      </c>
      <c r="BS741" s="11">
        <f t="shared" si="393"/>
        <v>531985.38106260519</v>
      </c>
      <c r="BT741" s="11">
        <f t="shared" si="393"/>
        <v>557924.51941932051</v>
      </c>
      <c r="BU741" s="11">
        <f t="shared" si="393"/>
        <v>2137.6666666666601</v>
      </c>
      <c r="BV741" s="11">
        <f t="shared" si="393"/>
        <v>0</v>
      </c>
      <c r="BW741" s="11">
        <f t="shared" si="393"/>
        <v>188383.13743317343</v>
      </c>
      <c r="BX741" s="11">
        <f t="shared" si="393"/>
        <v>590839.34581629047</v>
      </c>
      <c r="BY741" s="11">
        <f t="shared" si="393"/>
        <v>382017.94020326261</v>
      </c>
      <c r="BZ741" s="11">
        <f t="shared" si="393"/>
        <v>325063.73052065639</v>
      </c>
      <c r="CA741" s="11">
        <f t="shared" si="393"/>
        <v>7009.3333333333303</v>
      </c>
      <c r="CB741" s="11">
        <f t="shared" si="393"/>
        <v>0</v>
      </c>
      <c r="CC741" s="11">
        <f t="shared" si="393"/>
        <v>443485.76636162255</v>
      </c>
      <c r="CD741" s="11">
        <f t="shared" si="393"/>
        <v>760872.13860563468</v>
      </c>
      <c r="CE741" s="11">
        <f t="shared" si="393"/>
        <v>225139.08252523205</v>
      </c>
      <c r="CF741" s="11">
        <f t="shared" si="393"/>
        <v>154698.22560545776</v>
      </c>
      <c r="CG741" s="11">
        <f t="shared" si="393"/>
        <v>17873</v>
      </c>
      <c r="CH741" s="11">
        <f t="shared" si="393"/>
        <v>0</v>
      </c>
      <c r="CI741" s="11">
        <f t="shared" si="393"/>
        <v>235735.97176870768</v>
      </c>
      <c r="CJ741" s="11">
        <f t="shared" si="393"/>
        <v>567713.27576395089</v>
      </c>
      <c r="CK741" s="11">
        <f t="shared" si="393"/>
        <v>14374.696552816846</v>
      </c>
      <c r="CL741" s="11">
        <f t="shared" si="393"/>
        <v>159612.35802053302</v>
      </c>
      <c r="CM741" s="11">
        <f t="shared" si="393"/>
        <v>7958.6666666666597</v>
      </c>
      <c r="CN741" s="11">
        <f t="shared" si="393"/>
        <v>0</v>
      </c>
      <c r="CO741" s="11">
        <f t="shared" si="393"/>
        <v>45996.738063106008</v>
      </c>
      <c r="CP741" s="11">
        <f t="shared" si="393"/>
        <v>57599.876565799517</v>
      </c>
      <c r="CQ741" s="11">
        <f t="shared" si="393"/>
        <v>103038.73345997478</v>
      </c>
      <c r="CR741" s="11">
        <f t="shared" si="393"/>
        <v>455501.0738265632</v>
      </c>
      <c r="CS741" s="11">
        <f t="shared" si="393"/>
        <v>2347</v>
      </c>
    </row>
    <row r="742" spans="1:97" x14ac:dyDescent="0.25">
      <c r="A742" s="9">
        <v>37500</v>
      </c>
      <c r="B742" s="11">
        <f t="shared" ref="B742:BM742" si="394">B655*EXP($B$707*B$704)</f>
        <v>0</v>
      </c>
      <c r="C742" s="11">
        <f t="shared" si="394"/>
        <v>7606.1570466110761</v>
      </c>
      <c r="D742" s="11">
        <f t="shared" si="394"/>
        <v>43567.417067945724</v>
      </c>
      <c r="E742" s="11">
        <f t="shared" si="394"/>
        <v>33810.373930362533</v>
      </c>
      <c r="F742" s="11">
        <f t="shared" si="394"/>
        <v>1271824.2702825742</v>
      </c>
      <c r="G742" s="11">
        <f t="shared" si="394"/>
        <v>253.666666666666</v>
      </c>
      <c r="H742" s="11">
        <f t="shared" si="394"/>
        <v>0</v>
      </c>
      <c r="I742" s="11">
        <f t="shared" si="394"/>
        <v>455568.22806240816</v>
      </c>
      <c r="J742" s="11">
        <f t="shared" si="394"/>
        <v>2144713.17865367</v>
      </c>
      <c r="K742" s="11">
        <f t="shared" si="394"/>
        <v>1678503.3742311231</v>
      </c>
      <c r="L742" s="11">
        <f t="shared" si="394"/>
        <v>2309390.3997280458</v>
      </c>
      <c r="M742" s="11">
        <f t="shared" si="394"/>
        <v>9209.6666666666606</v>
      </c>
      <c r="N742" s="11">
        <f t="shared" si="394"/>
        <v>56.060058347373072</v>
      </c>
      <c r="O742" s="11">
        <f t="shared" si="394"/>
        <v>8152.6509857186747</v>
      </c>
      <c r="P742" s="11">
        <f t="shared" si="394"/>
        <v>11399.660318324331</v>
      </c>
      <c r="Q742" s="11">
        <f t="shared" si="394"/>
        <v>51656.914456665188</v>
      </c>
      <c r="R742" s="11">
        <f t="shared" si="394"/>
        <v>184656.81064033741</v>
      </c>
      <c r="S742" s="11">
        <f t="shared" si="394"/>
        <v>652.47495866478198</v>
      </c>
      <c r="T742" s="11">
        <f t="shared" si="394"/>
        <v>0</v>
      </c>
      <c r="U742" s="11">
        <f t="shared" si="394"/>
        <v>441684.56190349447</v>
      </c>
      <c r="V742" s="11">
        <f t="shared" si="394"/>
        <v>1106668.6715693392</v>
      </c>
      <c r="W742" s="11">
        <f t="shared" si="394"/>
        <v>487173.39763225283</v>
      </c>
      <c r="X742" s="11">
        <f t="shared" si="394"/>
        <v>783856.49304430012</v>
      </c>
      <c r="Y742" s="11">
        <f t="shared" si="394"/>
        <v>21546.666666666599</v>
      </c>
      <c r="Z742" s="11">
        <f t="shared" si="394"/>
        <v>0</v>
      </c>
      <c r="AA742" s="11">
        <f t="shared" si="394"/>
        <v>759873.85768494429</v>
      </c>
      <c r="AB742" s="11">
        <f t="shared" si="394"/>
        <v>1986597.9124813215</v>
      </c>
      <c r="AC742" s="11">
        <f t="shared" si="394"/>
        <v>1668483.0956797858</v>
      </c>
      <c r="AD742" s="11">
        <f t="shared" si="394"/>
        <v>1379507.2861699241</v>
      </c>
      <c r="AE742" s="11">
        <f t="shared" si="394"/>
        <v>34149</v>
      </c>
      <c r="AF742" s="11">
        <f t="shared" si="394"/>
        <v>0</v>
      </c>
      <c r="AG742" s="11">
        <f t="shared" si="394"/>
        <v>519887.84458979132</v>
      </c>
      <c r="AH742" s="11">
        <f t="shared" si="394"/>
        <v>918659.95068137336</v>
      </c>
      <c r="AI742" s="11">
        <f t="shared" si="394"/>
        <v>650535.75056839699</v>
      </c>
      <c r="AJ742" s="11">
        <f t="shared" si="394"/>
        <v>300693.64527854841</v>
      </c>
      <c r="AK742" s="11">
        <f t="shared" si="394"/>
        <v>19917.666666666599</v>
      </c>
      <c r="AL742" s="11">
        <f t="shared" si="394"/>
        <v>0</v>
      </c>
      <c r="AM742" s="11">
        <f t="shared" si="394"/>
        <v>373318.17012113438</v>
      </c>
      <c r="AN742" s="11">
        <f t="shared" si="394"/>
        <v>1074152.5799148167</v>
      </c>
      <c r="AO742" s="11">
        <f t="shared" si="394"/>
        <v>1169134.7383796123</v>
      </c>
      <c r="AP742" s="11">
        <f t="shared" si="394"/>
        <v>697193.9292834762</v>
      </c>
      <c r="AQ742" s="11">
        <f t="shared" si="394"/>
        <v>13199</v>
      </c>
      <c r="AR742" s="11">
        <f t="shared" si="394"/>
        <v>0</v>
      </c>
      <c r="AS742" s="11">
        <f t="shared" si="394"/>
        <v>7016.3887005605729</v>
      </c>
      <c r="AT742" s="11">
        <f t="shared" si="394"/>
        <v>96050.197506289915</v>
      </c>
      <c r="AU742" s="11">
        <f t="shared" si="394"/>
        <v>288971.68038392428</v>
      </c>
      <c r="AV742" s="11">
        <f t="shared" si="394"/>
        <v>400734.68381837313</v>
      </c>
      <c r="AW742" s="11">
        <f t="shared" si="394"/>
        <v>25.6666666666666</v>
      </c>
      <c r="AX742" s="11">
        <f t="shared" si="394"/>
        <v>1214.0358024092957</v>
      </c>
      <c r="AY742" s="11">
        <f t="shared" si="394"/>
        <v>348358.79729762679</v>
      </c>
      <c r="AZ742" s="11">
        <f t="shared" si="394"/>
        <v>327075.64586808207</v>
      </c>
      <c r="BA742" s="11">
        <f t="shared" si="394"/>
        <v>514950.26397332206</v>
      </c>
      <c r="BB742" s="11">
        <f t="shared" si="394"/>
        <v>1674037.4457136802</v>
      </c>
      <c r="BC742" s="11">
        <f t="shared" si="394"/>
        <v>11149.691358024669</v>
      </c>
      <c r="BD742" s="11">
        <f t="shared" si="394"/>
        <v>0</v>
      </c>
      <c r="BE742" s="11">
        <f t="shared" si="394"/>
        <v>11267.171873981186</v>
      </c>
      <c r="BF742" s="11">
        <f t="shared" si="394"/>
        <v>204914.16449338623</v>
      </c>
      <c r="BG742" s="11">
        <f t="shared" si="394"/>
        <v>467166.59651792201</v>
      </c>
      <c r="BH742" s="11">
        <f t="shared" si="394"/>
        <v>546380.20834898483</v>
      </c>
      <c r="BI742" s="11">
        <f t="shared" si="394"/>
        <v>243.333333333333</v>
      </c>
      <c r="BJ742" s="11">
        <f t="shared" si="394"/>
        <v>0</v>
      </c>
      <c r="BK742" s="11">
        <f t="shared" si="394"/>
        <v>140086.67374395838</v>
      </c>
      <c r="BL742" s="11">
        <f t="shared" si="394"/>
        <v>445643.99632426183</v>
      </c>
      <c r="BM742" s="11">
        <f t="shared" si="394"/>
        <v>722323.0269945215</v>
      </c>
      <c r="BN742" s="11">
        <f t="shared" ref="BN742:CS742" si="395">BN655*EXP($B$707*BN$704)</f>
        <v>1312247.1880805946</v>
      </c>
      <c r="BO742" s="11">
        <f t="shared" si="395"/>
        <v>2018.3333333333301</v>
      </c>
      <c r="BP742" s="11">
        <f t="shared" si="395"/>
        <v>0</v>
      </c>
      <c r="BQ742" s="11">
        <f t="shared" si="395"/>
        <v>117755.59606746497</v>
      </c>
      <c r="BR742" s="11">
        <f t="shared" si="395"/>
        <v>481526.75670295168</v>
      </c>
      <c r="BS742" s="11">
        <f t="shared" si="395"/>
        <v>520540.55339698837</v>
      </c>
      <c r="BT742" s="11">
        <f t="shared" si="395"/>
        <v>857742.31252592837</v>
      </c>
      <c r="BU742" s="11">
        <f t="shared" si="395"/>
        <v>2433</v>
      </c>
      <c r="BV742" s="11">
        <f t="shared" si="395"/>
        <v>0</v>
      </c>
      <c r="BW742" s="11">
        <f t="shared" si="395"/>
        <v>209538.38765244652</v>
      </c>
      <c r="BX742" s="11">
        <f t="shared" si="395"/>
        <v>608988.51415562455</v>
      </c>
      <c r="BY742" s="11">
        <f t="shared" si="395"/>
        <v>549053.8088610702</v>
      </c>
      <c r="BZ742" s="11">
        <f t="shared" si="395"/>
        <v>432182.90264337428</v>
      </c>
      <c r="CA742" s="11">
        <f t="shared" si="395"/>
        <v>9350.3333333333303</v>
      </c>
      <c r="CB742" s="11">
        <f t="shared" si="395"/>
        <v>0</v>
      </c>
      <c r="CC742" s="11">
        <f t="shared" si="395"/>
        <v>515404.86331283208</v>
      </c>
      <c r="CD742" s="11">
        <f t="shared" si="395"/>
        <v>738928.70857805631</v>
      </c>
      <c r="CE742" s="11">
        <f t="shared" si="395"/>
        <v>229031.61360296828</v>
      </c>
      <c r="CF742" s="11">
        <f t="shared" si="395"/>
        <v>105064.37389745699</v>
      </c>
      <c r="CG742" s="11">
        <f t="shared" si="395"/>
        <v>19860</v>
      </c>
      <c r="CH742" s="11">
        <f t="shared" si="395"/>
        <v>0</v>
      </c>
      <c r="CI742" s="11">
        <f t="shared" si="395"/>
        <v>105731.74027779626</v>
      </c>
      <c r="CJ742" s="11">
        <f t="shared" si="395"/>
        <v>286132.79433945258</v>
      </c>
      <c r="CK742" s="11">
        <f t="shared" si="395"/>
        <v>12001.363959914821</v>
      </c>
      <c r="CL742" s="11">
        <f t="shared" si="395"/>
        <v>101260.09995980008</v>
      </c>
      <c r="CM742" s="11">
        <f t="shared" si="395"/>
        <v>3079.3333333333298</v>
      </c>
      <c r="CN742" s="11">
        <f t="shared" si="395"/>
        <v>0</v>
      </c>
      <c r="CO742" s="11">
        <f t="shared" si="395"/>
        <v>43144.336439754981</v>
      </c>
      <c r="CP742" s="11">
        <f t="shared" si="395"/>
        <v>91192.461045568532</v>
      </c>
      <c r="CQ742" s="11">
        <f t="shared" si="395"/>
        <v>130471.36793220977</v>
      </c>
      <c r="CR742" s="11">
        <f t="shared" si="395"/>
        <v>304324.08596070606</v>
      </c>
      <c r="CS742" s="11">
        <f t="shared" si="395"/>
        <v>2972.6666666666601</v>
      </c>
    </row>
    <row r="743" spans="1:97" x14ac:dyDescent="0.25">
      <c r="A743" s="9">
        <v>37591</v>
      </c>
      <c r="B743" s="11">
        <f t="shared" ref="B743:BM743" si="396">B656*EXP($B$707*B$704)</f>
        <v>0</v>
      </c>
      <c r="C743" s="11">
        <f t="shared" si="396"/>
        <v>7546.8092885179585</v>
      </c>
      <c r="D743" s="11">
        <f t="shared" si="396"/>
        <v>18937.261226283645</v>
      </c>
      <c r="E743" s="11">
        <f t="shared" si="396"/>
        <v>35098.531271553409</v>
      </c>
      <c r="F743" s="11">
        <f t="shared" si="396"/>
        <v>39061.223963276236</v>
      </c>
      <c r="G743" s="11">
        <f t="shared" si="396"/>
        <v>740.33333333333303</v>
      </c>
      <c r="H743" s="11">
        <f t="shared" si="396"/>
        <v>0</v>
      </c>
      <c r="I743" s="11">
        <f t="shared" si="396"/>
        <v>677870.09293975763</v>
      </c>
      <c r="J743" s="11">
        <f t="shared" si="396"/>
        <v>2445100.7407767475</v>
      </c>
      <c r="K743" s="11">
        <f t="shared" si="396"/>
        <v>1515898.047660752</v>
      </c>
      <c r="L743" s="11">
        <f t="shared" si="396"/>
        <v>1822073.382882158</v>
      </c>
      <c r="M743" s="11">
        <f t="shared" si="396"/>
        <v>13561.666666666601</v>
      </c>
      <c r="N743" s="11">
        <f t="shared" si="396"/>
        <v>53.61206630112526</v>
      </c>
      <c r="O743" s="11">
        <f t="shared" si="396"/>
        <v>8152.6509857186747</v>
      </c>
      <c r="P743" s="11">
        <f t="shared" si="396"/>
        <v>11399.660318324331</v>
      </c>
      <c r="Q743" s="11">
        <f t="shared" si="396"/>
        <v>51656.914456665188</v>
      </c>
      <c r="R743" s="11">
        <f t="shared" si="396"/>
        <v>184656.81064033741</v>
      </c>
      <c r="S743" s="11">
        <f t="shared" si="396"/>
        <v>639.31057639197604</v>
      </c>
      <c r="T743" s="11">
        <f t="shared" si="396"/>
        <v>0</v>
      </c>
      <c r="U743" s="11">
        <f t="shared" si="396"/>
        <v>334323.72566604242</v>
      </c>
      <c r="V743" s="11">
        <f t="shared" si="396"/>
        <v>526719.42758985143</v>
      </c>
      <c r="W743" s="11">
        <f t="shared" si="396"/>
        <v>487173.39763225283</v>
      </c>
      <c r="X743" s="11">
        <f t="shared" si="396"/>
        <v>369342.18078039144</v>
      </c>
      <c r="Y743" s="11">
        <f t="shared" si="396"/>
        <v>13378.333333333299</v>
      </c>
      <c r="Z743" s="11">
        <f t="shared" si="396"/>
        <v>0</v>
      </c>
      <c r="AA743" s="11">
        <f t="shared" si="396"/>
        <v>1071688.4624002138</v>
      </c>
      <c r="AB743" s="11">
        <f t="shared" si="396"/>
        <v>2838694.5565701136</v>
      </c>
      <c r="AC743" s="11">
        <f t="shared" si="396"/>
        <v>1708469.3557770508</v>
      </c>
      <c r="AD743" s="11">
        <f t="shared" si="396"/>
        <v>2074222.9772467932</v>
      </c>
      <c r="AE743" s="11">
        <f t="shared" si="396"/>
        <v>47523</v>
      </c>
      <c r="AF743" s="11">
        <f t="shared" si="396"/>
        <v>0</v>
      </c>
      <c r="AG743" s="11">
        <f t="shared" si="396"/>
        <v>278651.07749282796</v>
      </c>
      <c r="AH743" s="11">
        <f t="shared" si="396"/>
        <v>647705.20448357251</v>
      </c>
      <c r="AI743" s="11">
        <f t="shared" si="396"/>
        <v>650535.75056839699</v>
      </c>
      <c r="AJ743" s="11">
        <f t="shared" si="396"/>
        <v>327987.69502341293</v>
      </c>
      <c r="AK743" s="11">
        <f t="shared" si="396"/>
        <v>10043.333333333299</v>
      </c>
      <c r="AL743" s="11">
        <f t="shared" si="396"/>
        <v>0</v>
      </c>
      <c r="AM743" s="11">
        <f t="shared" si="396"/>
        <v>319758.30213603465</v>
      </c>
      <c r="AN743" s="11">
        <f t="shared" si="396"/>
        <v>988429.70381017879</v>
      </c>
      <c r="AO743" s="11">
        <f t="shared" si="396"/>
        <v>1169134.7383796123</v>
      </c>
      <c r="AP743" s="11">
        <f t="shared" si="396"/>
        <v>952138.22752499091</v>
      </c>
      <c r="AQ743" s="11">
        <f t="shared" si="396"/>
        <v>6480.3333333333303</v>
      </c>
      <c r="AR743" s="11">
        <f t="shared" si="396"/>
        <v>0</v>
      </c>
      <c r="AS743" s="11">
        <f t="shared" si="396"/>
        <v>16596.60055074449</v>
      </c>
      <c r="AT743" s="11">
        <f t="shared" si="396"/>
        <v>117385.78460835748</v>
      </c>
      <c r="AU743" s="11">
        <f t="shared" si="396"/>
        <v>285372.40553690924</v>
      </c>
      <c r="AV743" s="11">
        <f t="shared" si="396"/>
        <v>784574.11238110263</v>
      </c>
      <c r="AW743" s="11">
        <f t="shared" si="396"/>
        <v>25.6666666666666</v>
      </c>
      <c r="AX743" s="11">
        <f t="shared" si="396"/>
        <v>1166.3942244218713</v>
      </c>
      <c r="AY743" s="11">
        <f t="shared" si="396"/>
        <v>348358.79729762679</v>
      </c>
      <c r="AZ743" s="11">
        <f t="shared" si="396"/>
        <v>327075.64586808207</v>
      </c>
      <c r="BA743" s="11">
        <f t="shared" si="396"/>
        <v>449461.78934611572</v>
      </c>
      <c r="BB743" s="11">
        <f t="shared" si="396"/>
        <v>1708735.0012276086</v>
      </c>
      <c r="BC743" s="11">
        <f t="shared" si="396"/>
        <v>11149.691358024669</v>
      </c>
      <c r="BD743" s="11">
        <f t="shared" si="396"/>
        <v>0</v>
      </c>
      <c r="BE743" s="11">
        <f t="shared" si="396"/>
        <v>13365.856969549583</v>
      </c>
      <c r="BF743" s="11">
        <f t="shared" si="396"/>
        <v>272928.48327553348</v>
      </c>
      <c r="BG743" s="11">
        <f t="shared" si="396"/>
        <v>470806.60581816442</v>
      </c>
      <c r="BH743" s="11">
        <f t="shared" si="396"/>
        <v>843494.67146943125</v>
      </c>
      <c r="BI743" s="11">
        <f t="shared" si="396"/>
        <v>177.666666666666</v>
      </c>
      <c r="BJ743" s="11">
        <f t="shared" si="396"/>
        <v>0</v>
      </c>
      <c r="BK743" s="11">
        <f t="shared" si="396"/>
        <v>21240.562621532114</v>
      </c>
      <c r="BL743" s="11">
        <f t="shared" si="396"/>
        <v>216856.72582724784</v>
      </c>
      <c r="BM743" s="11">
        <f t="shared" si="396"/>
        <v>690237.07974928024</v>
      </c>
      <c r="BN743" s="11">
        <f t="shared" ref="BN743:CS743" si="397">BN656*EXP($B$707*BN$704)</f>
        <v>2086070.3821985121</v>
      </c>
      <c r="BO743" s="11">
        <f t="shared" si="397"/>
        <v>1287.3333333333301</v>
      </c>
      <c r="BP743" s="11">
        <f t="shared" si="397"/>
        <v>0</v>
      </c>
      <c r="BQ743" s="11">
        <f t="shared" si="397"/>
        <v>70010.324681539743</v>
      </c>
      <c r="BR743" s="11">
        <f t="shared" si="397"/>
        <v>412814.47001457517</v>
      </c>
      <c r="BS743" s="11">
        <f t="shared" si="397"/>
        <v>510639.82842157001</v>
      </c>
      <c r="BT743" s="11">
        <f t="shared" si="397"/>
        <v>1192306.6990490616</v>
      </c>
      <c r="BU743" s="11">
        <f t="shared" si="397"/>
        <v>1597</v>
      </c>
      <c r="BV743" s="11">
        <f t="shared" si="397"/>
        <v>225.87637380105076</v>
      </c>
      <c r="BW743" s="11">
        <f t="shared" si="397"/>
        <v>237088.35880625344</v>
      </c>
      <c r="BX743" s="11">
        <f t="shared" si="397"/>
        <v>699710.32252410927</v>
      </c>
      <c r="BY743" s="11">
        <f t="shared" si="397"/>
        <v>373571.4443485025</v>
      </c>
      <c r="BZ743" s="11">
        <f t="shared" si="397"/>
        <v>566816.75902755198</v>
      </c>
      <c r="CA743" s="11">
        <f t="shared" si="397"/>
        <v>12995.666666666601</v>
      </c>
      <c r="CB743" s="11">
        <f t="shared" si="397"/>
        <v>0</v>
      </c>
      <c r="CC743" s="11">
        <f t="shared" si="397"/>
        <v>576293.4375754575</v>
      </c>
      <c r="CD743" s="11">
        <f t="shared" si="397"/>
        <v>686285.70595176634</v>
      </c>
      <c r="CE743" s="11">
        <f t="shared" si="397"/>
        <v>235334.29899321069</v>
      </c>
      <c r="CF743" s="11">
        <f t="shared" si="397"/>
        <v>64197.958434765555</v>
      </c>
      <c r="CG743" s="11">
        <f t="shared" si="397"/>
        <v>28000</v>
      </c>
      <c r="CH743" s="11">
        <f t="shared" si="397"/>
        <v>0</v>
      </c>
      <c r="CI743" s="11">
        <f t="shared" si="397"/>
        <v>0</v>
      </c>
      <c r="CJ743" s="11">
        <f t="shared" si="397"/>
        <v>1095.5192100657973</v>
      </c>
      <c r="CK743" s="11">
        <f t="shared" si="397"/>
        <v>11782.803763085138</v>
      </c>
      <c r="CL743" s="11">
        <f t="shared" si="397"/>
        <v>22052.308502117769</v>
      </c>
      <c r="CM743" s="11">
        <f t="shared" si="397"/>
        <v>0</v>
      </c>
      <c r="CN743" s="11">
        <f t="shared" si="397"/>
        <v>0</v>
      </c>
      <c r="CO743" s="11">
        <f t="shared" si="397"/>
        <v>66645.306797659126</v>
      </c>
      <c r="CP743" s="11">
        <f t="shared" si="397"/>
        <v>109023.18778636516</v>
      </c>
      <c r="CQ743" s="11">
        <f t="shared" si="397"/>
        <v>123761.32995878639</v>
      </c>
      <c r="CR743" s="11">
        <f t="shared" si="397"/>
        <v>204000.01122282509</v>
      </c>
      <c r="CS743" s="11">
        <f t="shared" si="397"/>
        <v>5913</v>
      </c>
    </row>
    <row r="744" spans="1:97" x14ac:dyDescent="0.25">
      <c r="A744" s="9">
        <v>37681</v>
      </c>
      <c r="B744" s="11">
        <f t="shared" ref="B744:BM744" si="398">B657*EXP($B$707*B$704)</f>
        <v>0</v>
      </c>
      <c r="C744" s="11">
        <f t="shared" si="398"/>
        <v>10000.097238692815</v>
      </c>
      <c r="D744" s="11">
        <f t="shared" si="398"/>
        <v>15444.417529108614</v>
      </c>
      <c r="E744" s="11">
        <f t="shared" si="398"/>
        <v>33325.354890017326</v>
      </c>
      <c r="F744" s="11">
        <f t="shared" si="398"/>
        <v>70259.836062431656</v>
      </c>
      <c r="G744" s="11">
        <f t="shared" si="398"/>
        <v>1026</v>
      </c>
      <c r="H744" s="11">
        <f t="shared" si="398"/>
        <v>0</v>
      </c>
      <c r="I744" s="11">
        <f t="shared" si="398"/>
        <v>689816.79664390523</v>
      </c>
      <c r="J744" s="11">
        <f t="shared" si="398"/>
        <v>2473686.3818832715</v>
      </c>
      <c r="K744" s="11">
        <f t="shared" si="398"/>
        <v>1851412.5191622213</v>
      </c>
      <c r="L744" s="11">
        <f t="shared" si="398"/>
        <v>1964728.0839655856</v>
      </c>
      <c r="M744" s="11">
        <f t="shared" si="398"/>
        <v>18680</v>
      </c>
      <c r="N744" s="11">
        <f t="shared" si="398"/>
        <v>51.217006571255162</v>
      </c>
      <c r="O744" s="11">
        <f t="shared" si="398"/>
        <v>8152.6509857186747</v>
      </c>
      <c r="P744" s="11">
        <f t="shared" si="398"/>
        <v>11399.660318324331</v>
      </c>
      <c r="Q744" s="11">
        <f t="shared" si="398"/>
        <v>51656.914456665188</v>
      </c>
      <c r="R744" s="11">
        <f t="shared" si="398"/>
        <v>184656.81064033741</v>
      </c>
      <c r="S744" s="11">
        <f t="shared" si="398"/>
        <v>625.11555429383304</v>
      </c>
      <c r="T744" s="11">
        <f t="shared" si="398"/>
        <v>0</v>
      </c>
      <c r="U744" s="11">
        <f t="shared" si="398"/>
        <v>338144.23759328859</v>
      </c>
      <c r="V744" s="11">
        <f t="shared" si="398"/>
        <v>549480.99216461997</v>
      </c>
      <c r="W744" s="11">
        <f t="shared" si="398"/>
        <v>487173.39763225283</v>
      </c>
      <c r="X744" s="11">
        <f t="shared" si="398"/>
        <v>301353.32019685354</v>
      </c>
      <c r="Y744" s="11">
        <f t="shared" si="398"/>
        <v>13681.333333333299</v>
      </c>
      <c r="Z744" s="11">
        <f t="shared" si="398"/>
        <v>0</v>
      </c>
      <c r="AA744" s="11">
        <f t="shared" si="398"/>
        <v>1089690.121123814</v>
      </c>
      <c r="AB744" s="11">
        <f t="shared" si="398"/>
        <v>3051923.2512291097</v>
      </c>
      <c r="AC744" s="11">
        <f t="shared" si="398"/>
        <v>1832359.7516951913</v>
      </c>
      <c r="AD744" s="11">
        <f t="shared" si="398"/>
        <v>2269069.998978138</v>
      </c>
      <c r="AE744" s="11">
        <f t="shared" si="398"/>
        <v>42170.666666666599</v>
      </c>
      <c r="AF744" s="11">
        <f t="shared" si="398"/>
        <v>0</v>
      </c>
      <c r="AG744" s="11">
        <f t="shared" si="398"/>
        <v>263298.55432110926</v>
      </c>
      <c r="AH744" s="11">
        <f t="shared" si="398"/>
        <v>711495.66583605111</v>
      </c>
      <c r="AI744" s="11">
        <f t="shared" si="398"/>
        <v>650535.75056839699</v>
      </c>
      <c r="AJ744" s="11">
        <f t="shared" si="398"/>
        <v>354526.2386963006</v>
      </c>
      <c r="AK744" s="11">
        <f t="shared" si="398"/>
        <v>12915.333333333299</v>
      </c>
      <c r="AL744" s="11">
        <f t="shared" si="398"/>
        <v>64.793222763648146</v>
      </c>
      <c r="AM744" s="11">
        <f t="shared" si="398"/>
        <v>329268.78037046065</v>
      </c>
      <c r="AN744" s="11">
        <f t="shared" si="398"/>
        <v>1035631.1603784251</v>
      </c>
      <c r="AO744" s="11">
        <f t="shared" si="398"/>
        <v>1169134.7383796123</v>
      </c>
      <c r="AP744" s="11">
        <f t="shared" si="398"/>
        <v>814616.06474174862</v>
      </c>
      <c r="AQ744" s="11">
        <f t="shared" si="398"/>
        <v>10117.666666666601</v>
      </c>
      <c r="AR744" s="11">
        <f t="shared" si="398"/>
        <v>0</v>
      </c>
      <c r="AS744" s="11">
        <f t="shared" si="398"/>
        <v>12928.909100588904</v>
      </c>
      <c r="AT744" s="11">
        <f t="shared" si="398"/>
        <v>128847.67937838768</v>
      </c>
      <c r="AU744" s="11">
        <f t="shared" si="398"/>
        <v>274562.3152243268</v>
      </c>
      <c r="AV744" s="11">
        <f t="shared" si="398"/>
        <v>747456.25506905327</v>
      </c>
      <c r="AW744" s="11">
        <f t="shared" si="398"/>
        <v>56.3333333333333</v>
      </c>
      <c r="AX744" s="11">
        <f t="shared" si="398"/>
        <v>1122.3897715047287</v>
      </c>
      <c r="AY744" s="11">
        <f t="shared" si="398"/>
        <v>348358.79729762679</v>
      </c>
      <c r="AZ744" s="11">
        <f t="shared" si="398"/>
        <v>327075.64586808207</v>
      </c>
      <c r="BA744" s="11">
        <f t="shared" si="398"/>
        <v>520547.6480248947</v>
      </c>
      <c r="BB744" s="11">
        <f t="shared" si="398"/>
        <v>1792612.5612715101</v>
      </c>
      <c r="BC744" s="11">
        <f t="shared" si="398"/>
        <v>11149.691358024669</v>
      </c>
      <c r="BD744" s="11">
        <f t="shared" si="398"/>
        <v>0</v>
      </c>
      <c r="BE744" s="11">
        <f t="shared" si="398"/>
        <v>18972.736415398289</v>
      </c>
      <c r="BF744" s="11">
        <f t="shared" si="398"/>
        <v>300044.08580767398</v>
      </c>
      <c r="BG744" s="11">
        <f t="shared" si="398"/>
        <v>417479.22851474403</v>
      </c>
      <c r="BH744" s="11">
        <f t="shared" si="398"/>
        <v>794801.30224631133</v>
      </c>
      <c r="BI744" s="11">
        <f t="shared" si="398"/>
        <v>202.333333333333</v>
      </c>
      <c r="BJ744" s="11">
        <f t="shared" si="398"/>
        <v>0</v>
      </c>
      <c r="BK744" s="11">
        <f t="shared" si="398"/>
        <v>39517.446573288347</v>
      </c>
      <c r="BL744" s="11">
        <f t="shared" si="398"/>
        <v>245767.81825303377</v>
      </c>
      <c r="BM744" s="11">
        <f t="shared" si="398"/>
        <v>616457.53074915055</v>
      </c>
      <c r="BN744" s="11">
        <f t="shared" ref="BN744:CS744" si="399">BN657*EXP($B$707*BN$704)</f>
        <v>1973428.6612664764</v>
      </c>
      <c r="BO744" s="11">
        <f t="shared" si="399"/>
        <v>29</v>
      </c>
      <c r="BP744" s="11">
        <f t="shared" si="399"/>
        <v>0</v>
      </c>
      <c r="BQ744" s="11">
        <f t="shared" si="399"/>
        <v>85712.999626006509</v>
      </c>
      <c r="BR744" s="11">
        <f t="shared" si="399"/>
        <v>407817.54052807559</v>
      </c>
      <c r="BS744" s="11">
        <f t="shared" si="399"/>
        <v>509838.84274718526</v>
      </c>
      <c r="BT744" s="11">
        <f t="shared" si="399"/>
        <v>1206425.0794796769</v>
      </c>
      <c r="BU744" s="11">
        <f t="shared" si="399"/>
        <v>3551</v>
      </c>
      <c r="BV744" s="11">
        <f t="shared" si="399"/>
        <v>64.793222763648146</v>
      </c>
      <c r="BW744" s="11">
        <f t="shared" si="399"/>
        <v>209275.03197590832</v>
      </c>
      <c r="BX744" s="11">
        <f t="shared" si="399"/>
        <v>672884.12131894124</v>
      </c>
      <c r="BY744" s="11">
        <f t="shared" si="399"/>
        <v>501436.40617707954</v>
      </c>
      <c r="BZ744" s="11">
        <f t="shared" si="399"/>
        <v>493686.44561790134</v>
      </c>
      <c r="CA744" s="11">
        <f t="shared" si="399"/>
        <v>12856</v>
      </c>
      <c r="CB744" s="11">
        <f t="shared" si="399"/>
        <v>0</v>
      </c>
      <c r="CC744" s="11">
        <f t="shared" si="399"/>
        <v>548146.27960583789</v>
      </c>
      <c r="CD744" s="11">
        <f t="shared" si="399"/>
        <v>636364.47774317476</v>
      </c>
      <c r="CE744" s="11">
        <f t="shared" si="399"/>
        <v>248374.02667258444</v>
      </c>
      <c r="CF744" s="11">
        <f t="shared" si="399"/>
        <v>71793.134521194806</v>
      </c>
      <c r="CG744" s="11">
        <f t="shared" si="399"/>
        <v>22078</v>
      </c>
      <c r="CH744" s="11">
        <f t="shared" si="399"/>
        <v>0</v>
      </c>
      <c r="CI744" s="11">
        <f t="shared" si="399"/>
        <v>0</v>
      </c>
      <c r="CJ744" s="11">
        <f t="shared" si="399"/>
        <v>804.11510574299336</v>
      </c>
      <c r="CK744" s="11">
        <f t="shared" si="399"/>
        <v>15728.860513510395</v>
      </c>
      <c r="CL744" s="11">
        <f t="shared" si="399"/>
        <v>6032.9054184166598</v>
      </c>
      <c r="CM744" s="11">
        <f t="shared" si="399"/>
        <v>0</v>
      </c>
      <c r="CN744" s="11">
        <f t="shared" si="399"/>
        <v>0</v>
      </c>
      <c r="CO744" s="11">
        <f t="shared" si="399"/>
        <v>82642.494991662985</v>
      </c>
      <c r="CP744" s="11">
        <f t="shared" si="399"/>
        <v>111352.41784359849</v>
      </c>
      <c r="CQ744" s="11">
        <f t="shared" si="399"/>
        <v>87222.90233236918</v>
      </c>
      <c r="CR744" s="11">
        <f t="shared" si="399"/>
        <v>178299.43298670358</v>
      </c>
      <c r="CS744" s="11">
        <f t="shared" si="399"/>
        <v>8681.3333333333303</v>
      </c>
    </row>
    <row r="745" spans="1:97" x14ac:dyDescent="0.25">
      <c r="A745" s="9">
        <v>37773</v>
      </c>
      <c r="B745" s="11">
        <f t="shared" ref="B745:BM745" si="400">B658*EXP($B$707*B$704)</f>
        <v>0</v>
      </c>
      <c r="C745" s="11">
        <f t="shared" si="400"/>
        <v>12115.844814712995</v>
      </c>
      <c r="D745" s="11">
        <f t="shared" si="400"/>
        <v>14266.784447721611</v>
      </c>
      <c r="E745" s="11">
        <f t="shared" si="400"/>
        <v>31290.491818103743</v>
      </c>
      <c r="F745" s="11">
        <f t="shared" si="400"/>
        <v>78719.721163396127</v>
      </c>
      <c r="G745" s="11">
        <f t="shared" si="400"/>
        <v>699</v>
      </c>
      <c r="H745" s="11">
        <f t="shared" si="400"/>
        <v>0</v>
      </c>
      <c r="I745" s="11">
        <f t="shared" si="400"/>
        <v>628508.33699277241</v>
      </c>
      <c r="J745" s="11">
        <f t="shared" si="400"/>
        <v>2554727.7659339271</v>
      </c>
      <c r="K745" s="11">
        <f t="shared" si="400"/>
        <v>1518419.8854581639</v>
      </c>
      <c r="L745" s="11">
        <f t="shared" si="400"/>
        <v>2017281.442913386</v>
      </c>
      <c r="M745" s="11">
        <f t="shared" si="400"/>
        <v>12020</v>
      </c>
      <c r="N745" s="11">
        <f t="shared" si="400"/>
        <v>48.702049264392748</v>
      </c>
      <c r="O745" s="11">
        <f t="shared" si="400"/>
        <v>8152.6509857186747</v>
      </c>
      <c r="P745" s="11">
        <f t="shared" si="400"/>
        <v>11399.660318324331</v>
      </c>
      <c r="Q745" s="11">
        <f t="shared" si="400"/>
        <v>51656.914456665188</v>
      </c>
      <c r="R745" s="11">
        <f t="shared" si="400"/>
        <v>184656.81064033741</v>
      </c>
      <c r="S745" s="11">
        <f t="shared" si="400"/>
        <v>612.73175724804798</v>
      </c>
      <c r="T745" s="11">
        <f t="shared" si="400"/>
        <v>0</v>
      </c>
      <c r="U745" s="11">
        <f t="shared" si="400"/>
        <v>325189.36384853395</v>
      </c>
      <c r="V745" s="11">
        <f t="shared" si="400"/>
        <v>555788.73942623381</v>
      </c>
      <c r="W745" s="11">
        <f t="shared" si="400"/>
        <v>487173.39763225283</v>
      </c>
      <c r="X745" s="11">
        <f t="shared" si="400"/>
        <v>409337.20133410604</v>
      </c>
      <c r="Y745" s="11">
        <f t="shared" si="400"/>
        <v>14738</v>
      </c>
      <c r="Z745" s="11">
        <f t="shared" si="400"/>
        <v>0</v>
      </c>
      <c r="AA745" s="11">
        <f t="shared" si="400"/>
        <v>1120328.4012393944</v>
      </c>
      <c r="AB745" s="11">
        <f t="shared" si="400"/>
        <v>3119979.6283355923</v>
      </c>
      <c r="AC745" s="11">
        <f t="shared" si="400"/>
        <v>1694857.5658091265</v>
      </c>
      <c r="AD745" s="11">
        <f t="shared" si="400"/>
        <v>2322499.2100978768</v>
      </c>
      <c r="AE745" s="11">
        <f t="shared" si="400"/>
        <v>51584</v>
      </c>
      <c r="AF745" s="11">
        <f t="shared" si="400"/>
        <v>0</v>
      </c>
      <c r="AG745" s="11">
        <f t="shared" si="400"/>
        <v>201529.40769777846</v>
      </c>
      <c r="AH745" s="11">
        <f t="shared" si="400"/>
        <v>617407.18874339911</v>
      </c>
      <c r="AI745" s="11">
        <f t="shared" si="400"/>
        <v>650535.75056839699</v>
      </c>
      <c r="AJ745" s="11">
        <f t="shared" si="400"/>
        <v>358216.85242843872</v>
      </c>
      <c r="AK745" s="11">
        <f t="shared" si="400"/>
        <v>7742</v>
      </c>
      <c r="AL745" s="11">
        <f t="shared" si="400"/>
        <v>0</v>
      </c>
      <c r="AM745" s="11">
        <f t="shared" si="400"/>
        <v>328153.78436528589</v>
      </c>
      <c r="AN745" s="11">
        <f t="shared" si="400"/>
        <v>1207521.5291592448</v>
      </c>
      <c r="AO745" s="11">
        <f t="shared" si="400"/>
        <v>1169134.7383796123</v>
      </c>
      <c r="AP745" s="11">
        <f t="shared" si="400"/>
        <v>738410.23988864943</v>
      </c>
      <c r="AQ745" s="11">
        <f t="shared" si="400"/>
        <v>10304</v>
      </c>
      <c r="AR745" s="11">
        <f t="shared" si="400"/>
        <v>0</v>
      </c>
      <c r="AS745" s="11">
        <f t="shared" si="400"/>
        <v>18073.617880287333</v>
      </c>
      <c r="AT745" s="11">
        <f t="shared" si="400"/>
        <v>108901.01836805821</v>
      </c>
      <c r="AU745" s="11">
        <f t="shared" si="400"/>
        <v>255659.495067399</v>
      </c>
      <c r="AV745" s="11">
        <f t="shared" si="400"/>
        <v>719301.95357261528</v>
      </c>
      <c r="AW745" s="11">
        <f t="shared" si="400"/>
        <v>0</v>
      </c>
      <c r="AX745" s="11">
        <f t="shared" si="400"/>
        <v>1075.2277767151124</v>
      </c>
      <c r="AY745" s="11">
        <f t="shared" si="400"/>
        <v>348358.79729762679</v>
      </c>
      <c r="AZ745" s="11">
        <f t="shared" si="400"/>
        <v>327075.64586808207</v>
      </c>
      <c r="BA745" s="11">
        <f t="shared" si="400"/>
        <v>518347.098013393</v>
      </c>
      <c r="BB745" s="11">
        <f t="shared" si="400"/>
        <v>1803561.3965335207</v>
      </c>
      <c r="BC745" s="11">
        <f t="shared" si="400"/>
        <v>11149.691358024669</v>
      </c>
      <c r="BD745" s="11">
        <f t="shared" si="400"/>
        <v>0</v>
      </c>
      <c r="BE745" s="11">
        <f t="shared" si="400"/>
        <v>12480.83352698576</v>
      </c>
      <c r="BF745" s="11">
        <f t="shared" si="400"/>
        <v>299506.34008938755</v>
      </c>
      <c r="BG745" s="11">
        <f t="shared" si="400"/>
        <v>423098.4162570397</v>
      </c>
      <c r="BH745" s="11">
        <f t="shared" si="400"/>
        <v>891142.81252807705</v>
      </c>
      <c r="BI745" s="11">
        <f t="shared" si="400"/>
        <v>264</v>
      </c>
      <c r="BJ745" s="11">
        <f t="shared" si="400"/>
        <v>0</v>
      </c>
      <c r="BK745" s="11">
        <f t="shared" si="400"/>
        <v>32285.922249640233</v>
      </c>
      <c r="BL745" s="11">
        <f t="shared" si="400"/>
        <v>263970.06019212521</v>
      </c>
      <c r="BM745" s="11">
        <f t="shared" si="400"/>
        <v>652171.69785433216</v>
      </c>
      <c r="BN745" s="11">
        <f t="shared" ref="BN745:CS745" si="401">BN658*EXP($B$707*BN$704)</f>
        <v>2136109.8448360153</v>
      </c>
      <c r="BO745" s="11">
        <f t="shared" si="401"/>
        <v>1009</v>
      </c>
      <c r="BP745" s="11">
        <f t="shared" si="401"/>
        <v>0</v>
      </c>
      <c r="BQ745" s="11">
        <f t="shared" si="401"/>
        <v>41254.852191464874</v>
      </c>
      <c r="BR745" s="11">
        <f t="shared" si="401"/>
        <v>398058.00650495035</v>
      </c>
      <c r="BS745" s="11">
        <f t="shared" si="401"/>
        <v>491942.96152346913</v>
      </c>
      <c r="BT745" s="11">
        <f t="shared" si="401"/>
        <v>1265760.1640234268</v>
      </c>
      <c r="BU745" s="11">
        <f t="shared" si="401"/>
        <v>1660</v>
      </c>
      <c r="BV745" s="11">
        <f t="shared" si="401"/>
        <v>0</v>
      </c>
      <c r="BW745" s="11">
        <f t="shared" si="401"/>
        <v>206806.16523923408</v>
      </c>
      <c r="BX745" s="11">
        <f t="shared" si="401"/>
        <v>723186.87861257698</v>
      </c>
      <c r="BY745" s="11">
        <f t="shared" si="401"/>
        <v>469025.40801370557</v>
      </c>
      <c r="BZ745" s="11">
        <f t="shared" si="401"/>
        <v>623419.54137588828</v>
      </c>
      <c r="CA745" s="11">
        <f t="shared" si="401"/>
        <v>12675</v>
      </c>
      <c r="CB745" s="11">
        <f t="shared" si="401"/>
        <v>0</v>
      </c>
      <c r="CC745" s="11">
        <f t="shared" si="401"/>
        <v>498901.73548108502</v>
      </c>
      <c r="CD745" s="11">
        <f t="shared" si="401"/>
        <v>747151.11098559771</v>
      </c>
      <c r="CE745" s="11">
        <f t="shared" si="401"/>
        <v>212511.94476812426</v>
      </c>
      <c r="CF745" s="11">
        <f t="shared" si="401"/>
        <v>26977.584074596856</v>
      </c>
      <c r="CG745" s="11">
        <f t="shared" si="401"/>
        <v>26053</v>
      </c>
      <c r="CH745" s="11">
        <f t="shared" si="401"/>
        <v>0</v>
      </c>
      <c r="CI745" s="11">
        <f t="shared" si="401"/>
        <v>0</v>
      </c>
      <c r="CJ745" s="11">
        <f t="shared" si="401"/>
        <v>7486.3817316745117</v>
      </c>
      <c r="CK745" s="11">
        <f t="shared" si="401"/>
        <v>18972.269517948804</v>
      </c>
      <c r="CL745" s="11">
        <f t="shared" si="401"/>
        <v>17878.081738654768</v>
      </c>
      <c r="CM745" s="11">
        <f t="shared" si="401"/>
        <v>0</v>
      </c>
      <c r="CN745" s="11">
        <f t="shared" si="401"/>
        <v>0</v>
      </c>
      <c r="CO745" s="11">
        <f t="shared" si="401"/>
        <v>96612.957246786522</v>
      </c>
      <c r="CP745" s="11">
        <f t="shared" si="401"/>
        <v>145969.42293753327</v>
      </c>
      <c r="CQ745" s="11">
        <f t="shared" si="401"/>
        <v>79447.70954219831</v>
      </c>
      <c r="CR745" s="11">
        <f t="shared" si="401"/>
        <v>104620.87623278602</v>
      </c>
      <c r="CS745" s="11">
        <f t="shared" si="401"/>
        <v>6348</v>
      </c>
    </row>
    <row r="746" spans="1:97" x14ac:dyDescent="0.25">
      <c r="A746" s="9">
        <v>37865</v>
      </c>
      <c r="B746" s="11">
        <f t="shared" ref="B746:BM746" si="402">B659*EXP($B$707*B$704)</f>
        <v>0</v>
      </c>
      <c r="C746" s="11">
        <f t="shared" si="402"/>
        <v>6632.1119669075542</v>
      </c>
      <c r="D746" s="11">
        <f t="shared" si="402"/>
        <v>9637.364604820159</v>
      </c>
      <c r="E746" s="11">
        <f t="shared" si="402"/>
        <v>29893.739048225882</v>
      </c>
      <c r="F746" s="11">
        <f t="shared" si="402"/>
        <v>55716.901334734299</v>
      </c>
      <c r="G746" s="11">
        <f t="shared" si="402"/>
        <v>2207</v>
      </c>
      <c r="H746" s="11">
        <f t="shared" si="402"/>
        <v>0</v>
      </c>
      <c r="I746" s="11">
        <f t="shared" si="402"/>
        <v>661280.53993528825</v>
      </c>
      <c r="J746" s="11">
        <f t="shared" si="402"/>
        <v>2424651.8833460826</v>
      </c>
      <c r="K746" s="11">
        <f t="shared" si="402"/>
        <v>1641152.0878551926</v>
      </c>
      <c r="L746" s="11">
        <f t="shared" si="402"/>
        <v>2058573.5269889028</v>
      </c>
      <c r="M746" s="11">
        <f t="shared" si="402"/>
        <v>14713.5</v>
      </c>
      <c r="N746" s="11">
        <f t="shared" si="402"/>
        <v>46.52407916576216</v>
      </c>
      <c r="O746" s="11">
        <f t="shared" si="402"/>
        <v>8152.6509857186747</v>
      </c>
      <c r="P746" s="11">
        <f t="shared" si="402"/>
        <v>11399.660318324331</v>
      </c>
      <c r="Q746" s="11">
        <f t="shared" si="402"/>
        <v>51656.914456665188</v>
      </c>
      <c r="R746" s="11">
        <f t="shared" si="402"/>
        <v>184656.81064033741</v>
      </c>
      <c r="S746" s="11">
        <f t="shared" si="402"/>
        <v>600.00221910558696</v>
      </c>
      <c r="T746" s="11">
        <f t="shared" si="402"/>
        <v>0</v>
      </c>
      <c r="U746" s="11">
        <f t="shared" si="402"/>
        <v>342121.2792325046</v>
      </c>
      <c r="V746" s="11">
        <f t="shared" si="402"/>
        <v>483742.82983995049</v>
      </c>
      <c r="W746" s="11">
        <f t="shared" si="402"/>
        <v>487173.39763225283</v>
      </c>
      <c r="X746" s="11">
        <f t="shared" si="402"/>
        <v>486659.57055906579</v>
      </c>
      <c r="Y746" s="11">
        <f t="shared" si="402"/>
        <v>15363</v>
      </c>
      <c r="Z746" s="11">
        <f t="shared" si="402"/>
        <v>0</v>
      </c>
      <c r="AA746" s="11">
        <f t="shared" si="402"/>
        <v>1094786.9807735505</v>
      </c>
      <c r="AB746" s="11">
        <f t="shared" si="402"/>
        <v>2983434.274215179</v>
      </c>
      <c r="AC746" s="11">
        <f t="shared" si="402"/>
        <v>1623511.3181520177</v>
      </c>
      <c r="AD746" s="11">
        <f t="shared" si="402"/>
        <v>2529370.812983661</v>
      </c>
      <c r="AE746" s="11">
        <f t="shared" si="402"/>
        <v>45897.5</v>
      </c>
      <c r="AF746" s="11">
        <f t="shared" si="402"/>
        <v>0</v>
      </c>
      <c r="AG746" s="11">
        <f t="shared" si="402"/>
        <v>226351.97844371918</v>
      </c>
      <c r="AH746" s="11">
        <f t="shared" si="402"/>
        <v>645912.2180616149</v>
      </c>
      <c r="AI746" s="11">
        <f t="shared" si="402"/>
        <v>650535.75056839699</v>
      </c>
      <c r="AJ746" s="11">
        <f t="shared" si="402"/>
        <v>313748.96849283931</v>
      </c>
      <c r="AK746" s="11">
        <f t="shared" si="402"/>
        <v>12228</v>
      </c>
      <c r="AL746" s="11">
        <f t="shared" si="402"/>
        <v>0</v>
      </c>
      <c r="AM746" s="11">
        <f t="shared" si="402"/>
        <v>311039.37462517881</v>
      </c>
      <c r="AN746" s="11">
        <f t="shared" si="402"/>
        <v>1071797.8144463811</v>
      </c>
      <c r="AO746" s="11">
        <f t="shared" si="402"/>
        <v>1169134.7383796123</v>
      </c>
      <c r="AP746" s="11">
        <f t="shared" si="402"/>
        <v>949022.60071488877</v>
      </c>
      <c r="AQ746" s="11">
        <f t="shared" si="402"/>
        <v>9076</v>
      </c>
      <c r="AR746" s="11">
        <f t="shared" si="402"/>
        <v>0</v>
      </c>
      <c r="AS746" s="11">
        <f t="shared" si="402"/>
        <v>9259.3630329929128</v>
      </c>
      <c r="AT746" s="11">
        <f t="shared" si="402"/>
        <v>131876.88011920053</v>
      </c>
      <c r="AU746" s="11">
        <f t="shared" si="402"/>
        <v>272693.71277952212</v>
      </c>
      <c r="AV746" s="11">
        <f t="shared" si="402"/>
        <v>801484.96805711207</v>
      </c>
      <c r="AW746" s="11">
        <f t="shared" si="402"/>
        <v>0</v>
      </c>
      <c r="AX746" s="11">
        <f t="shared" si="402"/>
        <v>986.81617512699108</v>
      </c>
      <c r="AY746" s="11">
        <f t="shared" si="402"/>
        <v>348358.79729762679</v>
      </c>
      <c r="AZ746" s="11">
        <f t="shared" si="402"/>
        <v>327075.64586808207</v>
      </c>
      <c r="BA746" s="11">
        <f t="shared" si="402"/>
        <v>437750.70485295524</v>
      </c>
      <c r="BB746" s="11">
        <f t="shared" si="402"/>
        <v>1763027.6919427416</v>
      </c>
      <c r="BC746" s="11">
        <f t="shared" si="402"/>
        <v>11149.691358024669</v>
      </c>
      <c r="BD746" s="11">
        <f t="shared" si="402"/>
        <v>0</v>
      </c>
      <c r="BE746" s="11">
        <f t="shared" si="402"/>
        <v>12368.44371009689</v>
      </c>
      <c r="BF746" s="11">
        <f t="shared" si="402"/>
        <v>276195.51382657525</v>
      </c>
      <c r="BG746" s="11">
        <f t="shared" si="402"/>
        <v>395011.96757776692</v>
      </c>
      <c r="BH746" s="11">
        <f t="shared" si="402"/>
        <v>800094.30201311805</v>
      </c>
      <c r="BI746" s="11">
        <f t="shared" si="402"/>
        <v>0</v>
      </c>
      <c r="BJ746" s="11">
        <f t="shared" si="402"/>
        <v>0</v>
      </c>
      <c r="BK746" s="11">
        <f t="shared" si="402"/>
        <v>23482.795106988277</v>
      </c>
      <c r="BL746" s="11">
        <f t="shared" si="402"/>
        <v>209863.52801783796</v>
      </c>
      <c r="BM746" s="11">
        <f t="shared" si="402"/>
        <v>729942.72884210758</v>
      </c>
      <c r="BN746" s="11">
        <f t="shared" ref="BN746:CS746" si="403">BN659*EXP($B$707*BN$704)</f>
        <v>1959946.5551236202</v>
      </c>
      <c r="BO746" s="11">
        <f t="shared" si="403"/>
        <v>832</v>
      </c>
      <c r="BP746" s="11">
        <f t="shared" si="403"/>
        <v>0</v>
      </c>
      <c r="BQ746" s="11">
        <f t="shared" si="403"/>
        <v>61758.760765665982</v>
      </c>
      <c r="BR746" s="11">
        <f t="shared" si="403"/>
        <v>373574.05340978689</v>
      </c>
      <c r="BS746" s="11">
        <f t="shared" si="403"/>
        <v>514793.29755221406</v>
      </c>
      <c r="BT746" s="11">
        <f t="shared" si="403"/>
        <v>1398254.5341860752</v>
      </c>
      <c r="BU746" s="11">
        <f t="shared" si="403"/>
        <v>1059</v>
      </c>
      <c r="BV746" s="11">
        <f t="shared" si="403"/>
        <v>0</v>
      </c>
      <c r="BW746" s="11">
        <f t="shared" si="403"/>
        <v>248864.43770588475</v>
      </c>
      <c r="BX746" s="11">
        <f t="shared" si="403"/>
        <v>670161.84620691044</v>
      </c>
      <c r="BY746" s="11">
        <f t="shared" si="403"/>
        <v>494746.38647304277</v>
      </c>
      <c r="BZ746" s="11">
        <f t="shared" si="403"/>
        <v>598424.32500342722</v>
      </c>
      <c r="CA746" s="11">
        <f t="shared" si="403"/>
        <v>10306</v>
      </c>
      <c r="CB746" s="11">
        <f t="shared" si="403"/>
        <v>0</v>
      </c>
      <c r="CC746" s="11">
        <f t="shared" si="403"/>
        <v>489484.35904216912</v>
      </c>
      <c r="CD746" s="11">
        <f t="shared" si="403"/>
        <v>651098.91070195835</v>
      </c>
      <c r="CE746" s="11">
        <f t="shared" si="403"/>
        <v>203596.12732587254</v>
      </c>
      <c r="CF746" s="11">
        <f t="shared" si="403"/>
        <v>75767.898767129824</v>
      </c>
      <c r="CG746" s="11">
        <f t="shared" si="403"/>
        <v>20533.5</v>
      </c>
      <c r="CH746" s="11">
        <f t="shared" si="403"/>
        <v>0</v>
      </c>
      <c r="CI746" s="11">
        <f t="shared" si="403"/>
        <v>0</v>
      </c>
      <c r="CJ746" s="11">
        <f t="shared" si="403"/>
        <v>7454.8379884230744</v>
      </c>
      <c r="CK746" s="11">
        <f t="shared" si="403"/>
        <v>21779.19277629819</v>
      </c>
      <c r="CL746" s="11">
        <f t="shared" si="403"/>
        <v>25647.091080583283</v>
      </c>
      <c r="CM746" s="11">
        <f t="shared" si="403"/>
        <v>30</v>
      </c>
      <c r="CN746" s="11">
        <f t="shared" si="403"/>
        <v>0</v>
      </c>
      <c r="CO746" s="11">
        <f t="shared" si="403"/>
        <v>98386.713366795026</v>
      </c>
      <c r="CP746" s="11">
        <f t="shared" si="403"/>
        <v>136449.22080764701</v>
      </c>
      <c r="CQ746" s="11">
        <f t="shared" si="403"/>
        <v>89282.376369048958</v>
      </c>
      <c r="CR746" s="11">
        <f t="shared" si="403"/>
        <v>232374.94723585833</v>
      </c>
      <c r="CS746" s="11">
        <f t="shared" si="403"/>
        <v>8198</v>
      </c>
    </row>
    <row r="747" spans="1:97" x14ac:dyDescent="0.25">
      <c r="A747" s="9">
        <v>37956</v>
      </c>
      <c r="B747" s="11">
        <f t="shared" ref="B747:BM747" si="404">B660*EXP($B$707*B$704)</f>
        <v>0</v>
      </c>
      <c r="C747" s="11">
        <f t="shared" si="404"/>
        <v>14652.21962621823</v>
      </c>
      <c r="D747" s="11">
        <f t="shared" si="404"/>
        <v>16340.660392919292</v>
      </c>
      <c r="E747" s="11">
        <f t="shared" si="404"/>
        <v>26158.714747601316</v>
      </c>
      <c r="F747" s="11">
        <f t="shared" si="404"/>
        <v>99035.925742001637</v>
      </c>
      <c r="G747" s="11">
        <f t="shared" si="404"/>
        <v>1201</v>
      </c>
      <c r="H747" s="11">
        <f t="shared" si="404"/>
        <v>0</v>
      </c>
      <c r="I747" s="11">
        <f t="shared" si="404"/>
        <v>693670.69168507878</v>
      </c>
      <c r="J747" s="11">
        <f t="shared" si="404"/>
        <v>2526610.7747271359</v>
      </c>
      <c r="K747" s="11">
        <f t="shared" si="404"/>
        <v>2030047.0450143081</v>
      </c>
      <c r="L747" s="11">
        <f t="shared" si="404"/>
        <v>2115214.1960724075</v>
      </c>
      <c r="M747" s="11">
        <f t="shared" si="404"/>
        <v>15262.333333333299</v>
      </c>
      <c r="N747" s="11">
        <f t="shared" si="404"/>
        <v>43.980202083686621</v>
      </c>
      <c r="O747" s="11">
        <f t="shared" si="404"/>
        <v>8152.6509857186747</v>
      </c>
      <c r="P747" s="11">
        <f t="shared" si="404"/>
        <v>11399.660318324331</v>
      </c>
      <c r="Q747" s="11">
        <f t="shared" si="404"/>
        <v>51656.914456665188</v>
      </c>
      <c r="R747" s="11">
        <f t="shared" si="404"/>
        <v>184656.81064033741</v>
      </c>
      <c r="S747" s="11">
        <f t="shared" si="404"/>
        <v>585.61067033112101</v>
      </c>
      <c r="T747" s="11">
        <f t="shared" si="404"/>
        <v>0</v>
      </c>
      <c r="U747" s="11">
        <f t="shared" si="404"/>
        <v>335208.74910860701</v>
      </c>
      <c r="V747" s="11">
        <f t="shared" si="404"/>
        <v>476577.89387283823</v>
      </c>
      <c r="W747" s="11">
        <f t="shared" si="404"/>
        <v>487173.39763225283</v>
      </c>
      <c r="X747" s="11">
        <f t="shared" si="404"/>
        <v>385967.7716268588</v>
      </c>
      <c r="Y747" s="11">
        <f t="shared" si="404"/>
        <v>8558.6666666666606</v>
      </c>
      <c r="Z747" s="11">
        <f t="shared" si="404"/>
        <v>0</v>
      </c>
      <c r="AA747" s="11">
        <f t="shared" si="404"/>
        <v>1036481.8886054161</v>
      </c>
      <c r="AB747" s="11">
        <f t="shared" si="404"/>
        <v>3011509.207097623</v>
      </c>
      <c r="AC747" s="11">
        <f t="shared" si="404"/>
        <v>2050424.315169191</v>
      </c>
      <c r="AD747" s="11">
        <f t="shared" si="404"/>
        <v>2145525.8128422233</v>
      </c>
      <c r="AE747" s="11">
        <f t="shared" si="404"/>
        <v>38669</v>
      </c>
      <c r="AF747" s="11">
        <f t="shared" si="404"/>
        <v>0</v>
      </c>
      <c r="AG747" s="11">
        <f t="shared" si="404"/>
        <v>233243.36592879612</v>
      </c>
      <c r="AH747" s="11">
        <f t="shared" si="404"/>
        <v>631130.21914078644</v>
      </c>
      <c r="AI747" s="11">
        <f t="shared" si="404"/>
        <v>650535.75056839699</v>
      </c>
      <c r="AJ747" s="11">
        <f t="shared" si="404"/>
        <v>344200.98904594016</v>
      </c>
      <c r="AK747" s="11">
        <f t="shared" si="404"/>
        <v>9774</v>
      </c>
      <c r="AL747" s="11">
        <f t="shared" si="404"/>
        <v>0</v>
      </c>
      <c r="AM747" s="11">
        <f t="shared" si="404"/>
        <v>316303.52076803893</v>
      </c>
      <c r="AN747" s="11">
        <f t="shared" si="404"/>
        <v>1020132.6678608855</v>
      </c>
      <c r="AO747" s="11">
        <f t="shared" si="404"/>
        <v>1169134.7383796123</v>
      </c>
      <c r="AP747" s="11">
        <f t="shared" si="404"/>
        <v>944444.99165340594</v>
      </c>
      <c r="AQ747" s="11">
        <f t="shared" si="404"/>
        <v>5969.6666666666597</v>
      </c>
      <c r="AR747" s="11">
        <f t="shared" si="404"/>
        <v>0</v>
      </c>
      <c r="AS747" s="11">
        <f t="shared" si="404"/>
        <v>8748.6013899038917</v>
      </c>
      <c r="AT747" s="11">
        <f t="shared" si="404"/>
        <v>142301.33622229466</v>
      </c>
      <c r="AU747" s="11">
        <f t="shared" si="404"/>
        <v>308078.34818529268</v>
      </c>
      <c r="AV747" s="11">
        <f t="shared" si="404"/>
        <v>890906.577591112</v>
      </c>
      <c r="AW747" s="11">
        <f t="shared" si="404"/>
        <v>0</v>
      </c>
      <c r="AX747" s="11">
        <f t="shared" si="404"/>
        <v>981.5976450555055</v>
      </c>
      <c r="AY747" s="11">
        <f t="shared" si="404"/>
        <v>348358.79729762679</v>
      </c>
      <c r="AZ747" s="11">
        <f t="shared" si="404"/>
        <v>327075.64586808207</v>
      </c>
      <c r="BA747" s="11">
        <f t="shared" si="404"/>
        <v>492439.93172061653</v>
      </c>
      <c r="BB747" s="11">
        <f t="shared" si="404"/>
        <v>2007591.2227424784</v>
      </c>
      <c r="BC747" s="11">
        <f t="shared" si="404"/>
        <v>11149.691358024669</v>
      </c>
      <c r="BD747" s="11">
        <f t="shared" si="404"/>
        <v>0</v>
      </c>
      <c r="BE747" s="11">
        <f t="shared" si="404"/>
        <v>11723.407764322141</v>
      </c>
      <c r="BF747" s="11">
        <f t="shared" si="404"/>
        <v>340732.51043600449</v>
      </c>
      <c r="BG747" s="11">
        <f t="shared" si="404"/>
        <v>540147.91780990118</v>
      </c>
      <c r="BH747" s="11">
        <f t="shared" si="404"/>
        <v>853588.14344579447</v>
      </c>
      <c r="BI747" s="11">
        <f t="shared" si="404"/>
        <v>0</v>
      </c>
      <c r="BJ747" s="11">
        <f t="shared" si="404"/>
        <v>0</v>
      </c>
      <c r="BK747" s="11">
        <f t="shared" si="404"/>
        <v>32193.93322459573</v>
      </c>
      <c r="BL747" s="11">
        <f t="shared" si="404"/>
        <v>211967.94631761246</v>
      </c>
      <c r="BM747" s="11">
        <f t="shared" si="404"/>
        <v>887403.66560714704</v>
      </c>
      <c r="BN747" s="11">
        <f t="shared" ref="BN747:CS747" si="405">BN660*EXP($B$707*BN$704)</f>
        <v>2193811.3425043644</v>
      </c>
      <c r="BO747" s="11">
        <f t="shared" si="405"/>
        <v>1453.3333333333301</v>
      </c>
      <c r="BP747" s="11">
        <f t="shared" si="405"/>
        <v>0</v>
      </c>
      <c r="BQ747" s="11">
        <f t="shared" si="405"/>
        <v>64462.792993784329</v>
      </c>
      <c r="BR747" s="11">
        <f t="shared" si="405"/>
        <v>378691.14953724132</v>
      </c>
      <c r="BS747" s="11">
        <f t="shared" si="405"/>
        <v>649137.70607385284</v>
      </c>
      <c r="BT747" s="11">
        <f t="shared" si="405"/>
        <v>1428004.5358227326</v>
      </c>
      <c r="BU747" s="11">
        <f t="shared" si="405"/>
        <v>2617.3333333333298</v>
      </c>
      <c r="BV747" s="11">
        <f t="shared" si="405"/>
        <v>197.07938590609646</v>
      </c>
      <c r="BW747" s="11">
        <f t="shared" si="405"/>
        <v>213676.41008549032</v>
      </c>
      <c r="BX747" s="11">
        <f t="shared" si="405"/>
        <v>659183.12147239828</v>
      </c>
      <c r="BY747" s="11">
        <f t="shared" si="405"/>
        <v>656121.23179095692</v>
      </c>
      <c r="BZ747" s="11">
        <f t="shared" si="405"/>
        <v>766638.08622395259</v>
      </c>
      <c r="CA747" s="11">
        <f t="shared" si="405"/>
        <v>9421</v>
      </c>
      <c r="CB747" s="11">
        <f t="shared" si="405"/>
        <v>0</v>
      </c>
      <c r="CC747" s="11">
        <f t="shared" si="405"/>
        <v>504825.38358575432</v>
      </c>
      <c r="CD747" s="11">
        <f t="shared" si="405"/>
        <v>661002.64469423308</v>
      </c>
      <c r="CE747" s="11">
        <f t="shared" si="405"/>
        <v>218816.83397375443</v>
      </c>
      <c r="CF747" s="11">
        <f t="shared" si="405"/>
        <v>84237.812709757054</v>
      </c>
      <c r="CG747" s="11">
        <f t="shared" si="405"/>
        <v>16835.666666666599</v>
      </c>
      <c r="CH747" s="11">
        <f t="shared" si="405"/>
        <v>0</v>
      </c>
      <c r="CI747" s="11">
        <f t="shared" si="405"/>
        <v>0</v>
      </c>
      <c r="CJ747" s="11">
        <f t="shared" si="405"/>
        <v>3895.4019443838552</v>
      </c>
      <c r="CK747" s="11">
        <f t="shared" si="405"/>
        <v>25297.658455017357</v>
      </c>
      <c r="CL747" s="11">
        <f t="shared" si="405"/>
        <v>43117.333258259016</v>
      </c>
      <c r="CM747" s="11">
        <f t="shared" si="405"/>
        <v>0</v>
      </c>
      <c r="CN747" s="11">
        <f t="shared" si="405"/>
        <v>0</v>
      </c>
      <c r="CO747" s="11">
        <f t="shared" si="405"/>
        <v>75964.388512233403</v>
      </c>
      <c r="CP747" s="11">
        <f t="shared" si="405"/>
        <v>122498.87518111432</v>
      </c>
      <c r="CQ747" s="11">
        <f t="shared" si="405"/>
        <v>105466.98358288911</v>
      </c>
      <c r="CR747" s="11">
        <f t="shared" si="405"/>
        <v>137664.79519801072</v>
      </c>
      <c r="CS747" s="11">
        <f t="shared" si="405"/>
        <v>6153.3333333333303</v>
      </c>
    </row>
    <row r="748" spans="1:97" x14ac:dyDescent="0.25">
      <c r="A748" s="9">
        <v>38047</v>
      </c>
      <c r="B748" s="11">
        <f t="shared" ref="B748:BM748" si="406">B661*EXP($B$707*B$704)</f>
        <v>0</v>
      </c>
      <c r="C748" s="11">
        <f t="shared" si="406"/>
        <v>12040.918270120408</v>
      </c>
      <c r="D748" s="11">
        <f t="shared" si="406"/>
        <v>16102.329888352882</v>
      </c>
      <c r="E748" s="11">
        <f t="shared" si="406"/>
        <v>24112.374553171132</v>
      </c>
      <c r="F748" s="11">
        <f t="shared" si="406"/>
        <v>99276.617941923687</v>
      </c>
      <c r="G748" s="11">
        <f t="shared" si="406"/>
        <v>320.33333333333297</v>
      </c>
      <c r="H748" s="11">
        <f t="shared" si="406"/>
        <v>0</v>
      </c>
      <c r="I748" s="11">
        <f t="shared" si="406"/>
        <v>689966.64973309182</v>
      </c>
      <c r="J748" s="11">
        <f t="shared" si="406"/>
        <v>2505456.4389751819</v>
      </c>
      <c r="K748" s="11">
        <f t="shared" si="406"/>
        <v>1509121.9937588728</v>
      </c>
      <c r="L748" s="11">
        <f t="shared" si="406"/>
        <v>2085588.997798668</v>
      </c>
      <c r="M748" s="11">
        <f t="shared" si="406"/>
        <v>16580.333333333299</v>
      </c>
      <c r="N748" s="11">
        <f t="shared" si="406"/>
        <v>41.309010142647558</v>
      </c>
      <c r="O748" s="11">
        <f t="shared" si="406"/>
        <v>8152.6509857186747</v>
      </c>
      <c r="P748" s="11">
        <f t="shared" si="406"/>
        <v>11399.660318324331</v>
      </c>
      <c r="Q748" s="11">
        <f t="shared" si="406"/>
        <v>51656.914456665188</v>
      </c>
      <c r="R748" s="11">
        <f t="shared" si="406"/>
        <v>184656.81064033741</v>
      </c>
      <c r="S748" s="11">
        <f t="shared" si="406"/>
        <v>573.47147911336901</v>
      </c>
      <c r="T748" s="11">
        <f t="shared" si="406"/>
        <v>0</v>
      </c>
      <c r="U748" s="11">
        <f t="shared" si="406"/>
        <v>364952.36177093117</v>
      </c>
      <c r="V748" s="11">
        <f t="shared" si="406"/>
        <v>553099.00944612513</v>
      </c>
      <c r="W748" s="11">
        <f t="shared" si="406"/>
        <v>487173.39763225283</v>
      </c>
      <c r="X748" s="11">
        <f t="shared" si="406"/>
        <v>348693.91011115187</v>
      </c>
      <c r="Y748" s="11">
        <f t="shared" si="406"/>
        <v>14805.333333333299</v>
      </c>
      <c r="Z748" s="11">
        <f t="shared" si="406"/>
        <v>0</v>
      </c>
      <c r="AA748" s="11">
        <f t="shared" si="406"/>
        <v>978846.31333327119</v>
      </c>
      <c r="AB748" s="11">
        <f t="shared" si="406"/>
        <v>2967600.3164916313</v>
      </c>
      <c r="AC748" s="11">
        <f t="shared" si="406"/>
        <v>1521539.3635494602</v>
      </c>
      <c r="AD748" s="11">
        <f t="shared" si="406"/>
        <v>2295699.9165417366</v>
      </c>
      <c r="AE748" s="11">
        <f t="shared" si="406"/>
        <v>44617</v>
      </c>
      <c r="AF748" s="11">
        <f t="shared" si="406"/>
        <v>0</v>
      </c>
      <c r="AG748" s="11">
        <f t="shared" si="406"/>
        <v>249084.76625780549</v>
      </c>
      <c r="AH748" s="11">
        <f t="shared" si="406"/>
        <v>629735.28471699858</v>
      </c>
      <c r="AI748" s="11">
        <f t="shared" si="406"/>
        <v>650535.75056839699</v>
      </c>
      <c r="AJ748" s="11">
        <f t="shared" si="406"/>
        <v>397260.24733986845</v>
      </c>
      <c r="AK748" s="11">
        <f t="shared" si="406"/>
        <v>10088.666666666601</v>
      </c>
      <c r="AL748" s="11">
        <f t="shared" si="406"/>
        <v>467.95105329301356</v>
      </c>
      <c r="AM748" s="11">
        <f t="shared" si="406"/>
        <v>348578.31531303667</v>
      </c>
      <c r="AN748" s="11">
        <f t="shared" si="406"/>
        <v>1128424.8419147593</v>
      </c>
      <c r="AO748" s="11">
        <f t="shared" si="406"/>
        <v>1169134.7383796123</v>
      </c>
      <c r="AP748" s="11">
        <f t="shared" si="406"/>
        <v>942013.5547078948</v>
      </c>
      <c r="AQ748" s="11">
        <f t="shared" si="406"/>
        <v>8787.6666666666606</v>
      </c>
      <c r="AR748" s="11">
        <f t="shared" si="406"/>
        <v>0</v>
      </c>
      <c r="AS748" s="11">
        <f t="shared" si="406"/>
        <v>6570.5386678859213</v>
      </c>
      <c r="AT748" s="11">
        <f t="shared" si="406"/>
        <v>126299.14520140656</v>
      </c>
      <c r="AU748" s="11">
        <f t="shared" si="406"/>
        <v>292525.00441278616</v>
      </c>
      <c r="AV748" s="11">
        <f t="shared" si="406"/>
        <v>853601.51523467898</v>
      </c>
      <c r="AW748" s="11">
        <f t="shared" si="406"/>
        <v>914.66666666666595</v>
      </c>
      <c r="AX748" s="11">
        <f t="shared" si="406"/>
        <v>936.06974456603336</v>
      </c>
      <c r="AY748" s="11">
        <f t="shared" si="406"/>
        <v>348358.79729762679</v>
      </c>
      <c r="AZ748" s="11">
        <f t="shared" si="406"/>
        <v>327075.64586808207</v>
      </c>
      <c r="BA748" s="11">
        <f t="shared" si="406"/>
        <v>470244.49335654534</v>
      </c>
      <c r="BB748" s="11">
        <f t="shared" si="406"/>
        <v>2163689.5317246318</v>
      </c>
      <c r="BC748" s="11">
        <f t="shared" si="406"/>
        <v>11149.691358024669</v>
      </c>
      <c r="BD748" s="11">
        <f t="shared" si="406"/>
        <v>0</v>
      </c>
      <c r="BE748" s="11">
        <f t="shared" si="406"/>
        <v>11483.049344044955</v>
      </c>
      <c r="BF748" s="11">
        <f t="shared" si="406"/>
        <v>299196.91098892107</v>
      </c>
      <c r="BG748" s="11">
        <f t="shared" si="406"/>
        <v>531123.46682132385</v>
      </c>
      <c r="BH748" s="11">
        <f t="shared" si="406"/>
        <v>788496.50378724199</v>
      </c>
      <c r="BI748" s="11">
        <f t="shared" si="406"/>
        <v>929.66666666666595</v>
      </c>
      <c r="BJ748" s="11">
        <f t="shared" si="406"/>
        <v>0</v>
      </c>
      <c r="BK748" s="11">
        <f t="shared" si="406"/>
        <v>33895.730187916372</v>
      </c>
      <c r="BL748" s="11">
        <f t="shared" si="406"/>
        <v>231238.66997255397</v>
      </c>
      <c r="BM748" s="11">
        <f t="shared" si="406"/>
        <v>934424.14229026099</v>
      </c>
      <c r="BN748" s="11">
        <f t="shared" ref="BN748:CS748" si="407">BN661*EXP($B$707*BN$704)</f>
        <v>2152956.0701990738</v>
      </c>
      <c r="BO748" s="11">
        <f t="shared" si="407"/>
        <v>140.666666666666</v>
      </c>
      <c r="BP748" s="11">
        <f t="shared" si="407"/>
        <v>0</v>
      </c>
      <c r="BQ748" s="11">
        <f t="shared" si="407"/>
        <v>54582.133118253863</v>
      </c>
      <c r="BR748" s="11">
        <f t="shared" si="407"/>
        <v>394992.75577184826</v>
      </c>
      <c r="BS748" s="11">
        <f t="shared" si="407"/>
        <v>591346.71790335118</v>
      </c>
      <c r="BT748" s="11">
        <f t="shared" si="407"/>
        <v>1343256.3665038859</v>
      </c>
      <c r="BU748" s="11">
        <f t="shared" si="407"/>
        <v>1102.3333333333301</v>
      </c>
      <c r="BV748" s="11">
        <f t="shared" si="407"/>
        <v>0</v>
      </c>
      <c r="BW748" s="11">
        <f t="shared" si="407"/>
        <v>206220.10612806425</v>
      </c>
      <c r="BX748" s="11">
        <f t="shared" si="407"/>
        <v>653714.53792013903</v>
      </c>
      <c r="BY748" s="11">
        <f t="shared" si="407"/>
        <v>399980.23398472409</v>
      </c>
      <c r="BZ748" s="11">
        <f t="shared" si="407"/>
        <v>596544.4743494062</v>
      </c>
      <c r="CA748" s="11">
        <f t="shared" si="407"/>
        <v>12410</v>
      </c>
      <c r="CB748" s="11">
        <f t="shared" si="407"/>
        <v>0</v>
      </c>
      <c r="CC748" s="11">
        <f t="shared" si="407"/>
        <v>476565.46487575694</v>
      </c>
      <c r="CD748" s="11">
        <f t="shared" si="407"/>
        <v>682406.32622617786</v>
      </c>
      <c r="CE748" s="11">
        <f t="shared" si="407"/>
        <v>140590.60841464368</v>
      </c>
      <c r="CF748" s="11">
        <f t="shared" si="407"/>
        <v>137089.8082759747</v>
      </c>
      <c r="CG748" s="11">
        <f t="shared" si="407"/>
        <v>20343.666666666599</v>
      </c>
      <c r="CH748" s="11">
        <f t="shared" si="407"/>
        <v>0</v>
      </c>
      <c r="CI748" s="11">
        <f t="shared" si="407"/>
        <v>0</v>
      </c>
      <c r="CJ748" s="11">
        <f t="shared" si="407"/>
        <v>3756.208918607681</v>
      </c>
      <c r="CK748" s="11">
        <f t="shared" si="407"/>
        <v>23649.105169675429</v>
      </c>
      <c r="CL748" s="11">
        <f t="shared" si="407"/>
        <v>18499.86992178674</v>
      </c>
      <c r="CM748" s="11">
        <f t="shared" si="407"/>
        <v>38</v>
      </c>
      <c r="CN748" s="11">
        <f t="shared" si="407"/>
        <v>0</v>
      </c>
      <c r="CO748" s="11">
        <f t="shared" si="407"/>
        <v>75851.62777185638</v>
      </c>
      <c r="CP748" s="11">
        <f t="shared" si="407"/>
        <v>122564.96683364114</v>
      </c>
      <c r="CQ748" s="11">
        <f t="shared" si="407"/>
        <v>70577.729173797066</v>
      </c>
      <c r="CR748" s="11">
        <f t="shared" si="407"/>
        <v>137388.44489439673</v>
      </c>
      <c r="CS748" s="11">
        <f t="shared" si="407"/>
        <v>6928.3333333333303</v>
      </c>
    </row>
    <row r="749" spans="1:97" x14ac:dyDescent="0.25">
      <c r="A749" s="9">
        <v>38139</v>
      </c>
      <c r="B749" s="11">
        <f t="shared" ref="B749:BM749" si="408">B662*EXP($B$707*B$704)</f>
        <v>0</v>
      </c>
      <c r="C749" s="11">
        <f t="shared" si="408"/>
        <v>11569.103593280006</v>
      </c>
      <c r="D749" s="11">
        <f t="shared" si="408"/>
        <v>14978.771795396917</v>
      </c>
      <c r="E749" s="11">
        <f t="shared" si="408"/>
        <v>22619.463072254253</v>
      </c>
      <c r="F749" s="11">
        <f t="shared" si="408"/>
        <v>78456.742648666041</v>
      </c>
      <c r="G749" s="11">
        <f t="shared" si="408"/>
        <v>493</v>
      </c>
      <c r="H749" s="11">
        <f t="shared" si="408"/>
        <v>45.445246521725352</v>
      </c>
      <c r="I749" s="11">
        <f t="shared" si="408"/>
        <v>683123.85322495305</v>
      </c>
      <c r="J749" s="11">
        <f t="shared" si="408"/>
        <v>2652381.1867083302</v>
      </c>
      <c r="K749" s="11">
        <f t="shared" si="408"/>
        <v>2276648.5452388725</v>
      </c>
      <c r="L749" s="11">
        <f t="shared" si="408"/>
        <v>2204054.1327899359</v>
      </c>
      <c r="M749" s="11">
        <f t="shared" si="408"/>
        <v>18305</v>
      </c>
      <c r="N749" s="11">
        <f t="shared" si="408"/>
        <v>38.972443098030972</v>
      </c>
      <c r="O749" s="11">
        <f t="shared" si="408"/>
        <v>8152.6509857186747</v>
      </c>
      <c r="P749" s="11">
        <f t="shared" si="408"/>
        <v>11399.660318324331</v>
      </c>
      <c r="Q749" s="11">
        <f t="shared" si="408"/>
        <v>51656.914456665188</v>
      </c>
      <c r="R749" s="11">
        <f t="shared" si="408"/>
        <v>184656.81064033741</v>
      </c>
      <c r="S749" s="11">
        <f t="shared" si="408"/>
        <v>558.12288515783098</v>
      </c>
      <c r="T749" s="11">
        <f t="shared" si="408"/>
        <v>0</v>
      </c>
      <c r="U749" s="11">
        <f t="shared" si="408"/>
        <v>340202.12110516644</v>
      </c>
      <c r="V749" s="11">
        <f t="shared" si="408"/>
        <v>552594.30955410213</v>
      </c>
      <c r="W749" s="11">
        <f t="shared" si="408"/>
        <v>487173.39763225283</v>
      </c>
      <c r="X749" s="11">
        <f t="shared" si="408"/>
        <v>388898.42202405829</v>
      </c>
      <c r="Y749" s="11">
        <f t="shared" si="408"/>
        <v>11352</v>
      </c>
      <c r="Z749" s="11">
        <f t="shared" si="408"/>
        <v>35.096328996976084</v>
      </c>
      <c r="AA749" s="11">
        <f t="shared" si="408"/>
        <v>1001730.0670070063</v>
      </c>
      <c r="AB749" s="11">
        <f t="shared" si="408"/>
        <v>3074679.8088605041</v>
      </c>
      <c r="AC749" s="11">
        <f t="shared" si="408"/>
        <v>2088282.8434222788</v>
      </c>
      <c r="AD749" s="11">
        <f t="shared" si="408"/>
        <v>2385972.8633013912</v>
      </c>
      <c r="AE749" s="11">
        <f t="shared" si="408"/>
        <v>43025.666666666599</v>
      </c>
      <c r="AF749" s="11">
        <f t="shared" si="408"/>
        <v>0</v>
      </c>
      <c r="AG749" s="11">
        <f t="shared" si="408"/>
        <v>262095.27852577248</v>
      </c>
      <c r="AH749" s="11">
        <f t="shared" si="408"/>
        <v>691295.65349103534</v>
      </c>
      <c r="AI749" s="11">
        <f t="shared" si="408"/>
        <v>650535.75056839699</v>
      </c>
      <c r="AJ749" s="11">
        <f t="shared" si="408"/>
        <v>334339.29474357824</v>
      </c>
      <c r="AK749" s="11">
        <f t="shared" si="408"/>
        <v>10245.333333333299</v>
      </c>
      <c r="AL749" s="11">
        <f t="shared" si="408"/>
        <v>0</v>
      </c>
      <c r="AM749" s="11">
        <f t="shared" si="408"/>
        <v>339753.30368458864</v>
      </c>
      <c r="AN749" s="11">
        <f t="shared" si="408"/>
        <v>1144627.3106705761</v>
      </c>
      <c r="AO749" s="11">
        <f t="shared" si="408"/>
        <v>1169134.7383796123</v>
      </c>
      <c r="AP749" s="11">
        <f t="shared" si="408"/>
        <v>1052408.8151073316</v>
      </c>
      <c r="AQ749" s="11">
        <f t="shared" si="408"/>
        <v>8006.3333333333303</v>
      </c>
      <c r="AR749" s="11">
        <f t="shared" si="408"/>
        <v>0</v>
      </c>
      <c r="AS749" s="11">
        <f t="shared" si="408"/>
        <v>16164.103763640795</v>
      </c>
      <c r="AT749" s="11">
        <f t="shared" si="408"/>
        <v>113936.00062419243</v>
      </c>
      <c r="AU749" s="11">
        <f t="shared" si="408"/>
        <v>202913.30976482516</v>
      </c>
      <c r="AV749" s="11">
        <f t="shared" si="408"/>
        <v>688673.871132534</v>
      </c>
      <c r="AW749" s="11">
        <f t="shared" si="408"/>
        <v>0</v>
      </c>
      <c r="AX749" s="11">
        <f t="shared" si="408"/>
        <v>887.24651423083822</v>
      </c>
      <c r="AY749" s="11">
        <f t="shared" si="408"/>
        <v>348358.79729762679</v>
      </c>
      <c r="AZ749" s="11">
        <f t="shared" si="408"/>
        <v>327075.64586808207</v>
      </c>
      <c r="BA749" s="11">
        <f t="shared" si="408"/>
        <v>515100.20100840554</v>
      </c>
      <c r="BB749" s="11">
        <f t="shared" si="408"/>
        <v>2225121.0255117691</v>
      </c>
      <c r="BC749" s="11">
        <f t="shared" si="408"/>
        <v>11149.691358024669</v>
      </c>
      <c r="BD749" s="11">
        <f t="shared" si="408"/>
        <v>0</v>
      </c>
      <c r="BE749" s="11">
        <f t="shared" si="408"/>
        <v>17537.262516520648</v>
      </c>
      <c r="BF749" s="11">
        <f t="shared" si="408"/>
        <v>295967.43251317868</v>
      </c>
      <c r="BG749" s="11">
        <f t="shared" si="408"/>
        <v>431133.13912540465</v>
      </c>
      <c r="BH749" s="11">
        <f t="shared" si="408"/>
        <v>1103132.467609426</v>
      </c>
      <c r="BI749" s="11">
        <f t="shared" si="408"/>
        <v>217</v>
      </c>
      <c r="BJ749" s="11">
        <f t="shared" si="408"/>
        <v>0</v>
      </c>
      <c r="BK749" s="11">
        <f t="shared" si="408"/>
        <v>35347.524720269554</v>
      </c>
      <c r="BL749" s="11">
        <f t="shared" si="408"/>
        <v>214128.94307750449</v>
      </c>
      <c r="BM749" s="11">
        <f t="shared" si="408"/>
        <v>480503.89183754241</v>
      </c>
      <c r="BN749" s="11">
        <f t="shared" ref="BN749:CS749" si="409">BN662*EXP($B$707*BN$704)</f>
        <v>2052335.5874742563</v>
      </c>
      <c r="BO749" s="11">
        <f t="shared" si="409"/>
        <v>457</v>
      </c>
      <c r="BP749" s="11">
        <f t="shared" si="409"/>
        <v>0</v>
      </c>
      <c r="BQ749" s="11">
        <f t="shared" si="409"/>
        <v>89687.815724294051</v>
      </c>
      <c r="BR749" s="11">
        <f t="shared" si="409"/>
        <v>403344.33731841936</v>
      </c>
      <c r="BS749" s="11">
        <f t="shared" si="409"/>
        <v>436682.58229165163</v>
      </c>
      <c r="BT749" s="11">
        <f t="shared" si="409"/>
        <v>1354892.0514649304</v>
      </c>
      <c r="BU749" s="11">
        <f t="shared" si="409"/>
        <v>971.33333333333303</v>
      </c>
      <c r="BV749" s="11">
        <f t="shared" si="409"/>
        <v>0</v>
      </c>
      <c r="BW749" s="11">
        <f t="shared" si="409"/>
        <v>233259.68656227097</v>
      </c>
      <c r="BX749" s="11">
        <f t="shared" si="409"/>
        <v>701087.23195175035</v>
      </c>
      <c r="BY749" s="11">
        <f t="shared" si="409"/>
        <v>653861.70949598274</v>
      </c>
      <c r="BZ749" s="11">
        <f t="shared" si="409"/>
        <v>709498.20368874865</v>
      </c>
      <c r="CA749" s="11">
        <f t="shared" si="409"/>
        <v>8278.6666666666606</v>
      </c>
      <c r="CB749" s="11">
        <f t="shared" si="409"/>
        <v>0</v>
      </c>
      <c r="CC749" s="11">
        <f t="shared" si="409"/>
        <v>528407.95711103815</v>
      </c>
      <c r="CD749" s="11">
        <f t="shared" si="409"/>
        <v>639738.15618806658</v>
      </c>
      <c r="CE749" s="11">
        <f t="shared" si="409"/>
        <v>342013.11093498324</v>
      </c>
      <c r="CF749" s="11">
        <f t="shared" si="409"/>
        <v>83932.490196892759</v>
      </c>
      <c r="CG749" s="11">
        <f t="shared" si="409"/>
        <v>22628.666666666599</v>
      </c>
      <c r="CH749" s="11">
        <f t="shared" si="409"/>
        <v>0</v>
      </c>
      <c r="CI749" s="11">
        <f t="shared" si="409"/>
        <v>974.78692667970097</v>
      </c>
      <c r="CJ749" s="11">
        <f t="shared" si="409"/>
        <v>4827.6948004819187</v>
      </c>
      <c r="CK749" s="11">
        <f t="shared" si="409"/>
        <v>18986.609370007638</v>
      </c>
      <c r="CL749" s="11">
        <f t="shared" si="409"/>
        <v>9977.5831393614098</v>
      </c>
      <c r="CM749" s="11">
        <f t="shared" si="409"/>
        <v>0</v>
      </c>
      <c r="CN749" s="11">
        <f t="shared" si="409"/>
        <v>0</v>
      </c>
      <c r="CO749" s="11">
        <f t="shared" si="409"/>
        <v>79309.376527757588</v>
      </c>
      <c r="CP749" s="11">
        <f t="shared" si="409"/>
        <v>117689.20537677608</v>
      </c>
      <c r="CQ749" s="11">
        <f t="shared" si="409"/>
        <v>75247.486268675508</v>
      </c>
      <c r="CR749" s="11">
        <f t="shared" si="409"/>
        <v>124587.18566891245</v>
      </c>
      <c r="CS749" s="11">
        <f t="shared" si="409"/>
        <v>9323.3333333333303</v>
      </c>
    </row>
    <row r="750" spans="1:97" x14ac:dyDescent="0.25">
      <c r="A750" s="9">
        <v>38231</v>
      </c>
      <c r="B750" s="11">
        <f t="shared" ref="B750:BM750" si="410">B663*EXP($B$707*B$704)</f>
        <v>0</v>
      </c>
      <c r="C750" s="11">
        <f t="shared" si="410"/>
        <v>8971.1554827531381</v>
      </c>
      <c r="D750" s="11">
        <f t="shared" si="410"/>
        <v>8299.509335489327</v>
      </c>
      <c r="E750" s="11">
        <f t="shared" si="410"/>
        <v>24473.131799907616</v>
      </c>
      <c r="F750" s="11">
        <f t="shared" si="410"/>
        <v>53591.901217829822</v>
      </c>
      <c r="G750" s="11">
        <f t="shared" si="410"/>
        <v>1246.3333333333301</v>
      </c>
      <c r="H750" s="11">
        <f t="shared" si="410"/>
        <v>0</v>
      </c>
      <c r="I750" s="11">
        <f t="shared" si="410"/>
        <v>730034.54676269263</v>
      </c>
      <c r="J750" s="11">
        <f t="shared" si="410"/>
        <v>1621697.8877713417</v>
      </c>
      <c r="K750" s="11">
        <f t="shared" si="410"/>
        <v>2016673.2471116746</v>
      </c>
      <c r="L750" s="11">
        <f t="shared" si="410"/>
        <v>2279181.3000063496</v>
      </c>
      <c r="M750" s="11">
        <f t="shared" si="410"/>
        <v>16601.333333333299</v>
      </c>
      <c r="N750" s="11">
        <f t="shared" si="410"/>
        <v>36.609632534971617</v>
      </c>
      <c r="O750" s="11">
        <f t="shared" si="410"/>
        <v>8152.6509857186747</v>
      </c>
      <c r="P750" s="11">
        <f t="shared" si="410"/>
        <v>11399.660318324331</v>
      </c>
      <c r="Q750" s="11">
        <f t="shared" si="410"/>
        <v>51656.914456665188</v>
      </c>
      <c r="R750" s="11">
        <f t="shared" si="410"/>
        <v>184656.81064033741</v>
      </c>
      <c r="S750" s="11">
        <f t="shared" si="410"/>
        <v>548.54995648297597</v>
      </c>
      <c r="T750" s="11">
        <f t="shared" si="410"/>
        <v>112.03828102880827</v>
      </c>
      <c r="U750" s="11">
        <f t="shared" si="410"/>
        <v>357849.17697416089</v>
      </c>
      <c r="V750" s="11">
        <f t="shared" si="410"/>
        <v>423462.23579211498</v>
      </c>
      <c r="W750" s="11">
        <f t="shared" si="410"/>
        <v>310125.47266441339</v>
      </c>
      <c r="X750" s="11">
        <f t="shared" si="410"/>
        <v>375381.77209325018</v>
      </c>
      <c r="Y750" s="11">
        <f t="shared" si="410"/>
        <v>10637.666666666601</v>
      </c>
      <c r="Z750" s="11">
        <f t="shared" si="410"/>
        <v>0</v>
      </c>
      <c r="AA750" s="11">
        <f t="shared" si="410"/>
        <v>994751.51250222919</v>
      </c>
      <c r="AB750" s="11">
        <f t="shared" si="410"/>
        <v>1817987.0916099777</v>
      </c>
      <c r="AC750" s="11">
        <f t="shared" si="410"/>
        <v>2378826.9353507054</v>
      </c>
      <c r="AD750" s="11">
        <f t="shared" si="410"/>
        <v>2463457.9226244506</v>
      </c>
      <c r="AE750" s="11">
        <f t="shared" si="410"/>
        <v>40448.666666666599</v>
      </c>
      <c r="AF750" s="11">
        <f t="shared" si="410"/>
        <v>0</v>
      </c>
      <c r="AG750" s="11">
        <f t="shared" si="410"/>
        <v>261013.66563452512</v>
      </c>
      <c r="AH750" s="11">
        <f t="shared" si="410"/>
        <v>490882.73109019449</v>
      </c>
      <c r="AI750" s="11">
        <f t="shared" si="410"/>
        <v>490360.86279080843</v>
      </c>
      <c r="AJ750" s="11">
        <f t="shared" si="410"/>
        <v>433642.65626327175</v>
      </c>
      <c r="AK750" s="11">
        <f t="shared" si="410"/>
        <v>13449</v>
      </c>
      <c r="AL750" s="11">
        <f t="shared" si="410"/>
        <v>0</v>
      </c>
      <c r="AM750" s="11">
        <f t="shared" si="410"/>
        <v>317342.84838164487</v>
      </c>
      <c r="AN750" s="11">
        <f t="shared" si="410"/>
        <v>609608.37374523422</v>
      </c>
      <c r="AO750" s="11">
        <f t="shared" si="410"/>
        <v>793768.89671014366</v>
      </c>
      <c r="AP750" s="11">
        <f t="shared" si="410"/>
        <v>1031869.7473806497</v>
      </c>
      <c r="AQ750" s="11">
        <f t="shared" si="410"/>
        <v>10856.333333333299</v>
      </c>
      <c r="AR750" s="11">
        <f t="shared" si="410"/>
        <v>0</v>
      </c>
      <c r="AS750" s="11">
        <f t="shared" si="410"/>
        <v>9015.6663013229881</v>
      </c>
      <c r="AT750" s="11">
        <f t="shared" si="410"/>
        <v>72473.502550358302</v>
      </c>
      <c r="AU750" s="11">
        <f t="shared" si="410"/>
        <v>96673.939609593639</v>
      </c>
      <c r="AV750" s="11">
        <f t="shared" si="410"/>
        <v>812552.35199056275</v>
      </c>
      <c r="AW750" s="11">
        <f t="shared" si="410"/>
        <v>387.33333333333297</v>
      </c>
      <c r="AX750" s="11">
        <f t="shared" si="410"/>
        <v>846.45022446635392</v>
      </c>
      <c r="AY750" s="11">
        <f t="shared" si="410"/>
        <v>348358.79729762679</v>
      </c>
      <c r="AZ750" s="11">
        <f t="shared" si="410"/>
        <v>327075.64586808207</v>
      </c>
      <c r="BA750" s="11">
        <f t="shared" si="410"/>
        <v>507395.56504604674</v>
      </c>
      <c r="BB750" s="11">
        <f t="shared" si="410"/>
        <v>2230841.8802783322</v>
      </c>
      <c r="BC750" s="11">
        <f t="shared" si="410"/>
        <v>11149.691358024669</v>
      </c>
      <c r="BD750" s="11">
        <f t="shared" si="410"/>
        <v>0</v>
      </c>
      <c r="BE750" s="11">
        <f t="shared" si="410"/>
        <v>17129.988526606525</v>
      </c>
      <c r="BF750" s="11">
        <f t="shared" si="410"/>
        <v>155637.83059126741</v>
      </c>
      <c r="BG750" s="11">
        <f t="shared" si="410"/>
        <v>353001.10191386216</v>
      </c>
      <c r="BH750" s="11">
        <f t="shared" si="410"/>
        <v>846980.25110533729</v>
      </c>
      <c r="BI750" s="11">
        <f t="shared" si="410"/>
        <v>565.66666666666595</v>
      </c>
      <c r="BJ750" s="11">
        <f t="shared" si="410"/>
        <v>0</v>
      </c>
      <c r="BK750" s="11">
        <f t="shared" si="410"/>
        <v>34604.19405015307</v>
      </c>
      <c r="BL750" s="11">
        <f t="shared" si="410"/>
        <v>100012.69249187526</v>
      </c>
      <c r="BM750" s="11">
        <f t="shared" si="410"/>
        <v>200969.62755687186</v>
      </c>
      <c r="BN750" s="11">
        <f t="shared" ref="BN750:CS750" si="411">BN663*EXP($B$707*BN$704)</f>
        <v>1977377.796250378</v>
      </c>
      <c r="BO750" s="11">
        <f t="shared" si="411"/>
        <v>275.666666666666</v>
      </c>
      <c r="BP750" s="11">
        <f t="shared" si="411"/>
        <v>0</v>
      </c>
      <c r="BQ750" s="11">
        <f t="shared" si="411"/>
        <v>48142.901365149068</v>
      </c>
      <c r="BR750" s="11">
        <f t="shared" si="411"/>
        <v>178586.65484819422</v>
      </c>
      <c r="BS750" s="11">
        <f t="shared" si="411"/>
        <v>365442.45541214163</v>
      </c>
      <c r="BT750" s="11">
        <f t="shared" si="411"/>
        <v>1400001.7812669885</v>
      </c>
      <c r="BU750" s="11">
        <f t="shared" si="411"/>
        <v>1852.3333333333301</v>
      </c>
      <c r="BV750" s="11">
        <f t="shared" si="411"/>
        <v>0</v>
      </c>
      <c r="BW750" s="11">
        <f t="shared" si="411"/>
        <v>231926.58754610398</v>
      </c>
      <c r="BX750" s="11">
        <f t="shared" si="411"/>
        <v>444827.86455442203</v>
      </c>
      <c r="BY750" s="11">
        <f t="shared" si="411"/>
        <v>579295.45326367905</v>
      </c>
      <c r="BZ750" s="11">
        <f t="shared" si="411"/>
        <v>676255.93652173621</v>
      </c>
      <c r="CA750" s="11">
        <f t="shared" si="411"/>
        <v>10463.666666666601</v>
      </c>
      <c r="CB750" s="11">
        <f t="shared" si="411"/>
        <v>0</v>
      </c>
      <c r="CC750" s="11">
        <f t="shared" si="411"/>
        <v>480564.0200772825</v>
      </c>
      <c r="CD750" s="11">
        <f t="shared" si="411"/>
        <v>472084.66288968798</v>
      </c>
      <c r="CE750" s="11">
        <f t="shared" si="411"/>
        <v>366004.1006075496</v>
      </c>
      <c r="CF750" s="11">
        <f t="shared" si="411"/>
        <v>103225.75292583018</v>
      </c>
      <c r="CG750" s="11">
        <f t="shared" si="411"/>
        <v>22335.333333333299</v>
      </c>
      <c r="CH750" s="11">
        <f t="shared" si="411"/>
        <v>0</v>
      </c>
      <c r="CI750" s="11">
        <f t="shared" si="411"/>
        <v>261.13013560978214</v>
      </c>
      <c r="CJ750" s="11">
        <f t="shared" si="411"/>
        <v>1880.6079309904674</v>
      </c>
      <c r="CK750" s="11">
        <f t="shared" si="411"/>
        <v>16589.823064361568</v>
      </c>
      <c r="CL750" s="11">
        <f t="shared" si="411"/>
        <v>9487.2842135942847</v>
      </c>
      <c r="CM750" s="11">
        <f t="shared" si="411"/>
        <v>0</v>
      </c>
      <c r="CN750" s="11">
        <f t="shared" si="411"/>
        <v>0</v>
      </c>
      <c r="CO750" s="11">
        <f t="shared" si="411"/>
        <v>90042.41857890044</v>
      </c>
      <c r="CP750" s="11">
        <f t="shared" si="411"/>
        <v>73842.400868603334</v>
      </c>
      <c r="CQ750" s="11">
        <f t="shared" si="411"/>
        <v>113797.02146959529</v>
      </c>
      <c r="CR750" s="11">
        <f t="shared" si="411"/>
        <v>171687.08338328937</v>
      </c>
      <c r="CS750" s="11">
        <f t="shared" si="411"/>
        <v>5113</v>
      </c>
    </row>
    <row r="751" spans="1:97" x14ac:dyDescent="0.25">
      <c r="A751" s="9">
        <v>38322</v>
      </c>
      <c r="B751" s="11">
        <f t="shared" ref="B751:BM751" si="412">B664*EXP($B$707*B$704)</f>
        <v>0</v>
      </c>
      <c r="C751" s="11">
        <f t="shared" si="412"/>
        <v>20780.617496310329</v>
      </c>
      <c r="D751" s="11">
        <f t="shared" si="412"/>
        <v>2538.5202902347364</v>
      </c>
      <c r="E751" s="11">
        <f t="shared" si="412"/>
        <v>8843.0393943659292</v>
      </c>
      <c r="F751" s="11">
        <f t="shared" si="412"/>
        <v>53794.70668257901</v>
      </c>
      <c r="G751" s="11">
        <f t="shared" si="412"/>
        <v>838.33333333333303</v>
      </c>
      <c r="H751" s="11">
        <f t="shared" si="412"/>
        <v>0</v>
      </c>
      <c r="I751" s="11">
        <f t="shared" si="412"/>
        <v>678613.42360987409</v>
      </c>
      <c r="J751" s="11">
        <f t="shared" si="412"/>
        <v>1000973.0983488319</v>
      </c>
      <c r="K751" s="11">
        <f t="shared" si="412"/>
        <v>2077584.3782136652</v>
      </c>
      <c r="L751" s="11">
        <f t="shared" si="412"/>
        <v>2159383.4433895894</v>
      </c>
      <c r="M751" s="11">
        <f t="shared" si="412"/>
        <v>16492.666666666599</v>
      </c>
      <c r="N751" s="11">
        <f t="shared" si="412"/>
        <v>34.346756695439673</v>
      </c>
      <c r="O751" s="11">
        <f t="shared" si="412"/>
        <v>8152.6509857186747</v>
      </c>
      <c r="P751" s="11">
        <f t="shared" si="412"/>
        <v>11399.660318324331</v>
      </c>
      <c r="Q751" s="11">
        <f t="shared" si="412"/>
        <v>51656.914456665188</v>
      </c>
      <c r="R751" s="11">
        <f t="shared" si="412"/>
        <v>184656.81064033741</v>
      </c>
      <c r="S751" s="11">
        <f t="shared" si="412"/>
        <v>528.84654645037199</v>
      </c>
      <c r="T751" s="11">
        <f t="shared" si="412"/>
        <v>0</v>
      </c>
      <c r="U751" s="11">
        <f t="shared" si="412"/>
        <v>382114.99156448967</v>
      </c>
      <c r="V751" s="11">
        <f t="shared" si="412"/>
        <v>299363.14150891267</v>
      </c>
      <c r="W751" s="11">
        <f t="shared" si="412"/>
        <v>376845.67771890882</v>
      </c>
      <c r="X751" s="11">
        <f t="shared" si="412"/>
        <v>334571.0724175775</v>
      </c>
      <c r="Y751" s="11">
        <f t="shared" si="412"/>
        <v>11709.333333333299</v>
      </c>
      <c r="Z751" s="11">
        <f t="shared" si="412"/>
        <v>130.03639846315494</v>
      </c>
      <c r="AA751" s="11">
        <f t="shared" si="412"/>
        <v>1009875.5468052886</v>
      </c>
      <c r="AB751" s="11">
        <f t="shared" si="412"/>
        <v>1160222.9378895557</v>
      </c>
      <c r="AC751" s="11">
        <f t="shared" si="412"/>
        <v>2537125.0453897915</v>
      </c>
      <c r="AD751" s="11">
        <f t="shared" si="412"/>
        <v>2437173.4429403655</v>
      </c>
      <c r="AE751" s="11">
        <f t="shared" si="412"/>
        <v>38007.666666666599</v>
      </c>
      <c r="AF751" s="11">
        <f t="shared" si="412"/>
        <v>0</v>
      </c>
      <c r="AG751" s="11">
        <f t="shared" si="412"/>
        <v>265028.54146952555</v>
      </c>
      <c r="AH751" s="11">
        <f t="shared" si="412"/>
        <v>324116.46815755678</v>
      </c>
      <c r="AI751" s="11">
        <f t="shared" si="412"/>
        <v>489551.85039742291</v>
      </c>
      <c r="AJ751" s="11">
        <f t="shared" si="412"/>
        <v>306693.1212247535</v>
      </c>
      <c r="AK751" s="11">
        <f t="shared" si="412"/>
        <v>8500</v>
      </c>
      <c r="AL751" s="11">
        <f t="shared" si="412"/>
        <v>0</v>
      </c>
      <c r="AM751" s="11">
        <f t="shared" si="412"/>
        <v>339935.798040725</v>
      </c>
      <c r="AN751" s="11">
        <f t="shared" si="412"/>
        <v>423889.82875618903</v>
      </c>
      <c r="AO751" s="11">
        <f t="shared" si="412"/>
        <v>968410.13848227635</v>
      </c>
      <c r="AP751" s="11">
        <f t="shared" si="412"/>
        <v>972975.93187009008</v>
      </c>
      <c r="AQ751" s="11">
        <f t="shared" si="412"/>
        <v>9443</v>
      </c>
      <c r="AR751" s="11">
        <f t="shared" si="412"/>
        <v>0</v>
      </c>
      <c r="AS751" s="11">
        <f t="shared" si="412"/>
        <v>9675.1682631329149</v>
      </c>
      <c r="AT751" s="11">
        <f t="shared" si="412"/>
        <v>17479.23931599499</v>
      </c>
      <c r="AU751" s="11">
        <f t="shared" si="412"/>
        <v>136168.20795335481</v>
      </c>
      <c r="AV751" s="11">
        <f t="shared" si="412"/>
        <v>793370.52083566354</v>
      </c>
      <c r="AW751" s="11">
        <f t="shared" si="412"/>
        <v>92.6666666666666</v>
      </c>
      <c r="AX751" s="11">
        <f t="shared" si="412"/>
        <v>798.68540878985118</v>
      </c>
      <c r="AY751" s="11">
        <f t="shared" si="412"/>
        <v>348358.79729762679</v>
      </c>
      <c r="AZ751" s="11">
        <f t="shared" si="412"/>
        <v>327075.64586808207</v>
      </c>
      <c r="BA751" s="11">
        <f t="shared" si="412"/>
        <v>550447.22672094451</v>
      </c>
      <c r="BB751" s="11">
        <f t="shared" si="412"/>
        <v>2319175.697353181</v>
      </c>
      <c r="BC751" s="11">
        <f t="shared" si="412"/>
        <v>11149.691358024669</v>
      </c>
      <c r="BD751" s="11">
        <f t="shared" si="412"/>
        <v>0</v>
      </c>
      <c r="BE751" s="11">
        <f t="shared" si="412"/>
        <v>15667.066289610793</v>
      </c>
      <c r="BF751" s="11">
        <f t="shared" si="412"/>
        <v>17887.805895251706</v>
      </c>
      <c r="BG751" s="11">
        <f t="shared" si="412"/>
        <v>366333.24767152488</v>
      </c>
      <c r="BH751" s="11">
        <f t="shared" si="412"/>
        <v>929103.09253985353</v>
      </c>
      <c r="BI751" s="11">
        <f t="shared" si="412"/>
        <v>75</v>
      </c>
      <c r="BJ751" s="11">
        <f t="shared" si="412"/>
        <v>0</v>
      </c>
      <c r="BK751" s="11">
        <f t="shared" si="412"/>
        <v>35466.962083432059</v>
      </c>
      <c r="BL751" s="11">
        <f t="shared" si="412"/>
        <v>56391.200435498504</v>
      </c>
      <c r="BM751" s="11">
        <f t="shared" si="412"/>
        <v>236574.95913242895</v>
      </c>
      <c r="BN751" s="11">
        <f t="shared" ref="BN751:CS751" si="413">BN664*EXP($B$707*BN$704)</f>
        <v>2202462.8899126737</v>
      </c>
      <c r="BO751" s="11">
        <f t="shared" si="413"/>
        <v>182.666666666666</v>
      </c>
      <c r="BP751" s="11">
        <f t="shared" si="413"/>
        <v>0</v>
      </c>
      <c r="BQ751" s="11">
        <f t="shared" si="413"/>
        <v>69568.925730722141</v>
      </c>
      <c r="BR751" s="11">
        <f t="shared" si="413"/>
        <v>85885.101069929733</v>
      </c>
      <c r="BS751" s="11">
        <f t="shared" si="413"/>
        <v>387410.82536586135</v>
      </c>
      <c r="BT751" s="11">
        <f t="shared" si="413"/>
        <v>1219326.6271217973</v>
      </c>
      <c r="BU751" s="11">
        <f t="shared" si="413"/>
        <v>1799.3333333333301</v>
      </c>
      <c r="BV751" s="11">
        <f t="shared" si="413"/>
        <v>0</v>
      </c>
      <c r="BW751" s="11">
        <f t="shared" si="413"/>
        <v>196968.53248832107</v>
      </c>
      <c r="BX751" s="11">
        <f t="shared" si="413"/>
        <v>281093.8065286199</v>
      </c>
      <c r="BY751" s="11">
        <f t="shared" si="413"/>
        <v>618958.68827272428</v>
      </c>
      <c r="BZ751" s="11">
        <f t="shared" si="413"/>
        <v>599325.80643739435</v>
      </c>
      <c r="CA751" s="11">
        <f t="shared" si="413"/>
        <v>15312.666666666601</v>
      </c>
      <c r="CB751" s="11">
        <f t="shared" si="413"/>
        <v>1040.7411406410984</v>
      </c>
      <c r="CC751" s="11">
        <f t="shared" si="413"/>
        <v>533905.78505138995</v>
      </c>
      <c r="CD751" s="11">
        <f t="shared" si="413"/>
        <v>372549.63279562118</v>
      </c>
      <c r="CE751" s="11">
        <f t="shared" si="413"/>
        <v>426776.00317734235</v>
      </c>
      <c r="CF751" s="11">
        <f t="shared" si="413"/>
        <v>91202.286087131521</v>
      </c>
      <c r="CG751" s="11">
        <f t="shared" si="413"/>
        <v>16900.666666666599</v>
      </c>
      <c r="CH751" s="11">
        <f t="shared" si="413"/>
        <v>0</v>
      </c>
      <c r="CI751" s="11">
        <f t="shared" si="413"/>
        <v>281.16000396621439</v>
      </c>
      <c r="CJ751" s="11">
        <f t="shared" si="413"/>
        <v>2689.7299801067056</v>
      </c>
      <c r="CK751" s="11">
        <f t="shared" si="413"/>
        <v>6185.5316827603983</v>
      </c>
      <c r="CL751" s="11">
        <f t="shared" si="413"/>
        <v>46224.045542438071</v>
      </c>
      <c r="CM751" s="11">
        <f t="shared" si="413"/>
        <v>0</v>
      </c>
      <c r="CN751" s="11">
        <f t="shared" si="413"/>
        <v>0</v>
      </c>
      <c r="CO751" s="11">
        <f t="shared" si="413"/>
        <v>78400.61398195634</v>
      </c>
      <c r="CP751" s="11">
        <f t="shared" si="413"/>
        <v>45223.713935814761</v>
      </c>
      <c r="CQ751" s="11">
        <f t="shared" si="413"/>
        <v>115114.9614588198</v>
      </c>
      <c r="CR751" s="11">
        <f t="shared" si="413"/>
        <v>246190.23378508782</v>
      </c>
      <c r="CS751" s="11">
        <f t="shared" si="413"/>
        <v>5017.6666666666597</v>
      </c>
    </row>
    <row r="752" spans="1:97" x14ac:dyDescent="0.25">
      <c r="A752" s="9">
        <v>38412</v>
      </c>
      <c r="B752" s="11">
        <f t="shared" ref="B752:BM752" si="414">B665*EXP($B$707*B$704)</f>
        <v>0</v>
      </c>
      <c r="C752" s="11">
        <f t="shared" si="414"/>
        <v>14902.963904161723</v>
      </c>
      <c r="D752" s="11">
        <f t="shared" si="414"/>
        <v>12696.607005872267</v>
      </c>
      <c r="E752" s="11">
        <f t="shared" si="414"/>
        <v>8856.5567275887715</v>
      </c>
      <c r="F752" s="11">
        <f t="shared" si="414"/>
        <v>53663.217425214163</v>
      </c>
      <c r="G752" s="11">
        <f t="shared" si="414"/>
        <v>1080.6666666666599</v>
      </c>
      <c r="H752" s="11">
        <f t="shared" si="414"/>
        <v>1021.8431173350344</v>
      </c>
      <c r="I752" s="11">
        <f t="shared" si="414"/>
        <v>691141.73534333589</v>
      </c>
      <c r="J752" s="11">
        <f t="shared" si="414"/>
        <v>987770.79006226105</v>
      </c>
      <c r="K752" s="11">
        <f t="shared" si="414"/>
        <v>2403007.4168863376</v>
      </c>
      <c r="L752" s="11">
        <f t="shared" si="414"/>
        <v>2208350.934284843</v>
      </c>
      <c r="M752" s="11">
        <f t="shared" si="414"/>
        <v>13925.666666666601</v>
      </c>
      <c r="N752" s="11">
        <f t="shared" si="414"/>
        <v>32.24339306939914</v>
      </c>
      <c r="O752" s="11">
        <f t="shared" si="414"/>
        <v>8152.6509857186747</v>
      </c>
      <c r="P752" s="11">
        <f t="shared" si="414"/>
        <v>11399.660318324331</v>
      </c>
      <c r="Q752" s="11">
        <f t="shared" si="414"/>
        <v>51656.914456665188</v>
      </c>
      <c r="R752" s="11">
        <f t="shared" si="414"/>
        <v>184656.81064033741</v>
      </c>
      <c r="S752" s="11">
        <f t="shared" si="414"/>
        <v>513.138084463719</v>
      </c>
      <c r="T752" s="11">
        <f t="shared" si="414"/>
        <v>0</v>
      </c>
      <c r="U752" s="11">
        <f t="shared" si="414"/>
        <v>365437.52969334251</v>
      </c>
      <c r="V752" s="11">
        <f t="shared" si="414"/>
        <v>360753.27420825715</v>
      </c>
      <c r="W752" s="11">
        <f t="shared" si="414"/>
        <v>414004.82674842753</v>
      </c>
      <c r="X752" s="11">
        <f t="shared" si="414"/>
        <v>336587.9839076653</v>
      </c>
      <c r="Y752" s="11">
        <f t="shared" si="414"/>
        <v>10931.333333333299</v>
      </c>
      <c r="Z752" s="11">
        <f t="shared" si="414"/>
        <v>0</v>
      </c>
      <c r="AA752" s="11">
        <f t="shared" si="414"/>
        <v>1005632.1821016289</v>
      </c>
      <c r="AB752" s="11">
        <f t="shared" si="414"/>
        <v>1161739.0403429749</v>
      </c>
      <c r="AC752" s="11">
        <f t="shared" si="414"/>
        <v>2623833.3310808646</v>
      </c>
      <c r="AD752" s="11">
        <f t="shared" si="414"/>
        <v>2496078.4016083316</v>
      </c>
      <c r="AE752" s="11">
        <f t="shared" si="414"/>
        <v>39035</v>
      </c>
      <c r="AF752" s="11">
        <f t="shared" si="414"/>
        <v>0</v>
      </c>
      <c r="AG752" s="11">
        <f t="shared" si="414"/>
        <v>294844.11328853911</v>
      </c>
      <c r="AH752" s="11">
        <f t="shared" si="414"/>
        <v>303340.65732461686</v>
      </c>
      <c r="AI752" s="11">
        <f t="shared" si="414"/>
        <v>498562.5047237518</v>
      </c>
      <c r="AJ752" s="11">
        <f t="shared" si="414"/>
        <v>362600.57055109274</v>
      </c>
      <c r="AK752" s="11">
        <f t="shared" si="414"/>
        <v>12102.666666666601</v>
      </c>
      <c r="AL752" s="11">
        <f t="shared" si="414"/>
        <v>0</v>
      </c>
      <c r="AM752" s="11">
        <f t="shared" si="414"/>
        <v>323970.50926669547</v>
      </c>
      <c r="AN752" s="11">
        <f t="shared" si="414"/>
        <v>378753.23563507054</v>
      </c>
      <c r="AO752" s="11">
        <f t="shared" si="414"/>
        <v>1000294.8240882511</v>
      </c>
      <c r="AP752" s="11">
        <f t="shared" si="414"/>
        <v>949058.25881857867</v>
      </c>
      <c r="AQ752" s="11">
        <f t="shared" si="414"/>
        <v>10806</v>
      </c>
      <c r="AR752" s="11">
        <f t="shared" si="414"/>
        <v>0</v>
      </c>
      <c r="AS752" s="11">
        <f t="shared" si="414"/>
        <v>8520.1125212453226</v>
      </c>
      <c r="AT752" s="11">
        <f t="shared" si="414"/>
        <v>16348.671502316491</v>
      </c>
      <c r="AU752" s="11">
        <f t="shared" si="414"/>
        <v>120919.30434469668</v>
      </c>
      <c r="AV752" s="11">
        <f t="shared" si="414"/>
        <v>815786.09626914747</v>
      </c>
      <c r="AW752" s="11">
        <f t="shared" si="414"/>
        <v>341.666666666666</v>
      </c>
      <c r="AX752" s="11">
        <f t="shared" si="414"/>
        <v>659.88491453286156</v>
      </c>
      <c r="AY752" s="11">
        <f t="shared" si="414"/>
        <v>348358.79729762679</v>
      </c>
      <c r="AZ752" s="11">
        <f t="shared" si="414"/>
        <v>327075.64586808207</v>
      </c>
      <c r="BA752" s="11">
        <f t="shared" si="414"/>
        <v>609752.55117753451</v>
      </c>
      <c r="BB752" s="11">
        <f t="shared" si="414"/>
        <v>2465828.443451866</v>
      </c>
      <c r="BC752" s="11">
        <f t="shared" si="414"/>
        <v>11149.691358024669</v>
      </c>
      <c r="BD752" s="11">
        <f t="shared" si="414"/>
        <v>0</v>
      </c>
      <c r="BE752" s="11">
        <f t="shared" si="414"/>
        <v>17799.876346082758</v>
      </c>
      <c r="BF752" s="11">
        <f t="shared" si="414"/>
        <v>32094.507022494294</v>
      </c>
      <c r="BG752" s="11">
        <f t="shared" si="414"/>
        <v>395826.71703038621</v>
      </c>
      <c r="BH752" s="11">
        <f t="shared" si="414"/>
        <v>987466.4937579945</v>
      </c>
      <c r="BI752" s="11">
        <f t="shared" si="414"/>
        <v>139.333333333333</v>
      </c>
      <c r="BJ752" s="11">
        <f t="shared" si="414"/>
        <v>0</v>
      </c>
      <c r="BK752" s="11">
        <f t="shared" si="414"/>
        <v>24400.088893015105</v>
      </c>
      <c r="BL752" s="11">
        <f t="shared" si="414"/>
        <v>67451.538346994421</v>
      </c>
      <c r="BM752" s="11">
        <f t="shared" si="414"/>
        <v>229118.79812672417</v>
      </c>
      <c r="BN752" s="11">
        <f t="shared" ref="BN752:CS752" si="415">BN665*EXP($B$707*BN$704)</f>
        <v>2140596.0800067848</v>
      </c>
      <c r="BO752" s="11">
        <f t="shared" si="415"/>
        <v>1317</v>
      </c>
      <c r="BP752" s="11">
        <f t="shared" si="415"/>
        <v>0</v>
      </c>
      <c r="BQ752" s="11">
        <f t="shared" si="415"/>
        <v>70244.00647903145</v>
      </c>
      <c r="BR752" s="11">
        <f t="shared" si="415"/>
        <v>104068.31662420294</v>
      </c>
      <c r="BS752" s="11">
        <f t="shared" si="415"/>
        <v>409277.81532040756</v>
      </c>
      <c r="BT752" s="11">
        <f t="shared" si="415"/>
        <v>1336496.9272227415</v>
      </c>
      <c r="BU752" s="11">
        <f t="shared" si="415"/>
        <v>3026.3333333333298</v>
      </c>
      <c r="BV752" s="11">
        <f t="shared" si="415"/>
        <v>0</v>
      </c>
      <c r="BW752" s="11">
        <f t="shared" si="415"/>
        <v>192285.25252779681</v>
      </c>
      <c r="BX752" s="11">
        <f t="shared" si="415"/>
        <v>258626.65022419905</v>
      </c>
      <c r="BY752" s="11">
        <f t="shared" si="415"/>
        <v>581560.28244516172</v>
      </c>
      <c r="BZ752" s="11">
        <f t="shared" si="415"/>
        <v>748989.55352781375</v>
      </c>
      <c r="CA752" s="11">
        <f t="shared" si="415"/>
        <v>11131</v>
      </c>
      <c r="CB752" s="11">
        <f t="shared" si="415"/>
        <v>0</v>
      </c>
      <c r="CC752" s="11">
        <f t="shared" si="415"/>
        <v>499978.1554434977</v>
      </c>
      <c r="CD752" s="11">
        <f t="shared" si="415"/>
        <v>350421.94725190534</v>
      </c>
      <c r="CE752" s="11">
        <f t="shared" si="415"/>
        <v>405668.6873499158</v>
      </c>
      <c r="CF752" s="11">
        <f t="shared" si="415"/>
        <v>53714.475949271655</v>
      </c>
      <c r="CG752" s="11">
        <f t="shared" si="415"/>
        <v>23070.666666666599</v>
      </c>
      <c r="CH752" s="11">
        <f t="shared" si="415"/>
        <v>0</v>
      </c>
      <c r="CI752" s="11">
        <f t="shared" si="415"/>
        <v>0</v>
      </c>
      <c r="CJ752" s="11">
        <f t="shared" si="415"/>
        <v>146.20274649872621</v>
      </c>
      <c r="CK752" s="11">
        <f t="shared" si="415"/>
        <v>1908.6474510615578</v>
      </c>
      <c r="CL752" s="11">
        <f t="shared" si="415"/>
        <v>14232.040636131764</v>
      </c>
      <c r="CM752" s="11">
        <f t="shared" si="415"/>
        <v>0</v>
      </c>
      <c r="CN752" s="11">
        <f t="shared" si="415"/>
        <v>0</v>
      </c>
      <c r="CO752" s="11">
        <f t="shared" si="415"/>
        <v>65973.193437254406</v>
      </c>
      <c r="CP752" s="11">
        <f t="shared" si="415"/>
        <v>44705.995991021424</v>
      </c>
      <c r="CQ752" s="11">
        <f t="shared" si="415"/>
        <v>72417.76100791221</v>
      </c>
      <c r="CR752" s="11">
        <f t="shared" si="415"/>
        <v>169901.94956720082</v>
      </c>
      <c r="CS752" s="11">
        <f t="shared" si="415"/>
        <v>4825.3333333333303</v>
      </c>
    </row>
    <row r="753" spans="1:97" x14ac:dyDescent="0.25">
      <c r="A753" s="9">
        <v>38504</v>
      </c>
      <c r="B753" s="11">
        <f t="shared" ref="B753:BM753" si="416">B666*EXP($B$707*B$704)</f>
        <v>345.56385473945681</v>
      </c>
      <c r="C753" s="11">
        <f t="shared" si="416"/>
        <v>7410.3094449037389</v>
      </c>
      <c r="D753" s="11">
        <f t="shared" si="416"/>
        <v>4409.1143344786951</v>
      </c>
      <c r="E753" s="11">
        <f t="shared" si="416"/>
        <v>8979.5644599163788</v>
      </c>
      <c r="F753" s="11">
        <f t="shared" si="416"/>
        <v>43251.051147104597</v>
      </c>
      <c r="G753" s="11">
        <f t="shared" si="416"/>
        <v>3337.3333333333298</v>
      </c>
      <c r="H753" s="11">
        <f t="shared" si="416"/>
        <v>138527.01036280757</v>
      </c>
      <c r="I753" s="11">
        <f t="shared" si="416"/>
        <v>507519.02995620784</v>
      </c>
      <c r="J753" s="11">
        <f t="shared" si="416"/>
        <v>712969.7099651352</v>
      </c>
      <c r="K753" s="11">
        <f t="shared" si="416"/>
        <v>1582352.544396014</v>
      </c>
      <c r="L753" s="11">
        <f t="shared" si="416"/>
        <v>1460919.1941620735</v>
      </c>
      <c r="M753" s="11">
        <f t="shared" si="416"/>
        <v>335923.33333333302</v>
      </c>
      <c r="N753" s="11">
        <f t="shared" si="416"/>
        <v>29.733904161179197</v>
      </c>
      <c r="O753" s="11">
        <f t="shared" si="416"/>
        <v>8152.6509857186747</v>
      </c>
      <c r="P753" s="11">
        <f t="shared" si="416"/>
        <v>11399.660318324331</v>
      </c>
      <c r="Q753" s="11">
        <f t="shared" si="416"/>
        <v>51656.914456665188</v>
      </c>
      <c r="R753" s="11">
        <f t="shared" si="416"/>
        <v>184656.81064033741</v>
      </c>
      <c r="S753" s="11">
        <f t="shared" si="416"/>
        <v>501.48809358977502</v>
      </c>
      <c r="T753" s="11">
        <f t="shared" si="416"/>
        <v>25981.182422351147</v>
      </c>
      <c r="U753" s="11">
        <f t="shared" si="416"/>
        <v>292602.99357354722</v>
      </c>
      <c r="V753" s="11">
        <f t="shared" si="416"/>
        <v>227457.42633708025</v>
      </c>
      <c r="W753" s="11">
        <f t="shared" si="416"/>
        <v>312788.38730930781</v>
      </c>
      <c r="X753" s="11">
        <f t="shared" si="416"/>
        <v>239348.33513915559</v>
      </c>
      <c r="Y753" s="11">
        <f t="shared" si="416"/>
        <v>100721</v>
      </c>
      <c r="Z753" s="11">
        <f t="shared" si="416"/>
        <v>174738.77268777686</v>
      </c>
      <c r="AA753" s="11">
        <f t="shared" si="416"/>
        <v>677164.59646542557</v>
      </c>
      <c r="AB753" s="11">
        <f t="shared" si="416"/>
        <v>813381.95653819456</v>
      </c>
      <c r="AC753" s="11">
        <f t="shared" si="416"/>
        <v>1836285.1111198606</v>
      </c>
      <c r="AD753" s="11">
        <f t="shared" si="416"/>
        <v>1668598.6759596374</v>
      </c>
      <c r="AE753" s="11">
        <f t="shared" si="416"/>
        <v>353861</v>
      </c>
      <c r="AF753" s="11">
        <f t="shared" si="416"/>
        <v>30373.173029267648</v>
      </c>
      <c r="AG753" s="11">
        <f t="shared" si="416"/>
        <v>183817.06929488297</v>
      </c>
      <c r="AH753" s="11">
        <f t="shared" si="416"/>
        <v>201353.22636633486</v>
      </c>
      <c r="AI753" s="11">
        <f t="shared" si="416"/>
        <v>358389.11093647615</v>
      </c>
      <c r="AJ753" s="11">
        <f t="shared" si="416"/>
        <v>245662.04812414775</v>
      </c>
      <c r="AK753" s="11">
        <f t="shared" si="416"/>
        <v>75879</v>
      </c>
      <c r="AL753" s="11">
        <f t="shared" si="416"/>
        <v>52486.560014977731</v>
      </c>
      <c r="AM753" s="11">
        <f t="shared" si="416"/>
        <v>221241.02370143624</v>
      </c>
      <c r="AN753" s="11">
        <f t="shared" si="416"/>
        <v>342557.04060121358</v>
      </c>
      <c r="AO753" s="11">
        <f t="shared" si="416"/>
        <v>749377.97440641583</v>
      </c>
      <c r="AP753" s="11">
        <f t="shared" si="416"/>
        <v>767201.9299885825</v>
      </c>
      <c r="AQ753" s="11">
        <f t="shared" si="416"/>
        <v>149579</v>
      </c>
      <c r="AR753" s="11">
        <f t="shared" si="416"/>
        <v>8978.8108350597049</v>
      </c>
      <c r="AS753" s="11">
        <f t="shared" si="416"/>
        <v>9023.8266180607789</v>
      </c>
      <c r="AT753" s="11">
        <f t="shared" si="416"/>
        <v>18519.682148955093</v>
      </c>
      <c r="AU753" s="11">
        <f t="shared" si="416"/>
        <v>95764.898950359158</v>
      </c>
      <c r="AV753" s="11">
        <f t="shared" si="416"/>
        <v>596328.29709577269</v>
      </c>
      <c r="AW753" s="11">
        <f t="shared" si="416"/>
        <v>23074.333333333299</v>
      </c>
      <c r="AX753" s="11">
        <f t="shared" si="416"/>
        <v>704.68709205186155</v>
      </c>
      <c r="AY753" s="11">
        <f t="shared" si="416"/>
        <v>348358.79729762679</v>
      </c>
      <c r="AZ753" s="11">
        <f t="shared" si="416"/>
        <v>327075.64586808207</v>
      </c>
      <c r="BA753" s="11">
        <f t="shared" si="416"/>
        <v>627672.44207366253</v>
      </c>
      <c r="BB753" s="11">
        <f t="shared" si="416"/>
        <v>2289525.7665504175</v>
      </c>
      <c r="BC753" s="11">
        <f t="shared" si="416"/>
        <v>11149.691358024669</v>
      </c>
      <c r="BD753" s="11">
        <f t="shared" si="416"/>
        <v>10912.258600444409</v>
      </c>
      <c r="BE753" s="11">
        <f t="shared" si="416"/>
        <v>10644.020414003295</v>
      </c>
      <c r="BF753" s="11">
        <f t="shared" si="416"/>
        <v>21641.010647835436</v>
      </c>
      <c r="BG753" s="11">
        <f t="shared" si="416"/>
        <v>241269.52896071295</v>
      </c>
      <c r="BH753" s="11">
        <f t="shared" si="416"/>
        <v>672128.51101937122</v>
      </c>
      <c r="BI753" s="11">
        <f t="shared" si="416"/>
        <v>56598.333333333299</v>
      </c>
      <c r="BJ753" s="11">
        <f t="shared" si="416"/>
        <v>14877.243871230943</v>
      </c>
      <c r="BK753" s="11">
        <f t="shared" si="416"/>
        <v>22980.193780636913</v>
      </c>
      <c r="BL753" s="11">
        <f t="shared" si="416"/>
        <v>50809.459963006026</v>
      </c>
      <c r="BM753" s="11">
        <f t="shared" si="416"/>
        <v>164009.85919238819</v>
      </c>
      <c r="BN753" s="11">
        <f t="shared" ref="BN753:CS753" si="417">BN666*EXP($B$707*BN$704)</f>
        <v>1477219.4048123504</v>
      </c>
      <c r="BO753" s="11">
        <f t="shared" si="417"/>
        <v>62780.666666666599</v>
      </c>
      <c r="BP753" s="11">
        <f t="shared" si="417"/>
        <v>24570.579968434224</v>
      </c>
      <c r="BQ753" s="11">
        <f t="shared" si="417"/>
        <v>37269.650235510955</v>
      </c>
      <c r="BR753" s="11">
        <f t="shared" si="417"/>
        <v>55064.360441588724</v>
      </c>
      <c r="BS753" s="11">
        <f t="shared" si="417"/>
        <v>279355.96704931813</v>
      </c>
      <c r="BT753" s="11">
        <f t="shared" si="417"/>
        <v>886286.62453149701</v>
      </c>
      <c r="BU753" s="11">
        <f t="shared" si="417"/>
        <v>47704</v>
      </c>
      <c r="BV753" s="11">
        <f t="shared" si="417"/>
        <v>39013.619256561644</v>
      </c>
      <c r="BW753" s="11">
        <f t="shared" si="417"/>
        <v>137171.21512763324</v>
      </c>
      <c r="BX753" s="11">
        <f t="shared" si="417"/>
        <v>179210.51999250054</v>
      </c>
      <c r="BY753" s="11">
        <f t="shared" si="417"/>
        <v>411789.33583320939</v>
      </c>
      <c r="BZ753" s="11">
        <f t="shared" si="417"/>
        <v>438574.61773019331</v>
      </c>
      <c r="CA753" s="11">
        <f t="shared" si="417"/>
        <v>73763.333333333299</v>
      </c>
      <c r="CB753" s="11">
        <f t="shared" si="417"/>
        <v>54571.641919746704</v>
      </c>
      <c r="CC753" s="11">
        <f t="shared" si="417"/>
        <v>331519.54409614194</v>
      </c>
      <c r="CD753" s="11">
        <f t="shared" si="417"/>
        <v>309500.19906238071</v>
      </c>
      <c r="CE753" s="11">
        <f t="shared" si="417"/>
        <v>338943.07536213379</v>
      </c>
      <c r="CF753" s="11">
        <f t="shared" si="417"/>
        <v>66595.965908063008</v>
      </c>
      <c r="CG753" s="11">
        <f t="shared" si="417"/>
        <v>90326</v>
      </c>
      <c r="CH753" s="11">
        <f t="shared" si="417"/>
        <v>72.892375609104178</v>
      </c>
      <c r="CI753" s="11">
        <f t="shared" si="417"/>
        <v>0</v>
      </c>
      <c r="CJ753" s="11">
        <f t="shared" si="417"/>
        <v>0</v>
      </c>
      <c r="CK753" s="11">
        <f t="shared" si="417"/>
        <v>3094.1175747024872</v>
      </c>
      <c r="CL753" s="11">
        <f t="shared" si="417"/>
        <v>53734.533632598497</v>
      </c>
      <c r="CM753" s="11">
        <f t="shared" si="417"/>
        <v>1393.3333333333301</v>
      </c>
      <c r="CN753" s="11">
        <f t="shared" si="417"/>
        <v>9743.2808730835914</v>
      </c>
      <c r="CO753" s="11">
        <f t="shared" si="417"/>
        <v>66246.193124482888</v>
      </c>
      <c r="CP753" s="11">
        <f t="shared" si="417"/>
        <v>32046.44036611115</v>
      </c>
      <c r="CQ753" s="11">
        <f t="shared" si="417"/>
        <v>75406.443383476741</v>
      </c>
      <c r="CR753" s="11">
        <f t="shared" si="417"/>
        <v>142382.80804277933</v>
      </c>
      <c r="CS753" s="11">
        <f t="shared" si="417"/>
        <v>26476.666666666599</v>
      </c>
    </row>
    <row r="754" spans="1:97" x14ac:dyDescent="0.25">
      <c r="A754" s="9">
        <v>38596</v>
      </c>
      <c r="B754" s="11">
        <f t="shared" ref="B754:BM754" si="418">B667*EXP($B$707*B$704)</f>
        <v>0</v>
      </c>
      <c r="C754" s="11">
        <f t="shared" si="418"/>
        <v>17194.529213532805</v>
      </c>
      <c r="D754" s="11">
        <f t="shared" si="418"/>
        <v>3534.9020215102832</v>
      </c>
      <c r="E754" s="11">
        <f t="shared" si="418"/>
        <v>15052.902276927434</v>
      </c>
      <c r="F754" s="11">
        <f t="shared" si="418"/>
        <v>50761.539237264959</v>
      </c>
      <c r="G754" s="11">
        <f t="shared" si="418"/>
        <v>738</v>
      </c>
      <c r="H754" s="11">
        <f t="shared" si="418"/>
        <v>0</v>
      </c>
      <c r="I754" s="11">
        <f t="shared" si="418"/>
        <v>653769.71022511274</v>
      </c>
      <c r="J754" s="11">
        <f t="shared" si="418"/>
        <v>975490.76074504154</v>
      </c>
      <c r="K754" s="11">
        <f t="shared" si="418"/>
        <v>2161493.2241942906</v>
      </c>
      <c r="L754" s="11">
        <f t="shared" si="418"/>
        <v>2137313.3058356256</v>
      </c>
      <c r="M754" s="11">
        <f t="shared" si="418"/>
        <v>11510.666666666601</v>
      </c>
      <c r="N754" s="11">
        <f t="shared" si="418"/>
        <v>27.540870938207078</v>
      </c>
      <c r="O754" s="11">
        <f t="shared" si="418"/>
        <v>8152.6509857186747</v>
      </c>
      <c r="P754" s="11">
        <f t="shared" si="418"/>
        <v>11399.660318324331</v>
      </c>
      <c r="Q754" s="11">
        <f t="shared" si="418"/>
        <v>51656.914456665188</v>
      </c>
      <c r="R754" s="11">
        <f t="shared" si="418"/>
        <v>184656.81064033741</v>
      </c>
      <c r="S754" s="11">
        <f t="shared" si="418"/>
        <v>485.858185438303</v>
      </c>
      <c r="T754" s="11">
        <f t="shared" si="418"/>
        <v>302.81832583288292</v>
      </c>
      <c r="U754" s="11">
        <f t="shared" si="418"/>
        <v>411067.0535032482</v>
      </c>
      <c r="V754" s="11">
        <f t="shared" si="418"/>
        <v>368181.57539680303</v>
      </c>
      <c r="W754" s="11">
        <f t="shared" si="418"/>
        <v>364480.02128667687</v>
      </c>
      <c r="X754" s="11">
        <f t="shared" si="418"/>
        <v>407084.05490705796</v>
      </c>
      <c r="Y754" s="11">
        <f t="shared" si="418"/>
        <v>17256.333333333299</v>
      </c>
      <c r="Z754" s="11">
        <f t="shared" si="418"/>
        <v>258.72293811873305</v>
      </c>
      <c r="AA754" s="11">
        <f t="shared" si="418"/>
        <v>1066554.8813251595</v>
      </c>
      <c r="AB754" s="11">
        <f t="shared" si="418"/>
        <v>1273126.5067901872</v>
      </c>
      <c r="AC754" s="11">
        <f t="shared" si="418"/>
        <v>2649775.7970020911</v>
      </c>
      <c r="AD754" s="11">
        <f t="shared" si="418"/>
        <v>2402928.2916070111</v>
      </c>
      <c r="AE754" s="11">
        <f t="shared" si="418"/>
        <v>44449.333333333299</v>
      </c>
      <c r="AF754" s="11">
        <f t="shared" si="418"/>
        <v>0</v>
      </c>
      <c r="AG754" s="11">
        <f t="shared" si="418"/>
        <v>291920.49435547541</v>
      </c>
      <c r="AH754" s="11">
        <f t="shared" si="418"/>
        <v>296942.7850822864</v>
      </c>
      <c r="AI754" s="11">
        <f t="shared" si="418"/>
        <v>542873.67476146354</v>
      </c>
      <c r="AJ754" s="11">
        <f t="shared" si="418"/>
        <v>326668.34518680337</v>
      </c>
      <c r="AK754" s="11">
        <f t="shared" si="418"/>
        <v>10990.333333333299</v>
      </c>
      <c r="AL754" s="11">
        <f t="shared" si="418"/>
        <v>0</v>
      </c>
      <c r="AM754" s="11">
        <f t="shared" si="418"/>
        <v>381052.66669462336</v>
      </c>
      <c r="AN754" s="11">
        <f t="shared" si="418"/>
        <v>446726.49748155614</v>
      </c>
      <c r="AO754" s="11">
        <f t="shared" si="418"/>
        <v>1026644.1617394869</v>
      </c>
      <c r="AP754" s="11">
        <f t="shared" si="418"/>
        <v>1113905.6721874163</v>
      </c>
      <c r="AQ754" s="11">
        <f t="shared" si="418"/>
        <v>10800.666666666601</v>
      </c>
      <c r="AR754" s="11">
        <f t="shared" si="418"/>
        <v>0</v>
      </c>
      <c r="AS754" s="11">
        <f t="shared" si="418"/>
        <v>15049.107758466067</v>
      </c>
      <c r="AT754" s="11">
        <f t="shared" si="418"/>
        <v>14866.616263836229</v>
      </c>
      <c r="AU754" s="11">
        <f t="shared" si="418"/>
        <v>134043.28317072819</v>
      </c>
      <c r="AV754" s="11">
        <f t="shared" si="418"/>
        <v>775296.31952670414</v>
      </c>
      <c r="AW754" s="11">
        <f t="shared" si="418"/>
        <v>107</v>
      </c>
      <c r="AX754" s="11">
        <f t="shared" si="418"/>
        <v>660.52857254757703</v>
      </c>
      <c r="AY754" s="11">
        <f t="shared" si="418"/>
        <v>348358.79729762679</v>
      </c>
      <c r="AZ754" s="11">
        <f t="shared" si="418"/>
        <v>327075.64586808207</v>
      </c>
      <c r="BA754" s="11">
        <f t="shared" si="418"/>
        <v>686403.42964935908</v>
      </c>
      <c r="BB754" s="11">
        <f t="shared" si="418"/>
        <v>2213435.6471074168</v>
      </c>
      <c r="BC754" s="11">
        <f t="shared" si="418"/>
        <v>11149.691358024669</v>
      </c>
      <c r="BD754" s="11">
        <f t="shared" si="418"/>
        <v>0</v>
      </c>
      <c r="BE754" s="11">
        <f t="shared" si="418"/>
        <v>12566.887776220787</v>
      </c>
      <c r="BF754" s="11">
        <f t="shared" si="418"/>
        <v>21362.624596283087</v>
      </c>
      <c r="BG754" s="11">
        <f t="shared" si="418"/>
        <v>372545.8140207309</v>
      </c>
      <c r="BH754" s="11">
        <f t="shared" si="418"/>
        <v>1132690.8069387425</v>
      </c>
      <c r="BI754" s="11">
        <f t="shared" si="418"/>
        <v>110.666666666666</v>
      </c>
      <c r="BJ754" s="11">
        <f t="shared" si="418"/>
        <v>0</v>
      </c>
      <c r="BK754" s="11">
        <f t="shared" si="418"/>
        <v>33998.846917603121</v>
      </c>
      <c r="BL754" s="11">
        <f t="shared" si="418"/>
        <v>52863.308134710533</v>
      </c>
      <c r="BM754" s="11">
        <f t="shared" si="418"/>
        <v>216100.25449983019</v>
      </c>
      <c r="BN754" s="11">
        <f t="shared" ref="BN754:CS754" si="419">BN667*EXP($B$707*BN$704)</f>
        <v>2272087.5660030912</v>
      </c>
      <c r="BO754" s="11">
        <f t="shared" si="419"/>
        <v>206.333333333333</v>
      </c>
      <c r="BP754" s="11">
        <f t="shared" si="419"/>
        <v>0</v>
      </c>
      <c r="BQ754" s="11">
        <f t="shared" si="419"/>
        <v>62498.382200901571</v>
      </c>
      <c r="BR754" s="11">
        <f t="shared" si="419"/>
        <v>89774.494682265809</v>
      </c>
      <c r="BS754" s="11">
        <f t="shared" si="419"/>
        <v>417242.22805529053</v>
      </c>
      <c r="BT754" s="11">
        <f t="shared" si="419"/>
        <v>1356503.3520255196</v>
      </c>
      <c r="BU754" s="11">
        <f t="shared" si="419"/>
        <v>1934.3333333333301</v>
      </c>
      <c r="BV754" s="11">
        <f t="shared" si="419"/>
        <v>0</v>
      </c>
      <c r="BW754" s="11">
        <f t="shared" si="419"/>
        <v>192131.69020373083</v>
      </c>
      <c r="BX754" s="11">
        <f t="shared" si="419"/>
        <v>267082.37619293371</v>
      </c>
      <c r="BY754" s="11">
        <f t="shared" si="419"/>
        <v>601330.73401685047</v>
      </c>
      <c r="BZ754" s="11">
        <f t="shared" si="419"/>
        <v>695567.02830252389</v>
      </c>
      <c r="CA754" s="11">
        <f t="shared" si="419"/>
        <v>11553</v>
      </c>
      <c r="CB754" s="11">
        <f t="shared" si="419"/>
        <v>0</v>
      </c>
      <c r="CC754" s="11">
        <f t="shared" si="419"/>
        <v>477836.99059290381</v>
      </c>
      <c r="CD754" s="11">
        <f t="shared" si="419"/>
        <v>404411.81764559704</v>
      </c>
      <c r="CE754" s="11">
        <f t="shared" si="419"/>
        <v>488415.04267338139</v>
      </c>
      <c r="CF754" s="11">
        <f t="shared" si="419"/>
        <v>90223.916867077554</v>
      </c>
      <c r="CG754" s="11">
        <f t="shared" si="419"/>
        <v>24416.666666666599</v>
      </c>
      <c r="CH754" s="11">
        <f t="shared" si="419"/>
        <v>0</v>
      </c>
      <c r="CI754" s="11">
        <f t="shared" si="419"/>
        <v>1546.7509453022651</v>
      </c>
      <c r="CJ754" s="11">
        <f t="shared" si="419"/>
        <v>1973.7370777328067</v>
      </c>
      <c r="CK754" s="11">
        <f t="shared" si="419"/>
        <v>816.44692665805997</v>
      </c>
      <c r="CL754" s="11">
        <f t="shared" si="419"/>
        <v>25228.108362200423</v>
      </c>
      <c r="CM754" s="11">
        <f t="shared" si="419"/>
        <v>0</v>
      </c>
      <c r="CN754" s="11">
        <f t="shared" si="419"/>
        <v>0</v>
      </c>
      <c r="CO754" s="11">
        <f t="shared" si="419"/>
        <v>63114.115191117897</v>
      </c>
      <c r="CP754" s="11">
        <f t="shared" si="419"/>
        <v>43120.797719052258</v>
      </c>
      <c r="CQ754" s="11">
        <f t="shared" si="419"/>
        <v>96198.805346811539</v>
      </c>
      <c r="CR754" s="11">
        <f t="shared" si="419"/>
        <v>194670.95984436429</v>
      </c>
      <c r="CS754" s="11">
        <f t="shared" si="419"/>
        <v>3492.6666666666601</v>
      </c>
    </row>
    <row r="755" spans="1:97" x14ac:dyDescent="0.25">
      <c r="A755" s="9">
        <v>38687</v>
      </c>
      <c r="B755" s="11">
        <f t="shared" ref="B755:BM755" si="420">B668*EXP($B$707*B$704)</f>
        <v>0</v>
      </c>
      <c r="C755" s="11">
        <f t="shared" si="420"/>
        <v>11940.768928338248</v>
      </c>
      <c r="D755" s="11">
        <f t="shared" si="420"/>
        <v>7499.3997844449359</v>
      </c>
      <c r="E755" s="11">
        <f t="shared" si="420"/>
        <v>32559.200533795898</v>
      </c>
      <c r="F755" s="11">
        <f t="shared" si="420"/>
        <v>58584.035734731704</v>
      </c>
      <c r="G755" s="11">
        <f t="shared" si="420"/>
        <v>1006</v>
      </c>
      <c r="H755" s="11">
        <f t="shared" si="420"/>
        <v>585.38876955212584</v>
      </c>
      <c r="I755" s="11">
        <f t="shared" si="420"/>
        <v>677225.42791747255</v>
      </c>
      <c r="J755" s="11">
        <f t="shared" si="420"/>
        <v>997527.31991936534</v>
      </c>
      <c r="K755" s="11">
        <f t="shared" si="420"/>
        <v>1705154.8132586502</v>
      </c>
      <c r="L755" s="11">
        <f t="shared" si="420"/>
        <v>3337839.1977857337</v>
      </c>
      <c r="M755" s="11">
        <f t="shared" si="420"/>
        <v>14207.666666666601</v>
      </c>
      <c r="N755" s="11">
        <f t="shared" si="420"/>
        <v>24.245391804029985</v>
      </c>
      <c r="O755" s="11">
        <f t="shared" si="420"/>
        <v>8152.6509857186747</v>
      </c>
      <c r="P755" s="11">
        <f t="shared" si="420"/>
        <v>11399.660318324331</v>
      </c>
      <c r="Q755" s="11">
        <f t="shared" si="420"/>
        <v>51656.914456665188</v>
      </c>
      <c r="R755" s="11">
        <f t="shared" si="420"/>
        <v>184656.81064033741</v>
      </c>
      <c r="S755" s="11">
        <f t="shared" si="420"/>
        <v>473.80074129410298</v>
      </c>
      <c r="T755" s="11">
        <f t="shared" si="420"/>
        <v>0</v>
      </c>
      <c r="U755" s="11">
        <f t="shared" si="420"/>
        <v>395187.81897845445</v>
      </c>
      <c r="V755" s="11">
        <f t="shared" si="420"/>
        <v>337624.19998989353</v>
      </c>
      <c r="W755" s="11">
        <f t="shared" si="420"/>
        <v>365277.54394682311</v>
      </c>
      <c r="X755" s="11">
        <f t="shared" si="420"/>
        <v>619312.17355684761</v>
      </c>
      <c r="Y755" s="11">
        <f t="shared" si="420"/>
        <v>12836.333333333299</v>
      </c>
      <c r="Z755" s="11">
        <f t="shared" si="420"/>
        <v>353.66300758491286</v>
      </c>
      <c r="AA755" s="11">
        <f t="shared" si="420"/>
        <v>1007050.5935200562</v>
      </c>
      <c r="AB755" s="11">
        <f t="shared" si="420"/>
        <v>1055096.1534362508</v>
      </c>
      <c r="AC755" s="11">
        <f t="shared" si="420"/>
        <v>1878225.340910289</v>
      </c>
      <c r="AD755" s="11">
        <f t="shared" si="420"/>
        <v>3855684.0086550689</v>
      </c>
      <c r="AE755" s="11">
        <f t="shared" si="420"/>
        <v>46309.666666666599</v>
      </c>
      <c r="AF755" s="11">
        <f t="shared" si="420"/>
        <v>0</v>
      </c>
      <c r="AG755" s="11">
        <f t="shared" si="420"/>
        <v>256363.7687879267</v>
      </c>
      <c r="AH755" s="11">
        <f t="shared" si="420"/>
        <v>281106.82458139019</v>
      </c>
      <c r="AI755" s="11">
        <f t="shared" si="420"/>
        <v>371164.34256535943</v>
      </c>
      <c r="AJ755" s="11">
        <f t="shared" si="420"/>
        <v>652890.96407745534</v>
      </c>
      <c r="AK755" s="11">
        <f t="shared" si="420"/>
        <v>12159.666666666601</v>
      </c>
      <c r="AL755" s="11">
        <f t="shared" si="420"/>
        <v>198.42924471367246</v>
      </c>
      <c r="AM755" s="11">
        <f t="shared" si="420"/>
        <v>334069.27215321886</v>
      </c>
      <c r="AN755" s="11">
        <f t="shared" si="420"/>
        <v>421556.5931442593</v>
      </c>
      <c r="AO755" s="11">
        <f t="shared" si="420"/>
        <v>887890.0879406085</v>
      </c>
      <c r="AP755" s="11">
        <f t="shared" si="420"/>
        <v>1590708.005707084</v>
      </c>
      <c r="AQ755" s="11">
        <f t="shared" si="420"/>
        <v>11450.666666666601</v>
      </c>
      <c r="AR755" s="11">
        <f t="shared" si="420"/>
        <v>0</v>
      </c>
      <c r="AS755" s="11">
        <f t="shared" si="420"/>
        <v>7689.2439079414762</v>
      </c>
      <c r="AT755" s="11">
        <f t="shared" si="420"/>
        <v>10130.047832747374</v>
      </c>
      <c r="AU755" s="11">
        <f t="shared" si="420"/>
        <v>329656.66743805952</v>
      </c>
      <c r="AV755" s="11">
        <f t="shared" si="420"/>
        <v>493653.01614568994</v>
      </c>
      <c r="AW755" s="11">
        <f t="shared" si="420"/>
        <v>32</v>
      </c>
      <c r="AX755" s="11">
        <f t="shared" si="420"/>
        <v>609.09793557270098</v>
      </c>
      <c r="AY755" s="11">
        <f t="shared" si="420"/>
        <v>348358.79729762679</v>
      </c>
      <c r="AZ755" s="11">
        <f t="shared" si="420"/>
        <v>327075.64586808207</v>
      </c>
      <c r="BA755" s="11">
        <f t="shared" si="420"/>
        <v>607180.15331787872</v>
      </c>
      <c r="BB755" s="11">
        <f t="shared" si="420"/>
        <v>2244583.194270866</v>
      </c>
      <c r="BC755" s="11">
        <f t="shared" si="420"/>
        <v>11149.691358024669</v>
      </c>
      <c r="BD755" s="11">
        <f t="shared" si="420"/>
        <v>188.08032718892267</v>
      </c>
      <c r="BE755" s="11">
        <f t="shared" si="420"/>
        <v>16279.831891922402</v>
      </c>
      <c r="BF755" s="11">
        <f t="shared" si="420"/>
        <v>29322.66317106647</v>
      </c>
      <c r="BG755" s="11">
        <f t="shared" si="420"/>
        <v>520282.15574617183</v>
      </c>
      <c r="BH755" s="11">
        <f t="shared" si="420"/>
        <v>739615.92951973819</v>
      </c>
      <c r="BI755" s="11">
        <f t="shared" si="420"/>
        <v>190</v>
      </c>
      <c r="BJ755" s="11">
        <f t="shared" si="420"/>
        <v>0</v>
      </c>
      <c r="BK755" s="11">
        <f t="shared" si="420"/>
        <v>33094.535453659089</v>
      </c>
      <c r="BL755" s="11">
        <f t="shared" si="420"/>
        <v>57246.38636364838</v>
      </c>
      <c r="BM755" s="11">
        <f t="shared" si="420"/>
        <v>959596.8372209979</v>
      </c>
      <c r="BN755" s="11">
        <f t="shared" ref="BN755:CS755" si="421">BN668*EXP($B$707*BN$704)</f>
        <v>1063202.0773686487</v>
      </c>
      <c r="BO755" s="11">
        <f t="shared" si="421"/>
        <v>128.333333333333</v>
      </c>
      <c r="BP755" s="11">
        <f t="shared" si="421"/>
        <v>0</v>
      </c>
      <c r="BQ755" s="11">
        <f t="shared" si="421"/>
        <v>77117.960560168591</v>
      </c>
      <c r="BR755" s="11">
        <f t="shared" si="421"/>
        <v>109841.32233355344</v>
      </c>
      <c r="BS755" s="11">
        <f t="shared" si="421"/>
        <v>707748.64328010927</v>
      </c>
      <c r="BT755" s="11">
        <f t="shared" si="421"/>
        <v>880298.29174270015</v>
      </c>
      <c r="BU755" s="11">
        <f t="shared" si="421"/>
        <v>2563.6666666666601</v>
      </c>
      <c r="BV755" s="11">
        <f t="shared" si="421"/>
        <v>0</v>
      </c>
      <c r="BW755" s="11">
        <f t="shared" si="421"/>
        <v>202560.57499464654</v>
      </c>
      <c r="BX755" s="11">
        <f t="shared" si="421"/>
        <v>244855.55317042861</v>
      </c>
      <c r="BY755" s="11">
        <f t="shared" si="421"/>
        <v>471907.67534168175</v>
      </c>
      <c r="BZ755" s="11">
        <f t="shared" si="421"/>
        <v>914449.84055386262</v>
      </c>
      <c r="CA755" s="11">
        <f t="shared" si="421"/>
        <v>8268.3333333333303</v>
      </c>
      <c r="CB755" s="11">
        <f t="shared" si="421"/>
        <v>0</v>
      </c>
      <c r="CC755" s="11">
        <f t="shared" si="421"/>
        <v>517180.84497376904</v>
      </c>
      <c r="CD755" s="11">
        <f t="shared" si="421"/>
        <v>428319.97225283639</v>
      </c>
      <c r="CE755" s="11">
        <f t="shared" si="421"/>
        <v>187338.07286832348</v>
      </c>
      <c r="CF755" s="11">
        <f t="shared" si="421"/>
        <v>589054.04394257278</v>
      </c>
      <c r="CG755" s="11">
        <f t="shared" si="421"/>
        <v>22399</v>
      </c>
      <c r="CH755" s="11">
        <f t="shared" si="421"/>
        <v>0</v>
      </c>
      <c r="CI755" s="11">
        <f t="shared" si="421"/>
        <v>0</v>
      </c>
      <c r="CJ755" s="11">
        <f t="shared" si="421"/>
        <v>2284.1675668739372</v>
      </c>
      <c r="CK755" s="11">
        <f t="shared" si="421"/>
        <v>7268.2700739079264</v>
      </c>
      <c r="CL755" s="11">
        <f t="shared" si="421"/>
        <v>19050.341897534377</v>
      </c>
      <c r="CM755" s="11">
        <f t="shared" si="421"/>
        <v>0</v>
      </c>
      <c r="CN755" s="11">
        <f t="shared" si="421"/>
        <v>0</v>
      </c>
      <c r="CO755" s="11">
        <f t="shared" si="421"/>
        <v>89127.721257290032</v>
      </c>
      <c r="CP755" s="11">
        <f t="shared" si="421"/>
        <v>40092.598366914252</v>
      </c>
      <c r="CQ755" s="11">
        <f t="shared" si="421"/>
        <v>89310.37233646457</v>
      </c>
      <c r="CR755" s="11">
        <f t="shared" si="421"/>
        <v>182952.81551852994</v>
      </c>
      <c r="CS755" s="11">
        <f t="shared" si="421"/>
        <v>5096.6666666666597</v>
      </c>
    </row>
    <row r="756" spans="1:97" x14ac:dyDescent="0.25">
      <c r="A756" s="9">
        <v>38777</v>
      </c>
      <c r="B756" s="11">
        <f t="shared" ref="B756:BM756" si="422">B669*EXP($B$707*B$704)</f>
        <v>0</v>
      </c>
      <c r="C756" s="11">
        <f t="shared" si="422"/>
        <v>7235.233558529013</v>
      </c>
      <c r="D756" s="11">
        <f t="shared" si="422"/>
        <v>9084.5980564140154</v>
      </c>
      <c r="E756" s="11">
        <f t="shared" si="422"/>
        <v>32640.304533132792</v>
      </c>
      <c r="F756" s="11">
        <f t="shared" si="422"/>
        <v>12970.635218021784</v>
      </c>
      <c r="G756" s="11">
        <f t="shared" si="422"/>
        <v>1024</v>
      </c>
      <c r="H756" s="11">
        <f t="shared" si="422"/>
        <v>0</v>
      </c>
      <c r="I756" s="11">
        <f t="shared" si="422"/>
        <v>675716.51116795465</v>
      </c>
      <c r="J756" s="11">
        <f t="shared" si="422"/>
        <v>1001913.4023143271</v>
      </c>
      <c r="K756" s="11">
        <f t="shared" si="422"/>
        <v>1534398.4530547545</v>
      </c>
      <c r="L756" s="11">
        <f t="shared" si="422"/>
        <v>3518304.860571736</v>
      </c>
      <c r="M756" s="11">
        <f t="shared" si="422"/>
        <v>11016</v>
      </c>
      <c r="N756" s="11">
        <f t="shared" si="422"/>
        <v>23.053982727579633</v>
      </c>
      <c r="O756" s="11">
        <f t="shared" si="422"/>
        <v>8152.6509857186747</v>
      </c>
      <c r="P756" s="11">
        <f t="shared" si="422"/>
        <v>11399.660318324331</v>
      </c>
      <c r="Q756" s="11">
        <f t="shared" si="422"/>
        <v>51656.914456665188</v>
      </c>
      <c r="R756" s="11">
        <f t="shared" si="422"/>
        <v>184656.81064033741</v>
      </c>
      <c r="S756" s="11">
        <f t="shared" si="422"/>
        <v>454.64594970476202</v>
      </c>
      <c r="T756" s="11">
        <f t="shared" si="422"/>
        <v>0</v>
      </c>
      <c r="U756" s="11">
        <f t="shared" si="422"/>
        <v>405366.70133840357</v>
      </c>
      <c r="V756" s="11">
        <f t="shared" si="422"/>
        <v>353241.85775971744</v>
      </c>
      <c r="W756" s="11">
        <f t="shared" si="422"/>
        <v>213611.71345351014</v>
      </c>
      <c r="X756" s="11">
        <f t="shared" si="422"/>
        <v>594870.77210735576</v>
      </c>
      <c r="Y756" s="11">
        <f t="shared" si="422"/>
        <v>17050</v>
      </c>
      <c r="Z756" s="11">
        <f t="shared" si="422"/>
        <v>0</v>
      </c>
      <c r="AA756" s="11">
        <f t="shared" si="422"/>
        <v>975859.63740723429</v>
      </c>
      <c r="AB756" s="11">
        <f t="shared" si="422"/>
        <v>1114398.3907489534</v>
      </c>
      <c r="AC756" s="11">
        <f t="shared" si="422"/>
        <v>1377393.2759384294</v>
      </c>
      <c r="AD756" s="11">
        <f t="shared" si="422"/>
        <v>4163400.0717294933</v>
      </c>
      <c r="AE756" s="11">
        <f t="shared" si="422"/>
        <v>42802</v>
      </c>
      <c r="AF756" s="11">
        <f t="shared" si="422"/>
        <v>0</v>
      </c>
      <c r="AG756" s="11">
        <f t="shared" si="422"/>
        <v>238589.11523903502</v>
      </c>
      <c r="AH756" s="11">
        <f t="shared" si="422"/>
        <v>354864.1074126485</v>
      </c>
      <c r="AI756" s="11">
        <f t="shared" si="422"/>
        <v>224463.42856478647</v>
      </c>
      <c r="AJ756" s="11">
        <f t="shared" si="422"/>
        <v>1105719.9087585879</v>
      </c>
      <c r="AK756" s="11">
        <f t="shared" si="422"/>
        <v>8170</v>
      </c>
      <c r="AL756" s="11">
        <f t="shared" si="422"/>
        <v>0</v>
      </c>
      <c r="AM756" s="11">
        <f t="shared" si="422"/>
        <v>308971.84710260929</v>
      </c>
      <c r="AN756" s="11">
        <f t="shared" si="422"/>
        <v>494653.96083892393</v>
      </c>
      <c r="AO756" s="11">
        <f t="shared" si="422"/>
        <v>717441.92293419316</v>
      </c>
      <c r="AP756" s="11">
        <f t="shared" si="422"/>
        <v>1846998.3973629752</v>
      </c>
      <c r="AQ756" s="11">
        <f t="shared" si="422"/>
        <v>7440</v>
      </c>
      <c r="AR756" s="11">
        <f t="shared" si="422"/>
        <v>0</v>
      </c>
      <c r="AS756" s="11">
        <f t="shared" si="422"/>
        <v>7974.1131467885125</v>
      </c>
      <c r="AT756" s="11">
        <f t="shared" si="422"/>
        <v>22969.85341909443</v>
      </c>
      <c r="AU756" s="11">
        <f t="shared" si="422"/>
        <v>536251.53321560624</v>
      </c>
      <c r="AV756" s="11">
        <f t="shared" si="422"/>
        <v>255942.72514489276</v>
      </c>
      <c r="AW756" s="11">
        <f t="shared" si="422"/>
        <v>0</v>
      </c>
      <c r="AX756" s="11">
        <f t="shared" si="422"/>
        <v>575.3788316363723</v>
      </c>
      <c r="AY756" s="11">
        <f t="shared" si="422"/>
        <v>348358.79729762679</v>
      </c>
      <c r="AZ756" s="11">
        <f t="shared" si="422"/>
        <v>327075.64586808207</v>
      </c>
      <c r="BA756" s="11">
        <f t="shared" si="422"/>
        <v>701303.44910794438</v>
      </c>
      <c r="BB756" s="11">
        <f t="shared" si="422"/>
        <v>2338839.1608578567</v>
      </c>
      <c r="BC756" s="11">
        <f t="shared" si="422"/>
        <v>11149.691358024669</v>
      </c>
      <c r="BD756" s="11">
        <f t="shared" si="422"/>
        <v>0</v>
      </c>
      <c r="BE756" s="11">
        <f t="shared" si="422"/>
        <v>21489.823205523269</v>
      </c>
      <c r="BF756" s="11">
        <f t="shared" si="422"/>
        <v>25697.636168837791</v>
      </c>
      <c r="BG756" s="11">
        <f t="shared" si="422"/>
        <v>703163.56385093299</v>
      </c>
      <c r="BH756" s="11">
        <f t="shared" si="422"/>
        <v>726616.32209246885</v>
      </c>
      <c r="BI756" s="11">
        <f t="shared" si="422"/>
        <v>123</v>
      </c>
      <c r="BJ756" s="11">
        <f t="shared" si="422"/>
        <v>0</v>
      </c>
      <c r="BK756" s="11">
        <f t="shared" si="422"/>
        <v>28943.159775044543</v>
      </c>
      <c r="BL756" s="11">
        <f t="shared" si="422"/>
        <v>49418.531093918828</v>
      </c>
      <c r="BM756" s="11">
        <f t="shared" si="422"/>
        <v>1514742.8988154584</v>
      </c>
      <c r="BN756" s="11">
        <f t="shared" ref="BN756:CS756" si="423">BN669*EXP($B$707*BN$704)</f>
        <v>386257.493719358</v>
      </c>
      <c r="BO756" s="11">
        <f t="shared" si="423"/>
        <v>71</v>
      </c>
      <c r="BP756" s="11">
        <f t="shared" si="423"/>
        <v>0</v>
      </c>
      <c r="BQ756" s="11">
        <f t="shared" si="423"/>
        <v>59871.502058304373</v>
      </c>
      <c r="BR756" s="11">
        <f t="shared" si="423"/>
        <v>141829.68215653507</v>
      </c>
      <c r="BS756" s="11">
        <f t="shared" si="423"/>
        <v>872159.96726921806</v>
      </c>
      <c r="BT756" s="11">
        <f t="shared" si="423"/>
        <v>718533.07571175322</v>
      </c>
      <c r="BU756" s="11">
        <f t="shared" si="423"/>
        <v>5989</v>
      </c>
      <c r="BV756" s="11">
        <f t="shared" si="423"/>
        <v>0</v>
      </c>
      <c r="BW756" s="11">
        <f t="shared" si="423"/>
        <v>164396.25730588162</v>
      </c>
      <c r="BX756" s="11">
        <f t="shared" si="423"/>
        <v>299740.6650392554</v>
      </c>
      <c r="BY756" s="11">
        <f t="shared" si="423"/>
        <v>553137.38587754744</v>
      </c>
      <c r="BZ756" s="11">
        <f t="shared" si="423"/>
        <v>950099.02972009568</v>
      </c>
      <c r="CA756" s="11">
        <f t="shared" si="423"/>
        <v>6299</v>
      </c>
      <c r="CB756" s="11">
        <f t="shared" si="423"/>
        <v>0</v>
      </c>
      <c r="CC756" s="11">
        <f t="shared" si="423"/>
        <v>556351.84900918964</v>
      </c>
      <c r="CD756" s="11">
        <f t="shared" si="423"/>
        <v>419249.39363786846</v>
      </c>
      <c r="CE756" s="11">
        <f t="shared" si="423"/>
        <v>42786.414850178167</v>
      </c>
      <c r="CF756" s="11">
        <f t="shared" si="423"/>
        <v>771518.78916681639</v>
      </c>
      <c r="CG756" s="11">
        <f t="shared" si="423"/>
        <v>23317</v>
      </c>
      <c r="CH756" s="11">
        <f t="shared" si="423"/>
        <v>0</v>
      </c>
      <c r="CI756" s="11">
        <f t="shared" si="423"/>
        <v>0</v>
      </c>
      <c r="CJ756" s="11">
        <f t="shared" si="423"/>
        <v>0</v>
      </c>
      <c r="CK756" s="11">
        <f t="shared" si="423"/>
        <v>15328.655874672873</v>
      </c>
      <c r="CL756" s="11">
        <f t="shared" si="423"/>
        <v>0</v>
      </c>
      <c r="CM756" s="11">
        <f t="shared" si="423"/>
        <v>0</v>
      </c>
      <c r="CN756" s="11">
        <f t="shared" si="423"/>
        <v>126.88672791214429</v>
      </c>
      <c r="CO756" s="11">
        <f t="shared" si="423"/>
        <v>83393.244131541258</v>
      </c>
      <c r="CP756" s="11">
        <f t="shared" si="423"/>
        <v>45744.436046632341</v>
      </c>
      <c r="CQ756" s="11">
        <f t="shared" si="423"/>
        <v>60239.995507477652</v>
      </c>
      <c r="CR756" s="11">
        <f t="shared" si="423"/>
        <v>167896.18123451705</v>
      </c>
      <c r="CS756" s="11">
        <f t="shared" si="423"/>
        <v>5219</v>
      </c>
    </row>
    <row r="757" spans="1:97" x14ac:dyDescent="0.25">
      <c r="A757" s="9">
        <v>38869</v>
      </c>
      <c r="B757" s="11">
        <f t="shared" ref="B757:BM757" si="424">B670*EXP($B$707*B$704)</f>
        <v>0</v>
      </c>
      <c r="C757" s="11">
        <f t="shared" si="424"/>
        <v>6955.0008632829949</v>
      </c>
      <c r="D757" s="11">
        <f t="shared" si="424"/>
        <v>8233.9183772998385</v>
      </c>
      <c r="E757" s="11">
        <f t="shared" si="424"/>
        <v>33167.818462153162</v>
      </c>
      <c r="F757" s="11">
        <f t="shared" si="424"/>
        <v>28290.805174634497</v>
      </c>
      <c r="G757" s="11">
        <f t="shared" si="424"/>
        <v>862.91666666666595</v>
      </c>
      <c r="H757" s="11">
        <f t="shared" si="424"/>
        <v>0</v>
      </c>
      <c r="I757" s="11">
        <f t="shared" si="424"/>
        <v>667575.48245152913</v>
      </c>
      <c r="J757" s="11">
        <f t="shared" si="424"/>
        <v>974241.77872058586</v>
      </c>
      <c r="K757" s="11">
        <f t="shared" si="424"/>
        <v>1608544.4051152011</v>
      </c>
      <c r="L757" s="11">
        <f t="shared" si="424"/>
        <v>3321243.693464254</v>
      </c>
      <c r="M757" s="11">
        <f t="shared" si="424"/>
        <v>11030.5</v>
      </c>
      <c r="N757" s="11">
        <f t="shared" si="424"/>
        <v>22.161494752416203</v>
      </c>
      <c r="O757" s="11">
        <f t="shared" si="424"/>
        <v>8152.6509857186747</v>
      </c>
      <c r="P757" s="11">
        <f t="shared" si="424"/>
        <v>11399.660318324331</v>
      </c>
      <c r="Q757" s="11">
        <f t="shared" si="424"/>
        <v>51656.914456665188</v>
      </c>
      <c r="R757" s="11">
        <f t="shared" si="424"/>
        <v>184656.81064033741</v>
      </c>
      <c r="S757" s="11">
        <f t="shared" si="424"/>
        <v>448.90452227290399</v>
      </c>
      <c r="T757" s="11">
        <f t="shared" si="424"/>
        <v>0</v>
      </c>
      <c r="U757" s="11">
        <f t="shared" si="424"/>
        <v>409675.34857596498</v>
      </c>
      <c r="V757" s="11">
        <f t="shared" si="424"/>
        <v>349361.72699261992</v>
      </c>
      <c r="W757" s="11">
        <f t="shared" si="424"/>
        <v>249970.97428956992</v>
      </c>
      <c r="X757" s="11">
        <f t="shared" si="424"/>
        <v>570845.56758689519</v>
      </c>
      <c r="Y757" s="11">
        <f t="shared" si="424"/>
        <v>15859.916666666601</v>
      </c>
      <c r="Z757" s="11">
        <f t="shared" si="424"/>
        <v>97.077345911507479</v>
      </c>
      <c r="AA757" s="11">
        <f t="shared" si="424"/>
        <v>976345.54717662116</v>
      </c>
      <c r="AB757" s="11">
        <f t="shared" si="424"/>
        <v>1102845.8703038674</v>
      </c>
      <c r="AC757" s="11">
        <f t="shared" si="424"/>
        <v>1582851.3339919357</v>
      </c>
      <c r="AD757" s="11">
        <f t="shared" si="424"/>
        <v>3952221.6385071394</v>
      </c>
      <c r="AE757" s="11">
        <f t="shared" si="424"/>
        <v>40823.75</v>
      </c>
      <c r="AF757" s="11">
        <f t="shared" si="424"/>
        <v>0</v>
      </c>
      <c r="AG757" s="11">
        <f t="shared" si="424"/>
        <v>238912.93144413066</v>
      </c>
      <c r="AH757" s="11">
        <f t="shared" si="424"/>
        <v>332293.55772756826</v>
      </c>
      <c r="AI757" s="11">
        <f t="shared" si="424"/>
        <v>276991.78546864772</v>
      </c>
      <c r="AJ757" s="11">
        <f t="shared" si="424"/>
        <v>991585.00473443861</v>
      </c>
      <c r="AK757" s="11">
        <f t="shared" si="424"/>
        <v>8543.4166666666606</v>
      </c>
      <c r="AL757" s="11">
        <f t="shared" si="424"/>
        <v>0</v>
      </c>
      <c r="AM757" s="11">
        <f t="shared" si="424"/>
        <v>317249.00473915937</v>
      </c>
      <c r="AN757" s="11">
        <f t="shared" si="424"/>
        <v>494858.49447571993</v>
      </c>
      <c r="AO757" s="11">
        <f t="shared" si="424"/>
        <v>777342.63337777671</v>
      </c>
      <c r="AP757" s="11">
        <f t="shared" si="424"/>
        <v>1759391.4510121795</v>
      </c>
      <c r="AQ757" s="11">
        <f t="shared" si="424"/>
        <v>7843.3333333333303</v>
      </c>
      <c r="AR757" s="11">
        <f t="shared" si="424"/>
        <v>0</v>
      </c>
      <c r="AS757" s="11">
        <f t="shared" si="424"/>
        <v>7693.5095280544056</v>
      </c>
      <c r="AT757" s="11">
        <f t="shared" si="424"/>
        <v>21859.56372607754</v>
      </c>
      <c r="AU757" s="11">
        <f t="shared" si="424"/>
        <v>464561.34266840934</v>
      </c>
      <c r="AV757" s="11">
        <f t="shared" si="424"/>
        <v>377574.74547031778</v>
      </c>
      <c r="AW757" s="11">
        <f t="shared" si="424"/>
        <v>0</v>
      </c>
      <c r="AX757" s="11">
        <f t="shared" si="424"/>
        <v>526.3050357121798</v>
      </c>
      <c r="AY757" s="11">
        <f t="shared" si="424"/>
        <v>348358.79729762679</v>
      </c>
      <c r="AZ757" s="11">
        <f t="shared" si="424"/>
        <v>327075.64586808207</v>
      </c>
      <c r="BA757" s="11">
        <f t="shared" si="424"/>
        <v>681415.83766343654</v>
      </c>
      <c r="BB757" s="11">
        <f t="shared" si="424"/>
        <v>2339513.0507132746</v>
      </c>
      <c r="BC757" s="11">
        <f t="shared" si="424"/>
        <v>11149.691358024669</v>
      </c>
      <c r="BD757" s="11">
        <f t="shared" si="424"/>
        <v>0</v>
      </c>
      <c r="BE757" s="11">
        <f t="shared" si="424"/>
        <v>21076.428978055796</v>
      </c>
      <c r="BF757" s="11">
        <f t="shared" si="424"/>
        <v>25103.812684771037</v>
      </c>
      <c r="BG757" s="11">
        <f t="shared" si="424"/>
        <v>633657.09848588193</v>
      </c>
      <c r="BH757" s="11">
        <f t="shared" si="424"/>
        <v>784451.53764966305</v>
      </c>
      <c r="BI757" s="11">
        <f t="shared" si="424"/>
        <v>102.5</v>
      </c>
      <c r="BJ757" s="11">
        <f t="shared" si="424"/>
        <v>0</v>
      </c>
      <c r="BK757" s="11">
        <f t="shared" si="424"/>
        <v>30447.996366193387</v>
      </c>
      <c r="BL757" s="11">
        <f t="shared" si="424"/>
        <v>50155.55315846025</v>
      </c>
      <c r="BM757" s="11">
        <f t="shared" si="424"/>
        <v>1289113.9381935333</v>
      </c>
      <c r="BN757" s="11">
        <f t="shared" ref="BN757:CS757" si="425">BN670*EXP($B$707*BN$704)</f>
        <v>666254.95275183092</v>
      </c>
      <c r="BO757" s="11">
        <f t="shared" si="425"/>
        <v>106.833333333333</v>
      </c>
      <c r="BP757" s="11">
        <f t="shared" si="425"/>
        <v>0</v>
      </c>
      <c r="BQ757" s="11">
        <f t="shared" si="425"/>
        <v>61385.797198399305</v>
      </c>
      <c r="BR757" s="11">
        <f t="shared" si="425"/>
        <v>133968.78106054181</v>
      </c>
      <c r="BS757" s="11">
        <f t="shared" si="425"/>
        <v>771097.28749550669</v>
      </c>
      <c r="BT757" s="11">
        <f t="shared" si="425"/>
        <v>835839.87949088949</v>
      </c>
      <c r="BU757" s="11">
        <f t="shared" si="425"/>
        <v>5049.5833333333303</v>
      </c>
      <c r="BV757" s="11">
        <f t="shared" si="425"/>
        <v>0</v>
      </c>
      <c r="BW757" s="11">
        <f t="shared" si="425"/>
        <v>173845.90408826064</v>
      </c>
      <c r="BX757" s="11">
        <f t="shared" si="425"/>
        <v>288410.20253277256</v>
      </c>
      <c r="BY757" s="11">
        <f t="shared" si="425"/>
        <v>573704.68424272106</v>
      </c>
      <c r="BZ757" s="11">
        <f t="shared" si="425"/>
        <v>942622.52826001693</v>
      </c>
      <c r="CA757" s="11">
        <f t="shared" si="425"/>
        <v>7402.9166666666597</v>
      </c>
      <c r="CB757" s="11">
        <f t="shared" si="425"/>
        <v>0</v>
      </c>
      <c r="CC757" s="11">
        <f t="shared" si="425"/>
        <v>531438.77293215611</v>
      </c>
      <c r="CD757" s="11">
        <f t="shared" si="425"/>
        <v>385326.10054829466</v>
      </c>
      <c r="CE757" s="11">
        <f t="shared" si="425"/>
        <v>97131.501339185808</v>
      </c>
      <c r="CF757" s="11">
        <f t="shared" si="425"/>
        <v>663701.49823275022</v>
      </c>
      <c r="CG757" s="11">
        <f t="shared" si="425"/>
        <v>21699.583333333299</v>
      </c>
      <c r="CH757" s="11">
        <f t="shared" si="425"/>
        <v>0</v>
      </c>
      <c r="CI757" s="11">
        <f t="shared" si="425"/>
        <v>0</v>
      </c>
      <c r="CJ757" s="11">
        <f t="shared" si="425"/>
        <v>0</v>
      </c>
      <c r="CK757" s="11">
        <f t="shared" si="425"/>
        <v>14123.923551189408</v>
      </c>
      <c r="CL757" s="11">
        <f t="shared" si="425"/>
        <v>3300.6032230051956</v>
      </c>
      <c r="CM757" s="11">
        <f t="shared" si="425"/>
        <v>0</v>
      </c>
      <c r="CN757" s="11">
        <f t="shared" si="425"/>
        <v>161.53310397326081</v>
      </c>
      <c r="CO757" s="11">
        <f t="shared" si="425"/>
        <v>80007.083608839981</v>
      </c>
      <c r="CP757" s="11">
        <f t="shared" si="425"/>
        <v>44404.077305614803</v>
      </c>
      <c r="CQ757" s="11">
        <f t="shared" si="425"/>
        <v>60250.133507394763</v>
      </c>
      <c r="CR757" s="11">
        <f t="shared" si="425"/>
        <v>159752.76180382087</v>
      </c>
      <c r="CS757" s="11">
        <f t="shared" si="425"/>
        <v>5284</v>
      </c>
    </row>
    <row r="758" spans="1:97" x14ac:dyDescent="0.25">
      <c r="A758" s="9">
        <v>38961</v>
      </c>
      <c r="B758" s="11">
        <f t="shared" ref="B758:BM758" si="426">B671*EXP($B$707*B$704)</f>
        <v>0</v>
      </c>
      <c r="C758" s="11">
        <f t="shared" si="426"/>
        <v>6674.7681680369788</v>
      </c>
      <c r="D758" s="11">
        <f t="shared" si="426"/>
        <v>7383.2386981856653</v>
      </c>
      <c r="E758" s="11">
        <f t="shared" si="426"/>
        <v>33695.332391173528</v>
      </c>
      <c r="F758" s="11">
        <f t="shared" si="426"/>
        <v>43610.97513124728</v>
      </c>
      <c r="G758" s="11">
        <f t="shared" si="426"/>
        <v>701.83333333333303</v>
      </c>
      <c r="H758" s="11">
        <f t="shared" si="426"/>
        <v>0</v>
      </c>
      <c r="I758" s="11">
        <f t="shared" si="426"/>
        <v>659434.45373510371</v>
      </c>
      <c r="J758" s="11">
        <f t="shared" si="426"/>
        <v>946570.15512684768</v>
      </c>
      <c r="K758" s="11">
        <f t="shared" si="426"/>
        <v>1682690.3571756517</v>
      </c>
      <c r="L758" s="11">
        <f t="shared" si="426"/>
        <v>3124182.5263567721</v>
      </c>
      <c r="M758" s="11">
        <f t="shared" si="426"/>
        <v>11045</v>
      </c>
      <c r="N758" s="11">
        <f t="shared" si="426"/>
        <v>15.871531601859353</v>
      </c>
      <c r="O758" s="11">
        <f t="shared" si="426"/>
        <v>8152.6509857186747</v>
      </c>
      <c r="P758" s="11">
        <f t="shared" si="426"/>
        <v>11399.660318324331</v>
      </c>
      <c r="Q758" s="11">
        <f t="shared" si="426"/>
        <v>51656.914456665188</v>
      </c>
      <c r="R758" s="11">
        <f t="shared" si="426"/>
        <v>184656.81064033741</v>
      </c>
      <c r="S758" s="11">
        <f t="shared" si="426"/>
        <v>487.37534845052198</v>
      </c>
      <c r="T758" s="11">
        <f t="shared" si="426"/>
        <v>0</v>
      </c>
      <c r="U758" s="11">
        <f t="shared" si="426"/>
        <v>413983.99581352639</v>
      </c>
      <c r="V758" s="11">
        <f t="shared" si="426"/>
        <v>345481.59622552543</v>
      </c>
      <c r="W758" s="11">
        <f t="shared" si="426"/>
        <v>286330.2351256297</v>
      </c>
      <c r="X758" s="11">
        <f t="shared" si="426"/>
        <v>546820.36306643463</v>
      </c>
      <c r="Y758" s="11">
        <f t="shared" si="426"/>
        <v>14669.833333333299</v>
      </c>
      <c r="Z758" s="11">
        <f t="shared" si="426"/>
        <v>194.15469182301467</v>
      </c>
      <c r="AA758" s="11">
        <f t="shared" si="426"/>
        <v>976831.45694600779</v>
      </c>
      <c r="AB758" s="11">
        <f t="shared" si="426"/>
        <v>1091293.3498587813</v>
      </c>
      <c r="AC758" s="11">
        <f t="shared" si="426"/>
        <v>1788309.392045442</v>
      </c>
      <c r="AD758" s="11">
        <f t="shared" si="426"/>
        <v>3741043.205284785</v>
      </c>
      <c r="AE758" s="11">
        <f t="shared" si="426"/>
        <v>38845.5</v>
      </c>
      <c r="AF758" s="11">
        <f t="shared" si="426"/>
        <v>0</v>
      </c>
      <c r="AG758" s="11">
        <f t="shared" si="426"/>
        <v>239236.74764922634</v>
      </c>
      <c r="AH758" s="11">
        <f t="shared" si="426"/>
        <v>309723.00804249104</v>
      </c>
      <c r="AI758" s="11">
        <f t="shared" si="426"/>
        <v>329520.14237250894</v>
      </c>
      <c r="AJ758" s="11">
        <f t="shared" si="426"/>
        <v>877450.1007102892</v>
      </c>
      <c r="AK758" s="11">
        <f t="shared" si="426"/>
        <v>8916.8333333333303</v>
      </c>
      <c r="AL758" s="11">
        <f t="shared" si="426"/>
        <v>0</v>
      </c>
      <c r="AM758" s="11">
        <f t="shared" si="426"/>
        <v>325526.16237571172</v>
      </c>
      <c r="AN758" s="11">
        <f t="shared" si="426"/>
        <v>495063.02811251592</v>
      </c>
      <c r="AO758" s="11">
        <f t="shared" si="426"/>
        <v>837243.34382136038</v>
      </c>
      <c r="AP758" s="11">
        <f t="shared" si="426"/>
        <v>1671784.5046613836</v>
      </c>
      <c r="AQ758" s="11">
        <f t="shared" si="426"/>
        <v>8246.6666666666606</v>
      </c>
      <c r="AR758" s="11">
        <f t="shared" si="426"/>
        <v>0</v>
      </c>
      <c r="AS758" s="11">
        <f t="shared" si="426"/>
        <v>7412.9059093203205</v>
      </c>
      <c r="AT758" s="11">
        <f t="shared" si="426"/>
        <v>20749.274033060683</v>
      </c>
      <c r="AU758" s="11">
        <f t="shared" si="426"/>
        <v>392871.15212121775</v>
      </c>
      <c r="AV758" s="11">
        <f t="shared" si="426"/>
        <v>499206.7657957428</v>
      </c>
      <c r="AW758" s="11">
        <f t="shared" si="426"/>
        <v>0</v>
      </c>
      <c r="AX758" s="11">
        <f t="shared" si="426"/>
        <v>276.14904262783693</v>
      </c>
      <c r="AY758" s="11">
        <f t="shared" si="426"/>
        <v>348358.79729762679</v>
      </c>
      <c r="AZ758" s="11">
        <f t="shared" si="426"/>
        <v>327075.64586808207</v>
      </c>
      <c r="BA758" s="11">
        <f t="shared" si="426"/>
        <v>586004.66529981245</v>
      </c>
      <c r="BB758" s="11">
        <f t="shared" si="426"/>
        <v>2274103.7221529125</v>
      </c>
      <c r="BC758" s="11">
        <f t="shared" si="426"/>
        <v>11149.691358024669</v>
      </c>
      <c r="BD758" s="11">
        <f t="shared" si="426"/>
        <v>0</v>
      </c>
      <c r="BE758" s="11">
        <f t="shared" si="426"/>
        <v>20663.034750588318</v>
      </c>
      <c r="BF758" s="11">
        <f t="shared" si="426"/>
        <v>24509.98920070428</v>
      </c>
      <c r="BG758" s="11">
        <f t="shared" si="426"/>
        <v>564150.63312083506</v>
      </c>
      <c r="BH758" s="11">
        <f t="shared" si="426"/>
        <v>842286.75320685725</v>
      </c>
      <c r="BI758" s="11">
        <f t="shared" si="426"/>
        <v>82</v>
      </c>
      <c r="BJ758" s="11">
        <f t="shared" si="426"/>
        <v>0</v>
      </c>
      <c r="BK758" s="11">
        <f t="shared" si="426"/>
        <v>31952.832957342449</v>
      </c>
      <c r="BL758" s="11">
        <f t="shared" si="426"/>
        <v>50892.575223001673</v>
      </c>
      <c r="BM758" s="11">
        <f t="shared" si="426"/>
        <v>1063484.9775716083</v>
      </c>
      <c r="BN758" s="11">
        <f t="shared" ref="BN758:CS758" si="427">BN671*EXP($B$707*BN$704)</f>
        <v>946252.41178429988</v>
      </c>
      <c r="BO758" s="11">
        <f t="shared" si="427"/>
        <v>142.666666666666</v>
      </c>
      <c r="BP758" s="11">
        <f t="shared" si="427"/>
        <v>0</v>
      </c>
      <c r="BQ758" s="11">
        <f t="shared" si="427"/>
        <v>62900.092338494462</v>
      </c>
      <c r="BR758" s="11">
        <f t="shared" si="427"/>
        <v>126107.87996454853</v>
      </c>
      <c r="BS758" s="11">
        <f t="shared" si="427"/>
        <v>670034.60772179544</v>
      </c>
      <c r="BT758" s="11">
        <f t="shared" si="427"/>
        <v>953146.6832700324</v>
      </c>
      <c r="BU758" s="11">
        <f t="shared" si="427"/>
        <v>4110.1666666666597</v>
      </c>
      <c r="BV758" s="11">
        <f t="shared" si="427"/>
        <v>0</v>
      </c>
      <c r="BW758" s="11">
        <f t="shared" si="427"/>
        <v>183295.55087063965</v>
      </c>
      <c r="BX758" s="11">
        <f t="shared" si="427"/>
        <v>277079.74002629</v>
      </c>
      <c r="BY758" s="11">
        <f t="shared" si="427"/>
        <v>594271.98260789481</v>
      </c>
      <c r="BZ758" s="11">
        <f t="shared" si="427"/>
        <v>935146.02679993818</v>
      </c>
      <c r="CA758" s="11">
        <f t="shared" si="427"/>
        <v>8506.8333333333303</v>
      </c>
      <c r="CB758" s="11">
        <f t="shared" si="427"/>
        <v>0</v>
      </c>
      <c r="CC758" s="11">
        <f t="shared" si="427"/>
        <v>506525.69685512251</v>
      </c>
      <c r="CD758" s="11">
        <f t="shared" si="427"/>
        <v>351402.80745872384</v>
      </c>
      <c r="CE758" s="11">
        <f t="shared" si="427"/>
        <v>151476.58782819344</v>
      </c>
      <c r="CF758" s="11">
        <f t="shared" si="427"/>
        <v>555884.20729868475</v>
      </c>
      <c r="CG758" s="11">
        <f t="shared" si="427"/>
        <v>20082.166666666599</v>
      </c>
      <c r="CH758" s="11">
        <f t="shared" si="427"/>
        <v>0</v>
      </c>
      <c r="CI758" s="11">
        <f t="shared" si="427"/>
        <v>0</v>
      </c>
      <c r="CJ758" s="11">
        <f t="shared" si="427"/>
        <v>0</v>
      </c>
      <c r="CK758" s="11">
        <f t="shared" si="427"/>
        <v>12919.191227705982</v>
      </c>
      <c r="CL758" s="11">
        <f t="shared" si="427"/>
        <v>6601.2064460103975</v>
      </c>
      <c r="CM758" s="11">
        <f t="shared" si="427"/>
        <v>0</v>
      </c>
      <c r="CN758" s="11">
        <f t="shared" si="427"/>
        <v>196.17948003437868</v>
      </c>
      <c r="CO758" s="11">
        <f t="shared" si="427"/>
        <v>76620.92308613869</v>
      </c>
      <c r="CP758" s="11">
        <f t="shared" si="427"/>
        <v>43063.718564597279</v>
      </c>
      <c r="CQ758" s="11">
        <f t="shared" si="427"/>
        <v>60260.271507311874</v>
      </c>
      <c r="CR758" s="11">
        <f t="shared" si="427"/>
        <v>151609.34237312473</v>
      </c>
      <c r="CS758" s="11">
        <f t="shared" si="427"/>
        <v>5349</v>
      </c>
    </row>
    <row r="759" spans="1:97" x14ac:dyDescent="0.25">
      <c r="A759" s="9">
        <v>39052</v>
      </c>
      <c r="B759" s="11">
        <f t="shared" ref="B759:BM759" si="428">B672*EXP($B$707*B$704)</f>
        <v>0</v>
      </c>
      <c r="C759" s="11">
        <f t="shared" si="428"/>
        <v>6394.5354727909835</v>
      </c>
      <c r="D759" s="11">
        <f t="shared" si="428"/>
        <v>6532.5590190715193</v>
      </c>
      <c r="E759" s="11">
        <f t="shared" si="428"/>
        <v>34222.84632019393</v>
      </c>
      <c r="F759" s="11">
        <f t="shared" si="428"/>
        <v>58931.145087860059</v>
      </c>
      <c r="G759" s="11">
        <f t="shared" si="428"/>
        <v>540.75</v>
      </c>
      <c r="H759" s="11">
        <f t="shared" si="428"/>
        <v>0</v>
      </c>
      <c r="I759" s="11">
        <f t="shared" si="428"/>
        <v>651293.4250186783</v>
      </c>
      <c r="J759" s="11">
        <f t="shared" si="428"/>
        <v>918898.53153310937</v>
      </c>
      <c r="K759" s="11">
        <f t="shared" si="428"/>
        <v>1756836.3092361023</v>
      </c>
      <c r="L759" s="11">
        <f t="shared" si="428"/>
        <v>2927121.3592492971</v>
      </c>
      <c r="M759" s="11">
        <f t="shared" si="428"/>
        <v>11059.5</v>
      </c>
      <c r="N759" s="11">
        <f t="shared" si="428"/>
        <v>16.931151917510253</v>
      </c>
      <c r="O759" s="11">
        <f t="shared" si="428"/>
        <v>8152.6509857186747</v>
      </c>
      <c r="P759" s="11">
        <f t="shared" si="428"/>
        <v>11399.660318324331</v>
      </c>
      <c r="Q759" s="11">
        <f t="shared" si="428"/>
        <v>51656.914456665188</v>
      </c>
      <c r="R759" s="11">
        <f t="shared" si="428"/>
        <v>184656.81064033741</v>
      </c>
      <c r="S759" s="11">
        <f t="shared" si="428"/>
        <v>400.98422128644302</v>
      </c>
      <c r="T759" s="11">
        <f t="shared" si="428"/>
        <v>0</v>
      </c>
      <c r="U759" s="11">
        <f t="shared" si="428"/>
        <v>418292.64305108786</v>
      </c>
      <c r="V759" s="11">
        <f t="shared" si="428"/>
        <v>341601.46545843099</v>
      </c>
      <c r="W759" s="11">
        <f t="shared" si="428"/>
        <v>322689.49596168991</v>
      </c>
      <c r="X759" s="11">
        <f t="shared" si="428"/>
        <v>522795.1585459747</v>
      </c>
      <c r="Y759" s="11">
        <f t="shared" si="428"/>
        <v>13479.75</v>
      </c>
      <c r="Z759" s="11">
        <f t="shared" si="428"/>
        <v>291.23203773452269</v>
      </c>
      <c r="AA759" s="11">
        <f t="shared" si="428"/>
        <v>977317.36671539687</v>
      </c>
      <c r="AB759" s="11">
        <f t="shared" si="428"/>
        <v>1079740.8294136955</v>
      </c>
      <c r="AC759" s="11">
        <f t="shared" si="428"/>
        <v>1993767.4500989525</v>
      </c>
      <c r="AD759" s="11">
        <f t="shared" si="428"/>
        <v>3529864.7720624367</v>
      </c>
      <c r="AE759" s="11">
        <f t="shared" si="428"/>
        <v>36867.25</v>
      </c>
      <c r="AF759" s="11">
        <f t="shared" si="428"/>
        <v>0</v>
      </c>
      <c r="AG759" s="11">
        <f t="shared" si="428"/>
        <v>239560.56385432198</v>
      </c>
      <c r="AH759" s="11">
        <f t="shared" si="428"/>
        <v>287152.45835741382</v>
      </c>
      <c r="AI759" s="11">
        <f t="shared" si="428"/>
        <v>382048.49927637057</v>
      </c>
      <c r="AJ759" s="11">
        <f t="shared" si="428"/>
        <v>763315.19668613968</v>
      </c>
      <c r="AK759" s="11">
        <f t="shared" si="428"/>
        <v>9290.25</v>
      </c>
      <c r="AL759" s="11">
        <f t="shared" si="428"/>
        <v>0</v>
      </c>
      <c r="AM759" s="11">
        <f t="shared" si="428"/>
        <v>333803.32001226401</v>
      </c>
      <c r="AN759" s="11">
        <f t="shared" si="428"/>
        <v>495267.56174931501</v>
      </c>
      <c r="AO759" s="11">
        <f t="shared" si="428"/>
        <v>897144.05426494812</v>
      </c>
      <c r="AP759" s="11">
        <f t="shared" si="428"/>
        <v>1584177.5583105877</v>
      </c>
      <c r="AQ759" s="11">
        <f t="shared" si="428"/>
        <v>8650</v>
      </c>
      <c r="AR759" s="11">
        <f t="shared" si="428"/>
        <v>0</v>
      </c>
      <c r="AS759" s="11">
        <f t="shared" si="428"/>
        <v>7132.3022905862363</v>
      </c>
      <c r="AT759" s="11">
        <f t="shared" si="428"/>
        <v>19638.984340043822</v>
      </c>
      <c r="AU759" s="11">
        <f t="shared" si="428"/>
        <v>321180.96157402371</v>
      </c>
      <c r="AV759" s="11">
        <f t="shared" si="428"/>
        <v>620838.78612116852</v>
      </c>
      <c r="AW759" s="11">
        <f t="shared" si="428"/>
        <v>0</v>
      </c>
      <c r="AX759" s="11">
        <f t="shared" si="428"/>
        <v>432.39368867188438</v>
      </c>
      <c r="AY759" s="11">
        <f t="shared" si="428"/>
        <v>348358.79729762679</v>
      </c>
      <c r="AZ759" s="11">
        <f t="shared" si="428"/>
        <v>327075.64586808207</v>
      </c>
      <c r="BA759" s="11">
        <f t="shared" si="428"/>
        <v>660076.12741732376</v>
      </c>
      <c r="BB759" s="11">
        <f t="shared" si="428"/>
        <v>2574903.1503386307</v>
      </c>
      <c r="BC759" s="11">
        <f t="shared" si="428"/>
        <v>11149.691358024669</v>
      </c>
      <c r="BD759" s="11">
        <f t="shared" si="428"/>
        <v>0</v>
      </c>
      <c r="BE759" s="11">
        <f t="shared" si="428"/>
        <v>20249.640523120841</v>
      </c>
      <c r="BF759" s="11">
        <f t="shared" si="428"/>
        <v>23916.165716637555</v>
      </c>
      <c r="BG759" s="11">
        <f t="shared" si="428"/>
        <v>494644.16775578813</v>
      </c>
      <c r="BH759" s="11">
        <f t="shared" si="428"/>
        <v>900121.9687640582</v>
      </c>
      <c r="BI759" s="11">
        <f t="shared" si="428"/>
        <v>61.5</v>
      </c>
      <c r="BJ759" s="11">
        <f t="shared" si="428"/>
        <v>0</v>
      </c>
      <c r="BK759" s="11">
        <f t="shared" si="428"/>
        <v>33457.669548491518</v>
      </c>
      <c r="BL759" s="11">
        <f t="shared" si="428"/>
        <v>51629.597287543402</v>
      </c>
      <c r="BM759" s="11">
        <f t="shared" si="428"/>
        <v>837856.01694968727</v>
      </c>
      <c r="BN759" s="11">
        <f t="shared" ref="BN759:CS759" si="429">BN672*EXP($B$707*BN$704)</f>
        <v>1226249.8708167775</v>
      </c>
      <c r="BO759" s="11">
        <f t="shared" si="429"/>
        <v>178.5</v>
      </c>
      <c r="BP759" s="11">
        <f t="shared" si="429"/>
        <v>0</v>
      </c>
      <c r="BQ759" s="11">
        <f t="shared" si="429"/>
        <v>64414.387478589619</v>
      </c>
      <c r="BR759" s="11">
        <f t="shared" si="429"/>
        <v>118246.97886855557</v>
      </c>
      <c r="BS759" s="11">
        <f t="shared" si="429"/>
        <v>568971.92794808419</v>
      </c>
      <c r="BT759" s="11">
        <f t="shared" si="429"/>
        <v>1070453.4870491754</v>
      </c>
      <c r="BU759" s="11">
        <f t="shared" si="429"/>
        <v>3170.75</v>
      </c>
      <c r="BV759" s="11">
        <f t="shared" si="429"/>
        <v>0</v>
      </c>
      <c r="BW759" s="11">
        <f t="shared" si="429"/>
        <v>192745.19765301867</v>
      </c>
      <c r="BX759" s="11">
        <f t="shared" si="429"/>
        <v>265749.27751980751</v>
      </c>
      <c r="BY759" s="11">
        <f t="shared" si="429"/>
        <v>614839.28097307263</v>
      </c>
      <c r="BZ759" s="11">
        <f t="shared" si="429"/>
        <v>927669.5253398593</v>
      </c>
      <c r="CA759" s="11">
        <f t="shared" si="429"/>
        <v>9610.75</v>
      </c>
      <c r="CB759" s="11">
        <f t="shared" si="429"/>
        <v>0</v>
      </c>
      <c r="CC759" s="11">
        <f t="shared" si="429"/>
        <v>481612.62077809125</v>
      </c>
      <c r="CD759" s="11">
        <f t="shared" si="429"/>
        <v>317479.51436915307</v>
      </c>
      <c r="CE759" s="11">
        <f t="shared" si="429"/>
        <v>205821.67431720151</v>
      </c>
      <c r="CF759" s="11">
        <f t="shared" si="429"/>
        <v>448066.91636461928</v>
      </c>
      <c r="CG759" s="11">
        <f t="shared" si="429"/>
        <v>18464.75</v>
      </c>
      <c r="CH759" s="11">
        <f t="shared" si="429"/>
        <v>0</v>
      </c>
      <c r="CI759" s="11">
        <f t="shared" si="429"/>
        <v>0</v>
      </c>
      <c r="CJ759" s="11">
        <f t="shared" si="429"/>
        <v>0</v>
      </c>
      <c r="CK759" s="11">
        <f t="shared" si="429"/>
        <v>11714.458904222556</v>
      </c>
      <c r="CL759" s="11">
        <f t="shared" si="429"/>
        <v>9901.8096690155999</v>
      </c>
      <c r="CM759" s="11">
        <f t="shared" si="429"/>
        <v>0</v>
      </c>
      <c r="CN759" s="11">
        <f t="shared" si="429"/>
        <v>230.82585609549653</v>
      </c>
      <c r="CO759" s="11">
        <f t="shared" si="429"/>
        <v>73234.762563437398</v>
      </c>
      <c r="CP759" s="11">
        <f t="shared" si="429"/>
        <v>41723.359823580038</v>
      </c>
      <c r="CQ759" s="11">
        <f t="shared" si="429"/>
        <v>60270.409507228986</v>
      </c>
      <c r="CR759" s="11">
        <f t="shared" si="429"/>
        <v>143465.92294242859</v>
      </c>
      <c r="CS759" s="11">
        <f t="shared" si="429"/>
        <v>5414</v>
      </c>
    </row>
    <row r="760" spans="1:97" x14ac:dyDescent="0.25">
      <c r="A760" s="9">
        <v>39142</v>
      </c>
      <c r="B760" s="11">
        <f t="shared" ref="B760:BM760" si="430">B673*EXP($B$707*B$704)</f>
        <v>0</v>
      </c>
      <c r="C760" s="11">
        <f t="shared" si="430"/>
        <v>6114.3027775449655</v>
      </c>
      <c r="D760" s="11">
        <f t="shared" si="430"/>
        <v>5681.8793399573442</v>
      </c>
      <c r="E760" s="11">
        <f t="shared" si="430"/>
        <v>34750.360249214296</v>
      </c>
      <c r="F760" s="11">
        <f t="shared" si="430"/>
        <v>74251.315044472372</v>
      </c>
      <c r="G760" s="11">
        <f t="shared" si="430"/>
        <v>379.666666666666</v>
      </c>
      <c r="H760" s="11">
        <f t="shared" si="430"/>
        <v>0</v>
      </c>
      <c r="I760" s="11">
        <f t="shared" si="430"/>
        <v>643152.39630225278</v>
      </c>
      <c r="J760" s="11">
        <f t="shared" si="430"/>
        <v>891226.90793936804</v>
      </c>
      <c r="K760" s="11">
        <f t="shared" si="430"/>
        <v>1830982.2612965486</v>
      </c>
      <c r="L760" s="11">
        <f t="shared" si="430"/>
        <v>2730060.1921418156</v>
      </c>
      <c r="M760" s="11">
        <f t="shared" si="430"/>
        <v>11074</v>
      </c>
      <c r="N760" s="11">
        <f t="shared" si="430"/>
        <v>19.149667412172356</v>
      </c>
      <c r="O760" s="11">
        <f t="shared" si="430"/>
        <v>8152.6509857186747</v>
      </c>
      <c r="P760" s="11">
        <f t="shared" si="430"/>
        <v>11399.660318324331</v>
      </c>
      <c r="Q760" s="11">
        <f t="shared" si="430"/>
        <v>51656.914456665188</v>
      </c>
      <c r="R760" s="11">
        <f t="shared" si="430"/>
        <v>184656.81064033741</v>
      </c>
      <c r="S760" s="11">
        <f t="shared" si="430"/>
        <v>529.774762506397</v>
      </c>
      <c r="T760" s="11">
        <f t="shared" si="430"/>
        <v>0</v>
      </c>
      <c r="U760" s="11">
        <f t="shared" si="430"/>
        <v>422601.29028864927</v>
      </c>
      <c r="V760" s="11">
        <f t="shared" si="430"/>
        <v>337721.33469133353</v>
      </c>
      <c r="W760" s="11">
        <f t="shared" si="430"/>
        <v>359048.75679774972</v>
      </c>
      <c r="X760" s="11">
        <f t="shared" si="430"/>
        <v>498769.95402551407</v>
      </c>
      <c r="Y760" s="11">
        <f t="shared" si="430"/>
        <v>12289.666666666601</v>
      </c>
      <c r="Z760" s="11">
        <f t="shared" si="430"/>
        <v>388.30938364602935</v>
      </c>
      <c r="AA760" s="11">
        <f t="shared" si="430"/>
        <v>977803.27648478374</v>
      </c>
      <c r="AB760" s="11">
        <f t="shared" si="430"/>
        <v>1068188.3089686094</v>
      </c>
      <c r="AC760" s="11">
        <f t="shared" si="430"/>
        <v>2199225.5081524593</v>
      </c>
      <c r="AD760" s="11">
        <f t="shared" si="430"/>
        <v>3318686.3388400823</v>
      </c>
      <c r="AE760" s="11">
        <f t="shared" si="430"/>
        <v>34889</v>
      </c>
      <c r="AF760" s="11">
        <f t="shared" si="430"/>
        <v>0</v>
      </c>
      <c r="AG760" s="11">
        <f t="shared" si="430"/>
        <v>239884.38005941763</v>
      </c>
      <c r="AH760" s="11">
        <f t="shared" si="430"/>
        <v>264581.90867233544</v>
      </c>
      <c r="AI760" s="11">
        <f t="shared" si="430"/>
        <v>434576.85618023056</v>
      </c>
      <c r="AJ760" s="11">
        <f t="shared" si="430"/>
        <v>649180.29266199027</v>
      </c>
      <c r="AK760" s="11">
        <f t="shared" si="430"/>
        <v>9663.6666666666606</v>
      </c>
      <c r="AL760" s="11">
        <f t="shared" si="430"/>
        <v>0</v>
      </c>
      <c r="AM760" s="11">
        <f t="shared" si="430"/>
        <v>342080.47764881409</v>
      </c>
      <c r="AN760" s="11">
        <f t="shared" si="430"/>
        <v>495472.095386111</v>
      </c>
      <c r="AO760" s="11">
        <f t="shared" si="430"/>
        <v>957044.76470853167</v>
      </c>
      <c r="AP760" s="11">
        <f t="shared" si="430"/>
        <v>1496570.611959792</v>
      </c>
      <c r="AQ760" s="11">
        <f t="shared" si="430"/>
        <v>9053.3333333333303</v>
      </c>
      <c r="AR760" s="11">
        <f t="shared" si="430"/>
        <v>0</v>
      </c>
      <c r="AS760" s="11">
        <f t="shared" si="430"/>
        <v>6851.6986718521302</v>
      </c>
      <c r="AT760" s="11">
        <f t="shared" si="430"/>
        <v>18528.694647026932</v>
      </c>
      <c r="AU760" s="11">
        <f t="shared" si="430"/>
        <v>249490.77102682926</v>
      </c>
      <c r="AV760" s="11">
        <f t="shared" si="430"/>
        <v>742470.80644659151</v>
      </c>
      <c r="AW760" s="11">
        <f t="shared" si="430"/>
        <v>0</v>
      </c>
      <c r="AX760" s="11">
        <f t="shared" si="430"/>
        <v>383.91055903969846</v>
      </c>
      <c r="AY760" s="11">
        <f t="shared" si="430"/>
        <v>348358.79729762679</v>
      </c>
      <c r="AZ760" s="11">
        <f t="shared" si="430"/>
        <v>327075.64586808207</v>
      </c>
      <c r="BA760" s="11">
        <f t="shared" si="430"/>
        <v>614462.44851817668</v>
      </c>
      <c r="BB760" s="11">
        <f t="shared" si="430"/>
        <v>2755445.0930611212</v>
      </c>
      <c r="BC760" s="11">
        <f t="shared" si="430"/>
        <v>11149.691358024669</v>
      </c>
      <c r="BD760" s="11">
        <f t="shared" si="430"/>
        <v>0</v>
      </c>
      <c r="BE760" s="11">
        <f t="shared" si="430"/>
        <v>19836.246295653367</v>
      </c>
      <c r="BF760" s="11">
        <f t="shared" si="430"/>
        <v>23322.342232570802</v>
      </c>
      <c r="BG760" s="11">
        <f t="shared" si="430"/>
        <v>425137.70239073713</v>
      </c>
      <c r="BH760" s="11">
        <f t="shared" si="430"/>
        <v>957957.1843212524</v>
      </c>
      <c r="BI760" s="11">
        <f t="shared" si="430"/>
        <v>41</v>
      </c>
      <c r="BJ760" s="11">
        <f t="shared" si="430"/>
        <v>0</v>
      </c>
      <c r="BK760" s="11">
        <f t="shared" si="430"/>
        <v>34962.506139640362</v>
      </c>
      <c r="BL760" s="11">
        <f t="shared" si="430"/>
        <v>52366.619352084825</v>
      </c>
      <c r="BM760" s="11">
        <f t="shared" si="430"/>
        <v>612227.05632776208</v>
      </c>
      <c r="BN760" s="11">
        <f t="shared" ref="BN760:CS760" si="431">BN673*EXP($B$707*BN$704)</f>
        <v>1506247.3298492485</v>
      </c>
      <c r="BO760" s="11">
        <f t="shared" si="431"/>
        <v>214.333333333333</v>
      </c>
      <c r="BP760" s="11">
        <f t="shared" si="431"/>
        <v>0</v>
      </c>
      <c r="BQ760" s="11">
        <f t="shared" si="431"/>
        <v>65928.682618684557</v>
      </c>
      <c r="BR760" s="11">
        <f t="shared" si="431"/>
        <v>110386.07777256229</v>
      </c>
      <c r="BS760" s="11">
        <f t="shared" si="431"/>
        <v>467909.24817437289</v>
      </c>
      <c r="BT760" s="11">
        <f t="shared" si="431"/>
        <v>1187760.2908283116</v>
      </c>
      <c r="BU760" s="11">
        <f t="shared" si="431"/>
        <v>2231.3333333333298</v>
      </c>
      <c r="BV760" s="11">
        <f t="shared" si="431"/>
        <v>0</v>
      </c>
      <c r="BW760" s="11">
        <f t="shared" si="431"/>
        <v>202194.84443539768</v>
      </c>
      <c r="BX760" s="11">
        <f t="shared" si="431"/>
        <v>254418.81501332464</v>
      </c>
      <c r="BY760" s="11">
        <f t="shared" si="431"/>
        <v>635406.57933824626</v>
      </c>
      <c r="BZ760" s="11">
        <f t="shared" si="431"/>
        <v>920193.02387978055</v>
      </c>
      <c r="CA760" s="11">
        <f t="shared" si="431"/>
        <v>10714.666666666601</v>
      </c>
      <c r="CB760" s="11">
        <f t="shared" si="431"/>
        <v>0</v>
      </c>
      <c r="CC760" s="11">
        <f t="shared" si="431"/>
        <v>456699.54470105778</v>
      </c>
      <c r="CD760" s="11">
        <f t="shared" si="431"/>
        <v>283556.22127958108</v>
      </c>
      <c r="CE760" s="11">
        <f t="shared" si="431"/>
        <v>260166.76080620915</v>
      </c>
      <c r="CF760" s="11">
        <f t="shared" si="431"/>
        <v>340249.6254305531</v>
      </c>
      <c r="CG760" s="11">
        <f t="shared" si="431"/>
        <v>16847.333333333299</v>
      </c>
      <c r="CH760" s="11">
        <f t="shared" si="431"/>
        <v>0</v>
      </c>
      <c r="CI760" s="11">
        <f t="shared" si="431"/>
        <v>0</v>
      </c>
      <c r="CJ760" s="11">
        <f t="shared" si="431"/>
        <v>0</v>
      </c>
      <c r="CK760" s="11">
        <f t="shared" si="431"/>
        <v>10509.72658073909</v>
      </c>
      <c r="CL760" s="11">
        <f t="shared" si="431"/>
        <v>13202.412892020753</v>
      </c>
      <c r="CM760" s="11">
        <f t="shared" si="431"/>
        <v>0</v>
      </c>
      <c r="CN760" s="11">
        <f t="shared" si="431"/>
        <v>265.47223215661307</v>
      </c>
      <c r="CO760" s="11">
        <f t="shared" si="431"/>
        <v>69848.602040735888</v>
      </c>
      <c r="CP760" s="11">
        <f t="shared" si="431"/>
        <v>40383.001082562507</v>
      </c>
      <c r="CQ760" s="11">
        <f t="shared" si="431"/>
        <v>60280.547507146097</v>
      </c>
      <c r="CR760" s="11">
        <f t="shared" si="431"/>
        <v>135322.50351173244</v>
      </c>
      <c r="CS760" s="11">
        <f t="shared" si="431"/>
        <v>5479</v>
      </c>
    </row>
    <row r="761" spans="1:97" x14ac:dyDescent="0.25">
      <c r="A761" s="9">
        <v>39234</v>
      </c>
      <c r="B761" s="11">
        <f t="shared" ref="B761:BM761" si="432">B674*EXP($B$707*B$704)</f>
        <v>0</v>
      </c>
      <c r="C761" s="11">
        <f t="shared" si="432"/>
        <v>5834.0700822989493</v>
      </c>
      <c r="D761" s="11">
        <f t="shared" si="432"/>
        <v>4831.1996608431691</v>
      </c>
      <c r="E761" s="11">
        <f t="shared" si="432"/>
        <v>35277.874178234662</v>
      </c>
      <c r="F761" s="11">
        <f t="shared" si="432"/>
        <v>89571.485001085341</v>
      </c>
      <c r="G761" s="11">
        <f t="shared" si="432"/>
        <v>218.583333333333</v>
      </c>
      <c r="H761" s="11">
        <f t="shared" si="432"/>
        <v>0</v>
      </c>
      <c r="I761" s="11">
        <f t="shared" si="432"/>
        <v>635011.36758582736</v>
      </c>
      <c r="J761" s="11">
        <f t="shared" si="432"/>
        <v>863555.28434562986</v>
      </c>
      <c r="K761" s="11">
        <f t="shared" si="432"/>
        <v>1905128.2133569992</v>
      </c>
      <c r="L761" s="11">
        <f t="shared" si="432"/>
        <v>2532999.0250343336</v>
      </c>
      <c r="M761" s="11">
        <f t="shared" si="432"/>
        <v>11088.5</v>
      </c>
      <c r="N761" s="11">
        <f t="shared" si="432"/>
        <v>9.7186233125643575</v>
      </c>
      <c r="O761" s="11">
        <f t="shared" si="432"/>
        <v>8152.6509857186747</v>
      </c>
      <c r="P761" s="11">
        <f t="shared" si="432"/>
        <v>11399.660318324331</v>
      </c>
      <c r="Q761" s="11">
        <f t="shared" si="432"/>
        <v>51656.914456665188</v>
      </c>
      <c r="R761" s="11">
        <f t="shared" si="432"/>
        <v>184656.81064033741</v>
      </c>
      <c r="S761" s="11">
        <f t="shared" si="432"/>
        <v>333.99699035969797</v>
      </c>
      <c r="T761" s="11">
        <f t="shared" si="432"/>
        <v>0</v>
      </c>
      <c r="U761" s="11">
        <f t="shared" si="432"/>
        <v>426909.93752621068</v>
      </c>
      <c r="V761" s="11">
        <f t="shared" si="432"/>
        <v>333841.20392423897</v>
      </c>
      <c r="W761" s="11">
        <f t="shared" si="432"/>
        <v>395408.01763380948</v>
      </c>
      <c r="X761" s="11">
        <f t="shared" si="432"/>
        <v>474744.74950505351</v>
      </c>
      <c r="Y761" s="11">
        <f t="shared" si="432"/>
        <v>11099.583333333299</v>
      </c>
      <c r="Z761" s="11">
        <f t="shared" si="432"/>
        <v>485.38672955753731</v>
      </c>
      <c r="AA761" s="11">
        <f t="shared" si="432"/>
        <v>978289.18625417037</v>
      </c>
      <c r="AB761" s="11">
        <f t="shared" si="432"/>
        <v>1056635.7885235234</v>
      </c>
      <c r="AC761" s="11">
        <f t="shared" si="432"/>
        <v>2404683.5662059658</v>
      </c>
      <c r="AD761" s="11">
        <f t="shared" si="432"/>
        <v>3107507.9056177274</v>
      </c>
      <c r="AE761" s="11">
        <f t="shared" si="432"/>
        <v>32910.75</v>
      </c>
      <c r="AF761" s="11">
        <f t="shared" si="432"/>
        <v>0</v>
      </c>
      <c r="AG761" s="11">
        <f t="shared" si="432"/>
        <v>240208.1962645133</v>
      </c>
      <c r="AH761" s="11">
        <f t="shared" si="432"/>
        <v>242011.35898725732</v>
      </c>
      <c r="AI761" s="11">
        <f t="shared" si="432"/>
        <v>487105.21308409062</v>
      </c>
      <c r="AJ761" s="11">
        <f t="shared" si="432"/>
        <v>535045.38863784086</v>
      </c>
      <c r="AK761" s="11">
        <f t="shared" si="432"/>
        <v>10037.083333333299</v>
      </c>
      <c r="AL761" s="11">
        <f t="shared" si="432"/>
        <v>0</v>
      </c>
      <c r="AM761" s="11">
        <f t="shared" si="432"/>
        <v>350357.63528536638</v>
      </c>
      <c r="AN761" s="11">
        <f t="shared" si="432"/>
        <v>495676.629022907</v>
      </c>
      <c r="AO761" s="11">
        <f t="shared" si="432"/>
        <v>1016945.4751521153</v>
      </c>
      <c r="AP761" s="11">
        <f t="shared" si="432"/>
        <v>1408963.6656089961</v>
      </c>
      <c r="AQ761" s="11">
        <f t="shared" si="432"/>
        <v>9456.6666666666606</v>
      </c>
      <c r="AR761" s="11">
        <f t="shared" si="432"/>
        <v>0</v>
      </c>
      <c r="AS761" s="11">
        <f t="shared" si="432"/>
        <v>6571.0950531180442</v>
      </c>
      <c r="AT761" s="11">
        <f t="shared" si="432"/>
        <v>17418.404954010075</v>
      </c>
      <c r="AU761" s="11">
        <f t="shared" si="432"/>
        <v>177800.58047963522</v>
      </c>
      <c r="AV761" s="11">
        <f t="shared" si="432"/>
        <v>864102.82677201449</v>
      </c>
      <c r="AW761" s="11">
        <f t="shared" si="432"/>
        <v>0</v>
      </c>
      <c r="AX761" s="11">
        <f t="shared" si="432"/>
        <v>378.15756545824053</v>
      </c>
      <c r="AY761" s="11">
        <f t="shared" si="432"/>
        <v>348358.79729762679</v>
      </c>
      <c r="AZ761" s="11">
        <f t="shared" si="432"/>
        <v>327075.64586808207</v>
      </c>
      <c r="BA761" s="11">
        <f t="shared" si="432"/>
        <v>670851.37983845745</v>
      </c>
      <c r="BB761" s="11">
        <f t="shared" si="432"/>
        <v>2937887.9170411224</v>
      </c>
      <c r="BC761" s="11">
        <f t="shared" si="432"/>
        <v>11149.691358024669</v>
      </c>
      <c r="BD761" s="11">
        <f t="shared" si="432"/>
        <v>0</v>
      </c>
      <c r="BE761" s="11">
        <f t="shared" si="432"/>
        <v>19422.85206818589</v>
      </c>
      <c r="BF761" s="11">
        <f t="shared" si="432"/>
        <v>22728.518748504044</v>
      </c>
      <c r="BG761" s="11">
        <f t="shared" si="432"/>
        <v>355631.23702569137</v>
      </c>
      <c r="BH761" s="11">
        <f t="shared" si="432"/>
        <v>1015792.3998784465</v>
      </c>
      <c r="BI761" s="11">
        <f t="shared" si="432"/>
        <v>20.5</v>
      </c>
      <c r="BJ761" s="11">
        <f t="shared" si="432"/>
        <v>0</v>
      </c>
      <c r="BK761" s="11">
        <f t="shared" si="432"/>
        <v>36467.342730789424</v>
      </c>
      <c r="BL761" s="11">
        <f t="shared" si="432"/>
        <v>53103.641416626248</v>
      </c>
      <c r="BM761" s="11">
        <f t="shared" si="432"/>
        <v>386598.09570583946</v>
      </c>
      <c r="BN761" s="11">
        <f t="shared" ref="BN761:CS761" si="433">BN674*EXP($B$707*BN$704)</f>
        <v>1786244.7888817193</v>
      </c>
      <c r="BO761" s="11">
        <f t="shared" si="433"/>
        <v>250.166666666666</v>
      </c>
      <c r="BP761" s="11">
        <f t="shared" si="433"/>
        <v>0</v>
      </c>
      <c r="BQ761" s="11">
        <f t="shared" si="433"/>
        <v>67442.977758779714</v>
      </c>
      <c r="BR761" s="11">
        <f t="shared" si="433"/>
        <v>102525.17667656903</v>
      </c>
      <c r="BS761" s="11">
        <f t="shared" si="433"/>
        <v>366846.56840066158</v>
      </c>
      <c r="BT761" s="11">
        <f t="shared" si="433"/>
        <v>1305067.0946074547</v>
      </c>
      <c r="BU761" s="11">
        <f t="shared" si="433"/>
        <v>1291.9166666666599</v>
      </c>
      <c r="BV761" s="11">
        <f t="shared" si="433"/>
        <v>0</v>
      </c>
      <c r="BW761" s="11">
        <f t="shared" si="433"/>
        <v>211644.4912177767</v>
      </c>
      <c r="BX761" s="11">
        <f t="shared" si="433"/>
        <v>243088.35250684211</v>
      </c>
      <c r="BY761" s="11">
        <f t="shared" si="433"/>
        <v>655973.87770341989</v>
      </c>
      <c r="BZ761" s="11">
        <f t="shared" si="433"/>
        <v>912716.5224197018</v>
      </c>
      <c r="CA761" s="11">
        <f t="shared" si="433"/>
        <v>11818.583333333299</v>
      </c>
      <c r="CB761" s="11">
        <f t="shared" si="433"/>
        <v>0</v>
      </c>
      <c r="CC761" s="11">
        <f t="shared" si="433"/>
        <v>431786.46862402424</v>
      </c>
      <c r="CD761" s="11">
        <f t="shared" si="433"/>
        <v>249632.92819000941</v>
      </c>
      <c r="CE761" s="11">
        <f t="shared" si="433"/>
        <v>314511.84729521681</v>
      </c>
      <c r="CF761" s="11">
        <f t="shared" si="433"/>
        <v>232432.33449648766</v>
      </c>
      <c r="CG761" s="11">
        <f t="shared" si="433"/>
        <v>15229.916666666601</v>
      </c>
      <c r="CH761" s="11">
        <f t="shared" si="433"/>
        <v>0</v>
      </c>
      <c r="CI761" s="11">
        <f t="shared" si="433"/>
        <v>0</v>
      </c>
      <c r="CJ761" s="11">
        <f t="shared" si="433"/>
        <v>0</v>
      </c>
      <c r="CK761" s="11">
        <f t="shared" si="433"/>
        <v>9304.9942572556647</v>
      </c>
      <c r="CL761" s="11">
        <f t="shared" si="433"/>
        <v>16503.016115025977</v>
      </c>
      <c r="CM761" s="11">
        <f t="shared" si="433"/>
        <v>0</v>
      </c>
      <c r="CN761" s="11">
        <f t="shared" si="433"/>
        <v>300.11860821773092</v>
      </c>
      <c r="CO761" s="11">
        <f t="shared" si="433"/>
        <v>66462.441518034815</v>
      </c>
      <c r="CP761" s="11">
        <f t="shared" si="433"/>
        <v>39042.642341544975</v>
      </c>
      <c r="CQ761" s="11">
        <f t="shared" si="433"/>
        <v>60290.685507063215</v>
      </c>
      <c r="CR761" s="11">
        <f t="shared" si="433"/>
        <v>127179.08408103629</v>
      </c>
      <c r="CS761" s="11">
        <f t="shared" si="433"/>
        <v>5544</v>
      </c>
    </row>
    <row r="762" spans="1:97" x14ac:dyDescent="0.25">
      <c r="A762" s="9">
        <v>39326</v>
      </c>
      <c r="B762" s="11">
        <f t="shared" ref="B762:BM762" si="434">B675*EXP($B$707*B$704)</f>
        <v>0</v>
      </c>
      <c r="C762" s="11">
        <f t="shared" si="434"/>
        <v>5553.837387052954</v>
      </c>
      <c r="D762" s="11">
        <f t="shared" si="434"/>
        <v>3980.519981729024</v>
      </c>
      <c r="E762" s="11">
        <f t="shared" si="434"/>
        <v>35805.388107255065</v>
      </c>
      <c r="F762" s="11">
        <f t="shared" si="434"/>
        <v>104891.65495769834</v>
      </c>
      <c r="G762" s="11">
        <f t="shared" si="434"/>
        <v>57.5</v>
      </c>
      <c r="H762" s="11">
        <f t="shared" si="434"/>
        <v>0</v>
      </c>
      <c r="I762" s="11">
        <f t="shared" si="434"/>
        <v>626870.33886940195</v>
      </c>
      <c r="J762" s="11">
        <f t="shared" si="434"/>
        <v>835883.66075189156</v>
      </c>
      <c r="K762" s="11">
        <f t="shared" si="434"/>
        <v>1979274.1654174498</v>
      </c>
      <c r="L762" s="11">
        <f t="shared" si="434"/>
        <v>2335937.8579268581</v>
      </c>
      <c r="M762" s="11">
        <f t="shared" si="434"/>
        <v>11103</v>
      </c>
      <c r="N762" s="11">
        <f t="shared" si="434"/>
        <v>0</v>
      </c>
      <c r="O762" s="11">
        <f t="shared" si="434"/>
        <v>6055.6968664280048</v>
      </c>
      <c r="P762" s="11">
        <f t="shared" si="434"/>
        <v>5083.0489125173654</v>
      </c>
      <c r="Q762" s="11">
        <f t="shared" si="434"/>
        <v>39572.668876453768</v>
      </c>
      <c r="R762" s="11">
        <f t="shared" si="434"/>
        <v>112115.76390258108</v>
      </c>
      <c r="S762" s="11">
        <f t="shared" si="434"/>
        <v>756</v>
      </c>
      <c r="T762" s="11">
        <f t="shared" si="434"/>
        <v>0</v>
      </c>
      <c r="U762" s="11">
        <f t="shared" si="434"/>
        <v>431218.58476377209</v>
      </c>
      <c r="V762" s="11">
        <f t="shared" si="434"/>
        <v>329961.07315714454</v>
      </c>
      <c r="W762" s="11">
        <f t="shared" si="434"/>
        <v>431767.27846986969</v>
      </c>
      <c r="X762" s="11">
        <f t="shared" si="434"/>
        <v>450719.54498459358</v>
      </c>
      <c r="Y762" s="11">
        <f t="shared" si="434"/>
        <v>9909.5</v>
      </c>
      <c r="Z762" s="11">
        <f t="shared" si="434"/>
        <v>582.46407546904538</v>
      </c>
      <c r="AA762" s="11">
        <f t="shared" si="434"/>
        <v>978775.09602355945</v>
      </c>
      <c r="AB762" s="11">
        <f t="shared" si="434"/>
        <v>1045083.2680784373</v>
      </c>
      <c r="AC762" s="11">
        <f t="shared" si="434"/>
        <v>2610141.6242594761</v>
      </c>
      <c r="AD762" s="11">
        <f t="shared" si="434"/>
        <v>2896329.47239538</v>
      </c>
      <c r="AE762" s="11">
        <f t="shared" si="434"/>
        <v>30932.5</v>
      </c>
      <c r="AF762" s="11">
        <f t="shared" si="434"/>
        <v>0</v>
      </c>
      <c r="AG762" s="11">
        <f t="shared" si="434"/>
        <v>240532.01246960895</v>
      </c>
      <c r="AH762" s="11">
        <f t="shared" si="434"/>
        <v>219440.8093021792</v>
      </c>
      <c r="AI762" s="11">
        <f t="shared" si="434"/>
        <v>539633.56998795469</v>
      </c>
      <c r="AJ762" s="11">
        <f t="shared" si="434"/>
        <v>420910.48461369146</v>
      </c>
      <c r="AK762" s="11">
        <f t="shared" si="434"/>
        <v>10410.5</v>
      </c>
      <c r="AL762" s="11">
        <f t="shared" si="434"/>
        <v>0</v>
      </c>
      <c r="AM762" s="11">
        <f t="shared" si="434"/>
        <v>358634.79292191874</v>
      </c>
      <c r="AN762" s="11">
        <f t="shared" si="434"/>
        <v>495881.16265970608</v>
      </c>
      <c r="AO762" s="11">
        <f t="shared" si="434"/>
        <v>1076846.1855957031</v>
      </c>
      <c r="AP762" s="11">
        <f t="shared" si="434"/>
        <v>1321356.7192582001</v>
      </c>
      <c r="AQ762" s="11">
        <f t="shared" si="434"/>
        <v>9860</v>
      </c>
      <c r="AR762" s="11">
        <f t="shared" si="434"/>
        <v>0</v>
      </c>
      <c r="AS762" s="11">
        <f t="shared" si="434"/>
        <v>6290.49143438396</v>
      </c>
      <c r="AT762" s="11">
        <f t="shared" si="434"/>
        <v>16308.115260993214</v>
      </c>
      <c r="AU762" s="11">
        <f t="shared" si="434"/>
        <v>106110.38993244121</v>
      </c>
      <c r="AV762" s="11">
        <f t="shared" si="434"/>
        <v>985734.84709744423</v>
      </c>
      <c r="AW762" s="11">
        <f t="shared" si="434"/>
        <v>0</v>
      </c>
      <c r="AX762" s="11">
        <f t="shared" si="434"/>
        <v>0</v>
      </c>
      <c r="AY762" s="11">
        <f t="shared" si="434"/>
        <v>242531.66099385943</v>
      </c>
      <c r="AZ762" s="11">
        <f t="shared" si="434"/>
        <v>292990.30398344778</v>
      </c>
      <c r="BA762" s="11">
        <f t="shared" si="434"/>
        <v>669000.53173025011</v>
      </c>
      <c r="BB762" s="11">
        <f t="shared" si="434"/>
        <v>2773870.6297905929</v>
      </c>
      <c r="BC762" s="11">
        <f t="shared" si="434"/>
        <v>5875</v>
      </c>
      <c r="BD762" s="11">
        <f t="shared" si="434"/>
        <v>0</v>
      </c>
      <c r="BE762" s="11">
        <f t="shared" si="434"/>
        <v>19009.457840718413</v>
      </c>
      <c r="BF762" s="11">
        <f t="shared" si="434"/>
        <v>22134.69526443732</v>
      </c>
      <c r="BG762" s="11">
        <f t="shared" si="434"/>
        <v>286124.77166064316</v>
      </c>
      <c r="BH762" s="11">
        <f t="shared" si="434"/>
        <v>1073627.6154356475</v>
      </c>
      <c r="BI762" s="11">
        <f t="shared" si="434"/>
        <v>0</v>
      </c>
      <c r="BJ762" s="11">
        <f t="shared" si="434"/>
        <v>0</v>
      </c>
      <c r="BK762" s="11">
        <f t="shared" si="434"/>
        <v>37972.179321938485</v>
      </c>
      <c r="BL762" s="11">
        <f t="shared" si="434"/>
        <v>53840.663481167976</v>
      </c>
      <c r="BM762" s="11">
        <f t="shared" si="434"/>
        <v>160969.13508391596</v>
      </c>
      <c r="BN762" s="11">
        <f t="shared" ref="BN762:CS762" si="435">BN675*EXP($B$707*BN$704)</f>
        <v>2066242.2479141972</v>
      </c>
      <c r="BO762" s="11">
        <f t="shared" si="435"/>
        <v>286</v>
      </c>
      <c r="BP762" s="11">
        <f t="shared" si="435"/>
        <v>0</v>
      </c>
      <c r="BQ762" s="11">
        <f t="shared" si="435"/>
        <v>68957.272898874871</v>
      </c>
      <c r="BR762" s="11">
        <f t="shared" si="435"/>
        <v>94664.275580576068</v>
      </c>
      <c r="BS762" s="11">
        <f t="shared" si="435"/>
        <v>265783.88862695027</v>
      </c>
      <c r="BT762" s="11">
        <f t="shared" si="435"/>
        <v>1422373.8983865976</v>
      </c>
      <c r="BU762" s="11">
        <f t="shared" si="435"/>
        <v>352.5</v>
      </c>
      <c r="BV762" s="11">
        <f t="shared" si="435"/>
        <v>0</v>
      </c>
      <c r="BW762" s="11">
        <f t="shared" si="435"/>
        <v>221094.13800015574</v>
      </c>
      <c r="BX762" s="11">
        <f t="shared" si="435"/>
        <v>231757.89000035959</v>
      </c>
      <c r="BY762" s="11">
        <f t="shared" si="435"/>
        <v>676541.17606859771</v>
      </c>
      <c r="BZ762" s="11">
        <f t="shared" si="435"/>
        <v>905240.02095962293</v>
      </c>
      <c r="CA762" s="11">
        <f t="shared" si="435"/>
        <v>12922.5</v>
      </c>
      <c r="CB762" s="11">
        <f t="shared" si="435"/>
        <v>0</v>
      </c>
      <c r="CC762" s="11">
        <f t="shared" si="435"/>
        <v>406873.39254699298</v>
      </c>
      <c r="CD762" s="11">
        <f t="shared" si="435"/>
        <v>215709.63510043774</v>
      </c>
      <c r="CE762" s="11">
        <f t="shared" si="435"/>
        <v>368856.93378422485</v>
      </c>
      <c r="CF762" s="11">
        <f t="shared" si="435"/>
        <v>124615.04356242219</v>
      </c>
      <c r="CG762" s="11">
        <f t="shared" si="435"/>
        <v>13612.5</v>
      </c>
      <c r="CH762" s="11">
        <f t="shared" si="435"/>
        <v>0</v>
      </c>
      <c r="CI762" s="11">
        <f t="shared" si="435"/>
        <v>0</v>
      </c>
      <c r="CJ762" s="11">
        <f t="shared" si="435"/>
        <v>0</v>
      </c>
      <c r="CK762" s="11">
        <f t="shared" si="435"/>
        <v>8100.261933772239</v>
      </c>
      <c r="CL762" s="11">
        <f t="shared" si="435"/>
        <v>19803.6193380312</v>
      </c>
      <c r="CM762" s="11">
        <f t="shared" si="435"/>
        <v>0</v>
      </c>
      <c r="CN762" s="11">
        <f t="shared" si="435"/>
        <v>334.76498427884877</v>
      </c>
      <c r="CO762" s="11">
        <f t="shared" si="435"/>
        <v>63076.280995333524</v>
      </c>
      <c r="CP762" s="11">
        <f t="shared" si="435"/>
        <v>37702.283600527742</v>
      </c>
      <c r="CQ762" s="11">
        <f t="shared" si="435"/>
        <v>60300.823506980327</v>
      </c>
      <c r="CR762" s="11">
        <f t="shared" si="435"/>
        <v>119035.66465034013</v>
      </c>
      <c r="CS762" s="11">
        <f t="shared" si="435"/>
        <v>5609</v>
      </c>
    </row>
    <row r="763" spans="1:97" x14ac:dyDescent="0.25">
      <c r="A763" s="9">
        <v>39417</v>
      </c>
      <c r="B763" s="11">
        <f t="shared" ref="B763:BM763" si="436">B676*EXP($B$707*B$704)</f>
        <v>0</v>
      </c>
      <c r="C763" s="11">
        <f t="shared" si="436"/>
        <v>7588.3527191831372</v>
      </c>
      <c r="D763" s="11">
        <f t="shared" si="436"/>
        <v>4154.7616111179177</v>
      </c>
      <c r="E763" s="11">
        <f t="shared" si="436"/>
        <v>15052.902276927434</v>
      </c>
      <c r="F763" s="11">
        <f t="shared" si="436"/>
        <v>78298.509813532539</v>
      </c>
      <c r="G763" s="11">
        <f t="shared" si="436"/>
        <v>585</v>
      </c>
      <c r="H763" s="11">
        <f t="shared" si="436"/>
        <v>398.65830117077911</v>
      </c>
      <c r="I763" s="11">
        <f t="shared" si="436"/>
        <v>694951.86141291505</v>
      </c>
      <c r="J763" s="11">
        <f t="shared" si="436"/>
        <v>988031.15111767058</v>
      </c>
      <c r="K763" s="11">
        <f t="shared" si="436"/>
        <v>2182276.1240243693</v>
      </c>
      <c r="L763" s="11">
        <f t="shared" si="436"/>
        <v>2631663.8836347912</v>
      </c>
      <c r="M763" s="11">
        <f t="shared" si="436"/>
        <v>11628</v>
      </c>
      <c r="N763" s="11">
        <f t="shared" si="436"/>
        <v>0</v>
      </c>
      <c r="O763" s="11">
        <f t="shared" si="436"/>
        <v>13088.406200464204</v>
      </c>
      <c r="P763" s="11">
        <f t="shared" si="436"/>
        <v>17412.146274793529</v>
      </c>
      <c r="Q763" s="11">
        <f t="shared" si="436"/>
        <v>52463.473704391712</v>
      </c>
      <c r="R763" s="11">
        <f t="shared" si="436"/>
        <v>122461.07123626764</v>
      </c>
      <c r="S763" s="11">
        <f t="shared" si="436"/>
        <v>68</v>
      </c>
      <c r="T763" s="11">
        <f t="shared" si="436"/>
        <v>0</v>
      </c>
      <c r="U763" s="11">
        <f t="shared" si="436"/>
        <v>405969.08108304738</v>
      </c>
      <c r="V763" s="11">
        <f t="shared" si="436"/>
        <v>365636.04538584378</v>
      </c>
      <c r="W763" s="11">
        <f t="shared" si="436"/>
        <v>431755.78873662761</v>
      </c>
      <c r="X763" s="11">
        <f t="shared" si="436"/>
        <v>407505.26625692152</v>
      </c>
      <c r="Y763" s="11">
        <f t="shared" si="436"/>
        <v>13235.666666666601</v>
      </c>
      <c r="Z763" s="11">
        <f t="shared" si="436"/>
        <v>0</v>
      </c>
      <c r="AA763" s="11">
        <f t="shared" si="436"/>
        <v>1076157.3485846266</v>
      </c>
      <c r="AB763" s="11">
        <f t="shared" si="436"/>
        <v>1083908.1083832444</v>
      </c>
      <c r="AC763" s="11">
        <f t="shared" si="436"/>
        <v>2631513.8798180684</v>
      </c>
      <c r="AD763" s="11">
        <f t="shared" si="436"/>
        <v>3225979.7265034379</v>
      </c>
      <c r="AE763" s="11">
        <f t="shared" si="436"/>
        <v>41638.666666666599</v>
      </c>
      <c r="AF763" s="11">
        <f t="shared" si="436"/>
        <v>0</v>
      </c>
      <c r="AG763" s="11">
        <f t="shared" si="436"/>
        <v>243440.05261617096</v>
      </c>
      <c r="AH763" s="11">
        <f t="shared" si="436"/>
        <v>290060.24072142516</v>
      </c>
      <c r="AI763" s="11">
        <f t="shared" si="436"/>
        <v>541840.95050323906</v>
      </c>
      <c r="AJ763" s="11">
        <f t="shared" si="436"/>
        <v>488841.40077872941</v>
      </c>
      <c r="AK763" s="11">
        <f t="shared" si="436"/>
        <v>7880.6666666666597</v>
      </c>
      <c r="AL763" s="11">
        <f t="shared" si="436"/>
        <v>0</v>
      </c>
      <c r="AM763" s="11">
        <f t="shared" si="436"/>
        <v>368449.42841657053</v>
      </c>
      <c r="AN763" s="11">
        <f t="shared" si="436"/>
        <v>490954.8310747692</v>
      </c>
      <c r="AO763" s="11">
        <f t="shared" si="436"/>
        <v>1228256.5384911038</v>
      </c>
      <c r="AP763" s="11">
        <f t="shared" si="436"/>
        <v>1443281.8046233407</v>
      </c>
      <c r="AQ763" s="11">
        <f t="shared" si="436"/>
        <v>8962</v>
      </c>
      <c r="AR763" s="11">
        <f t="shared" si="436"/>
        <v>0</v>
      </c>
      <c r="AS763" s="11">
        <f t="shared" si="436"/>
        <v>14457.855718463228</v>
      </c>
      <c r="AT763" s="11">
        <f t="shared" si="436"/>
        <v>22042.567506369622</v>
      </c>
      <c r="AU763" s="11">
        <f t="shared" si="436"/>
        <v>112112.76175003218</v>
      </c>
      <c r="AV763" s="11">
        <f t="shared" si="436"/>
        <v>895829.62453211483</v>
      </c>
      <c r="AW763" s="11">
        <f t="shared" si="436"/>
        <v>295.666666666666</v>
      </c>
      <c r="AX763" s="11">
        <f t="shared" si="436"/>
        <v>0</v>
      </c>
      <c r="AY763" s="11">
        <f t="shared" si="436"/>
        <v>297031.8200212472</v>
      </c>
      <c r="AZ763" s="11">
        <f t="shared" si="436"/>
        <v>296736.49901530897</v>
      </c>
      <c r="BA763" s="11">
        <f t="shared" si="436"/>
        <v>699482.79401435901</v>
      </c>
      <c r="BB763" s="11">
        <f t="shared" si="436"/>
        <v>3100197.9943608381</v>
      </c>
      <c r="BC763" s="11">
        <f t="shared" si="436"/>
        <v>7966.6666666666597</v>
      </c>
      <c r="BD763" s="11">
        <f t="shared" si="436"/>
        <v>0</v>
      </c>
      <c r="BE763" s="11">
        <f t="shared" si="436"/>
        <v>6118.0120124257946</v>
      </c>
      <c r="BF763" s="11">
        <f t="shared" si="436"/>
        <v>24210.573986984306</v>
      </c>
      <c r="BG763" s="11">
        <f t="shared" si="436"/>
        <v>315866.28408414288</v>
      </c>
      <c r="BH763" s="11">
        <f t="shared" si="436"/>
        <v>1141210.865089685</v>
      </c>
      <c r="BI763" s="11">
        <f t="shared" si="436"/>
        <v>232.666666666666</v>
      </c>
      <c r="BJ763" s="11">
        <f t="shared" si="436"/>
        <v>0</v>
      </c>
      <c r="BK763" s="11">
        <f t="shared" si="436"/>
        <v>33774.067283825381</v>
      </c>
      <c r="BL763" s="11">
        <f t="shared" si="436"/>
        <v>45464.047217730476</v>
      </c>
      <c r="BM763" s="11">
        <f t="shared" si="436"/>
        <v>172232.45299182704</v>
      </c>
      <c r="BN763" s="11">
        <f t="shared" ref="BN763:CS763" si="437">BN676*EXP($B$707*BN$704)</f>
        <v>2401016.1257965192</v>
      </c>
      <c r="BO763" s="11">
        <f t="shared" si="437"/>
        <v>772.66666666666595</v>
      </c>
      <c r="BP763" s="11">
        <f t="shared" si="437"/>
        <v>0</v>
      </c>
      <c r="BQ763" s="11">
        <f t="shared" si="437"/>
        <v>62804.765002057444</v>
      </c>
      <c r="BR763" s="11">
        <f t="shared" si="437"/>
        <v>115720.47524241661</v>
      </c>
      <c r="BS763" s="11">
        <f t="shared" si="437"/>
        <v>366950.98979980784</v>
      </c>
      <c r="BT763" s="11">
        <f t="shared" si="437"/>
        <v>1738764.9094998732</v>
      </c>
      <c r="BU763" s="11">
        <f t="shared" si="437"/>
        <v>2161</v>
      </c>
      <c r="BV763" s="11">
        <f t="shared" si="437"/>
        <v>0</v>
      </c>
      <c r="BW763" s="11">
        <f t="shared" si="437"/>
        <v>265875.73071630351</v>
      </c>
      <c r="BX763" s="11">
        <f t="shared" si="437"/>
        <v>327012.48420464114</v>
      </c>
      <c r="BY763" s="11">
        <f t="shared" si="437"/>
        <v>623539.71250193787</v>
      </c>
      <c r="BZ763" s="11">
        <f t="shared" si="437"/>
        <v>857994.14788325643</v>
      </c>
      <c r="CA763" s="11">
        <f t="shared" si="437"/>
        <v>11491.333333333299</v>
      </c>
      <c r="CB763" s="11">
        <f t="shared" si="437"/>
        <v>0</v>
      </c>
      <c r="CC763" s="11">
        <f t="shared" si="437"/>
        <v>374621.59525825555</v>
      </c>
      <c r="CD763" s="11">
        <f t="shared" si="437"/>
        <v>247048.59436790951</v>
      </c>
      <c r="CE763" s="11">
        <f t="shared" si="437"/>
        <v>315172.84488981246</v>
      </c>
      <c r="CF763" s="11">
        <f t="shared" si="437"/>
        <v>85543.790757482057</v>
      </c>
      <c r="CG763" s="11">
        <f t="shared" si="437"/>
        <v>12104</v>
      </c>
      <c r="CH763" s="11">
        <f t="shared" si="437"/>
        <v>0</v>
      </c>
      <c r="CI763" s="11">
        <f t="shared" si="437"/>
        <v>0</v>
      </c>
      <c r="CJ763" s="11">
        <f t="shared" si="437"/>
        <v>5066.0253050483261</v>
      </c>
      <c r="CK763" s="11">
        <f t="shared" si="437"/>
        <v>0</v>
      </c>
      <c r="CL763" s="11">
        <f t="shared" si="437"/>
        <v>5665.1812240912996</v>
      </c>
      <c r="CM763" s="11">
        <f t="shared" si="437"/>
        <v>0</v>
      </c>
      <c r="CN763" s="11">
        <f t="shared" si="437"/>
        <v>0</v>
      </c>
      <c r="CO763" s="11">
        <f t="shared" si="437"/>
        <v>63555.514141935491</v>
      </c>
      <c r="CP763" s="11">
        <f t="shared" si="437"/>
        <v>42631.118657148989</v>
      </c>
      <c r="CQ763" s="11">
        <f t="shared" si="437"/>
        <v>70406.38182435726</v>
      </c>
      <c r="CR763" s="11">
        <f t="shared" si="437"/>
        <v>194258.6630204242</v>
      </c>
      <c r="CS763" s="11">
        <f t="shared" si="437"/>
        <v>5937.6666666666597</v>
      </c>
    </row>
    <row r="764" spans="1:97" x14ac:dyDescent="0.25">
      <c r="A764" s="9">
        <v>39508</v>
      </c>
      <c r="B764" s="11">
        <f t="shared" ref="B764:BM764" si="438">B677*EXP($B$707*B$704)</f>
        <v>0</v>
      </c>
      <c r="C764" s="11">
        <f t="shared" si="438"/>
        <v>5585.3658835399156</v>
      </c>
      <c r="D764" s="11">
        <f t="shared" si="438"/>
        <v>4598.3767939873205</v>
      </c>
      <c r="E764" s="11">
        <f t="shared" si="438"/>
        <v>18876.955845661963</v>
      </c>
      <c r="F764" s="11">
        <f t="shared" si="438"/>
        <v>87796.937184530179</v>
      </c>
      <c r="G764" s="11">
        <f t="shared" si="438"/>
        <v>171.666666666666</v>
      </c>
      <c r="H764" s="11">
        <f t="shared" si="438"/>
        <v>0</v>
      </c>
      <c r="I764" s="11">
        <f t="shared" si="438"/>
        <v>654007.10125748604</v>
      </c>
      <c r="J764" s="11">
        <f t="shared" si="438"/>
        <v>955653.2511002497</v>
      </c>
      <c r="K764" s="11">
        <f t="shared" si="438"/>
        <v>2237061.8755764407</v>
      </c>
      <c r="L764" s="11">
        <f t="shared" si="438"/>
        <v>2722754.7381478823</v>
      </c>
      <c r="M764" s="11">
        <f t="shared" si="438"/>
        <v>13964.333333333299</v>
      </c>
      <c r="N764" s="11">
        <f t="shared" si="438"/>
        <v>0</v>
      </c>
      <c r="O764" s="11">
        <f t="shared" si="438"/>
        <v>7249.3286510761245</v>
      </c>
      <c r="P764" s="11">
        <f t="shared" si="438"/>
        <v>9923.7617657697083</v>
      </c>
      <c r="Q764" s="11">
        <f t="shared" si="438"/>
        <v>38085.086355282889</v>
      </c>
      <c r="R764" s="11">
        <f t="shared" si="438"/>
        <v>178466.58034776055</v>
      </c>
      <c r="S764" s="11">
        <f t="shared" si="438"/>
        <v>156.333333333333</v>
      </c>
      <c r="T764" s="11">
        <f t="shared" si="438"/>
        <v>0</v>
      </c>
      <c r="U764" s="11">
        <f t="shared" si="438"/>
        <v>411239.90384869522</v>
      </c>
      <c r="V764" s="11">
        <f t="shared" si="438"/>
        <v>407855.59329771326</v>
      </c>
      <c r="W764" s="11">
        <f t="shared" si="438"/>
        <v>443206.32170967601</v>
      </c>
      <c r="X764" s="11">
        <f t="shared" si="438"/>
        <v>406134.65789625427</v>
      </c>
      <c r="Y764" s="11">
        <f t="shared" si="438"/>
        <v>10758.666666666601</v>
      </c>
      <c r="Z764" s="11">
        <f t="shared" si="438"/>
        <v>0</v>
      </c>
      <c r="AA764" s="11">
        <f t="shared" si="438"/>
        <v>1025283.7085002173</v>
      </c>
      <c r="AB764" s="11">
        <f t="shared" si="438"/>
        <v>1130745.0594739197</v>
      </c>
      <c r="AC764" s="11">
        <f t="shared" si="438"/>
        <v>2862965.7696590493</v>
      </c>
      <c r="AD764" s="11">
        <f t="shared" si="438"/>
        <v>3321300.5235670134</v>
      </c>
      <c r="AE764" s="11">
        <f t="shared" si="438"/>
        <v>33142.333333333299</v>
      </c>
      <c r="AF764" s="11">
        <f t="shared" si="438"/>
        <v>0</v>
      </c>
      <c r="AG764" s="11">
        <f t="shared" si="438"/>
        <v>225556.34756178313</v>
      </c>
      <c r="AH764" s="11">
        <f t="shared" si="438"/>
        <v>297138.05587384291</v>
      </c>
      <c r="AI764" s="11">
        <f t="shared" si="438"/>
        <v>589463.86718054197</v>
      </c>
      <c r="AJ764" s="11">
        <f t="shared" si="438"/>
        <v>513131.25528752996</v>
      </c>
      <c r="AK764" s="11">
        <f t="shared" si="438"/>
        <v>8391.3333333333303</v>
      </c>
      <c r="AL764" s="11">
        <f t="shared" si="438"/>
        <v>0</v>
      </c>
      <c r="AM764" s="11">
        <f t="shared" si="438"/>
        <v>355504.94052948063</v>
      </c>
      <c r="AN764" s="11">
        <f t="shared" si="438"/>
        <v>467430.20832992136</v>
      </c>
      <c r="AO764" s="11">
        <f t="shared" si="438"/>
        <v>1206321.9618704407</v>
      </c>
      <c r="AP764" s="11">
        <f t="shared" si="438"/>
        <v>1254474.3742048596</v>
      </c>
      <c r="AQ764" s="11">
        <f t="shared" si="438"/>
        <v>8448.3333333333303</v>
      </c>
      <c r="AR764" s="11">
        <f t="shared" si="438"/>
        <v>0</v>
      </c>
      <c r="AS764" s="11">
        <f t="shared" si="438"/>
        <v>12882.172741090562</v>
      </c>
      <c r="AT764" s="11">
        <f t="shared" si="438"/>
        <v>22414.082704664339</v>
      </c>
      <c r="AU764" s="11">
        <f t="shared" si="438"/>
        <v>157367.44164669662</v>
      </c>
      <c r="AV764" s="11">
        <f t="shared" si="438"/>
        <v>937939.61636106821</v>
      </c>
      <c r="AW764" s="11">
        <f t="shared" si="438"/>
        <v>28.3333333333333</v>
      </c>
      <c r="AX764" s="11">
        <f t="shared" si="438"/>
        <v>0</v>
      </c>
      <c r="AY764" s="11">
        <f t="shared" si="438"/>
        <v>282556.15997535456</v>
      </c>
      <c r="AZ764" s="11">
        <f t="shared" si="438"/>
        <v>275290.75915902993</v>
      </c>
      <c r="BA764" s="11">
        <f t="shared" si="438"/>
        <v>775839.5059233983</v>
      </c>
      <c r="BB764" s="11">
        <f t="shared" si="438"/>
        <v>2969736.1361086429</v>
      </c>
      <c r="BC764" s="11">
        <f t="shared" si="438"/>
        <v>4024</v>
      </c>
      <c r="BD764" s="11">
        <f t="shared" si="438"/>
        <v>0</v>
      </c>
      <c r="BE764" s="11">
        <f t="shared" si="438"/>
        <v>15547.62892644838</v>
      </c>
      <c r="BF764" s="11">
        <f t="shared" si="438"/>
        <v>24857.471070807431</v>
      </c>
      <c r="BG764" s="11">
        <f t="shared" si="438"/>
        <v>378263.64597398194</v>
      </c>
      <c r="BH764" s="11">
        <f t="shared" si="438"/>
        <v>1256433.3412764473</v>
      </c>
      <c r="BI764" s="11">
        <f t="shared" si="438"/>
        <v>0</v>
      </c>
      <c r="BJ764" s="11">
        <f t="shared" si="438"/>
        <v>0</v>
      </c>
      <c r="BK764" s="11">
        <f t="shared" si="438"/>
        <v>17313.224729719066</v>
      </c>
      <c r="BL764" s="11">
        <f t="shared" si="438"/>
        <v>41299.27171986617</v>
      </c>
      <c r="BM764" s="11">
        <f t="shared" si="438"/>
        <v>214511.96784614964</v>
      </c>
      <c r="BN764" s="11">
        <f t="shared" ref="BN764:CS764" si="439">BN677*EXP($B$707*BN$704)</f>
        <v>2293455.6846406157</v>
      </c>
      <c r="BO764" s="11">
        <f t="shared" si="439"/>
        <v>1977.6666666666599</v>
      </c>
      <c r="BP764" s="11">
        <f t="shared" si="439"/>
        <v>0</v>
      </c>
      <c r="BQ764" s="11">
        <f t="shared" si="439"/>
        <v>53652.598857120101</v>
      </c>
      <c r="BR764" s="11">
        <f t="shared" si="439"/>
        <v>91694.156771567592</v>
      </c>
      <c r="BS764" s="11">
        <f t="shared" si="439"/>
        <v>360246.39252129104</v>
      </c>
      <c r="BT764" s="11">
        <f t="shared" si="439"/>
        <v>1603522.636721448</v>
      </c>
      <c r="BU764" s="11">
        <f t="shared" si="439"/>
        <v>1279</v>
      </c>
      <c r="BV764" s="11">
        <f t="shared" si="439"/>
        <v>0</v>
      </c>
      <c r="BW764" s="11">
        <f t="shared" si="439"/>
        <v>265034.47624533338</v>
      </c>
      <c r="BX764" s="11">
        <f t="shared" si="439"/>
        <v>249548.06049983294</v>
      </c>
      <c r="BY764" s="11">
        <f t="shared" si="439"/>
        <v>618163.86907922267</v>
      </c>
      <c r="BZ764" s="11">
        <f t="shared" si="439"/>
        <v>835271.02130542777</v>
      </c>
      <c r="CA764" s="11">
        <f t="shared" si="439"/>
        <v>8962.6666666666606</v>
      </c>
      <c r="CB764" s="11">
        <f t="shared" si="439"/>
        <v>0</v>
      </c>
      <c r="CC764" s="11">
        <f t="shared" si="439"/>
        <v>375189.85004199651</v>
      </c>
      <c r="CD764" s="11">
        <f t="shared" si="439"/>
        <v>262351.81609389262</v>
      </c>
      <c r="CE764" s="11">
        <f t="shared" si="439"/>
        <v>315740.5728851707</v>
      </c>
      <c r="CF764" s="11">
        <f t="shared" si="439"/>
        <v>134653.91406750449</v>
      </c>
      <c r="CG764" s="11">
        <f t="shared" si="439"/>
        <v>14749.666666666601</v>
      </c>
      <c r="CH764" s="11">
        <f t="shared" si="439"/>
        <v>0</v>
      </c>
      <c r="CI764" s="11">
        <f t="shared" si="439"/>
        <v>0</v>
      </c>
      <c r="CJ764" s="11">
        <f t="shared" si="439"/>
        <v>0</v>
      </c>
      <c r="CK764" s="11">
        <f t="shared" si="439"/>
        <v>4256.6082318646004</v>
      </c>
      <c r="CL764" s="11">
        <f t="shared" si="439"/>
        <v>10403.251752186545</v>
      </c>
      <c r="CM764" s="11">
        <f t="shared" si="439"/>
        <v>0</v>
      </c>
      <c r="CN764" s="11">
        <f t="shared" si="439"/>
        <v>0</v>
      </c>
      <c r="CO764" s="11">
        <f t="shared" si="439"/>
        <v>65877.495177329227</v>
      </c>
      <c r="CP764" s="11">
        <f t="shared" si="439"/>
        <v>36101.063109764291</v>
      </c>
      <c r="CQ764" s="11">
        <f t="shared" si="439"/>
        <v>129414.94827523627</v>
      </c>
      <c r="CR764" s="11">
        <f t="shared" si="439"/>
        <v>199696.52383347778</v>
      </c>
      <c r="CS764" s="11">
        <f t="shared" si="439"/>
        <v>5482.3333333333303</v>
      </c>
    </row>
    <row r="765" spans="1:97" x14ac:dyDescent="0.25">
      <c r="A765" s="9">
        <v>39600</v>
      </c>
      <c r="B765" s="11">
        <f t="shared" ref="B765:BM765" si="440">B678*EXP($B$707*B$704)</f>
        <v>0</v>
      </c>
      <c r="C765" s="11">
        <f t="shared" si="440"/>
        <v>5013.4018649173513</v>
      </c>
      <c r="D765" s="11">
        <f t="shared" si="440"/>
        <v>4858.7378493960214</v>
      </c>
      <c r="E765" s="11">
        <f t="shared" si="440"/>
        <v>12206.151900202472</v>
      </c>
      <c r="F765" s="11">
        <f t="shared" si="440"/>
        <v>115324.99323487513</v>
      </c>
      <c r="G765" s="11">
        <f t="shared" si="440"/>
        <v>327.666666666666</v>
      </c>
      <c r="H765" s="11">
        <f t="shared" si="440"/>
        <v>0</v>
      </c>
      <c r="I765" s="11">
        <f t="shared" si="440"/>
        <v>649137.61770594458</v>
      </c>
      <c r="J765" s="11">
        <f t="shared" si="440"/>
        <v>972865.11964011239</v>
      </c>
      <c r="K765" s="11">
        <f t="shared" si="440"/>
        <v>2257758.2644738951</v>
      </c>
      <c r="L765" s="11">
        <f t="shared" si="440"/>
        <v>2914639.9086412974</v>
      </c>
      <c r="M765" s="11">
        <f t="shared" si="440"/>
        <v>19569.333333333299</v>
      </c>
      <c r="N765" s="11">
        <f t="shared" si="440"/>
        <v>0</v>
      </c>
      <c r="O765" s="11">
        <f t="shared" si="440"/>
        <v>6108.3680017356455</v>
      </c>
      <c r="P765" s="11">
        <f t="shared" si="440"/>
        <v>6239.652831736742</v>
      </c>
      <c r="Q765" s="11">
        <f t="shared" si="440"/>
        <v>28520.221366818601</v>
      </c>
      <c r="R765" s="11">
        <f t="shared" si="440"/>
        <v>161722.87203281207</v>
      </c>
      <c r="S765" s="11">
        <f t="shared" si="440"/>
        <v>0</v>
      </c>
      <c r="T765" s="11">
        <f t="shared" si="440"/>
        <v>0</v>
      </c>
      <c r="U765" s="11">
        <f t="shared" si="440"/>
        <v>429112.48119844054</v>
      </c>
      <c r="V765" s="11">
        <f t="shared" si="440"/>
        <v>381531.08781854436</v>
      </c>
      <c r="W765" s="11">
        <f t="shared" si="440"/>
        <v>420078.16456543992</v>
      </c>
      <c r="X765" s="11">
        <f t="shared" si="440"/>
        <v>428761.95332040783</v>
      </c>
      <c r="Y765" s="11">
        <f t="shared" si="440"/>
        <v>15112.666666666601</v>
      </c>
      <c r="Z765" s="11">
        <f t="shared" si="440"/>
        <v>0</v>
      </c>
      <c r="AA765" s="11">
        <f t="shared" si="440"/>
        <v>1028199.1671165425</v>
      </c>
      <c r="AB765" s="11">
        <f t="shared" si="440"/>
        <v>1124282.0969677372</v>
      </c>
      <c r="AC765" s="11">
        <f t="shared" si="440"/>
        <v>2961773.4203178654</v>
      </c>
      <c r="AD765" s="11">
        <f t="shared" si="440"/>
        <v>3430180.3145595314</v>
      </c>
      <c r="AE765" s="11">
        <f t="shared" si="440"/>
        <v>40859.333333333299</v>
      </c>
      <c r="AF765" s="11">
        <f t="shared" si="440"/>
        <v>42.295575970714722</v>
      </c>
      <c r="AG765" s="11">
        <f t="shared" si="440"/>
        <v>260702.83175151158</v>
      </c>
      <c r="AH765" s="11">
        <f t="shared" si="440"/>
        <v>274952.28978699853</v>
      </c>
      <c r="AI765" s="11">
        <f t="shared" si="440"/>
        <v>603709.78466406732</v>
      </c>
      <c r="AJ765" s="11">
        <f t="shared" si="440"/>
        <v>591296.04721221689</v>
      </c>
      <c r="AK765" s="11">
        <f t="shared" si="440"/>
        <v>10061.333333333299</v>
      </c>
      <c r="AL765" s="11">
        <f t="shared" si="440"/>
        <v>0</v>
      </c>
      <c r="AM765" s="11">
        <f t="shared" si="440"/>
        <v>364065.85463441577</v>
      </c>
      <c r="AN765" s="11">
        <f t="shared" si="440"/>
        <v>496816.96037616534</v>
      </c>
      <c r="AO765" s="11">
        <f t="shared" si="440"/>
        <v>1170574.0224293841</v>
      </c>
      <c r="AP765" s="11">
        <f t="shared" si="440"/>
        <v>1316833.7116679982</v>
      </c>
      <c r="AQ765" s="11">
        <f t="shared" si="440"/>
        <v>10229.333333333299</v>
      </c>
      <c r="AR765" s="11">
        <f t="shared" si="440"/>
        <v>0</v>
      </c>
      <c r="AS765" s="11">
        <f t="shared" si="440"/>
        <v>6132.8489519490631</v>
      </c>
      <c r="AT765" s="11">
        <f t="shared" si="440"/>
        <v>24317.722575171709</v>
      </c>
      <c r="AU765" s="11">
        <f t="shared" si="440"/>
        <v>134281.1882354499</v>
      </c>
      <c r="AV765" s="11">
        <f t="shared" si="440"/>
        <v>948601.3893650251</v>
      </c>
      <c r="AW765" s="11">
        <f t="shared" si="440"/>
        <v>210.666666666666</v>
      </c>
      <c r="AX765" s="11">
        <f t="shared" si="440"/>
        <v>0</v>
      </c>
      <c r="AY765" s="11">
        <f t="shared" si="440"/>
        <v>292608.928349355</v>
      </c>
      <c r="AZ765" s="11">
        <f t="shared" si="440"/>
        <v>290790.25306524412</v>
      </c>
      <c r="BA765" s="11">
        <f t="shared" si="440"/>
        <v>805656.03954628622</v>
      </c>
      <c r="BB765" s="11">
        <f t="shared" si="440"/>
        <v>2785967.6414681547</v>
      </c>
      <c r="BC765" s="11">
        <f t="shared" si="440"/>
        <v>9071.3333333333303</v>
      </c>
      <c r="BD765" s="11">
        <f t="shared" si="440"/>
        <v>0</v>
      </c>
      <c r="BE765" s="11">
        <f t="shared" si="440"/>
        <v>8670.7074574066555</v>
      </c>
      <c r="BF765" s="11">
        <f t="shared" si="440"/>
        <v>17016.597748307238</v>
      </c>
      <c r="BG765" s="11">
        <f t="shared" si="440"/>
        <v>383073.11313465971</v>
      </c>
      <c r="BH765" s="11">
        <f t="shared" si="440"/>
        <v>1262290.184807884</v>
      </c>
      <c r="BI765" s="11">
        <f t="shared" si="440"/>
        <v>78.3333333333333</v>
      </c>
      <c r="BJ765" s="11">
        <f t="shared" si="440"/>
        <v>0</v>
      </c>
      <c r="BK765" s="11">
        <f t="shared" si="440"/>
        <v>33124.951179681892</v>
      </c>
      <c r="BL765" s="11">
        <f t="shared" si="440"/>
        <v>48167.796639282264</v>
      </c>
      <c r="BM765" s="11">
        <f t="shared" si="440"/>
        <v>175561.77216460655</v>
      </c>
      <c r="BN765" s="11">
        <f t="shared" ref="BN765:CS765" si="441">BN678*EXP($B$707*BN$704)</f>
        <v>2374194.5459255804</v>
      </c>
      <c r="BO765" s="11">
        <f t="shared" si="441"/>
        <v>408.33333333333297</v>
      </c>
      <c r="BP765" s="11">
        <f t="shared" si="441"/>
        <v>0</v>
      </c>
      <c r="BQ765" s="11">
        <f t="shared" si="441"/>
        <v>52066.530022081286</v>
      </c>
      <c r="BR765" s="11">
        <f t="shared" si="441"/>
        <v>94415.93118926305</v>
      </c>
      <c r="BS765" s="11">
        <f t="shared" si="441"/>
        <v>334955.46206140332</v>
      </c>
      <c r="BT765" s="11">
        <f t="shared" si="441"/>
        <v>1587969.017617228</v>
      </c>
      <c r="BU765" s="11">
        <f t="shared" si="441"/>
        <v>2302</v>
      </c>
      <c r="BV765" s="11">
        <f t="shared" si="441"/>
        <v>0</v>
      </c>
      <c r="BW765" s="11">
        <f t="shared" si="441"/>
        <v>235404.36617036231</v>
      </c>
      <c r="BX765" s="11">
        <f t="shared" si="441"/>
        <v>270144.62276000966</v>
      </c>
      <c r="BY765" s="11">
        <f t="shared" si="441"/>
        <v>608504.38275819866</v>
      </c>
      <c r="BZ765" s="11">
        <f t="shared" si="441"/>
        <v>867826.86997636408</v>
      </c>
      <c r="CA765" s="11">
        <f t="shared" si="441"/>
        <v>11515</v>
      </c>
      <c r="CB765" s="11">
        <f t="shared" si="441"/>
        <v>0</v>
      </c>
      <c r="CC765" s="11">
        <f t="shared" si="441"/>
        <v>337629.39579182916</v>
      </c>
      <c r="CD765" s="11">
        <f t="shared" si="441"/>
        <v>282241.39794976742</v>
      </c>
      <c r="CE765" s="11">
        <f t="shared" si="441"/>
        <v>346176.20036966255</v>
      </c>
      <c r="CF765" s="11">
        <f t="shared" si="441"/>
        <v>107428.95189854331</v>
      </c>
      <c r="CG765" s="11">
        <f t="shared" si="441"/>
        <v>14483</v>
      </c>
      <c r="CH765" s="11">
        <f t="shared" si="441"/>
        <v>0</v>
      </c>
      <c r="CI765" s="11">
        <f t="shared" si="441"/>
        <v>0</v>
      </c>
      <c r="CJ765" s="11">
        <f t="shared" si="441"/>
        <v>0</v>
      </c>
      <c r="CK765" s="11">
        <f t="shared" si="441"/>
        <v>0</v>
      </c>
      <c r="CL765" s="11">
        <f t="shared" si="441"/>
        <v>11455.165811105127</v>
      </c>
      <c r="CM765" s="11">
        <f t="shared" si="441"/>
        <v>0</v>
      </c>
      <c r="CN765" s="11">
        <f t="shared" si="441"/>
        <v>0</v>
      </c>
      <c r="CO765" s="11">
        <f t="shared" si="441"/>
        <v>50345.44503738029</v>
      </c>
      <c r="CP765" s="11">
        <f t="shared" si="441"/>
        <v>42494.92979739685</v>
      </c>
      <c r="CQ765" s="11">
        <f t="shared" si="441"/>
        <v>96154.198147176241</v>
      </c>
      <c r="CR765" s="11">
        <f t="shared" si="441"/>
        <v>205700.45704264456</v>
      </c>
      <c r="CS765" s="11">
        <f t="shared" si="441"/>
        <v>5625.3333333333303</v>
      </c>
    </row>
    <row r="766" spans="1:97" x14ac:dyDescent="0.25">
      <c r="A766" s="9">
        <v>39692</v>
      </c>
      <c r="B766" s="11">
        <f t="shared" ref="B766:BM766" si="442">B679*EXP($B$707*B$704)</f>
        <v>0</v>
      </c>
      <c r="C766" s="11">
        <f t="shared" si="442"/>
        <v>7687.7602139891405</v>
      </c>
      <c r="D766" s="11">
        <f t="shared" si="442"/>
        <v>5049.0016975792851</v>
      </c>
      <c r="E766" s="11">
        <f t="shared" si="442"/>
        <v>7757.5975365738641</v>
      </c>
      <c r="F766" s="11">
        <f t="shared" si="442"/>
        <v>69312.66768310919</v>
      </c>
      <c r="G766" s="11">
        <f t="shared" si="442"/>
        <v>461</v>
      </c>
      <c r="H766" s="11">
        <f t="shared" si="442"/>
        <v>0</v>
      </c>
      <c r="I766" s="11">
        <f t="shared" si="442"/>
        <v>639036.62927849253</v>
      </c>
      <c r="J766" s="11">
        <f t="shared" si="442"/>
        <v>953846.74593118415</v>
      </c>
      <c r="K766" s="11">
        <f t="shared" si="442"/>
        <v>2295201.2775010932</v>
      </c>
      <c r="L766" s="11">
        <f t="shared" si="442"/>
        <v>2147856.9613711</v>
      </c>
      <c r="M766" s="11">
        <f t="shared" si="442"/>
        <v>12935.333333333299</v>
      </c>
      <c r="N766" s="11">
        <f t="shared" si="442"/>
        <v>0</v>
      </c>
      <c r="O766" s="11">
        <f t="shared" si="442"/>
        <v>3747.0690766051366</v>
      </c>
      <c r="P766" s="11">
        <f t="shared" si="442"/>
        <v>16396.738158699634</v>
      </c>
      <c r="Q766" s="11">
        <f t="shared" si="442"/>
        <v>39981.568206443924</v>
      </c>
      <c r="R766" s="11">
        <f t="shared" si="442"/>
        <v>120455.30290358387</v>
      </c>
      <c r="S766" s="11">
        <f t="shared" si="442"/>
        <v>56</v>
      </c>
      <c r="T766" s="11">
        <f t="shared" si="442"/>
        <v>0</v>
      </c>
      <c r="U766" s="11">
        <f t="shared" si="442"/>
        <v>412534.42682210013</v>
      </c>
      <c r="V766" s="11">
        <f t="shared" si="442"/>
        <v>404517.9648451088</v>
      </c>
      <c r="W766" s="11">
        <f t="shared" si="442"/>
        <v>500034.54231171642</v>
      </c>
      <c r="X766" s="11">
        <f t="shared" si="442"/>
        <v>428648.29311488912</v>
      </c>
      <c r="Y766" s="11">
        <f t="shared" si="442"/>
        <v>13468.666666666601</v>
      </c>
      <c r="Z766" s="11">
        <f t="shared" si="442"/>
        <v>0</v>
      </c>
      <c r="AA766" s="11">
        <f t="shared" si="442"/>
        <v>1050797.3097044551</v>
      </c>
      <c r="AB766" s="11">
        <f t="shared" si="442"/>
        <v>1156464.7261935987</v>
      </c>
      <c r="AC766" s="11">
        <f t="shared" si="442"/>
        <v>2830182.1813937556</v>
      </c>
      <c r="AD766" s="11">
        <f t="shared" si="442"/>
        <v>2979076.330644507</v>
      </c>
      <c r="AE766" s="11">
        <f t="shared" si="442"/>
        <v>50704.666666666599</v>
      </c>
      <c r="AF766" s="11">
        <f t="shared" si="442"/>
        <v>125.98682204042692</v>
      </c>
      <c r="AG766" s="11">
        <f t="shared" si="442"/>
        <v>288471.64776328753</v>
      </c>
      <c r="AH766" s="11">
        <f t="shared" si="442"/>
        <v>317065.69049935444</v>
      </c>
      <c r="AI766" s="11">
        <f t="shared" si="442"/>
        <v>673771.47449124279</v>
      </c>
      <c r="AJ766" s="11">
        <f t="shared" si="442"/>
        <v>465895.41105282691</v>
      </c>
      <c r="AK766" s="11">
        <f t="shared" si="442"/>
        <v>9682.3333333333303</v>
      </c>
      <c r="AL766" s="11">
        <f t="shared" si="442"/>
        <v>0</v>
      </c>
      <c r="AM766" s="11">
        <f t="shared" si="442"/>
        <v>380922.10162681772</v>
      </c>
      <c r="AN766" s="11">
        <f t="shared" si="442"/>
        <v>510812.36849305511</v>
      </c>
      <c r="AO766" s="11">
        <f t="shared" si="442"/>
        <v>1259220.6937046086</v>
      </c>
      <c r="AP766" s="11">
        <f t="shared" si="442"/>
        <v>1128193.4286105672</v>
      </c>
      <c r="AQ766" s="11">
        <f t="shared" si="442"/>
        <v>8244.6666666666606</v>
      </c>
      <c r="AR766" s="11">
        <f t="shared" si="442"/>
        <v>0</v>
      </c>
      <c r="AS766" s="11">
        <f t="shared" si="442"/>
        <v>7831.6785273649948</v>
      </c>
      <c r="AT766" s="11">
        <f t="shared" si="442"/>
        <v>21874.334209028621</v>
      </c>
      <c r="AU766" s="11">
        <f t="shared" si="442"/>
        <v>156821.34138449474</v>
      </c>
      <c r="AV766" s="11">
        <f t="shared" si="442"/>
        <v>790999.25694013294</v>
      </c>
      <c r="AW766" s="11">
        <f t="shared" si="442"/>
        <v>186.666666666666</v>
      </c>
      <c r="AX766" s="11">
        <f t="shared" si="442"/>
        <v>0</v>
      </c>
      <c r="AY766" s="11">
        <f t="shared" si="442"/>
        <v>353300.91316329769</v>
      </c>
      <c r="AZ766" s="11">
        <f t="shared" si="442"/>
        <v>332028.440075955</v>
      </c>
      <c r="BA766" s="11">
        <f t="shared" si="442"/>
        <v>856660.9929959377</v>
      </c>
      <c r="BB766" s="11">
        <f t="shared" si="442"/>
        <v>2586986.5083400025</v>
      </c>
      <c r="BC766" s="11">
        <f t="shared" si="442"/>
        <v>13407.333333333299</v>
      </c>
      <c r="BD766" s="11">
        <f t="shared" si="442"/>
        <v>0</v>
      </c>
      <c r="BE766" s="11">
        <f t="shared" si="442"/>
        <v>17326.57797529002</v>
      </c>
      <c r="BF766" s="11">
        <f t="shared" si="442"/>
        <v>29875.429719472613</v>
      </c>
      <c r="BG766" s="11">
        <f t="shared" si="442"/>
        <v>332956.24847774894</v>
      </c>
      <c r="BH766" s="11">
        <f t="shared" si="442"/>
        <v>1348990.6353038761</v>
      </c>
      <c r="BI766" s="11">
        <f t="shared" si="442"/>
        <v>35.6666666666666</v>
      </c>
      <c r="BJ766" s="11">
        <f t="shared" si="442"/>
        <v>0</v>
      </c>
      <c r="BK766" s="11">
        <f t="shared" si="442"/>
        <v>29929.074406366708</v>
      </c>
      <c r="BL766" s="11">
        <f t="shared" si="442"/>
        <v>42609.088106306808</v>
      </c>
      <c r="BM766" s="11">
        <f t="shared" si="442"/>
        <v>185082.02995343527</v>
      </c>
      <c r="BN766" s="11">
        <f t="shared" ref="BN766:CS766" si="443">BN679*EXP($B$707*BN$704)</f>
        <v>2091650.8754263371</v>
      </c>
      <c r="BO766" s="11">
        <f t="shared" si="443"/>
        <v>673.33333333333303</v>
      </c>
      <c r="BP766" s="11">
        <f t="shared" si="443"/>
        <v>0</v>
      </c>
      <c r="BQ766" s="11">
        <f t="shared" si="443"/>
        <v>73465.106049536364</v>
      </c>
      <c r="BR766" s="11">
        <f t="shared" si="443"/>
        <v>125912.60917299202</v>
      </c>
      <c r="BS766" s="11">
        <f t="shared" si="443"/>
        <v>424300.97946424613</v>
      </c>
      <c r="BT766" s="11">
        <f t="shared" si="443"/>
        <v>1552429.0313935499</v>
      </c>
      <c r="BU766" s="11">
        <f t="shared" si="443"/>
        <v>1967.6666666666599</v>
      </c>
      <c r="BV766" s="11">
        <f t="shared" si="443"/>
        <v>0</v>
      </c>
      <c r="BW766" s="11">
        <f t="shared" si="443"/>
        <v>205914.4651738847</v>
      </c>
      <c r="BX766" s="11">
        <f t="shared" si="443"/>
        <v>261087.06219781117</v>
      </c>
      <c r="BY766" s="11">
        <f t="shared" si="443"/>
        <v>646484.03391434497</v>
      </c>
      <c r="BZ766" s="11">
        <f t="shared" si="443"/>
        <v>859792.65348822961</v>
      </c>
      <c r="CA766" s="11">
        <f t="shared" si="443"/>
        <v>10885.666666666601</v>
      </c>
      <c r="CB766" s="11">
        <f t="shared" si="443"/>
        <v>0</v>
      </c>
      <c r="CC766" s="11">
        <f t="shared" si="443"/>
        <v>330403.0643970141</v>
      </c>
      <c r="CD766" s="11">
        <f t="shared" si="443"/>
        <v>269200.31323981594</v>
      </c>
      <c r="CE766" s="11">
        <f t="shared" si="443"/>
        <v>281901.28089517448</v>
      </c>
      <c r="CF766" s="11">
        <f t="shared" si="443"/>
        <v>93912.301967735169</v>
      </c>
      <c r="CG766" s="11">
        <f t="shared" si="443"/>
        <v>12164.666666666601</v>
      </c>
      <c r="CH766" s="11">
        <f t="shared" si="443"/>
        <v>0</v>
      </c>
      <c r="CI766" s="11">
        <f t="shared" si="443"/>
        <v>0</v>
      </c>
      <c r="CJ766" s="11">
        <f t="shared" si="443"/>
        <v>0</v>
      </c>
      <c r="CK766" s="11">
        <f t="shared" si="443"/>
        <v>2621.0109119039407</v>
      </c>
      <c r="CL766" s="11">
        <f t="shared" si="443"/>
        <v>1156.6597385143139</v>
      </c>
      <c r="CM766" s="11">
        <f t="shared" si="443"/>
        <v>0</v>
      </c>
      <c r="CN766" s="11">
        <f t="shared" si="443"/>
        <v>0</v>
      </c>
      <c r="CO766" s="11">
        <f t="shared" si="443"/>
        <v>83451.108195682071</v>
      </c>
      <c r="CP766" s="11">
        <f t="shared" si="443"/>
        <v>35212.831355350696</v>
      </c>
      <c r="CQ766" s="11">
        <f t="shared" si="443"/>
        <v>92968.162706558476</v>
      </c>
      <c r="CR766" s="11">
        <f t="shared" si="443"/>
        <v>138845.9698828136</v>
      </c>
      <c r="CS766" s="11">
        <f t="shared" si="443"/>
        <v>6712</v>
      </c>
    </row>
    <row r="767" spans="1:97" x14ac:dyDescent="0.25">
      <c r="A767" s="9">
        <v>39783</v>
      </c>
      <c r="B767" s="11">
        <f t="shared" ref="B767:BM767" si="444">B680*EXP($B$707*B$704)</f>
        <v>0</v>
      </c>
      <c r="C767" s="11">
        <f t="shared" si="444"/>
        <v>7881.3822747679851</v>
      </c>
      <c r="D767" s="11">
        <f t="shared" si="444"/>
        <v>8150.3024229666735</v>
      </c>
      <c r="E767" s="11">
        <f t="shared" si="444"/>
        <v>9714.9073872375338</v>
      </c>
      <c r="F767" s="11">
        <f t="shared" si="444"/>
        <v>56101.34026516536</v>
      </c>
      <c r="G767" s="11">
        <f t="shared" si="444"/>
        <v>1231.3333333333301</v>
      </c>
      <c r="H767" s="11">
        <f t="shared" si="444"/>
        <v>0</v>
      </c>
      <c r="I767" s="11">
        <f t="shared" si="444"/>
        <v>673321.8291288967</v>
      </c>
      <c r="J767" s="11">
        <f t="shared" si="444"/>
        <v>1003604.747785809</v>
      </c>
      <c r="K767" s="11">
        <f t="shared" si="444"/>
        <v>2279753.6690940605</v>
      </c>
      <c r="L767" s="11">
        <f t="shared" si="444"/>
        <v>2524678.4294009167</v>
      </c>
      <c r="M767" s="11">
        <f t="shared" si="444"/>
        <v>17184</v>
      </c>
      <c r="N767" s="11">
        <f t="shared" si="444"/>
        <v>0</v>
      </c>
      <c r="O767" s="11">
        <f t="shared" si="444"/>
        <v>3431.7841117353855</v>
      </c>
      <c r="P767" s="11">
        <f t="shared" si="444"/>
        <v>12321.086252878964</v>
      </c>
      <c r="Q767" s="11">
        <f t="shared" si="444"/>
        <v>48943.560133170533</v>
      </c>
      <c r="R767" s="11">
        <f t="shared" si="444"/>
        <v>176948.88230936317</v>
      </c>
      <c r="S767" s="11">
        <f t="shared" si="444"/>
        <v>95.3333333333333</v>
      </c>
      <c r="T767" s="11">
        <f t="shared" si="444"/>
        <v>0</v>
      </c>
      <c r="U767" s="11">
        <f t="shared" si="444"/>
        <v>452336.00078725943</v>
      </c>
      <c r="V767" s="11">
        <f t="shared" si="444"/>
        <v>388269.43221025617</v>
      </c>
      <c r="W767" s="11">
        <f t="shared" si="444"/>
        <v>505142.7425366157</v>
      </c>
      <c r="X767" s="11">
        <f t="shared" si="444"/>
        <v>321645.00982917112</v>
      </c>
      <c r="Y767" s="11">
        <f t="shared" si="444"/>
        <v>14783.666666666601</v>
      </c>
      <c r="Z767" s="11">
        <f t="shared" si="444"/>
        <v>0</v>
      </c>
      <c r="AA767" s="11">
        <f t="shared" si="444"/>
        <v>1203468.6755520629</v>
      </c>
      <c r="AB767" s="11">
        <f t="shared" si="444"/>
        <v>1191094.7493403058</v>
      </c>
      <c r="AC767" s="11">
        <f t="shared" si="444"/>
        <v>2871915.5959858755</v>
      </c>
      <c r="AD767" s="11">
        <f t="shared" si="444"/>
        <v>3011128.5086007938</v>
      </c>
      <c r="AE767" s="11">
        <f t="shared" si="444"/>
        <v>48508</v>
      </c>
      <c r="AF767" s="11">
        <f t="shared" si="444"/>
        <v>0</v>
      </c>
      <c r="AG767" s="11">
        <f t="shared" si="444"/>
        <v>272047.8975579908</v>
      </c>
      <c r="AH767" s="11">
        <f t="shared" si="444"/>
        <v>306028.38452737528</v>
      </c>
      <c r="AI767" s="11">
        <f t="shared" si="444"/>
        <v>640247.13636533788</v>
      </c>
      <c r="AJ767" s="11">
        <f t="shared" si="444"/>
        <v>563366.83749533584</v>
      </c>
      <c r="AK767" s="11">
        <f t="shared" si="444"/>
        <v>10249</v>
      </c>
      <c r="AL767" s="11">
        <f t="shared" si="444"/>
        <v>0</v>
      </c>
      <c r="AM767" s="11">
        <f t="shared" si="444"/>
        <v>391776.80658205086</v>
      </c>
      <c r="AN767" s="11">
        <f t="shared" si="444"/>
        <v>537372.20031076553</v>
      </c>
      <c r="AO767" s="11">
        <f t="shared" si="444"/>
        <v>1139155.6848195924</v>
      </c>
      <c r="AP767" s="11">
        <f t="shared" si="444"/>
        <v>1294605.3412788981</v>
      </c>
      <c r="AQ767" s="11">
        <f t="shared" si="444"/>
        <v>10436</v>
      </c>
      <c r="AR767" s="11">
        <f t="shared" si="444"/>
        <v>0</v>
      </c>
      <c r="AS767" s="11">
        <f t="shared" si="444"/>
        <v>9922.203306195579</v>
      </c>
      <c r="AT767" s="11">
        <f t="shared" si="444"/>
        <v>14473.070514699246</v>
      </c>
      <c r="AU767" s="11">
        <f t="shared" si="444"/>
        <v>119229.63769184459</v>
      </c>
      <c r="AV767" s="11">
        <f t="shared" si="444"/>
        <v>898151.85853506427</v>
      </c>
      <c r="AW767" s="11">
        <f t="shared" si="444"/>
        <v>165.333333333333</v>
      </c>
      <c r="AX767" s="11">
        <f t="shared" si="444"/>
        <v>0</v>
      </c>
      <c r="AY767" s="11">
        <f t="shared" si="444"/>
        <v>366042.87682589248</v>
      </c>
      <c r="AZ767" s="11">
        <f t="shared" si="444"/>
        <v>311550.04167938884</v>
      </c>
      <c r="BA767" s="11">
        <f t="shared" si="444"/>
        <v>771945.16222190647</v>
      </c>
      <c r="BB767" s="11">
        <f t="shared" si="444"/>
        <v>2588158.7684988803</v>
      </c>
      <c r="BC767" s="11">
        <f t="shared" si="444"/>
        <v>13251</v>
      </c>
      <c r="BD767" s="11">
        <f t="shared" si="444"/>
        <v>0</v>
      </c>
      <c r="BE767" s="11">
        <f t="shared" si="444"/>
        <v>15853.269880628006</v>
      </c>
      <c r="BF767" s="11">
        <f t="shared" si="444"/>
        <v>31113.146121338363</v>
      </c>
      <c r="BG767" s="11">
        <f t="shared" si="444"/>
        <v>372810.75375189842</v>
      </c>
      <c r="BH767" s="11">
        <f t="shared" si="444"/>
        <v>1183612.8076426201</v>
      </c>
      <c r="BI767" s="11">
        <f t="shared" si="444"/>
        <v>0</v>
      </c>
      <c r="BJ767" s="11">
        <f t="shared" si="444"/>
        <v>0</v>
      </c>
      <c r="BK767" s="11">
        <f t="shared" si="444"/>
        <v>38025.592304222308</v>
      </c>
      <c r="BL767" s="11">
        <f t="shared" si="444"/>
        <v>52435.715170635594</v>
      </c>
      <c r="BM767" s="11">
        <f t="shared" si="444"/>
        <v>187300.22433529931</v>
      </c>
      <c r="BN767" s="11">
        <f t="shared" ref="BN767:CS767" si="445">BN680*EXP($B$707*BN$704)</f>
        <v>2125904.9412856121</v>
      </c>
      <c r="BO767" s="11">
        <f t="shared" si="445"/>
        <v>1307</v>
      </c>
      <c r="BP767" s="11">
        <f t="shared" si="445"/>
        <v>0</v>
      </c>
      <c r="BQ767" s="11">
        <f t="shared" si="445"/>
        <v>88117.325675754459</v>
      </c>
      <c r="BR767" s="11">
        <f t="shared" si="445"/>
        <v>98775.977478683883</v>
      </c>
      <c r="BS767" s="11">
        <f t="shared" si="445"/>
        <v>404161.50469557458</v>
      </c>
      <c r="BT767" s="11">
        <f t="shared" si="445"/>
        <v>1801815.122722052</v>
      </c>
      <c r="BU767" s="11">
        <f t="shared" si="445"/>
        <v>2934</v>
      </c>
      <c r="BV767" s="11">
        <f t="shared" si="445"/>
        <v>0</v>
      </c>
      <c r="BW767" s="11">
        <f t="shared" si="445"/>
        <v>238135.84673659797</v>
      </c>
      <c r="BX767" s="11">
        <f t="shared" si="445"/>
        <v>331469.665195501</v>
      </c>
      <c r="BY767" s="11">
        <f t="shared" si="445"/>
        <v>679337.91231239552</v>
      </c>
      <c r="BZ767" s="11">
        <f t="shared" si="445"/>
        <v>823994.14601278119</v>
      </c>
      <c r="CA767" s="11">
        <f t="shared" si="445"/>
        <v>10715</v>
      </c>
      <c r="CB767" s="11">
        <f t="shared" si="445"/>
        <v>51.744587623746746</v>
      </c>
      <c r="CC767" s="11">
        <f t="shared" si="445"/>
        <v>395966.75830342679</v>
      </c>
      <c r="CD767" s="11">
        <f t="shared" si="445"/>
        <v>286833.76641170669</v>
      </c>
      <c r="CE767" s="11">
        <f t="shared" si="445"/>
        <v>284502.01580724405</v>
      </c>
      <c r="CF767" s="11">
        <f t="shared" si="445"/>
        <v>127647.09669199583</v>
      </c>
      <c r="CG767" s="11">
        <f t="shared" si="445"/>
        <v>12374.666666666601</v>
      </c>
      <c r="CH767" s="11">
        <f t="shared" si="445"/>
        <v>0</v>
      </c>
      <c r="CI767" s="11">
        <f t="shared" si="445"/>
        <v>750.74913987812499</v>
      </c>
      <c r="CJ767" s="11">
        <f t="shared" si="445"/>
        <v>0</v>
      </c>
      <c r="CK767" s="11">
        <f t="shared" si="445"/>
        <v>0</v>
      </c>
      <c r="CL767" s="11">
        <f t="shared" si="445"/>
        <v>5636.2090148414245</v>
      </c>
      <c r="CM767" s="11">
        <f t="shared" si="445"/>
        <v>0</v>
      </c>
      <c r="CN767" s="11">
        <f t="shared" si="445"/>
        <v>0</v>
      </c>
      <c r="CO767" s="11">
        <f t="shared" si="445"/>
        <v>83854.672950715292</v>
      </c>
      <c r="CP767" s="11">
        <f t="shared" si="445"/>
        <v>46363.294247565304</v>
      </c>
      <c r="CQ767" s="11">
        <f t="shared" si="445"/>
        <v>89271.172070118686</v>
      </c>
      <c r="CR767" s="11">
        <f t="shared" si="445"/>
        <v>143960.67913115726</v>
      </c>
      <c r="CS767" s="11">
        <f t="shared" si="445"/>
        <v>7386.3333333333303</v>
      </c>
    </row>
    <row r="768" spans="1:97" x14ac:dyDescent="0.25">
      <c r="A768" s="9">
        <v>39873</v>
      </c>
      <c r="B768" s="11">
        <f t="shared" ref="B768:BM768" si="446">B681*EXP($B$707*B$704)</f>
        <v>0</v>
      </c>
      <c r="C768" s="11">
        <f t="shared" si="446"/>
        <v>5244.1162745044103</v>
      </c>
      <c r="D768" s="11">
        <f t="shared" si="446"/>
        <v>5537.6793708079158</v>
      </c>
      <c r="E768" s="11">
        <f t="shared" si="446"/>
        <v>13771.459087404517</v>
      </c>
      <c r="F768" s="11">
        <f t="shared" si="446"/>
        <v>68075.777211287525</v>
      </c>
      <c r="G768" s="11">
        <f t="shared" si="446"/>
        <v>255.666666666666</v>
      </c>
      <c r="H768" s="11">
        <f t="shared" si="446"/>
        <v>258.27298518287483</v>
      </c>
      <c r="I768" s="11">
        <f t="shared" si="446"/>
        <v>651782.30217596889</v>
      </c>
      <c r="J768" s="11">
        <f t="shared" si="446"/>
        <v>901743.49180053093</v>
      </c>
      <c r="K768" s="11">
        <f t="shared" si="446"/>
        <v>2331419.6201383076</v>
      </c>
      <c r="L768" s="11">
        <f t="shared" si="446"/>
        <v>2467612.0917045851</v>
      </c>
      <c r="M768" s="11">
        <f t="shared" si="446"/>
        <v>13970.666666666601</v>
      </c>
      <c r="N768" s="11">
        <f t="shared" si="446"/>
        <v>0</v>
      </c>
      <c r="O768" s="11">
        <f t="shared" si="446"/>
        <v>3912.5009522897585</v>
      </c>
      <c r="P768" s="11">
        <f t="shared" si="446"/>
        <v>8914.3619817237068</v>
      </c>
      <c r="Q768" s="11">
        <f t="shared" si="446"/>
        <v>46979.491615895568</v>
      </c>
      <c r="R768" s="11">
        <f t="shared" si="446"/>
        <v>116668.85801777327</v>
      </c>
      <c r="S768" s="11">
        <f t="shared" si="446"/>
        <v>181.666666666666</v>
      </c>
      <c r="T768" s="11">
        <f t="shared" si="446"/>
        <v>0</v>
      </c>
      <c r="U768" s="11">
        <f t="shared" si="446"/>
        <v>431252.70972467487</v>
      </c>
      <c r="V768" s="11">
        <f t="shared" si="446"/>
        <v>392668.53265799041</v>
      </c>
      <c r="W768" s="11">
        <f t="shared" si="446"/>
        <v>509350.68836887949</v>
      </c>
      <c r="X768" s="11">
        <f t="shared" si="446"/>
        <v>360612.63127025525</v>
      </c>
      <c r="Y768" s="11">
        <f t="shared" si="446"/>
        <v>14332.333333333299</v>
      </c>
      <c r="Z768" s="11">
        <f t="shared" si="446"/>
        <v>160.18324516568481</v>
      </c>
      <c r="AA768" s="11">
        <f t="shared" si="446"/>
        <v>1133933.1329352688</v>
      </c>
      <c r="AB768" s="11">
        <f t="shared" si="446"/>
        <v>1226682.1000599754</v>
      </c>
      <c r="AC768" s="11">
        <f t="shared" si="446"/>
        <v>2825188.878501249</v>
      </c>
      <c r="AD768" s="11">
        <f t="shared" si="446"/>
        <v>3254789.2456552195</v>
      </c>
      <c r="AE768" s="11">
        <f t="shared" si="446"/>
        <v>44693.666666666599</v>
      </c>
      <c r="AF768" s="11">
        <f t="shared" si="446"/>
        <v>35.996234868693328</v>
      </c>
      <c r="AG768" s="11">
        <f t="shared" si="446"/>
        <v>254256.92337562199</v>
      </c>
      <c r="AH768" s="11">
        <f t="shared" si="446"/>
        <v>317595.42510824266</v>
      </c>
      <c r="AI768" s="11">
        <f t="shared" si="446"/>
        <v>731186.34735515062</v>
      </c>
      <c r="AJ768" s="11">
        <f t="shared" si="446"/>
        <v>687325.54908667202</v>
      </c>
      <c r="AK768" s="11">
        <f t="shared" si="446"/>
        <v>11609</v>
      </c>
      <c r="AL768" s="11">
        <f t="shared" si="446"/>
        <v>0</v>
      </c>
      <c r="AM768" s="11">
        <f t="shared" si="446"/>
        <v>392384.37925552932</v>
      </c>
      <c r="AN768" s="11">
        <f t="shared" si="446"/>
        <v>551061.18349321582</v>
      </c>
      <c r="AO768" s="11">
        <f t="shared" si="446"/>
        <v>1281610.8044548791</v>
      </c>
      <c r="AP768" s="11">
        <f t="shared" si="446"/>
        <v>1364548.7116710602</v>
      </c>
      <c r="AQ768" s="11">
        <f t="shared" si="446"/>
        <v>8992.6666666666606</v>
      </c>
      <c r="AR768" s="11">
        <f t="shared" si="446"/>
        <v>0</v>
      </c>
      <c r="AS768" s="11">
        <f t="shared" si="446"/>
        <v>8682.5770090252736</v>
      </c>
      <c r="AT768" s="11">
        <f t="shared" si="446"/>
        <v>17380.101837204758</v>
      </c>
      <c r="AU768" s="11">
        <f t="shared" si="446"/>
        <v>115894.91158577612</v>
      </c>
      <c r="AV768" s="11">
        <f t="shared" si="446"/>
        <v>964961.7730652825</v>
      </c>
      <c r="AW768" s="11">
        <f t="shared" si="446"/>
        <v>172</v>
      </c>
      <c r="AX768" s="11">
        <f t="shared" si="446"/>
        <v>0</v>
      </c>
      <c r="AY768" s="11">
        <f t="shared" si="446"/>
        <v>445966.50264991401</v>
      </c>
      <c r="AZ768" s="11">
        <f t="shared" si="446"/>
        <v>340730.50765865418</v>
      </c>
      <c r="BA768" s="11">
        <f t="shared" si="446"/>
        <v>887840.07380768133</v>
      </c>
      <c r="BB768" s="11">
        <f t="shared" si="446"/>
        <v>2689160.3472069143</v>
      </c>
      <c r="BC768" s="11">
        <f t="shared" si="446"/>
        <v>10691.333333333299</v>
      </c>
      <c r="BD768" s="11">
        <f t="shared" si="446"/>
        <v>0</v>
      </c>
      <c r="BE768" s="11">
        <f t="shared" si="446"/>
        <v>14376.994398061343</v>
      </c>
      <c r="BF768" s="11">
        <f t="shared" si="446"/>
        <v>21943.43002757939</v>
      </c>
      <c r="BG768" s="11">
        <f t="shared" si="446"/>
        <v>381989.02301019005</v>
      </c>
      <c r="BH768" s="11">
        <f t="shared" si="446"/>
        <v>1401795.8296089978</v>
      </c>
      <c r="BI768" s="11">
        <f t="shared" si="446"/>
        <v>1236</v>
      </c>
      <c r="BJ768" s="11">
        <f t="shared" si="446"/>
        <v>0</v>
      </c>
      <c r="BK768" s="11">
        <f t="shared" si="446"/>
        <v>36059.697817387147</v>
      </c>
      <c r="BL768" s="11">
        <f t="shared" si="446"/>
        <v>46002.794324691735</v>
      </c>
      <c r="BM768" s="11">
        <f t="shared" si="446"/>
        <v>199636.14263444082</v>
      </c>
      <c r="BN768" s="11">
        <f t="shared" ref="BN768:CS768" si="447">BN681*EXP($B$707*BN$704)</f>
        <v>2200321.1750596655</v>
      </c>
      <c r="BO768" s="11">
        <f t="shared" si="447"/>
        <v>0</v>
      </c>
      <c r="BP768" s="11">
        <f t="shared" si="447"/>
        <v>0</v>
      </c>
      <c r="BQ768" s="11">
        <f t="shared" si="447"/>
        <v>85423.679305302489</v>
      </c>
      <c r="BR768" s="11">
        <f t="shared" si="447"/>
        <v>115133.66147907221</v>
      </c>
      <c r="BS768" s="11">
        <f t="shared" si="447"/>
        <v>382049.85100969271</v>
      </c>
      <c r="BT768" s="11">
        <f t="shared" si="447"/>
        <v>1711631.3212216254</v>
      </c>
      <c r="BU768" s="11">
        <f t="shared" si="447"/>
        <v>2482</v>
      </c>
      <c r="BV768" s="11">
        <f t="shared" si="447"/>
        <v>0</v>
      </c>
      <c r="BW768" s="11">
        <f t="shared" si="447"/>
        <v>249723.49650428284</v>
      </c>
      <c r="BX768" s="11">
        <f t="shared" si="447"/>
        <v>241266.57616048717</v>
      </c>
      <c r="BY768" s="11">
        <f t="shared" si="447"/>
        <v>639879.46490167594</v>
      </c>
      <c r="BZ768" s="11">
        <f t="shared" si="447"/>
        <v>748497.02597056364</v>
      </c>
      <c r="CA768" s="11">
        <f t="shared" si="447"/>
        <v>8085.6666666666597</v>
      </c>
      <c r="CB768" s="11">
        <f t="shared" si="447"/>
        <v>0</v>
      </c>
      <c r="CC768" s="11">
        <f t="shared" si="447"/>
        <v>336673.89688653045</v>
      </c>
      <c r="CD768" s="11">
        <f t="shared" si="447"/>
        <v>273678.52339284524</v>
      </c>
      <c r="CE768" s="11">
        <f t="shared" si="447"/>
        <v>370919.67883402621</v>
      </c>
      <c r="CF768" s="11">
        <f t="shared" si="447"/>
        <v>119514.82041870302</v>
      </c>
      <c r="CG768" s="11">
        <f t="shared" si="447"/>
        <v>13244.666666666601</v>
      </c>
      <c r="CH768" s="11">
        <f t="shared" si="447"/>
        <v>0</v>
      </c>
      <c r="CI768" s="11">
        <f t="shared" si="447"/>
        <v>0</v>
      </c>
      <c r="CJ768" s="11">
        <f t="shared" si="447"/>
        <v>0</v>
      </c>
      <c r="CK768" s="11">
        <f t="shared" si="447"/>
        <v>3088.7106414133582</v>
      </c>
      <c r="CL768" s="11">
        <f t="shared" si="447"/>
        <v>7956.214386312332</v>
      </c>
      <c r="CM768" s="11">
        <f t="shared" si="447"/>
        <v>0</v>
      </c>
      <c r="CN768" s="11">
        <f t="shared" si="447"/>
        <v>0</v>
      </c>
      <c r="CO768" s="11">
        <f t="shared" si="447"/>
        <v>70458.400255143046</v>
      </c>
      <c r="CP768" s="11">
        <f t="shared" si="447"/>
        <v>41472.511960580516</v>
      </c>
      <c r="CQ768" s="11">
        <f t="shared" si="447"/>
        <v>84476.573975985724</v>
      </c>
      <c r="CR768" s="11">
        <f t="shared" si="447"/>
        <v>209569.36129324374</v>
      </c>
      <c r="CS768" s="11">
        <f t="shared" si="447"/>
        <v>3576</v>
      </c>
    </row>
    <row r="769" spans="1:97" x14ac:dyDescent="0.25">
      <c r="A769" s="9">
        <v>39965</v>
      </c>
      <c r="B769" s="11">
        <f t="shared" ref="B769:BM769" si="448">B682*EXP($B$707*B$704)</f>
        <v>0</v>
      </c>
      <c r="C769" s="11">
        <f t="shared" si="448"/>
        <v>6198.1314858515234</v>
      </c>
      <c r="D769" s="11">
        <f t="shared" si="448"/>
        <v>8133.2788154976333</v>
      </c>
      <c r="E769" s="11">
        <f t="shared" si="448"/>
        <v>15286.752141682118</v>
      </c>
      <c r="F769" s="11">
        <f t="shared" si="448"/>
        <v>123526.35708407058</v>
      </c>
      <c r="G769" s="11">
        <f t="shared" si="448"/>
        <v>718.66666666666595</v>
      </c>
      <c r="H769" s="11">
        <f t="shared" si="448"/>
        <v>0</v>
      </c>
      <c r="I769" s="11">
        <f t="shared" si="448"/>
        <v>687519.29655872565</v>
      </c>
      <c r="J769" s="11">
        <f t="shared" si="448"/>
        <v>1011371.5183463842</v>
      </c>
      <c r="K769" s="11">
        <f t="shared" si="448"/>
        <v>2282250.3205403159</v>
      </c>
      <c r="L769" s="11">
        <f t="shared" si="448"/>
        <v>2700833.9189031338</v>
      </c>
      <c r="M769" s="11">
        <f t="shared" si="448"/>
        <v>14091</v>
      </c>
      <c r="N769" s="11">
        <f t="shared" si="448"/>
        <v>0</v>
      </c>
      <c r="O769" s="11">
        <f t="shared" si="448"/>
        <v>12228.605555089931</v>
      </c>
      <c r="P769" s="11">
        <f t="shared" si="448"/>
        <v>11608.097516529018</v>
      </c>
      <c r="Q769" s="11">
        <f t="shared" si="448"/>
        <v>50776.510518184325</v>
      </c>
      <c r="R769" s="11">
        <f t="shared" si="448"/>
        <v>122621.53270288235</v>
      </c>
      <c r="S769" s="11">
        <f t="shared" si="448"/>
        <v>63.6666666666666</v>
      </c>
      <c r="T769" s="11">
        <f t="shared" si="448"/>
        <v>0</v>
      </c>
      <c r="U769" s="11">
        <f t="shared" si="448"/>
        <v>459056.39254433126</v>
      </c>
      <c r="V769" s="11">
        <f t="shared" si="448"/>
        <v>415312.93475782196</v>
      </c>
      <c r="W769" s="11">
        <f t="shared" si="448"/>
        <v>443352.30890848243</v>
      </c>
      <c r="X769" s="11">
        <f t="shared" si="448"/>
        <v>353632.55747251568</v>
      </c>
      <c r="Y769" s="11">
        <f t="shared" si="448"/>
        <v>17809.666666666599</v>
      </c>
      <c r="Z769" s="11">
        <f t="shared" si="448"/>
        <v>0</v>
      </c>
      <c r="AA769" s="11">
        <f t="shared" si="448"/>
        <v>1185176.2128138079</v>
      </c>
      <c r="AB769" s="11">
        <f t="shared" si="448"/>
        <v>1300237.1023789535</v>
      </c>
      <c r="AC769" s="11">
        <f t="shared" si="448"/>
        <v>2913507.078579159</v>
      </c>
      <c r="AD769" s="11">
        <f t="shared" si="448"/>
        <v>3188939.8712932109</v>
      </c>
      <c r="AE769" s="11">
        <f t="shared" si="448"/>
        <v>46602.666666666599</v>
      </c>
      <c r="AF769" s="11">
        <f t="shared" si="448"/>
        <v>347.36366648289101</v>
      </c>
      <c r="AG769" s="11">
        <f t="shared" si="448"/>
        <v>288729.81051099265</v>
      </c>
      <c r="AH769" s="11">
        <f t="shared" si="448"/>
        <v>333045.85096939921</v>
      </c>
      <c r="AI769" s="11">
        <f t="shared" si="448"/>
        <v>713502.9720330619</v>
      </c>
      <c r="AJ769" s="11">
        <f t="shared" si="448"/>
        <v>605646.2053168288</v>
      </c>
      <c r="AK769" s="11">
        <f t="shared" si="448"/>
        <v>9912</v>
      </c>
      <c r="AL769" s="11">
        <f t="shared" si="448"/>
        <v>0</v>
      </c>
      <c r="AM769" s="11">
        <f t="shared" si="448"/>
        <v>375505.87685384246</v>
      </c>
      <c r="AN769" s="11">
        <f t="shared" si="448"/>
        <v>527630.69128378399</v>
      </c>
      <c r="AO769" s="11">
        <f t="shared" si="448"/>
        <v>1277935.4415515969</v>
      </c>
      <c r="AP769" s="11">
        <f t="shared" si="448"/>
        <v>1344368.4536127828</v>
      </c>
      <c r="AQ769" s="11">
        <f t="shared" si="448"/>
        <v>10779.666666666601</v>
      </c>
      <c r="AR769" s="11">
        <f t="shared" si="448"/>
        <v>0</v>
      </c>
      <c r="AS769" s="11">
        <f t="shared" si="448"/>
        <v>3918.4357280990566</v>
      </c>
      <c r="AT769" s="11">
        <f t="shared" si="448"/>
        <v>11438.86283051335</v>
      </c>
      <c r="AU769" s="11">
        <f t="shared" si="448"/>
        <v>123799.84805447854</v>
      </c>
      <c r="AV769" s="11">
        <f t="shared" si="448"/>
        <v>913912.74036699499</v>
      </c>
      <c r="AW769" s="11">
        <f t="shared" si="448"/>
        <v>53</v>
      </c>
      <c r="AX769" s="11">
        <f t="shared" si="448"/>
        <v>0</v>
      </c>
      <c r="AY769" s="11">
        <f t="shared" si="448"/>
        <v>350623.58742632123</v>
      </c>
      <c r="AZ769" s="11">
        <f t="shared" si="448"/>
        <v>340822.63541672286</v>
      </c>
      <c r="BA769" s="11">
        <f t="shared" si="448"/>
        <v>838324.73047918698</v>
      </c>
      <c r="BB769" s="11">
        <f t="shared" si="448"/>
        <v>2777293.8077450399</v>
      </c>
      <c r="BC769" s="11">
        <f t="shared" si="448"/>
        <v>9873.3333333333303</v>
      </c>
      <c r="BD769" s="11">
        <f t="shared" si="448"/>
        <v>0</v>
      </c>
      <c r="BE769" s="11">
        <f t="shared" si="448"/>
        <v>14572.84199976868</v>
      </c>
      <c r="BF769" s="11">
        <f t="shared" si="448"/>
        <v>26144.255517731144</v>
      </c>
      <c r="BG769" s="11">
        <f t="shared" si="448"/>
        <v>354298.76590325247</v>
      </c>
      <c r="BH769" s="11">
        <f t="shared" si="448"/>
        <v>1419740.7702920756</v>
      </c>
      <c r="BI769" s="11">
        <f t="shared" si="448"/>
        <v>298.33333333333297</v>
      </c>
      <c r="BJ769" s="11">
        <f t="shared" si="448"/>
        <v>0</v>
      </c>
      <c r="BK769" s="11">
        <f t="shared" si="448"/>
        <v>39469.968366813919</v>
      </c>
      <c r="BL769" s="11">
        <f t="shared" si="448"/>
        <v>48316.002163130492</v>
      </c>
      <c r="BM769" s="11">
        <f t="shared" si="448"/>
        <v>229510.80079018555</v>
      </c>
      <c r="BN769" s="11">
        <f t="shared" ref="BN769:CS769" si="449">BN682*EXP($B$707*BN$704)</f>
        <v>2307453.7189712632</v>
      </c>
      <c r="BO769" s="11">
        <f t="shared" si="449"/>
        <v>885.33333333333303</v>
      </c>
      <c r="BP769" s="11">
        <f t="shared" si="449"/>
        <v>0</v>
      </c>
      <c r="BQ769" s="11">
        <f t="shared" si="449"/>
        <v>72764.802504037332</v>
      </c>
      <c r="BR769" s="11">
        <f t="shared" si="449"/>
        <v>90333.269562719855</v>
      </c>
      <c r="BS769" s="11">
        <f t="shared" si="449"/>
        <v>365411.365545729</v>
      </c>
      <c r="BT769" s="11">
        <f t="shared" si="449"/>
        <v>1931338.727120843</v>
      </c>
      <c r="BU769" s="11">
        <f t="shared" si="449"/>
        <v>1876.6666666666599</v>
      </c>
      <c r="BV769" s="11">
        <f t="shared" si="449"/>
        <v>0</v>
      </c>
      <c r="BW769" s="11">
        <f t="shared" si="449"/>
        <v>215482.0656254738</v>
      </c>
      <c r="BX769" s="11">
        <f t="shared" si="449"/>
        <v>285252.57369443629</v>
      </c>
      <c r="BY769" s="11">
        <f t="shared" si="449"/>
        <v>654148.36185168149</v>
      </c>
      <c r="BZ769" s="11">
        <f t="shared" si="449"/>
        <v>891131.66937067104</v>
      </c>
      <c r="CA769" s="11">
        <f t="shared" si="449"/>
        <v>13306.666666666601</v>
      </c>
      <c r="CB769" s="11">
        <f t="shared" si="449"/>
        <v>0</v>
      </c>
      <c r="CC769" s="11">
        <f t="shared" si="449"/>
        <v>375430.2084622737</v>
      </c>
      <c r="CD769" s="11">
        <f t="shared" si="449"/>
        <v>277596.95727674622</v>
      </c>
      <c r="CE769" s="11">
        <f t="shared" si="449"/>
        <v>343757.94945610058</v>
      </c>
      <c r="CF769" s="11">
        <f t="shared" si="449"/>
        <v>160869.30617568153</v>
      </c>
      <c r="CG769" s="11">
        <f t="shared" si="449"/>
        <v>14623.666666666601</v>
      </c>
      <c r="CH769" s="11">
        <f t="shared" si="449"/>
        <v>0</v>
      </c>
      <c r="CI769" s="11">
        <f t="shared" si="449"/>
        <v>0</v>
      </c>
      <c r="CJ769" s="11">
        <f t="shared" si="449"/>
        <v>0</v>
      </c>
      <c r="CK769" s="11">
        <f t="shared" si="449"/>
        <v>3888.9367682040438</v>
      </c>
      <c r="CL769" s="11">
        <f t="shared" si="449"/>
        <v>1490.9544606282773</v>
      </c>
      <c r="CM769" s="11">
        <f t="shared" si="449"/>
        <v>0</v>
      </c>
      <c r="CN769" s="11">
        <f t="shared" si="449"/>
        <v>0</v>
      </c>
      <c r="CO769" s="11">
        <f t="shared" si="449"/>
        <v>52841.018265196668</v>
      </c>
      <c r="CP769" s="11">
        <f t="shared" si="449"/>
        <v>37327.764236208983</v>
      </c>
      <c r="CQ769" s="11">
        <f t="shared" si="449"/>
        <v>61963.455493386638</v>
      </c>
      <c r="CR769" s="11">
        <f t="shared" si="449"/>
        <v>196585.35428633739</v>
      </c>
      <c r="CS769" s="11">
        <f t="shared" si="449"/>
        <v>5324.3333333333303</v>
      </c>
    </row>
    <row r="770" spans="1:97" x14ac:dyDescent="0.25">
      <c r="A770" s="9">
        <v>40057</v>
      </c>
      <c r="B770" s="11">
        <f t="shared" ref="B770:BM770" si="450">B683*EXP($B$707*B$704)</f>
        <v>214.17759746872494</v>
      </c>
      <c r="C770" s="11">
        <f t="shared" si="450"/>
        <v>8569.0744216721578</v>
      </c>
      <c r="D770" s="11">
        <f t="shared" si="450"/>
        <v>8586.9078851135455</v>
      </c>
      <c r="E770" s="11">
        <f t="shared" si="450"/>
        <v>20196.247568208753</v>
      </c>
      <c r="F770" s="11">
        <f t="shared" si="450"/>
        <v>73613.926440975294</v>
      </c>
      <c r="G770" s="11">
        <f t="shared" si="450"/>
        <v>1980.3333333333301</v>
      </c>
      <c r="H770" s="11">
        <f t="shared" si="450"/>
        <v>23885.301647121425</v>
      </c>
      <c r="I770" s="11">
        <f t="shared" si="450"/>
        <v>656204.45200088341</v>
      </c>
      <c r="J770" s="11">
        <f t="shared" si="450"/>
        <v>867464.95607862843</v>
      </c>
      <c r="K770" s="11">
        <f t="shared" si="450"/>
        <v>1878610.5849071394</v>
      </c>
      <c r="L770" s="11">
        <f t="shared" si="450"/>
        <v>2402219.5867961296</v>
      </c>
      <c r="M770" s="11">
        <f t="shared" si="450"/>
        <v>43755</v>
      </c>
      <c r="N770" s="11">
        <f t="shared" si="450"/>
        <v>875.15846024510836</v>
      </c>
      <c r="O770" s="11">
        <f t="shared" si="450"/>
        <v>13382.177603025209</v>
      </c>
      <c r="P770" s="11">
        <f t="shared" si="450"/>
        <v>15856.989663063916</v>
      </c>
      <c r="Q770" s="11">
        <f t="shared" si="450"/>
        <v>36463.006368545015</v>
      </c>
      <c r="R770" s="11">
        <f t="shared" si="450"/>
        <v>110573.5509178951</v>
      </c>
      <c r="S770" s="11">
        <f t="shared" si="450"/>
        <v>1798.3333333333301</v>
      </c>
      <c r="T770" s="11">
        <f t="shared" si="450"/>
        <v>12501.042416961365</v>
      </c>
      <c r="U770" s="11">
        <f t="shared" si="450"/>
        <v>406470.56963893585</v>
      </c>
      <c r="V770" s="11">
        <f t="shared" si="450"/>
        <v>373404.81872376922</v>
      </c>
      <c r="W770" s="11">
        <f t="shared" si="450"/>
        <v>483247.36618230032</v>
      </c>
      <c r="X770" s="11">
        <f t="shared" si="450"/>
        <v>504533.19503475883</v>
      </c>
      <c r="Y770" s="11">
        <f t="shared" si="450"/>
        <v>24469</v>
      </c>
      <c r="Z770" s="11">
        <f t="shared" si="450"/>
        <v>35224.565583695803</v>
      </c>
      <c r="AA770" s="11">
        <f t="shared" si="450"/>
        <v>1206102.9741644226</v>
      </c>
      <c r="AB770" s="11">
        <f t="shared" si="450"/>
        <v>1233129.0403473643</v>
      </c>
      <c r="AC770" s="11">
        <f t="shared" si="450"/>
        <v>2669274.5501760049</v>
      </c>
      <c r="AD770" s="11">
        <f t="shared" si="450"/>
        <v>3329900.812451263</v>
      </c>
      <c r="AE770" s="11">
        <f t="shared" si="450"/>
        <v>77302.333333333299</v>
      </c>
      <c r="AF770" s="11">
        <f t="shared" si="450"/>
        <v>7179.8989974967608</v>
      </c>
      <c r="AG770" s="11">
        <f t="shared" si="450"/>
        <v>279578.38621303166</v>
      </c>
      <c r="AH770" s="11">
        <f t="shared" si="450"/>
        <v>357415.64575565263</v>
      </c>
      <c r="AI770" s="11">
        <f t="shared" si="450"/>
        <v>633216.77135615016</v>
      </c>
      <c r="AJ770" s="11">
        <f t="shared" si="450"/>
        <v>579453.09952345979</v>
      </c>
      <c r="AK770" s="11">
        <f t="shared" si="450"/>
        <v>16597.666666666599</v>
      </c>
      <c r="AL770" s="11">
        <f t="shared" si="450"/>
        <v>10861.863871628229</v>
      </c>
      <c r="AM770" s="11">
        <f t="shared" si="450"/>
        <v>434830.63769071538</v>
      </c>
      <c r="AN770" s="11">
        <f t="shared" si="450"/>
        <v>459966.85853776173</v>
      </c>
      <c r="AO770" s="11">
        <f t="shared" si="450"/>
        <v>1082484.2652829383</v>
      </c>
      <c r="AP770" s="11">
        <f t="shared" si="450"/>
        <v>1569134.8529733273</v>
      </c>
      <c r="AQ770" s="11">
        <f t="shared" si="450"/>
        <v>28620.333333333299</v>
      </c>
      <c r="AR770" s="11">
        <f t="shared" si="450"/>
        <v>2188.1211270807012</v>
      </c>
      <c r="AS770" s="11">
        <f t="shared" si="450"/>
        <v>35040.400072137592</v>
      </c>
      <c r="AT770" s="11">
        <f t="shared" si="450"/>
        <v>40547.228825205013</v>
      </c>
      <c r="AU770" s="11">
        <f t="shared" si="450"/>
        <v>129286.53360961938</v>
      </c>
      <c r="AV770" s="11">
        <f t="shared" si="450"/>
        <v>772026.91714442964</v>
      </c>
      <c r="AW770" s="11">
        <f t="shared" si="450"/>
        <v>1340.3333333333301</v>
      </c>
      <c r="AX770" s="11">
        <f t="shared" si="450"/>
        <v>10270.62571390994</v>
      </c>
      <c r="AY770" s="11">
        <f t="shared" si="450"/>
        <v>381975.52433297009</v>
      </c>
      <c r="AZ770" s="11">
        <f t="shared" si="450"/>
        <v>419847.2226766338</v>
      </c>
      <c r="BA770" s="11">
        <f t="shared" si="450"/>
        <v>744709.08751125669</v>
      </c>
      <c r="BB770" s="11">
        <f t="shared" si="450"/>
        <v>2416589.802584073</v>
      </c>
      <c r="BC770" s="11">
        <f t="shared" si="450"/>
        <v>21968.333333333299</v>
      </c>
      <c r="BD770" s="11">
        <f t="shared" si="450"/>
        <v>8128.3997862868227</v>
      </c>
      <c r="BE770" s="11">
        <f t="shared" si="450"/>
        <v>81180.314601643433</v>
      </c>
      <c r="BF770" s="11">
        <f t="shared" si="450"/>
        <v>85153.085948761654</v>
      </c>
      <c r="BG770" s="11">
        <f t="shared" si="450"/>
        <v>352906.4805813022</v>
      </c>
      <c r="BH770" s="11">
        <f t="shared" si="450"/>
        <v>1034818.2268296948</v>
      </c>
      <c r="BI770" s="11">
        <f t="shared" si="450"/>
        <v>6905.6666666666597</v>
      </c>
      <c r="BJ770" s="11">
        <f t="shared" si="450"/>
        <v>7280.6884551290932</v>
      </c>
      <c r="BK770" s="11">
        <f t="shared" si="450"/>
        <v>101175.31615019609</v>
      </c>
      <c r="BL770" s="11">
        <f t="shared" si="450"/>
        <v>128720.50301670739</v>
      </c>
      <c r="BM770" s="11">
        <f t="shared" si="450"/>
        <v>270149.31139125861</v>
      </c>
      <c r="BN770" s="11">
        <f t="shared" ref="BN770:CS770" si="451">BN683*EXP($B$707*BN$704)</f>
        <v>1595795.9713776584</v>
      </c>
      <c r="BO770" s="11">
        <f t="shared" si="451"/>
        <v>9837</v>
      </c>
      <c r="BP770" s="11">
        <f t="shared" si="451"/>
        <v>6643.55509795322</v>
      </c>
      <c r="BQ770" s="11">
        <f t="shared" si="451"/>
        <v>133034.67638854185</v>
      </c>
      <c r="BR770" s="11">
        <f t="shared" si="451"/>
        <v>138253.72319936397</v>
      </c>
      <c r="BS770" s="11">
        <f t="shared" si="451"/>
        <v>335116.31832675455</v>
      </c>
      <c r="BT770" s="11">
        <f t="shared" si="451"/>
        <v>1347192.1296989031</v>
      </c>
      <c r="BU770" s="11">
        <f t="shared" si="451"/>
        <v>10521</v>
      </c>
      <c r="BV770" s="11">
        <f t="shared" si="451"/>
        <v>4733.5048852331756</v>
      </c>
      <c r="BW770" s="11">
        <f t="shared" si="451"/>
        <v>216696.46912545461</v>
      </c>
      <c r="BX770" s="11">
        <f t="shared" si="451"/>
        <v>282241.39794976742</v>
      </c>
      <c r="BY770" s="11">
        <f t="shared" si="451"/>
        <v>576427.75102045725</v>
      </c>
      <c r="BZ770" s="11">
        <f t="shared" si="451"/>
        <v>763600.4615156725</v>
      </c>
      <c r="CA770" s="11">
        <f t="shared" si="451"/>
        <v>9541.3333333333303</v>
      </c>
      <c r="CB770" s="11">
        <f t="shared" si="451"/>
        <v>6460.4242530587517</v>
      </c>
      <c r="CC770" s="11">
        <f t="shared" si="451"/>
        <v>337246.60275212844</v>
      </c>
      <c r="CD770" s="11">
        <f t="shared" si="451"/>
        <v>277523.85590349667</v>
      </c>
      <c r="CE770" s="11">
        <f t="shared" si="451"/>
        <v>387605.4749642699</v>
      </c>
      <c r="CF770" s="11">
        <f t="shared" si="451"/>
        <v>232664.66932835686</v>
      </c>
      <c r="CG770" s="11">
        <f t="shared" si="451"/>
        <v>20044.333333333299</v>
      </c>
      <c r="CH770" s="11">
        <f t="shared" si="451"/>
        <v>0</v>
      </c>
      <c r="CI770" s="11">
        <f t="shared" si="451"/>
        <v>0</v>
      </c>
      <c r="CJ770" s="11">
        <f t="shared" si="451"/>
        <v>0</v>
      </c>
      <c r="CK770" s="11">
        <f t="shared" si="451"/>
        <v>0</v>
      </c>
      <c r="CL770" s="11">
        <f t="shared" si="451"/>
        <v>0</v>
      </c>
      <c r="CM770" s="11">
        <f t="shared" si="451"/>
        <v>788.66666666666595</v>
      </c>
      <c r="CN770" s="11">
        <f t="shared" si="451"/>
        <v>733.87323838548605</v>
      </c>
      <c r="CO770" s="11">
        <f t="shared" si="451"/>
        <v>57236.46159896929</v>
      </c>
      <c r="CP770" s="11">
        <f t="shared" si="451"/>
        <v>49983.314306420762</v>
      </c>
      <c r="CQ770" s="11">
        <f t="shared" si="451"/>
        <v>104237.56341441983</v>
      </c>
      <c r="CR770" s="11">
        <f t="shared" si="451"/>
        <v>152719.2008505431</v>
      </c>
      <c r="CS770" s="11">
        <f t="shared" si="451"/>
        <v>4593.3333333333303</v>
      </c>
    </row>
    <row r="771" spans="1:97" x14ac:dyDescent="0.25">
      <c r="A771" s="9">
        <v>40148</v>
      </c>
      <c r="B771" s="11">
        <f t="shared" ref="B771:BM771" si="452">B684*EXP($B$707*B$704)</f>
        <v>0</v>
      </c>
      <c r="C771" s="11">
        <f t="shared" si="452"/>
        <v>8082.4228053084644</v>
      </c>
      <c r="D771" s="11">
        <f t="shared" si="452"/>
        <v>4652.4517824183558</v>
      </c>
      <c r="E771" s="11">
        <f t="shared" si="452"/>
        <v>3283.3602398219027</v>
      </c>
      <c r="F771" s="11">
        <f t="shared" si="452"/>
        <v>103586.79122571327</v>
      </c>
      <c r="G771" s="11">
        <f t="shared" si="452"/>
        <v>1432</v>
      </c>
      <c r="H771" s="11">
        <f t="shared" si="452"/>
        <v>592.58801652586544</v>
      </c>
      <c r="I771" s="11">
        <f t="shared" si="452"/>
        <v>670766.16629600967</v>
      </c>
      <c r="J771" s="11">
        <f t="shared" si="452"/>
        <v>849570.14046265325</v>
      </c>
      <c r="K771" s="11">
        <f t="shared" si="452"/>
        <v>2205784.1182321678</v>
      </c>
      <c r="L771" s="11">
        <f t="shared" si="452"/>
        <v>2761167.4303502622</v>
      </c>
      <c r="M771" s="11">
        <f t="shared" si="452"/>
        <v>17293</v>
      </c>
      <c r="N771" s="11">
        <f t="shared" si="452"/>
        <v>0</v>
      </c>
      <c r="O771" s="11">
        <f t="shared" si="452"/>
        <v>10363.602257013243</v>
      </c>
      <c r="P771" s="11">
        <f t="shared" si="452"/>
        <v>14385.9497000048</v>
      </c>
      <c r="Q771" s="11">
        <f t="shared" si="452"/>
        <v>45053.271631644348</v>
      </c>
      <c r="R771" s="11">
        <f t="shared" si="452"/>
        <v>151402.07964541408</v>
      </c>
      <c r="S771" s="11">
        <f t="shared" si="452"/>
        <v>0</v>
      </c>
      <c r="T771" s="11">
        <f t="shared" si="452"/>
        <v>0</v>
      </c>
      <c r="U771" s="11">
        <f t="shared" si="452"/>
        <v>416465.47394879552</v>
      </c>
      <c r="V771" s="11">
        <f t="shared" si="452"/>
        <v>437347.4911547954</v>
      </c>
      <c r="W771" s="11">
        <f t="shared" si="452"/>
        <v>453468.68109243899</v>
      </c>
      <c r="X771" s="11">
        <f t="shared" si="452"/>
        <v>394271.65252416965</v>
      </c>
      <c r="Y771" s="11">
        <f t="shared" si="452"/>
        <v>16824.333333333299</v>
      </c>
      <c r="Z771" s="11">
        <f t="shared" si="452"/>
        <v>215.07750334044272</v>
      </c>
      <c r="AA771" s="11">
        <f t="shared" si="452"/>
        <v>1088690.853246921</v>
      </c>
      <c r="AB771" s="11">
        <f t="shared" si="452"/>
        <v>1216786.3771770957</v>
      </c>
      <c r="AC771" s="11">
        <f t="shared" si="452"/>
        <v>3024789.8760693106</v>
      </c>
      <c r="AD771" s="11">
        <f t="shared" si="452"/>
        <v>3572028.2510469286</v>
      </c>
      <c r="AE771" s="11">
        <f t="shared" si="452"/>
        <v>43826.666666666599</v>
      </c>
      <c r="AF771" s="11">
        <f t="shared" si="452"/>
        <v>0</v>
      </c>
      <c r="AG771" s="11">
        <f t="shared" si="452"/>
        <v>283286.87924687774</v>
      </c>
      <c r="AH771" s="11">
        <f t="shared" si="452"/>
        <v>353259.88275586109</v>
      </c>
      <c r="AI771" s="11">
        <f t="shared" si="452"/>
        <v>692401.06313892722</v>
      </c>
      <c r="AJ771" s="11">
        <f t="shared" si="452"/>
        <v>593595.99490036094</v>
      </c>
      <c r="AK771" s="11">
        <f t="shared" si="452"/>
        <v>16217.666666666601</v>
      </c>
      <c r="AL771" s="11">
        <f t="shared" si="452"/>
        <v>0</v>
      </c>
      <c r="AM771" s="11">
        <f t="shared" si="452"/>
        <v>404550.66966462223</v>
      </c>
      <c r="AN771" s="11">
        <f t="shared" si="452"/>
        <v>511292.03366821294</v>
      </c>
      <c r="AO771" s="11">
        <f t="shared" si="452"/>
        <v>1233829.7349788691</v>
      </c>
      <c r="AP771" s="11">
        <f t="shared" si="452"/>
        <v>1452002.4396075583</v>
      </c>
      <c r="AQ771" s="11">
        <f t="shared" si="452"/>
        <v>11867</v>
      </c>
      <c r="AR771" s="11">
        <f t="shared" si="452"/>
        <v>0</v>
      </c>
      <c r="AS771" s="11">
        <f t="shared" si="452"/>
        <v>5875.4280512201149</v>
      </c>
      <c r="AT771" s="11">
        <f t="shared" si="452"/>
        <v>10626.736615373173</v>
      </c>
      <c r="AU771" s="11">
        <f t="shared" si="452"/>
        <v>141362.91911088282</v>
      </c>
      <c r="AV771" s="11">
        <f t="shared" si="452"/>
        <v>976321.10772271501</v>
      </c>
      <c r="AW771" s="11">
        <f t="shared" si="452"/>
        <v>0</v>
      </c>
      <c r="AX771" s="11">
        <f t="shared" si="452"/>
        <v>0</v>
      </c>
      <c r="AY771" s="11">
        <f t="shared" si="452"/>
        <v>334461.70920360897</v>
      </c>
      <c r="AZ771" s="11">
        <f t="shared" si="452"/>
        <v>306896.58850829577</v>
      </c>
      <c r="BA771" s="11">
        <f t="shared" si="452"/>
        <v>845816.03655126994</v>
      </c>
      <c r="BB771" s="11">
        <f t="shared" si="452"/>
        <v>2832476.9518401274</v>
      </c>
      <c r="BC771" s="11">
        <f t="shared" si="452"/>
        <v>11604</v>
      </c>
      <c r="BD771" s="11">
        <f t="shared" si="452"/>
        <v>0</v>
      </c>
      <c r="BE771" s="11">
        <f t="shared" si="452"/>
        <v>9236.7367002198989</v>
      </c>
      <c r="BF771" s="11">
        <f t="shared" si="452"/>
        <v>20076.841538034016</v>
      </c>
      <c r="BG771" s="11">
        <f t="shared" si="452"/>
        <v>367763.38152649894</v>
      </c>
      <c r="BH771" s="11">
        <f t="shared" si="452"/>
        <v>1511598.2740345504</v>
      </c>
      <c r="BI771" s="11">
        <f t="shared" si="452"/>
        <v>0</v>
      </c>
      <c r="BJ771" s="11">
        <f t="shared" si="452"/>
        <v>0</v>
      </c>
      <c r="BK771" s="11">
        <f t="shared" si="452"/>
        <v>46687.397597914991</v>
      </c>
      <c r="BL771" s="11">
        <f t="shared" si="452"/>
        <v>59199.094279213561</v>
      </c>
      <c r="BM771" s="11">
        <f t="shared" si="452"/>
        <v>238370.06098441902</v>
      </c>
      <c r="BN771" s="11">
        <f t="shared" ref="BN771:CS771" si="453">BN684*EXP($B$707*BN$704)</f>
        <v>2583839.6806891677</v>
      </c>
      <c r="BO771" s="11">
        <f t="shared" si="453"/>
        <v>227.333333333333</v>
      </c>
      <c r="BP771" s="11">
        <f t="shared" si="453"/>
        <v>0</v>
      </c>
      <c r="BQ771" s="11">
        <f t="shared" si="453"/>
        <v>79145.428346025234</v>
      </c>
      <c r="BR771" s="11">
        <f t="shared" si="453"/>
        <v>104981.58309548267</v>
      </c>
      <c r="BS771" s="11">
        <f t="shared" si="453"/>
        <v>442057.34838573809</v>
      </c>
      <c r="BT771" s="11">
        <f t="shared" si="453"/>
        <v>1816363.6290284516</v>
      </c>
      <c r="BU771" s="11">
        <f t="shared" si="453"/>
        <v>897</v>
      </c>
      <c r="BV771" s="11">
        <f t="shared" si="453"/>
        <v>0</v>
      </c>
      <c r="BW771" s="11">
        <f t="shared" si="453"/>
        <v>200499.72409486253</v>
      </c>
      <c r="BX771" s="11">
        <f t="shared" si="453"/>
        <v>278651.41955115146</v>
      </c>
      <c r="BY771" s="11">
        <f t="shared" si="453"/>
        <v>682851.06721700809</v>
      </c>
      <c r="BZ771" s="11">
        <f t="shared" si="453"/>
        <v>838807.85946539347</v>
      </c>
      <c r="CA771" s="11">
        <f t="shared" si="453"/>
        <v>10819.666666666601</v>
      </c>
      <c r="CB771" s="11">
        <f t="shared" si="453"/>
        <v>0</v>
      </c>
      <c r="CC771" s="11">
        <f t="shared" si="453"/>
        <v>365510.23069700738</v>
      </c>
      <c r="CD771" s="11">
        <f t="shared" si="453"/>
        <v>287122.16635000554</v>
      </c>
      <c r="CE771" s="11">
        <f t="shared" si="453"/>
        <v>427186.93010731862</v>
      </c>
      <c r="CF771" s="11">
        <f t="shared" si="453"/>
        <v>112610.52009130975</v>
      </c>
      <c r="CG771" s="11">
        <f t="shared" si="453"/>
        <v>14385.666666666601</v>
      </c>
      <c r="CH771" s="11">
        <f t="shared" si="453"/>
        <v>0</v>
      </c>
      <c r="CI771" s="11">
        <f t="shared" si="453"/>
        <v>0</v>
      </c>
      <c r="CJ771" s="11">
        <f t="shared" si="453"/>
        <v>0</v>
      </c>
      <c r="CK771" s="11">
        <f t="shared" si="453"/>
        <v>0</v>
      </c>
      <c r="CL771" s="11">
        <f t="shared" si="453"/>
        <v>0</v>
      </c>
      <c r="CM771" s="11">
        <f t="shared" si="453"/>
        <v>0</v>
      </c>
      <c r="CN771" s="11">
        <f t="shared" si="453"/>
        <v>0</v>
      </c>
      <c r="CO771" s="11">
        <f t="shared" si="453"/>
        <v>71769.243862025105</v>
      </c>
      <c r="CP771" s="11">
        <f t="shared" si="453"/>
        <v>36605.763001787294</v>
      </c>
      <c r="CQ771" s="11">
        <f t="shared" si="453"/>
        <v>67163.573584203652</v>
      </c>
      <c r="CR771" s="11">
        <f t="shared" si="453"/>
        <v>184261.02219773547</v>
      </c>
      <c r="CS771" s="11">
        <f t="shared" si="453"/>
        <v>7865</v>
      </c>
    </row>
    <row r="772" spans="1:97" x14ac:dyDescent="0.25">
      <c r="A772" s="9">
        <v>40238</v>
      </c>
      <c r="B772" s="11">
        <f t="shared" ref="B772:BM772" si="454">B685*EXP($B$707*B$704)</f>
        <v>0</v>
      </c>
      <c r="C772" s="11">
        <f t="shared" si="454"/>
        <v>7169.2091776503958</v>
      </c>
      <c r="D772" s="11">
        <f t="shared" si="454"/>
        <v>2937.0729827449609</v>
      </c>
      <c r="E772" s="11">
        <f t="shared" si="454"/>
        <v>10588.127113431448</v>
      </c>
      <c r="F772" s="11">
        <f t="shared" si="454"/>
        <v>150762.46241043581</v>
      </c>
      <c r="G772" s="11">
        <f t="shared" si="454"/>
        <v>576</v>
      </c>
      <c r="H772" s="11">
        <f t="shared" si="454"/>
        <v>0</v>
      </c>
      <c r="I772" s="11">
        <f t="shared" si="454"/>
        <v>600608.21406621311</v>
      </c>
      <c r="J772" s="11">
        <f t="shared" si="454"/>
        <v>975806.19817755593</v>
      </c>
      <c r="K772" s="11">
        <f t="shared" si="454"/>
        <v>2275129.3893985366</v>
      </c>
      <c r="L772" s="11">
        <f t="shared" si="454"/>
        <v>2570895.7890489153</v>
      </c>
      <c r="M772" s="11">
        <f t="shared" si="454"/>
        <v>15298.666666666601</v>
      </c>
      <c r="N772" s="11">
        <f t="shared" si="454"/>
        <v>0</v>
      </c>
      <c r="O772" s="11">
        <f t="shared" si="454"/>
        <v>8649.9357420740434</v>
      </c>
      <c r="P772" s="11">
        <f t="shared" si="454"/>
        <v>10894.107391504405</v>
      </c>
      <c r="Q772" s="11">
        <f t="shared" si="454"/>
        <v>50533.198520173646</v>
      </c>
      <c r="R772" s="11">
        <f t="shared" si="454"/>
        <v>176529.89959098012</v>
      </c>
      <c r="S772" s="11">
        <f t="shared" si="454"/>
        <v>385.666666666666</v>
      </c>
      <c r="T772" s="11">
        <f t="shared" si="454"/>
        <v>0</v>
      </c>
      <c r="U772" s="11">
        <f t="shared" si="454"/>
        <v>500837.21424189577</v>
      </c>
      <c r="V772" s="11">
        <f t="shared" si="454"/>
        <v>447789.9722540332</v>
      </c>
      <c r="W772" s="11">
        <f t="shared" si="454"/>
        <v>534451.02443032712</v>
      </c>
      <c r="X772" s="11">
        <f t="shared" si="454"/>
        <v>502823.83468901587</v>
      </c>
      <c r="Y772" s="11">
        <f t="shared" si="454"/>
        <v>24449</v>
      </c>
      <c r="Z772" s="11">
        <f t="shared" si="454"/>
        <v>0</v>
      </c>
      <c r="AA772" s="11">
        <f t="shared" si="454"/>
        <v>1132832.2320226405</v>
      </c>
      <c r="AB772" s="11">
        <f t="shared" si="454"/>
        <v>1262536.8215557761</v>
      </c>
      <c r="AC772" s="11">
        <f t="shared" si="454"/>
        <v>3052615.3065084741</v>
      </c>
      <c r="AD772" s="11">
        <f t="shared" si="454"/>
        <v>3562817.3171369461</v>
      </c>
      <c r="AE772" s="11">
        <f t="shared" si="454"/>
        <v>46366</v>
      </c>
      <c r="AF772" s="11">
        <f t="shared" si="454"/>
        <v>0</v>
      </c>
      <c r="AG772" s="11">
        <f t="shared" si="454"/>
        <v>301997.7436796893</v>
      </c>
      <c r="AH772" s="11">
        <f t="shared" si="454"/>
        <v>327870.67429881316</v>
      </c>
      <c r="AI772" s="11">
        <f t="shared" si="454"/>
        <v>733223.40947182756</v>
      </c>
      <c r="AJ772" s="11">
        <f t="shared" si="454"/>
        <v>636091.53997548798</v>
      </c>
      <c r="AK772" s="11">
        <f t="shared" si="454"/>
        <v>9550.3333333333303</v>
      </c>
      <c r="AL772" s="11">
        <f t="shared" si="454"/>
        <v>0</v>
      </c>
      <c r="AM772" s="11">
        <f t="shared" si="454"/>
        <v>385633.57177243626</v>
      </c>
      <c r="AN772" s="11">
        <f t="shared" si="454"/>
        <v>514238.11914903071</v>
      </c>
      <c r="AO772" s="11">
        <f t="shared" si="454"/>
        <v>1387905.7059858118</v>
      </c>
      <c r="AP772" s="11">
        <f t="shared" si="454"/>
        <v>1582321.6654449804</v>
      </c>
      <c r="AQ772" s="11">
        <f t="shared" si="454"/>
        <v>12648.333333333299</v>
      </c>
      <c r="AR772" s="11">
        <f t="shared" si="454"/>
        <v>0</v>
      </c>
      <c r="AS772" s="11">
        <f t="shared" si="454"/>
        <v>19063.983593466481</v>
      </c>
      <c r="AT772" s="11">
        <f t="shared" si="454"/>
        <v>14761.470452998105</v>
      </c>
      <c r="AU772" s="11">
        <f t="shared" si="454"/>
        <v>149740.96224238392</v>
      </c>
      <c r="AV772" s="11">
        <f t="shared" si="454"/>
        <v>945019.97857544199</v>
      </c>
      <c r="AW772" s="11">
        <f t="shared" si="454"/>
        <v>313.33333333333297</v>
      </c>
      <c r="AX772" s="11">
        <f t="shared" si="454"/>
        <v>0</v>
      </c>
      <c r="AY772" s="11">
        <f t="shared" si="454"/>
        <v>362680.08448294038</v>
      </c>
      <c r="AZ772" s="11">
        <f t="shared" si="454"/>
        <v>294225.01621928974</v>
      </c>
      <c r="BA772" s="11">
        <f t="shared" si="454"/>
        <v>772702.13288238551</v>
      </c>
      <c r="BB772" s="11">
        <f t="shared" si="454"/>
        <v>2878516.0209696628</v>
      </c>
      <c r="BC772" s="11">
        <f t="shared" si="454"/>
        <v>18152.666666666599</v>
      </c>
      <c r="BD772" s="11">
        <f t="shared" si="454"/>
        <v>0</v>
      </c>
      <c r="BE772" s="11">
        <f t="shared" si="454"/>
        <v>13000.126410300662</v>
      </c>
      <c r="BF772" s="11">
        <f t="shared" si="454"/>
        <v>23839.058788689588</v>
      </c>
      <c r="BG772" s="11">
        <f t="shared" si="454"/>
        <v>314015.76116593956</v>
      </c>
      <c r="BH772" s="11">
        <f t="shared" si="454"/>
        <v>1449744.8359175464</v>
      </c>
      <c r="BI772" s="11">
        <f t="shared" si="454"/>
        <v>0</v>
      </c>
      <c r="BJ772" s="11">
        <f t="shared" si="454"/>
        <v>0</v>
      </c>
      <c r="BK772" s="11">
        <f t="shared" si="454"/>
        <v>33612.344643021745</v>
      </c>
      <c r="BL772" s="11">
        <f t="shared" si="454"/>
        <v>49634.831047642976</v>
      </c>
      <c r="BM772" s="11">
        <f t="shared" si="454"/>
        <v>239985.38230454535</v>
      </c>
      <c r="BN772" s="11">
        <f t="shared" ref="BN772:CS772" si="455">BN685*EXP($B$707*BN$704)</f>
        <v>2451191.5349543472</v>
      </c>
      <c r="BO772" s="11">
        <f t="shared" si="455"/>
        <v>138.666666666666</v>
      </c>
      <c r="BP772" s="11">
        <f t="shared" si="455"/>
        <v>0</v>
      </c>
      <c r="BQ772" s="11">
        <f t="shared" si="455"/>
        <v>92952.684266392505</v>
      </c>
      <c r="BR772" s="11">
        <f t="shared" si="455"/>
        <v>103209.12514135426</v>
      </c>
      <c r="BS772" s="11">
        <f t="shared" si="455"/>
        <v>371191.37723180483</v>
      </c>
      <c r="BT772" s="11">
        <f t="shared" si="455"/>
        <v>1740260.3212234653</v>
      </c>
      <c r="BU772" s="11">
        <f t="shared" si="455"/>
        <v>2913.6666666666601</v>
      </c>
      <c r="BV772" s="11">
        <f t="shared" si="455"/>
        <v>0</v>
      </c>
      <c r="BW772" s="11">
        <f t="shared" si="455"/>
        <v>192978.87945051037</v>
      </c>
      <c r="BX772" s="11">
        <f t="shared" si="455"/>
        <v>238858.23639795696</v>
      </c>
      <c r="BY772" s="11">
        <f t="shared" si="455"/>
        <v>658407.67355018924</v>
      </c>
      <c r="BZ772" s="11">
        <f t="shared" si="455"/>
        <v>883433.97623612906</v>
      </c>
      <c r="CA772" s="11">
        <f t="shared" si="455"/>
        <v>7823.3333333333303</v>
      </c>
      <c r="CB772" s="11">
        <f t="shared" si="455"/>
        <v>0</v>
      </c>
      <c r="CC772" s="11">
        <f t="shared" si="455"/>
        <v>352421.82449654315</v>
      </c>
      <c r="CD772" s="11">
        <f t="shared" si="455"/>
        <v>309376.02686672524</v>
      </c>
      <c r="CE772" s="11">
        <f t="shared" si="455"/>
        <v>340282.64308451471</v>
      </c>
      <c r="CF772" s="11">
        <f t="shared" si="455"/>
        <v>173975.88791402942</v>
      </c>
      <c r="CG772" s="11">
        <f t="shared" si="455"/>
        <v>15525.333333333299</v>
      </c>
      <c r="CH772" s="11">
        <f t="shared" si="455"/>
        <v>0</v>
      </c>
      <c r="CI772" s="11">
        <f t="shared" si="455"/>
        <v>0</v>
      </c>
      <c r="CJ772" s="11">
        <f t="shared" si="455"/>
        <v>0</v>
      </c>
      <c r="CK772" s="11">
        <f t="shared" si="455"/>
        <v>178.42879854116572</v>
      </c>
      <c r="CL772" s="11">
        <f t="shared" si="455"/>
        <v>0</v>
      </c>
      <c r="CM772" s="11">
        <f t="shared" si="455"/>
        <v>0</v>
      </c>
      <c r="CN772" s="11">
        <f t="shared" si="455"/>
        <v>0</v>
      </c>
      <c r="CO772" s="11">
        <f t="shared" si="455"/>
        <v>63565.899999601868</v>
      </c>
      <c r="CP772" s="11">
        <f t="shared" si="455"/>
        <v>48506.266011313659</v>
      </c>
      <c r="CQ772" s="11">
        <f t="shared" si="455"/>
        <v>93088.466972241673</v>
      </c>
      <c r="CR772" s="11">
        <f t="shared" si="455"/>
        <v>171646.96801663571</v>
      </c>
      <c r="CS772" s="11">
        <f t="shared" si="455"/>
        <v>6800.3333333333303</v>
      </c>
    </row>
    <row r="773" spans="1:97" x14ac:dyDescent="0.25">
      <c r="A773" s="9">
        <v>40330</v>
      </c>
      <c r="B773" s="11">
        <f t="shared" ref="B773:BM773" si="456">B686*EXP($B$707*B$704)</f>
        <v>0</v>
      </c>
      <c r="C773" s="11">
        <f t="shared" si="456"/>
        <v>7404.3746690944408</v>
      </c>
      <c r="D773" s="11">
        <f t="shared" si="456"/>
        <v>4333.0087952053964</v>
      </c>
      <c r="E773" s="11">
        <f t="shared" si="456"/>
        <v>30116.618420433093</v>
      </c>
      <c r="F773" s="11">
        <f t="shared" si="456"/>
        <v>126200.71486098229</v>
      </c>
      <c r="G773" s="11">
        <f t="shared" si="456"/>
        <v>1492.3333333333301</v>
      </c>
      <c r="H773" s="11">
        <f t="shared" si="456"/>
        <v>88.190775428298835</v>
      </c>
      <c r="I773" s="11">
        <f t="shared" si="456"/>
        <v>664146.66572769778</v>
      </c>
      <c r="J773" s="11">
        <f t="shared" si="456"/>
        <v>1074073.4702095205</v>
      </c>
      <c r="K773" s="11">
        <f t="shared" si="456"/>
        <v>2316800.6242578328</v>
      </c>
      <c r="L773" s="11">
        <f t="shared" si="456"/>
        <v>2584760.1054907236</v>
      </c>
      <c r="M773" s="11">
        <f t="shared" si="456"/>
        <v>19905.333333333299</v>
      </c>
      <c r="N773" s="11">
        <f t="shared" si="456"/>
        <v>0</v>
      </c>
      <c r="O773" s="11">
        <f t="shared" si="456"/>
        <v>11078.000895059326</v>
      </c>
      <c r="P773" s="11">
        <f t="shared" si="456"/>
        <v>10142.064496843159</v>
      </c>
      <c r="Q773" s="11">
        <f t="shared" si="456"/>
        <v>53432.666496467587</v>
      </c>
      <c r="R773" s="11">
        <f t="shared" si="456"/>
        <v>213670.04321784145</v>
      </c>
      <c r="S773" s="11">
        <f t="shared" si="456"/>
        <v>167</v>
      </c>
      <c r="T773" s="11">
        <f t="shared" si="456"/>
        <v>0</v>
      </c>
      <c r="U773" s="11">
        <f t="shared" si="456"/>
        <v>477290.24937147007</v>
      </c>
      <c r="V773" s="11">
        <f t="shared" si="456"/>
        <v>459038.57123636227</v>
      </c>
      <c r="W773" s="11">
        <f t="shared" si="456"/>
        <v>479309.76701449417</v>
      </c>
      <c r="X773" s="11">
        <f t="shared" si="456"/>
        <v>510510.38466615649</v>
      </c>
      <c r="Y773" s="11">
        <f t="shared" si="456"/>
        <v>17610.666666666599</v>
      </c>
      <c r="Z773" s="11">
        <f t="shared" si="456"/>
        <v>0</v>
      </c>
      <c r="AA773" s="11">
        <f t="shared" si="456"/>
        <v>1191837.9986597614</v>
      </c>
      <c r="AB773" s="11">
        <f t="shared" si="456"/>
        <v>1255353.8605925201</v>
      </c>
      <c r="AC773" s="11">
        <f t="shared" si="456"/>
        <v>3068246.7506473395</v>
      </c>
      <c r="AD773" s="11">
        <f t="shared" si="456"/>
        <v>3974080.0560704288</v>
      </c>
      <c r="AE773" s="11">
        <f t="shared" si="456"/>
        <v>48601.666666666599</v>
      </c>
      <c r="AF773" s="11">
        <f t="shared" si="456"/>
        <v>0</v>
      </c>
      <c r="AG773" s="11">
        <f t="shared" si="456"/>
        <v>326831.0712067837</v>
      </c>
      <c r="AH773" s="11">
        <f t="shared" si="456"/>
        <v>347644.09506842855</v>
      </c>
      <c r="AI773" s="11">
        <f t="shared" si="456"/>
        <v>686984.66771654366</v>
      </c>
      <c r="AJ773" s="11">
        <f t="shared" si="456"/>
        <v>625752.91853624373</v>
      </c>
      <c r="AK773" s="11">
        <f t="shared" si="456"/>
        <v>9142.6666666666606</v>
      </c>
      <c r="AL773" s="11">
        <f t="shared" si="456"/>
        <v>0</v>
      </c>
      <c r="AM773" s="11">
        <f t="shared" si="456"/>
        <v>402166.37348323141</v>
      </c>
      <c r="AN773" s="11">
        <f t="shared" si="456"/>
        <v>460363.40845292265</v>
      </c>
      <c r="AO773" s="11">
        <f t="shared" si="456"/>
        <v>1291175.6694433447</v>
      </c>
      <c r="AP773" s="11">
        <f t="shared" si="456"/>
        <v>1556005.9849201692</v>
      </c>
      <c r="AQ773" s="11">
        <f t="shared" si="456"/>
        <v>10634.333333333299</v>
      </c>
      <c r="AR773" s="11">
        <f t="shared" si="456"/>
        <v>0</v>
      </c>
      <c r="AS773" s="11">
        <f t="shared" si="456"/>
        <v>9611.3694231827885</v>
      </c>
      <c r="AT773" s="11">
        <f t="shared" si="456"/>
        <v>12875.855578634413</v>
      </c>
      <c r="AU773" s="11">
        <f t="shared" si="456"/>
        <v>115354.21825686363</v>
      </c>
      <c r="AV773" s="11">
        <f t="shared" si="456"/>
        <v>1069816.6556035483</v>
      </c>
      <c r="AW773" s="11">
        <f t="shared" si="456"/>
        <v>0</v>
      </c>
      <c r="AX773" s="11">
        <f t="shared" si="456"/>
        <v>0</v>
      </c>
      <c r="AY773" s="11">
        <f t="shared" si="456"/>
        <v>350498.9571343257</v>
      </c>
      <c r="AZ773" s="11">
        <f t="shared" si="456"/>
        <v>303023.21711475222</v>
      </c>
      <c r="BA773" s="11">
        <f t="shared" si="456"/>
        <v>805309.99581578351</v>
      </c>
      <c r="BB773" s="11">
        <f t="shared" si="456"/>
        <v>2904167.56931321</v>
      </c>
      <c r="BC773" s="11">
        <f t="shared" si="456"/>
        <v>11863.666666666601</v>
      </c>
      <c r="BD773" s="11">
        <f t="shared" si="456"/>
        <v>0</v>
      </c>
      <c r="BE773" s="11">
        <f t="shared" si="456"/>
        <v>8738.2155322375856</v>
      </c>
      <c r="BF773" s="11">
        <f t="shared" si="456"/>
        <v>24342.75729203795</v>
      </c>
      <c r="BG773" s="11">
        <f t="shared" si="456"/>
        <v>395060.28423665254</v>
      </c>
      <c r="BH773" s="11">
        <f t="shared" si="456"/>
        <v>1290988.2723856252</v>
      </c>
      <c r="BI773" s="11">
        <f t="shared" si="456"/>
        <v>158</v>
      </c>
      <c r="BJ773" s="11">
        <f t="shared" si="456"/>
        <v>0</v>
      </c>
      <c r="BK773" s="11">
        <f t="shared" si="456"/>
        <v>31578.200234379627</v>
      </c>
      <c r="BL773" s="11">
        <f t="shared" si="456"/>
        <v>49674.886594628821</v>
      </c>
      <c r="BM773" s="11">
        <f t="shared" si="456"/>
        <v>236360.03353418619</v>
      </c>
      <c r="BN773" s="11">
        <f t="shared" ref="BN773:CS773" si="457">BN686*EXP($B$707*BN$704)</f>
        <v>2424307.5534019419</v>
      </c>
      <c r="BO773" s="11">
        <f t="shared" si="457"/>
        <v>555.33333333333303</v>
      </c>
      <c r="BP773" s="11">
        <f t="shared" si="457"/>
        <v>0</v>
      </c>
      <c r="BQ773" s="11">
        <f t="shared" si="457"/>
        <v>81748.56938538533</v>
      </c>
      <c r="BR773" s="11">
        <f t="shared" si="457"/>
        <v>94577.154765881613</v>
      </c>
      <c r="BS773" s="11">
        <f t="shared" si="457"/>
        <v>352683.4445831257</v>
      </c>
      <c r="BT773" s="11">
        <f t="shared" si="457"/>
        <v>1969628.8445917764</v>
      </c>
      <c r="BU773" s="11">
        <f t="shared" si="457"/>
        <v>3962.6666666666601</v>
      </c>
      <c r="BV773" s="11">
        <f t="shared" si="457"/>
        <v>0</v>
      </c>
      <c r="BW773" s="11">
        <f t="shared" si="457"/>
        <v>180533.65457838049</v>
      </c>
      <c r="BX773" s="11">
        <f t="shared" si="457"/>
        <v>268104.79402975005</v>
      </c>
      <c r="BY773" s="11">
        <f t="shared" si="457"/>
        <v>711952.5339124063</v>
      </c>
      <c r="BZ773" s="11">
        <f t="shared" si="457"/>
        <v>927480.64882186498</v>
      </c>
      <c r="CA773" s="11">
        <f t="shared" si="457"/>
        <v>8373.3333333333303</v>
      </c>
      <c r="CB773" s="11">
        <f t="shared" si="457"/>
        <v>0</v>
      </c>
      <c r="CC773" s="11">
        <f t="shared" si="457"/>
        <v>347991.5143548901</v>
      </c>
      <c r="CD773" s="11">
        <f t="shared" si="457"/>
        <v>276950.06019292289</v>
      </c>
      <c r="CE773" s="11">
        <f t="shared" si="457"/>
        <v>333418.54127396923</v>
      </c>
      <c r="CF773" s="11">
        <f t="shared" si="457"/>
        <v>117350.81925088575</v>
      </c>
      <c r="CG773" s="11">
        <f t="shared" si="457"/>
        <v>11116.333333333299</v>
      </c>
      <c r="CH773" s="11">
        <f t="shared" si="457"/>
        <v>0</v>
      </c>
      <c r="CI773" s="11">
        <f t="shared" si="457"/>
        <v>0</v>
      </c>
      <c r="CJ773" s="11">
        <f t="shared" si="457"/>
        <v>0</v>
      </c>
      <c r="CK773" s="11">
        <f t="shared" si="457"/>
        <v>0</v>
      </c>
      <c r="CL773" s="11">
        <f t="shared" si="457"/>
        <v>12919.376693964288</v>
      </c>
      <c r="CM773" s="11">
        <f t="shared" si="457"/>
        <v>0</v>
      </c>
      <c r="CN773" s="11">
        <f t="shared" si="457"/>
        <v>0</v>
      </c>
      <c r="CO773" s="11">
        <f t="shared" si="457"/>
        <v>69065.211633906758</v>
      </c>
      <c r="CP773" s="11">
        <f t="shared" si="457"/>
        <v>48552.329890347406</v>
      </c>
      <c r="CQ773" s="11">
        <f t="shared" si="457"/>
        <v>94794.35442496113</v>
      </c>
      <c r="CR773" s="11">
        <f t="shared" si="457"/>
        <v>149102.13195727</v>
      </c>
      <c r="CS773" s="11">
        <f t="shared" si="457"/>
        <v>4830.6666666666597</v>
      </c>
    </row>
    <row r="774" spans="1:97" x14ac:dyDescent="0.25">
      <c r="A774" s="9">
        <v>40422</v>
      </c>
      <c r="B774" s="11">
        <f t="shared" ref="B774:BM774" si="458">B687*EXP($B$707*B$704)</f>
        <v>0</v>
      </c>
      <c r="C774" s="11">
        <f t="shared" si="458"/>
        <v>7727.8199507020045</v>
      </c>
      <c r="D774" s="11">
        <f t="shared" si="458"/>
        <v>4988.9183771003572</v>
      </c>
      <c r="E774" s="11">
        <f t="shared" si="458"/>
        <v>16983.1774611455</v>
      </c>
      <c r="F774" s="11">
        <f t="shared" si="458"/>
        <v>92537.236344106175</v>
      </c>
      <c r="G774" s="11">
        <f t="shared" si="458"/>
        <v>420.33333333333297</v>
      </c>
      <c r="H774" s="11">
        <f t="shared" si="458"/>
        <v>0</v>
      </c>
      <c r="I774" s="11">
        <f t="shared" si="458"/>
        <v>624284.26031049364</v>
      </c>
      <c r="J774" s="11">
        <f t="shared" si="458"/>
        <v>899837.84915267525</v>
      </c>
      <c r="K774" s="11">
        <f t="shared" si="458"/>
        <v>2454066.4396688789</v>
      </c>
      <c r="L774" s="11">
        <f t="shared" si="458"/>
        <v>2854299.7112997272</v>
      </c>
      <c r="M774" s="11">
        <f t="shared" si="458"/>
        <v>11593.666666666601</v>
      </c>
      <c r="N774" s="11">
        <f t="shared" si="458"/>
        <v>0</v>
      </c>
      <c r="O774" s="11">
        <f t="shared" si="458"/>
        <v>7882.8659687203208</v>
      </c>
      <c r="P774" s="11">
        <f t="shared" si="458"/>
        <v>17574.371240086635</v>
      </c>
      <c r="Q774" s="11">
        <f t="shared" si="458"/>
        <v>57581.136062549689</v>
      </c>
      <c r="R774" s="11">
        <f t="shared" si="458"/>
        <v>200871.01262383841</v>
      </c>
      <c r="S774" s="11">
        <f t="shared" si="458"/>
        <v>0</v>
      </c>
      <c r="T774" s="11">
        <f t="shared" si="458"/>
        <v>90.440540107592213</v>
      </c>
      <c r="U774" s="11">
        <f t="shared" si="458"/>
        <v>413850.46335781686</v>
      </c>
      <c r="V774" s="11">
        <f t="shared" si="458"/>
        <v>502430.74528624455</v>
      </c>
      <c r="W774" s="11">
        <f t="shared" si="458"/>
        <v>577392.88861256628</v>
      </c>
      <c r="X774" s="11">
        <f t="shared" si="458"/>
        <v>526895.28331270244</v>
      </c>
      <c r="Y774" s="11">
        <f t="shared" si="458"/>
        <v>23084.666666666599</v>
      </c>
      <c r="Z774" s="11">
        <f t="shared" si="458"/>
        <v>396.85848942734492</v>
      </c>
      <c r="AA774" s="11">
        <f t="shared" si="458"/>
        <v>1132454.6319117721</v>
      </c>
      <c r="AB774" s="11">
        <f t="shared" si="458"/>
        <v>1277766.9419085076</v>
      </c>
      <c r="AC774" s="11">
        <f t="shared" si="458"/>
        <v>3014870.8569504088</v>
      </c>
      <c r="AD774" s="11">
        <f t="shared" si="458"/>
        <v>3623785.9885560912</v>
      </c>
      <c r="AE774" s="11">
        <f t="shared" si="458"/>
        <v>53723.333333333299</v>
      </c>
      <c r="AF774" s="11">
        <f t="shared" si="458"/>
        <v>0</v>
      </c>
      <c r="AG774" s="11">
        <f t="shared" si="458"/>
        <v>311997.099071406</v>
      </c>
      <c r="AH774" s="11">
        <f t="shared" si="458"/>
        <v>369369.2223649355</v>
      </c>
      <c r="AI774" s="11">
        <f t="shared" si="458"/>
        <v>760313.49698367505</v>
      </c>
      <c r="AJ774" s="11">
        <f t="shared" si="458"/>
        <v>683059.94843249791</v>
      </c>
      <c r="AK774" s="11">
        <f t="shared" si="458"/>
        <v>8476</v>
      </c>
      <c r="AL774" s="11">
        <f t="shared" si="458"/>
        <v>0</v>
      </c>
      <c r="AM774" s="11">
        <f t="shared" si="458"/>
        <v>379846.42351138045</v>
      </c>
      <c r="AN774" s="11">
        <f t="shared" si="458"/>
        <v>472313.98089618154</v>
      </c>
      <c r="AO774" s="11">
        <f t="shared" si="458"/>
        <v>1338328.1829244895</v>
      </c>
      <c r="AP774" s="11">
        <f t="shared" si="458"/>
        <v>1633961.2854856672</v>
      </c>
      <c r="AQ774" s="11">
        <f t="shared" si="458"/>
        <v>12328.666666666601</v>
      </c>
      <c r="AR774" s="11">
        <f t="shared" si="458"/>
        <v>0</v>
      </c>
      <c r="AS774" s="11">
        <f t="shared" si="458"/>
        <v>10373.988114679551</v>
      </c>
      <c r="AT774" s="11">
        <f t="shared" si="458"/>
        <v>16368.699275809446</v>
      </c>
      <c r="AU774" s="11">
        <f t="shared" si="458"/>
        <v>111169.25189107993</v>
      </c>
      <c r="AV774" s="11">
        <f t="shared" si="458"/>
        <v>960787.54630181496</v>
      </c>
      <c r="AW774" s="11">
        <f t="shared" si="458"/>
        <v>720.66666666666595</v>
      </c>
      <c r="AX774" s="11">
        <f t="shared" si="458"/>
        <v>0</v>
      </c>
      <c r="AY774" s="11">
        <f t="shared" si="458"/>
        <v>320604.74953583942</v>
      </c>
      <c r="AZ774" s="11">
        <f t="shared" si="458"/>
        <v>328216.153391567</v>
      </c>
      <c r="BA774" s="11">
        <f t="shared" si="458"/>
        <v>850955.3266425872</v>
      </c>
      <c r="BB774" s="11">
        <f t="shared" si="458"/>
        <v>2957195.6267664051</v>
      </c>
      <c r="BC774" s="11">
        <f t="shared" si="458"/>
        <v>11914.333333333299</v>
      </c>
      <c r="BD774" s="11">
        <f t="shared" si="458"/>
        <v>0</v>
      </c>
      <c r="BE774" s="11">
        <f t="shared" si="458"/>
        <v>10915.536407279375</v>
      </c>
      <c r="BF774" s="11">
        <f t="shared" si="458"/>
        <v>37750.350256910882</v>
      </c>
      <c r="BG774" s="11">
        <f t="shared" si="458"/>
        <v>359584.04319337319</v>
      </c>
      <c r="BH774" s="11">
        <f t="shared" si="458"/>
        <v>1272200.9090028203</v>
      </c>
      <c r="BI774" s="11">
        <f t="shared" si="458"/>
        <v>0</v>
      </c>
      <c r="BJ774" s="11">
        <f t="shared" si="458"/>
        <v>0</v>
      </c>
      <c r="BK774" s="11">
        <f t="shared" si="458"/>
        <v>43751.167266257107</v>
      </c>
      <c r="BL774" s="11">
        <f t="shared" si="458"/>
        <v>55063.35905291418</v>
      </c>
      <c r="BM774" s="11">
        <f t="shared" si="458"/>
        <v>195933.74506471163</v>
      </c>
      <c r="BN774" s="11">
        <f t="shared" ref="BN774:CS774" si="459">BN687*EXP($B$707*BN$704)</f>
        <v>2107182.2082157517</v>
      </c>
      <c r="BO774" s="11">
        <f t="shared" si="459"/>
        <v>175.333333333333</v>
      </c>
      <c r="BP774" s="11">
        <f t="shared" si="459"/>
        <v>0</v>
      </c>
      <c r="BQ774" s="11">
        <f t="shared" si="459"/>
        <v>56904.856000623913</v>
      </c>
      <c r="BR774" s="11">
        <f t="shared" si="459"/>
        <v>115819.61272120685</v>
      </c>
      <c r="BS774" s="11">
        <f t="shared" si="459"/>
        <v>398751.86793980381</v>
      </c>
      <c r="BT774" s="11">
        <f t="shared" si="459"/>
        <v>1998242.2441732534</v>
      </c>
      <c r="BU774" s="11">
        <f t="shared" si="459"/>
        <v>3946.6666666666601</v>
      </c>
      <c r="BV774" s="11">
        <f t="shared" si="459"/>
        <v>0</v>
      </c>
      <c r="BW774" s="11">
        <f t="shared" si="459"/>
        <v>179396.40316392086</v>
      </c>
      <c r="BX774" s="11">
        <f t="shared" si="459"/>
        <v>232401.28222382124</v>
      </c>
      <c r="BY774" s="11">
        <f t="shared" si="459"/>
        <v>692660.59593680536</v>
      </c>
      <c r="BZ774" s="11">
        <f t="shared" si="459"/>
        <v>901292.00029145705</v>
      </c>
      <c r="CA774" s="11">
        <f t="shared" si="459"/>
        <v>8047</v>
      </c>
      <c r="CB774" s="11">
        <f t="shared" si="459"/>
        <v>0</v>
      </c>
      <c r="CC774" s="11">
        <f t="shared" si="459"/>
        <v>363592.5562636223</v>
      </c>
      <c r="CD774" s="11">
        <f t="shared" si="459"/>
        <v>260559.33036627114</v>
      </c>
      <c r="CE774" s="11">
        <f t="shared" si="459"/>
        <v>419668.58936878864</v>
      </c>
      <c r="CF774" s="11">
        <f t="shared" si="459"/>
        <v>166583.51729234908</v>
      </c>
      <c r="CG774" s="11">
        <f t="shared" si="459"/>
        <v>16791.333333333299</v>
      </c>
      <c r="CH774" s="11">
        <f t="shared" si="459"/>
        <v>0</v>
      </c>
      <c r="CI774" s="11">
        <f t="shared" si="459"/>
        <v>0</v>
      </c>
      <c r="CJ774" s="11">
        <f t="shared" si="459"/>
        <v>0</v>
      </c>
      <c r="CK774" s="11">
        <f t="shared" si="459"/>
        <v>3136.0213076932146</v>
      </c>
      <c r="CL774" s="11">
        <f t="shared" si="459"/>
        <v>18230.205512614768</v>
      </c>
      <c r="CM774" s="11">
        <f t="shared" si="459"/>
        <v>0</v>
      </c>
      <c r="CN774" s="11">
        <f t="shared" si="459"/>
        <v>0</v>
      </c>
      <c r="CO774" s="11">
        <f t="shared" si="459"/>
        <v>66459.103206642074</v>
      </c>
      <c r="CP774" s="11">
        <f t="shared" si="459"/>
        <v>39712.070670547902</v>
      </c>
      <c r="CQ774" s="11">
        <f t="shared" si="459"/>
        <v>80568.712941270016</v>
      </c>
      <c r="CR774" s="11">
        <f t="shared" si="459"/>
        <v>133575.25643081634</v>
      </c>
      <c r="CS774" s="11">
        <f t="shared" si="459"/>
        <v>4080.6666666666601</v>
      </c>
    </row>
    <row r="775" spans="1:97" x14ac:dyDescent="0.25">
      <c r="A775" s="9">
        <v>40513</v>
      </c>
      <c r="B775" s="11">
        <f t="shared" ref="B775:BM775" si="460">B688*EXP($B$707*B$704)</f>
        <v>0</v>
      </c>
      <c r="C775" s="11">
        <f t="shared" si="460"/>
        <v>6072.7593468797659</v>
      </c>
      <c r="D775" s="11">
        <f t="shared" si="460"/>
        <v>5712.9223888714469</v>
      </c>
      <c r="E775" s="11">
        <f t="shared" si="460"/>
        <v>14078.302551562405</v>
      </c>
      <c r="F775" s="11">
        <f t="shared" si="460"/>
        <v>134237.15998060198</v>
      </c>
      <c r="G775" s="11">
        <f t="shared" si="460"/>
        <v>472.33333333333297</v>
      </c>
      <c r="H775" s="11">
        <f t="shared" si="460"/>
        <v>0</v>
      </c>
      <c r="I775" s="11">
        <f t="shared" si="460"/>
        <v>701469.72894549172</v>
      </c>
      <c r="J775" s="11">
        <f t="shared" si="460"/>
        <v>838949.41217932885</v>
      </c>
      <c r="K775" s="11">
        <f t="shared" si="460"/>
        <v>2423319.9135202626</v>
      </c>
      <c r="L775" s="11">
        <f t="shared" si="460"/>
        <v>2837012.2169034784</v>
      </c>
      <c r="M775" s="11">
        <f t="shared" si="460"/>
        <v>17285</v>
      </c>
      <c r="N775" s="11">
        <f t="shared" si="460"/>
        <v>0</v>
      </c>
      <c r="O775" s="11">
        <f t="shared" si="460"/>
        <v>8676.6422332159527</v>
      </c>
      <c r="P775" s="11">
        <f t="shared" si="460"/>
        <v>13225.340226086839</v>
      </c>
      <c r="Q775" s="11">
        <f t="shared" si="460"/>
        <v>53466.459829524494</v>
      </c>
      <c r="R775" s="11">
        <f t="shared" si="460"/>
        <v>221686.43065413431</v>
      </c>
      <c r="S775" s="11">
        <f t="shared" si="460"/>
        <v>156.666666666666</v>
      </c>
      <c r="T775" s="11">
        <f t="shared" si="460"/>
        <v>0</v>
      </c>
      <c r="U775" s="11">
        <f t="shared" si="460"/>
        <v>506024.20829923631</v>
      </c>
      <c r="V775" s="11">
        <f t="shared" si="460"/>
        <v>454291.98891852691</v>
      </c>
      <c r="W775" s="11">
        <f t="shared" si="460"/>
        <v>547180.29712625255</v>
      </c>
      <c r="X775" s="11">
        <f t="shared" si="460"/>
        <v>501341.79475431109</v>
      </c>
      <c r="Y775" s="11">
        <f t="shared" si="460"/>
        <v>15820.333333333299</v>
      </c>
      <c r="Z775" s="11">
        <f t="shared" si="460"/>
        <v>0</v>
      </c>
      <c r="AA775" s="11">
        <f t="shared" si="460"/>
        <v>1228083.900068165</v>
      </c>
      <c r="AB775" s="11">
        <f t="shared" si="460"/>
        <v>1211021.3825771424</v>
      </c>
      <c r="AC775" s="11">
        <f t="shared" si="460"/>
        <v>3072333.0404805979</v>
      </c>
      <c r="AD775" s="11">
        <f t="shared" si="460"/>
        <v>3869191.7440599515</v>
      </c>
      <c r="AE775" s="11">
        <f t="shared" si="460"/>
        <v>48286</v>
      </c>
      <c r="AF775" s="11">
        <f t="shared" si="460"/>
        <v>0</v>
      </c>
      <c r="AG775" s="11">
        <f t="shared" si="460"/>
        <v>319530.55511435302</v>
      </c>
      <c r="AH775" s="11">
        <f t="shared" si="460"/>
        <v>335496.24905626586</v>
      </c>
      <c r="AI775" s="11">
        <f t="shared" si="460"/>
        <v>744168.39418234141</v>
      </c>
      <c r="AJ775" s="11">
        <f t="shared" si="460"/>
        <v>824709.53671810508</v>
      </c>
      <c r="AK775" s="11">
        <f t="shared" si="460"/>
        <v>10420</v>
      </c>
      <c r="AL775" s="11">
        <f t="shared" si="460"/>
        <v>0</v>
      </c>
      <c r="AM775" s="11">
        <f t="shared" si="460"/>
        <v>430365.4607411818</v>
      </c>
      <c r="AN775" s="11">
        <f t="shared" si="460"/>
        <v>492454.91130939516</v>
      </c>
      <c r="AO775" s="11">
        <f t="shared" si="460"/>
        <v>1262163.4171472129</v>
      </c>
      <c r="AP775" s="11">
        <f t="shared" si="460"/>
        <v>1536710.4935597512</v>
      </c>
      <c r="AQ775" s="11">
        <f t="shared" si="460"/>
        <v>9197.3333333333303</v>
      </c>
      <c r="AR775" s="11">
        <f t="shared" si="460"/>
        <v>0</v>
      </c>
      <c r="AS775" s="11">
        <f t="shared" si="460"/>
        <v>10853.963108257765</v>
      </c>
      <c r="AT775" s="11">
        <f t="shared" si="460"/>
        <v>21678.062028797463</v>
      </c>
      <c r="AU775" s="11">
        <f t="shared" si="460"/>
        <v>122110.18140162686</v>
      </c>
      <c r="AV775" s="11">
        <f t="shared" si="460"/>
        <v>967034.40034238913</v>
      </c>
      <c r="AW775" s="11">
        <f t="shared" si="460"/>
        <v>0</v>
      </c>
      <c r="AX775" s="11">
        <f t="shared" si="460"/>
        <v>0</v>
      </c>
      <c r="AY775" s="11">
        <f t="shared" si="460"/>
        <v>360841.04582903016</v>
      </c>
      <c r="AZ775" s="11">
        <f t="shared" si="460"/>
        <v>332354.89278389153</v>
      </c>
      <c r="BA775" s="11">
        <f t="shared" si="460"/>
        <v>869374.04489199573</v>
      </c>
      <c r="BB775" s="11">
        <f t="shared" si="460"/>
        <v>3102930.2965562516</v>
      </c>
      <c r="BC775" s="11">
        <f t="shared" si="460"/>
        <v>11131.666666666601</v>
      </c>
      <c r="BD775" s="11">
        <f t="shared" si="460"/>
        <v>0</v>
      </c>
      <c r="BE775" s="11">
        <f t="shared" si="460"/>
        <v>15959.353998219487</v>
      </c>
      <c r="BF775" s="11">
        <f t="shared" si="460"/>
        <v>29383.747880220064</v>
      </c>
      <c r="BG775" s="11">
        <f t="shared" si="460"/>
        <v>392625.81252322363</v>
      </c>
      <c r="BH775" s="11">
        <f t="shared" si="460"/>
        <v>1274705.8907871966</v>
      </c>
      <c r="BI775" s="11">
        <f t="shared" si="460"/>
        <v>73.3333333333333</v>
      </c>
      <c r="BJ775" s="11">
        <f t="shared" si="460"/>
        <v>0</v>
      </c>
      <c r="BK775" s="11">
        <f t="shared" si="460"/>
        <v>34245.140113689689</v>
      </c>
      <c r="BL775" s="11">
        <f t="shared" si="460"/>
        <v>51409.29177912046</v>
      </c>
      <c r="BM775" s="11">
        <f t="shared" si="460"/>
        <v>247300.96304473313</v>
      </c>
      <c r="BN775" s="11">
        <f t="shared" ref="BN775:CS775" si="461">BN688*EXP($B$707*BN$704)</f>
        <v>2413079.7080018767</v>
      </c>
      <c r="BO775" s="11">
        <f t="shared" si="461"/>
        <v>182</v>
      </c>
      <c r="BP775" s="11">
        <f t="shared" si="461"/>
        <v>0</v>
      </c>
      <c r="BQ775" s="11">
        <f t="shared" si="461"/>
        <v>91303.558438379579</v>
      </c>
      <c r="BR775" s="11">
        <f t="shared" si="461"/>
        <v>103693.79725988419</v>
      </c>
      <c r="BS775" s="11">
        <f t="shared" si="461"/>
        <v>411081.02757233247</v>
      </c>
      <c r="BT775" s="11">
        <f t="shared" si="461"/>
        <v>1934113.3733143888</v>
      </c>
      <c r="BU775" s="11">
        <f t="shared" si="461"/>
        <v>2097</v>
      </c>
      <c r="BV775" s="11">
        <f t="shared" si="461"/>
        <v>0</v>
      </c>
      <c r="BW775" s="11">
        <f t="shared" si="461"/>
        <v>175833.3121374044</v>
      </c>
      <c r="BX775" s="11">
        <f t="shared" si="461"/>
        <v>269181.28685499739</v>
      </c>
      <c r="BY775" s="11">
        <f t="shared" si="461"/>
        <v>687179.31731495226</v>
      </c>
      <c r="BZ775" s="11">
        <f t="shared" si="461"/>
        <v>957912.61169163487</v>
      </c>
      <c r="CA775" s="11">
        <f t="shared" si="461"/>
        <v>13564</v>
      </c>
      <c r="CB775" s="11">
        <f t="shared" si="461"/>
        <v>0</v>
      </c>
      <c r="CC775" s="11">
        <f t="shared" si="461"/>
        <v>367355.94597370306</v>
      </c>
      <c r="CD775" s="11">
        <f t="shared" si="461"/>
        <v>258949.09737743586</v>
      </c>
      <c r="CE775" s="11">
        <f t="shared" si="461"/>
        <v>368505.48312043148</v>
      </c>
      <c r="CF775" s="11">
        <f t="shared" si="461"/>
        <v>173316.21299572432</v>
      </c>
      <c r="CG775" s="11">
        <f t="shared" si="461"/>
        <v>12711.333333333299</v>
      </c>
      <c r="CH775" s="11">
        <f t="shared" si="461"/>
        <v>0</v>
      </c>
      <c r="CI775" s="11">
        <f t="shared" si="461"/>
        <v>0</v>
      </c>
      <c r="CJ775" s="11">
        <f t="shared" si="461"/>
        <v>0</v>
      </c>
      <c r="CK775" s="11">
        <f t="shared" si="461"/>
        <v>0</v>
      </c>
      <c r="CL775" s="11">
        <f t="shared" si="461"/>
        <v>35230.206447850214</v>
      </c>
      <c r="CM775" s="11">
        <f t="shared" si="461"/>
        <v>0</v>
      </c>
      <c r="CN775" s="11">
        <f t="shared" si="461"/>
        <v>0</v>
      </c>
      <c r="CO775" s="11">
        <f t="shared" si="461"/>
        <v>61463.505669152575</v>
      </c>
      <c r="CP775" s="11">
        <f t="shared" si="461"/>
        <v>43215.929643143994</v>
      </c>
      <c r="CQ775" s="11">
        <f t="shared" si="461"/>
        <v>121681.68193846347</v>
      </c>
      <c r="CR775" s="11">
        <f t="shared" si="461"/>
        <v>183556.77464981563</v>
      </c>
      <c r="CS775" s="11">
        <f t="shared" si="461"/>
        <v>6963.3333333333303</v>
      </c>
    </row>
    <row r="776" spans="1:97" x14ac:dyDescent="0.25">
      <c r="A776" s="9">
        <v>40603</v>
      </c>
      <c r="B776" s="11">
        <f t="shared" ref="B776:BM776" si="462">B689*EXP($B$707*B$704)</f>
        <v>0</v>
      </c>
      <c r="C776" s="11">
        <f t="shared" si="462"/>
        <v>12641.814320813375</v>
      </c>
      <c r="D776" s="11">
        <f t="shared" si="462"/>
        <v>2361.2744948218965</v>
      </c>
      <c r="E776" s="11">
        <f t="shared" si="462"/>
        <v>15846.369737106683</v>
      </c>
      <c r="F776" s="11">
        <f t="shared" si="462"/>
        <v>184454.91313656158</v>
      </c>
      <c r="G776" s="11">
        <f t="shared" si="462"/>
        <v>89.3333333333333</v>
      </c>
      <c r="H776" s="11">
        <f t="shared" si="462"/>
        <v>0</v>
      </c>
      <c r="I776" s="11">
        <f t="shared" si="462"/>
        <v>643403.8824271725</v>
      </c>
      <c r="J776" s="11">
        <f t="shared" si="462"/>
        <v>903122.40400552237</v>
      </c>
      <c r="K776" s="11">
        <f t="shared" si="462"/>
        <v>2483288.2106299619</v>
      </c>
      <c r="L776" s="11">
        <f t="shared" si="462"/>
        <v>2849568.3266660785</v>
      </c>
      <c r="M776" s="11">
        <f t="shared" si="462"/>
        <v>15949.333333333299</v>
      </c>
      <c r="N776" s="11">
        <f t="shared" si="462"/>
        <v>0</v>
      </c>
      <c r="O776" s="11">
        <f t="shared" si="462"/>
        <v>6031.2159162145881</v>
      </c>
      <c r="P776" s="11">
        <f t="shared" si="462"/>
        <v>10212.161704068565</v>
      </c>
      <c r="Q776" s="11">
        <f t="shared" si="462"/>
        <v>41587.42739331429</v>
      </c>
      <c r="R776" s="11">
        <f t="shared" si="462"/>
        <v>230520.72584386574</v>
      </c>
      <c r="S776" s="11">
        <f t="shared" si="462"/>
        <v>188</v>
      </c>
      <c r="T776" s="11">
        <f t="shared" si="462"/>
        <v>0</v>
      </c>
      <c r="U776" s="11">
        <f t="shared" si="462"/>
        <v>447868.59829679964</v>
      </c>
      <c r="V776" s="11">
        <f t="shared" si="462"/>
        <v>450302.45643872605</v>
      </c>
      <c r="W776" s="11">
        <f t="shared" si="462"/>
        <v>625391.58715346083</v>
      </c>
      <c r="X776" s="11">
        <f t="shared" si="462"/>
        <v>549723.15557012439</v>
      </c>
      <c r="Y776" s="11">
        <f t="shared" si="462"/>
        <v>14921.333333333299</v>
      </c>
      <c r="Z776" s="11">
        <f t="shared" si="462"/>
        <v>0</v>
      </c>
      <c r="AA776" s="11">
        <f t="shared" si="462"/>
        <v>1114714.1033237833</v>
      </c>
      <c r="AB776" s="11">
        <f t="shared" si="462"/>
        <v>1286616.2136263803</v>
      </c>
      <c r="AC776" s="11">
        <f t="shared" si="462"/>
        <v>3180086.4622662696</v>
      </c>
      <c r="AD776" s="11">
        <f t="shared" si="462"/>
        <v>3944472.6868485375</v>
      </c>
      <c r="AE776" s="11">
        <f t="shared" si="462"/>
        <v>50897.666666666599</v>
      </c>
      <c r="AF776" s="11">
        <f t="shared" si="462"/>
        <v>0</v>
      </c>
      <c r="AG776" s="11">
        <f t="shared" si="462"/>
        <v>303511.11151106423</v>
      </c>
      <c r="AH776" s="11">
        <f t="shared" si="462"/>
        <v>428152.74034416903</v>
      </c>
      <c r="AI776" s="11">
        <f t="shared" si="462"/>
        <v>690883.06661800237</v>
      </c>
      <c r="AJ776" s="11">
        <f t="shared" si="462"/>
        <v>813931.87487715087</v>
      </c>
      <c r="AK776" s="11">
        <f t="shared" si="462"/>
        <v>13571</v>
      </c>
      <c r="AL776" s="11">
        <f t="shared" si="462"/>
        <v>0</v>
      </c>
      <c r="AM776" s="11">
        <f t="shared" si="462"/>
        <v>385905.08776571235</v>
      </c>
      <c r="AN776" s="11">
        <f t="shared" si="462"/>
        <v>542349.10202377115</v>
      </c>
      <c r="AO776" s="11">
        <f t="shared" si="462"/>
        <v>1305479.7114597268</v>
      </c>
      <c r="AP776" s="11">
        <f t="shared" si="462"/>
        <v>1568776.0433049228</v>
      </c>
      <c r="AQ776" s="11">
        <f t="shared" si="462"/>
        <v>10424.333333333299</v>
      </c>
      <c r="AR776" s="11">
        <f t="shared" si="462"/>
        <v>0</v>
      </c>
      <c r="AS776" s="11">
        <f t="shared" si="462"/>
        <v>3069.76278736727</v>
      </c>
      <c r="AT776" s="11">
        <f t="shared" si="462"/>
        <v>15310.231446705664</v>
      </c>
      <c r="AU776" s="11">
        <f t="shared" si="462"/>
        <v>114478.29506402518</v>
      </c>
      <c r="AV776" s="11">
        <f t="shared" si="462"/>
        <v>994497.82607978699</v>
      </c>
      <c r="AW776" s="11">
        <f t="shared" si="462"/>
        <v>131.666666666666</v>
      </c>
      <c r="AX776" s="11">
        <f t="shared" si="462"/>
        <v>0</v>
      </c>
      <c r="AY776" s="11">
        <f t="shared" si="462"/>
        <v>357836.56557556533</v>
      </c>
      <c r="AZ776" s="11">
        <f t="shared" si="462"/>
        <v>330569.41677699372</v>
      </c>
      <c r="BA776" s="11">
        <f t="shared" si="462"/>
        <v>896066.72280708828</v>
      </c>
      <c r="BB776" s="11">
        <f t="shared" si="462"/>
        <v>3386844.5754161556</v>
      </c>
      <c r="BC776" s="11">
        <f t="shared" si="462"/>
        <v>13275.666666666601</v>
      </c>
      <c r="BD776" s="11">
        <f t="shared" si="462"/>
        <v>0</v>
      </c>
      <c r="BE776" s="11">
        <f t="shared" si="462"/>
        <v>14083.964842476495</v>
      </c>
      <c r="BF776" s="11">
        <f t="shared" si="462"/>
        <v>19024.382040978093</v>
      </c>
      <c r="BG776" s="11">
        <f t="shared" si="462"/>
        <v>360846.56211638404</v>
      </c>
      <c r="BH776" s="11">
        <f t="shared" si="462"/>
        <v>1597674.707715939</v>
      </c>
      <c r="BI776" s="11">
        <f t="shared" si="462"/>
        <v>41.3333333333333</v>
      </c>
      <c r="BJ776" s="11">
        <f t="shared" si="462"/>
        <v>0</v>
      </c>
      <c r="BK776" s="11">
        <f t="shared" si="462"/>
        <v>27557.389623569827</v>
      </c>
      <c r="BL776" s="11">
        <f t="shared" si="462"/>
        <v>54994.26323436341</v>
      </c>
      <c r="BM776" s="11">
        <f t="shared" si="462"/>
        <v>249671.90329201511</v>
      </c>
      <c r="BN776" s="11">
        <f t="shared" ref="BN776:CS776" si="463">BN689*EXP($B$707*BN$704)</f>
        <v>2541431.0522417906</v>
      </c>
      <c r="BO776" s="11">
        <f t="shared" si="463"/>
        <v>1311.3333333333301</v>
      </c>
      <c r="BP776" s="11">
        <f t="shared" si="463"/>
        <v>0</v>
      </c>
      <c r="BQ776" s="11">
        <f t="shared" si="463"/>
        <v>73080.829315883253</v>
      </c>
      <c r="BR776" s="11">
        <f t="shared" si="463"/>
        <v>109180.40580828523</v>
      </c>
      <c r="BS776" s="11">
        <f t="shared" si="463"/>
        <v>454813.65574810642</v>
      </c>
      <c r="BT776" s="11">
        <f t="shared" si="463"/>
        <v>1945312.2465052067</v>
      </c>
      <c r="BU776" s="11">
        <f t="shared" si="463"/>
        <v>2571.6666666666601</v>
      </c>
      <c r="BV776" s="11">
        <f t="shared" si="463"/>
        <v>0</v>
      </c>
      <c r="BW776" s="11">
        <f t="shared" si="463"/>
        <v>184271.82149127152</v>
      </c>
      <c r="BX776" s="11">
        <f t="shared" si="463"/>
        <v>232022.75730480399</v>
      </c>
      <c r="BY776" s="11">
        <f t="shared" si="463"/>
        <v>716633.58640746598</v>
      </c>
      <c r="BZ776" s="11">
        <f t="shared" si="463"/>
        <v>1074409.8650853941</v>
      </c>
      <c r="CA776" s="11">
        <f t="shared" si="463"/>
        <v>9437.3333333333303</v>
      </c>
      <c r="CB776" s="11">
        <f t="shared" si="463"/>
        <v>0</v>
      </c>
      <c r="CC776" s="11">
        <f t="shared" si="463"/>
        <v>328471.29487108265</v>
      </c>
      <c r="CD776" s="11">
        <f t="shared" si="463"/>
        <v>266034.92363925098</v>
      </c>
      <c r="CE776" s="11">
        <f t="shared" si="463"/>
        <v>370385.7441717253</v>
      </c>
      <c r="CF776" s="11">
        <f t="shared" si="463"/>
        <v>155168.46684789783</v>
      </c>
      <c r="CG776" s="11">
        <f t="shared" si="463"/>
        <v>17236.333333333299</v>
      </c>
      <c r="CH776" s="11">
        <f t="shared" si="463"/>
        <v>0</v>
      </c>
      <c r="CI776" s="11">
        <f t="shared" si="463"/>
        <v>0</v>
      </c>
      <c r="CJ776" s="11">
        <f t="shared" si="463"/>
        <v>0</v>
      </c>
      <c r="CK776" s="11">
        <f t="shared" si="463"/>
        <v>0</v>
      </c>
      <c r="CL776" s="11">
        <f t="shared" si="463"/>
        <v>1945.5952827032677</v>
      </c>
      <c r="CM776" s="11">
        <f t="shared" si="463"/>
        <v>0</v>
      </c>
      <c r="CN776" s="11">
        <f t="shared" si="463"/>
        <v>0</v>
      </c>
      <c r="CO776" s="11">
        <f t="shared" si="463"/>
        <v>59232.771811827035</v>
      </c>
      <c r="CP776" s="11">
        <f t="shared" si="463"/>
        <v>42224.554855241666</v>
      </c>
      <c r="CQ776" s="11">
        <f t="shared" si="463"/>
        <v>90590.463792665352</v>
      </c>
      <c r="CR776" s="11">
        <f t="shared" si="463"/>
        <v>190305.07077355593</v>
      </c>
      <c r="CS776" s="11">
        <f t="shared" si="463"/>
        <v>5401.6666666666597</v>
      </c>
    </row>
    <row r="777" spans="1:97" x14ac:dyDescent="0.25">
      <c r="A777" s="9">
        <v>40695</v>
      </c>
      <c r="B777" s="11">
        <f t="shared" ref="B777:BM777" si="464">B690*EXP($B$707*B$704)</f>
        <v>0</v>
      </c>
      <c r="C777" s="11">
        <f t="shared" si="464"/>
        <v>7501.5566229719307</v>
      </c>
      <c r="D777" s="11">
        <f t="shared" si="464"/>
        <v>6842.4888138753067</v>
      </c>
      <c r="E777" s="11">
        <f t="shared" si="464"/>
        <v>19031.053444402063</v>
      </c>
      <c r="F777" s="11">
        <f t="shared" si="464"/>
        <v>107531.46894665803</v>
      </c>
      <c r="G777" s="11">
        <f t="shared" si="464"/>
        <v>257</v>
      </c>
      <c r="H777" s="11">
        <f t="shared" si="464"/>
        <v>1098.7850693668665</v>
      </c>
      <c r="I777" s="11">
        <f t="shared" si="464"/>
        <v>686393.91469588375</v>
      </c>
      <c r="J777" s="11">
        <f t="shared" si="464"/>
        <v>1076995.5223621437</v>
      </c>
      <c r="K777" s="11">
        <f t="shared" si="464"/>
        <v>2522520.9185758629</v>
      </c>
      <c r="L777" s="11">
        <f t="shared" si="464"/>
        <v>3050450.4824473164</v>
      </c>
      <c r="M777" s="11">
        <f t="shared" si="464"/>
        <v>16872</v>
      </c>
      <c r="N777" s="11">
        <f t="shared" si="464"/>
        <v>0</v>
      </c>
      <c r="O777" s="11">
        <f t="shared" si="464"/>
        <v>8046.0723034764278</v>
      </c>
      <c r="P777" s="11">
        <f t="shared" si="464"/>
        <v>5644.8279589953481</v>
      </c>
      <c r="Q777" s="11">
        <f t="shared" si="464"/>
        <v>57260.775265168959</v>
      </c>
      <c r="R777" s="11">
        <f t="shared" si="464"/>
        <v>202052.18730864063</v>
      </c>
      <c r="S777" s="11">
        <f t="shared" si="464"/>
        <v>51.6666666666666</v>
      </c>
      <c r="T777" s="11">
        <f t="shared" si="464"/>
        <v>0</v>
      </c>
      <c r="U777" s="11">
        <f t="shared" si="464"/>
        <v>483260.63383563998</v>
      </c>
      <c r="V777" s="11">
        <f t="shared" si="464"/>
        <v>506277.07918557269</v>
      </c>
      <c r="W777" s="11">
        <f t="shared" si="464"/>
        <v>630793.11350929795</v>
      </c>
      <c r="X777" s="11">
        <f t="shared" si="464"/>
        <v>656933.70158355311</v>
      </c>
      <c r="Y777" s="11">
        <f t="shared" si="464"/>
        <v>16517.333333333299</v>
      </c>
      <c r="Z777" s="11">
        <f t="shared" si="464"/>
        <v>92.690304786885463</v>
      </c>
      <c r="AA777" s="11">
        <f t="shared" si="464"/>
        <v>1166661.9378296791</v>
      </c>
      <c r="AB777" s="11">
        <f t="shared" si="464"/>
        <v>1423040.3997171621</v>
      </c>
      <c r="AC777" s="11">
        <f t="shared" si="464"/>
        <v>3186635.6102127237</v>
      </c>
      <c r="AD777" s="11">
        <f t="shared" si="464"/>
        <v>4125925.6333805183</v>
      </c>
      <c r="AE777" s="11">
        <f t="shared" si="464"/>
        <v>54609.666666666599</v>
      </c>
      <c r="AF777" s="11">
        <f t="shared" si="464"/>
        <v>0</v>
      </c>
      <c r="AG777" s="11">
        <f t="shared" si="464"/>
        <v>335870.47661134467</v>
      </c>
      <c r="AH777" s="11">
        <f t="shared" si="464"/>
        <v>385124.0703831843</v>
      </c>
      <c r="AI777" s="11">
        <f t="shared" si="464"/>
        <v>891626.27884339343</v>
      </c>
      <c r="AJ777" s="11">
        <f t="shared" si="464"/>
        <v>911490.21794741147</v>
      </c>
      <c r="AK777" s="11">
        <f t="shared" si="464"/>
        <v>13779.666666666601</v>
      </c>
      <c r="AL777" s="11">
        <f t="shared" si="464"/>
        <v>0</v>
      </c>
      <c r="AM777" s="11">
        <f t="shared" si="464"/>
        <v>425763.04210105934</v>
      </c>
      <c r="AN777" s="11">
        <f t="shared" si="464"/>
        <v>559547.95251086447</v>
      </c>
      <c r="AO777" s="11">
        <f t="shared" si="464"/>
        <v>1399200.7896267949</v>
      </c>
      <c r="AP777" s="11">
        <f t="shared" si="464"/>
        <v>1674716.2693743231</v>
      </c>
      <c r="AQ777" s="11">
        <f t="shared" si="464"/>
        <v>13171</v>
      </c>
      <c r="AR777" s="11">
        <f t="shared" si="464"/>
        <v>0</v>
      </c>
      <c r="AS777" s="11">
        <f t="shared" si="464"/>
        <v>6971.8778819907229</v>
      </c>
      <c r="AT777" s="11">
        <f t="shared" si="464"/>
        <v>16739.213085429528</v>
      </c>
      <c r="AU777" s="11">
        <f t="shared" si="464"/>
        <v>134766.4604981491</v>
      </c>
      <c r="AV777" s="11">
        <f t="shared" si="464"/>
        <v>1104645.7083848596</v>
      </c>
      <c r="AW777" s="11">
        <f t="shared" si="464"/>
        <v>132</v>
      </c>
      <c r="AX777" s="11">
        <f t="shared" si="464"/>
        <v>0</v>
      </c>
      <c r="AY777" s="11">
        <f t="shared" si="464"/>
        <v>351540.51028886018</v>
      </c>
      <c r="AZ777" s="11">
        <f t="shared" si="464"/>
        <v>308053.19242751517</v>
      </c>
      <c r="BA777" s="11">
        <f t="shared" si="464"/>
        <v>927464.78441704577</v>
      </c>
      <c r="BB777" s="11">
        <f t="shared" si="464"/>
        <v>3142365.9306082935</v>
      </c>
      <c r="BC777" s="11">
        <f t="shared" si="464"/>
        <v>12312.333333333299</v>
      </c>
      <c r="BD777" s="11">
        <f t="shared" si="464"/>
        <v>0</v>
      </c>
      <c r="BE777" s="11">
        <f t="shared" si="464"/>
        <v>13403.691165333954</v>
      </c>
      <c r="BF777" s="11">
        <f t="shared" si="464"/>
        <v>30795.705911474888</v>
      </c>
      <c r="BG777" s="11">
        <f t="shared" si="464"/>
        <v>355323.37976154161</v>
      </c>
      <c r="BH777" s="11">
        <f t="shared" si="464"/>
        <v>1481705.6399831197</v>
      </c>
      <c r="BI777" s="11">
        <f t="shared" si="464"/>
        <v>54.3333333333333</v>
      </c>
      <c r="BJ777" s="11">
        <f t="shared" si="464"/>
        <v>0</v>
      </c>
      <c r="BK777" s="11">
        <f t="shared" si="464"/>
        <v>33712.493984803907</v>
      </c>
      <c r="BL777" s="11">
        <f t="shared" si="464"/>
        <v>60343.681534337156</v>
      </c>
      <c r="BM777" s="11">
        <f t="shared" si="464"/>
        <v>234813.65061349623</v>
      </c>
      <c r="BN777" s="11">
        <f t="shared" ref="BN777:CS777" si="465">BN690*EXP($B$707*BN$704)</f>
        <v>2516149.4567240537</v>
      </c>
      <c r="BO777" s="11">
        <f t="shared" si="465"/>
        <v>76.3333333333333</v>
      </c>
      <c r="BP777" s="11">
        <f t="shared" si="465"/>
        <v>0</v>
      </c>
      <c r="BQ777" s="11">
        <f t="shared" si="465"/>
        <v>78468.122056787426</v>
      </c>
      <c r="BR777" s="11">
        <f t="shared" si="465"/>
        <v>116325.31400190439</v>
      </c>
      <c r="BS777" s="11">
        <f t="shared" si="465"/>
        <v>400206.33299457846</v>
      </c>
      <c r="BT777" s="11">
        <f t="shared" si="465"/>
        <v>2110184.1748203351</v>
      </c>
      <c r="BU777" s="11">
        <f t="shared" si="465"/>
        <v>2880.6666666666601</v>
      </c>
      <c r="BV777" s="11">
        <f t="shared" si="465"/>
        <v>0</v>
      </c>
      <c r="BW777" s="11">
        <f t="shared" si="465"/>
        <v>186547.06616716716</v>
      </c>
      <c r="BX777" s="11">
        <f t="shared" si="465"/>
        <v>266453.50410525408</v>
      </c>
      <c r="BY777" s="11">
        <f t="shared" si="465"/>
        <v>751315.00825724669</v>
      </c>
      <c r="BZ777" s="11">
        <f t="shared" si="465"/>
        <v>1088051.3183791223</v>
      </c>
      <c r="CA777" s="11">
        <f t="shared" si="465"/>
        <v>7161</v>
      </c>
      <c r="CB777" s="11">
        <f t="shared" si="465"/>
        <v>0</v>
      </c>
      <c r="CC777" s="11">
        <f t="shared" si="465"/>
        <v>353791.27401454147</v>
      </c>
      <c r="CD777" s="11">
        <f t="shared" si="465"/>
        <v>252029.50163561269</v>
      </c>
      <c r="CE777" s="11">
        <f t="shared" si="465"/>
        <v>349567.69927526684</v>
      </c>
      <c r="CF777" s="11">
        <f t="shared" si="465"/>
        <v>151624.94279348981</v>
      </c>
      <c r="CG777" s="11">
        <f t="shared" si="465"/>
        <v>15857.666666666601</v>
      </c>
      <c r="CH777" s="11">
        <f t="shared" si="465"/>
        <v>0</v>
      </c>
      <c r="CI777" s="11">
        <f t="shared" si="465"/>
        <v>0</v>
      </c>
      <c r="CJ777" s="11">
        <f t="shared" si="465"/>
        <v>0</v>
      </c>
      <c r="CK777" s="11">
        <f t="shared" si="465"/>
        <v>0</v>
      </c>
      <c r="CL777" s="11">
        <f t="shared" si="465"/>
        <v>5426.7176556500026</v>
      </c>
      <c r="CM777" s="11">
        <f t="shared" si="465"/>
        <v>0</v>
      </c>
      <c r="CN777" s="11">
        <f t="shared" si="465"/>
        <v>0</v>
      </c>
      <c r="CO777" s="11">
        <f t="shared" si="465"/>
        <v>71805.594363857075</v>
      </c>
      <c r="CP777" s="11">
        <f t="shared" si="465"/>
        <v>32560.152756205993</v>
      </c>
      <c r="CQ777" s="11">
        <f t="shared" si="465"/>
        <v>74203.40072664601</v>
      </c>
      <c r="CR777" s="11">
        <f t="shared" si="465"/>
        <v>166233.62214987003</v>
      </c>
      <c r="CS777" s="11">
        <f t="shared" si="465"/>
        <v>3947</v>
      </c>
    </row>
    <row r="778" spans="1:97" x14ac:dyDescent="0.25">
      <c r="A778" s="9">
        <v>40787</v>
      </c>
      <c r="B778" s="11">
        <f t="shared" ref="B778:BM778" si="466">B691*EXP($B$707*B$704)</f>
        <v>0</v>
      </c>
      <c r="C778" s="11">
        <f t="shared" si="466"/>
        <v>6894.7257964696655</v>
      </c>
      <c r="D778" s="11">
        <f t="shared" si="466"/>
        <v>7259.066502529221</v>
      </c>
      <c r="E778" s="11">
        <f t="shared" si="466"/>
        <v>13173.992958956043</v>
      </c>
      <c r="F778" s="11">
        <f t="shared" si="466"/>
        <v>120152.20902220077</v>
      </c>
      <c r="G778" s="11">
        <f t="shared" si="466"/>
        <v>109</v>
      </c>
      <c r="H778" s="11">
        <f t="shared" si="466"/>
        <v>0</v>
      </c>
      <c r="I778" s="11">
        <f t="shared" si="466"/>
        <v>611761.14150586654</v>
      </c>
      <c r="J778" s="11">
        <f t="shared" si="466"/>
        <v>930225.98987356713</v>
      </c>
      <c r="K778" s="11">
        <f t="shared" si="466"/>
        <v>2376083.5925731347</v>
      </c>
      <c r="L778" s="11">
        <f t="shared" si="466"/>
        <v>3066108.8472311343</v>
      </c>
      <c r="M778" s="11">
        <f t="shared" si="466"/>
        <v>12310.333333333299</v>
      </c>
      <c r="N778" s="11">
        <f t="shared" si="466"/>
        <v>0</v>
      </c>
      <c r="O778" s="11">
        <f t="shared" si="466"/>
        <v>5281.9504702887825</v>
      </c>
      <c r="P778" s="11">
        <f t="shared" si="466"/>
        <v>16757.238081573207</v>
      </c>
      <c r="Q778" s="11">
        <f t="shared" si="466"/>
        <v>57517.604596402329</v>
      </c>
      <c r="R778" s="11">
        <f t="shared" si="466"/>
        <v>195508.92528113042</v>
      </c>
      <c r="S778" s="11">
        <f t="shared" si="466"/>
        <v>0</v>
      </c>
      <c r="T778" s="11">
        <f t="shared" si="466"/>
        <v>0</v>
      </c>
      <c r="U778" s="11">
        <f t="shared" si="466"/>
        <v>503462.61069054151</v>
      </c>
      <c r="V778" s="11">
        <f t="shared" si="466"/>
        <v>467000.612588497</v>
      </c>
      <c r="W778" s="11">
        <f t="shared" si="466"/>
        <v>673617.37689250277</v>
      </c>
      <c r="X778" s="11">
        <f t="shared" si="466"/>
        <v>732261.44563323096</v>
      </c>
      <c r="Y778" s="11">
        <f t="shared" si="466"/>
        <v>17306.666666666599</v>
      </c>
      <c r="Z778" s="11">
        <f t="shared" si="466"/>
        <v>0</v>
      </c>
      <c r="AA778" s="11">
        <f t="shared" si="466"/>
        <v>1137651.269979802</v>
      </c>
      <c r="AB778" s="11">
        <f t="shared" si="466"/>
        <v>1316659.876643195</v>
      </c>
      <c r="AC778" s="11">
        <f t="shared" si="466"/>
        <v>3164552.3429266126</v>
      </c>
      <c r="AD778" s="11">
        <f t="shared" si="466"/>
        <v>4046499.4360377192</v>
      </c>
      <c r="AE778" s="11">
        <f t="shared" si="466"/>
        <v>47581.666666666599</v>
      </c>
      <c r="AF778" s="11">
        <f t="shared" si="466"/>
        <v>0</v>
      </c>
      <c r="AG778" s="11">
        <f t="shared" si="466"/>
        <v>300596.39474171447</v>
      </c>
      <c r="AH778" s="11">
        <f t="shared" si="466"/>
        <v>363734.40829268569</v>
      </c>
      <c r="AI778" s="11">
        <f t="shared" si="466"/>
        <v>791012.71246601013</v>
      </c>
      <c r="AJ778" s="11">
        <f t="shared" si="466"/>
        <v>746872.35362108983</v>
      </c>
      <c r="AK778" s="11">
        <f t="shared" si="466"/>
        <v>13789.666666666601</v>
      </c>
      <c r="AL778" s="11">
        <f t="shared" si="466"/>
        <v>0</v>
      </c>
      <c r="AM778" s="11">
        <f t="shared" si="466"/>
        <v>383965.15792304231</v>
      </c>
      <c r="AN778" s="11">
        <f t="shared" si="466"/>
        <v>520617.9663952163</v>
      </c>
      <c r="AO778" s="11">
        <f t="shared" si="466"/>
        <v>1465962.8984142838</v>
      </c>
      <c r="AP778" s="11">
        <f t="shared" si="466"/>
        <v>1565087.6582042698</v>
      </c>
      <c r="AQ778" s="11">
        <f t="shared" si="466"/>
        <v>8700</v>
      </c>
      <c r="AR778" s="11">
        <f t="shared" si="466"/>
        <v>0</v>
      </c>
      <c r="AS778" s="11">
        <f t="shared" si="466"/>
        <v>11095.06337551111</v>
      </c>
      <c r="AT778" s="11">
        <f t="shared" si="466"/>
        <v>24765.343312739729</v>
      </c>
      <c r="AU778" s="11">
        <f t="shared" si="466"/>
        <v>150427.64277010324</v>
      </c>
      <c r="AV778" s="11">
        <f t="shared" si="466"/>
        <v>1119423.7637337751</v>
      </c>
      <c r="AW778" s="11">
        <f t="shared" si="466"/>
        <v>43.6666666666666</v>
      </c>
      <c r="AX778" s="11">
        <f t="shared" si="466"/>
        <v>260.07279692630902</v>
      </c>
      <c r="AY778" s="11">
        <f t="shared" si="466"/>
        <v>362769.10612008005</v>
      </c>
      <c r="AZ778" s="11">
        <f t="shared" si="466"/>
        <v>301589.2285326561</v>
      </c>
      <c r="BA778" s="11">
        <f t="shared" si="466"/>
        <v>914654.40772178338</v>
      </c>
      <c r="BB778" s="11">
        <f t="shared" si="466"/>
        <v>3175153.5569532309</v>
      </c>
      <c r="BC778" s="11">
        <f t="shared" si="466"/>
        <v>7949.3333333333303</v>
      </c>
      <c r="BD778" s="11">
        <f t="shared" si="466"/>
        <v>0</v>
      </c>
      <c r="BE778" s="11">
        <f t="shared" si="466"/>
        <v>15553.563702257678</v>
      </c>
      <c r="BF778" s="11">
        <f t="shared" si="466"/>
        <v>16191.453480396607</v>
      </c>
      <c r="BG778" s="11">
        <f t="shared" si="466"/>
        <v>359016.31519801496</v>
      </c>
      <c r="BH778" s="11">
        <f t="shared" si="466"/>
        <v>1400915.5201741024</v>
      </c>
      <c r="BI778" s="11">
        <f t="shared" si="466"/>
        <v>119</v>
      </c>
      <c r="BJ778" s="11">
        <f t="shared" si="466"/>
        <v>0</v>
      </c>
      <c r="BK778" s="11">
        <f t="shared" si="466"/>
        <v>23250.967926936901</v>
      </c>
      <c r="BL778" s="11">
        <f t="shared" si="466"/>
        <v>42614.09504968016</v>
      </c>
      <c r="BM778" s="11">
        <f t="shared" si="466"/>
        <v>171870.18846145531</v>
      </c>
      <c r="BN778" s="11">
        <f t="shared" ref="BN778:CS778" si="467">BN691*EXP($B$707*BN$704)</f>
        <v>2363521.6297642174</v>
      </c>
      <c r="BO778" s="11">
        <f t="shared" si="467"/>
        <v>470.33333333333297</v>
      </c>
      <c r="BP778" s="11">
        <f t="shared" si="467"/>
        <v>0</v>
      </c>
      <c r="BQ778" s="11">
        <f t="shared" si="467"/>
        <v>92793.187166517135</v>
      </c>
      <c r="BR778" s="11">
        <f t="shared" si="467"/>
        <v>113749.74233070776</v>
      </c>
      <c r="BS778" s="11">
        <f t="shared" si="467"/>
        <v>376352.29505627597</v>
      </c>
      <c r="BT778" s="11">
        <f t="shared" si="467"/>
        <v>1968922.3684123801</v>
      </c>
      <c r="BU778" s="11">
        <f t="shared" si="467"/>
        <v>1511.6666666666599</v>
      </c>
      <c r="BV778" s="11">
        <f t="shared" si="467"/>
        <v>0</v>
      </c>
      <c r="BW778" s="11">
        <f t="shared" si="467"/>
        <v>197386.93418287765</v>
      </c>
      <c r="BX778" s="11">
        <f t="shared" si="467"/>
        <v>233742.14165917621</v>
      </c>
      <c r="BY778" s="11">
        <f t="shared" si="467"/>
        <v>757062.57834358653</v>
      </c>
      <c r="BZ778" s="11">
        <f t="shared" si="467"/>
        <v>1086870.1436943174</v>
      </c>
      <c r="CA778" s="11">
        <f t="shared" si="467"/>
        <v>13003</v>
      </c>
      <c r="CB778" s="11">
        <f t="shared" si="467"/>
        <v>0</v>
      </c>
      <c r="CC778" s="11">
        <f t="shared" si="467"/>
        <v>338534.44910275016</v>
      </c>
      <c r="CD778" s="11">
        <f t="shared" si="467"/>
        <v>257957.72258953354</v>
      </c>
      <c r="CE778" s="11">
        <f t="shared" si="467"/>
        <v>333711.86740490416</v>
      </c>
      <c r="CF778" s="11">
        <f t="shared" si="467"/>
        <v>148745.550920348</v>
      </c>
      <c r="CG778" s="11">
        <f t="shared" si="467"/>
        <v>10339.333333333299</v>
      </c>
      <c r="CH778" s="11">
        <f t="shared" si="467"/>
        <v>0</v>
      </c>
      <c r="CI778" s="11">
        <f t="shared" si="467"/>
        <v>0</v>
      </c>
      <c r="CJ778" s="11">
        <f t="shared" si="467"/>
        <v>0</v>
      </c>
      <c r="CK778" s="11">
        <f t="shared" si="467"/>
        <v>3386.0919723153038</v>
      </c>
      <c r="CL778" s="11">
        <f t="shared" si="467"/>
        <v>5738.7260629563716</v>
      </c>
      <c r="CM778" s="11">
        <f t="shared" si="467"/>
        <v>0</v>
      </c>
      <c r="CN778" s="11">
        <f t="shared" si="467"/>
        <v>0</v>
      </c>
      <c r="CO778" s="11">
        <f t="shared" si="467"/>
        <v>73627.570537316322</v>
      </c>
      <c r="CP778" s="11">
        <f t="shared" si="467"/>
        <v>39720.081779944892</v>
      </c>
      <c r="CQ778" s="11">
        <f t="shared" si="467"/>
        <v>94076.584030829632</v>
      </c>
      <c r="CR778" s="11">
        <f t="shared" si="467"/>
        <v>141992.79753364593</v>
      </c>
      <c r="CS778" s="11">
        <f t="shared" si="467"/>
        <v>2882.6666666666601</v>
      </c>
    </row>
    <row r="779" spans="1:97" x14ac:dyDescent="0.25">
      <c r="A779" s="9">
        <v>40878</v>
      </c>
      <c r="B779" s="11">
        <f t="shared" ref="B779:BM779" si="468">B692*EXP($B$707*B$704)</f>
        <v>0</v>
      </c>
      <c r="C779" s="11">
        <f t="shared" si="468"/>
        <v>8101.7108266887399</v>
      </c>
      <c r="D779" s="11">
        <f t="shared" si="468"/>
        <v>6462.9625061834167</v>
      </c>
      <c r="E779" s="11">
        <f t="shared" si="468"/>
        <v>23898.645137937943</v>
      </c>
      <c r="F779" s="11">
        <f t="shared" si="468"/>
        <v>138825.91219948677</v>
      </c>
      <c r="G779" s="11">
        <f t="shared" si="468"/>
        <v>917</v>
      </c>
      <c r="H779" s="11">
        <f t="shared" si="468"/>
        <v>0</v>
      </c>
      <c r="I779" s="11">
        <f t="shared" si="468"/>
        <v>647730.33399216179</v>
      </c>
      <c r="J779" s="11">
        <f t="shared" si="468"/>
        <v>998562.75580895017</v>
      </c>
      <c r="K779" s="11">
        <f t="shared" si="468"/>
        <v>2400217.4393091486</v>
      </c>
      <c r="L779" s="11">
        <f t="shared" si="468"/>
        <v>2948116.18211379</v>
      </c>
      <c r="M779" s="11">
        <f t="shared" si="468"/>
        <v>20286.666666666599</v>
      </c>
      <c r="N779" s="11">
        <f t="shared" si="468"/>
        <v>0</v>
      </c>
      <c r="O779" s="11">
        <f t="shared" si="468"/>
        <v>4232.2369990164943</v>
      </c>
      <c r="P779" s="11">
        <f t="shared" si="468"/>
        <v>8186.3524152540313</v>
      </c>
      <c r="Q779" s="11">
        <f t="shared" si="468"/>
        <v>51778.14490999496</v>
      </c>
      <c r="R779" s="11">
        <f t="shared" si="468"/>
        <v>201983.09973273729</v>
      </c>
      <c r="S779" s="11">
        <f t="shared" si="468"/>
        <v>118.666666666666</v>
      </c>
      <c r="T779" s="11">
        <f t="shared" si="468"/>
        <v>0</v>
      </c>
      <c r="U779" s="11">
        <f t="shared" si="468"/>
        <v>495644.28540874744</v>
      </c>
      <c r="V779" s="11">
        <f t="shared" si="468"/>
        <v>537101.82536861033</v>
      </c>
      <c r="W779" s="11">
        <f t="shared" si="468"/>
        <v>668602.44626683672</v>
      </c>
      <c r="X779" s="11">
        <f t="shared" si="468"/>
        <v>657771.66702031915</v>
      </c>
      <c r="Y779" s="11">
        <f t="shared" si="468"/>
        <v>19024</v>
      </c>
      <c r="Z779" s="11">
        <f t="shared" si="468"/>
        <v>0</v>
      </c>
      <c r="AA779" s="11">
        <f t="shared" si="468"/>
        <v>1108691.0477243073</v>
      </c>
      <c r="AB779" s="11">
        <f t="shared" si="468"/>
        <v>1284594.4098922645</v>
      </c>
      <c r="AC779" s="11">
        <f t="shared" si="468"/>
        <v>3132085.0602587294</v>
      </c>
      <c r="AD779" s="11">
        <f t="shared" si="468"/>
        <v>4188144.5670603691</v>
      </c>
      <c r="AE779" s="11">
        <f t="shared" si="468"/>
        <v>47958.333333333299</v>
      </c>
      <c r="AF779" s="11">
        <f t="shared" si="468"/>
        <v>0</v>
      </c>
      <c r="AG779" s="11">
        <f t="shared" si="468"/>
        <v>297469.50973718258</v>
      </c>
      <c r="AH779" s="11">
        <f t="shared" si="468"/>
        <v>364430.37342156755</v>
      </c>
      <c r="AI779" s="11">
        <f t="shared" si="468"/>
        <v>823947.6948634017</v>
      </c>
      <c r="AJ779" s="11">
        <f t="shared" si="468"/>
        <v>947975.14391892939</v>
      </c>
      <c r="AK779" s="11">
        <f t="shared" si="468"/>
        <v>11128.666666666601</v>
      </c>
      <c r="AL779" s="11">
        <f t="shared" si="468"/>
        <v>0</v>
      </c>
      <c r="AM779" s="11">
        <f t="shared" si="468"/>
        <v>411486.93889175786</v>
      </c>
      <c r="AN779" s="11">
        <f t="shared" si="468"/>
        <v>516511.27144048148</v>
      </c>
      <c r="AO779" s="11">
        <f t="shared" si="468"/>
        <v>1356210.2630449538</v>
      </c>
      <c r="AP779" s="11">
        <f t="shared" si="468"/>
        <v>1669686.2481222437</v>
      </c>
      <c r="AQ779" s="11">
        <f t="shared" si="468"/>
        <v>10270</v>
      </c>
      <c r="AR779" s="11">
        <f t="shared" si="468"/>
        <v>0</v>
      </c>
      <c r="AS779" s="11">
        <f t="shared" si="468"/>
        <v>10697.433396287113</v>
      </c>
      <c r="AT779" s="11">
        <f t="shared" si="468"/>
        <v>10560.644962846352</v>
      </c>
      <c r="AU779" s="11">
        <f t="shared" si="468"/>
        <v>105755.55993534229</v>
      </c>
      <c r="AV779" s="11">
        <f t="shared" si="468"/>
        <v>1097175.3356613552</v>
      </c>
      <c r="AW779" s="11">
        <f t="shared" si="468"/>
        <v>0</v>
      </c>
      <c r="AX779" s="11">
        <f t="shared" si="468"/>
        <v>0</v>
      </c>
      <c r="AY779" s="11">
        <f t="shared" si="468"/>
        <v>311893.24049474223</v>
      </c>
      <c r="AZ779" s="11">
        <f t="shared" si="468"/>
        <v>302673.73246730072</v>
      </c>
      <c r="BA779" s="11">
        <f t="shared" si="468"/>
        <v>922620.17218998726</v>
      </c>
      <c r="BB779" s="11">
        <f t="shared" si="468"/>
        <v>3281842.6032001595</v>
      </c>
      <c r="BC779" s="11">
        <f t="shared" si="468"/>
        <v>10962</v>
      </c>
      <c r="BD779" s="11">
        <f t="shared" si="468"/>
        <v>0</v>
      </c>
      <c r="BE779" s="11">
        <f t="shared" si="468"/>
        <v>7838.3551501504717</v>
      </c>
      <c r="BF779" s="11">
        <f t="shared" si="468"/>
        <v>20143.934579235476</v>
      </c>
      <c r="BG779" s="11">
        <f t="shared" si="468"/>
        <v>367291.62659702281</v>
      </c>
      <c r="BH779" s="11">
        <f t="shared" si="468"/>
        <v>1386757.0243768333</v>
      </c>
      <c r="BI779" s="11">
        <f t="shared" si="468"/>
        <v>65.6666666666666</v>
      </c>
      <c r="BJ779" s="11">
        <f t="shared" si="468"/>
        <v>0</v>
      </c>
      <c r="BK779" s="11">
        <f t="shared" si="468"/>
        <v>27855.612107987818</v>
      </c>
      <c r="BL779" s="11">
        <f t="shared" si="468"/>
        <v>50262.701746647777</v>
      </c>
      <c r="BM779" s="11">
        <f t="shared" si="468"/>
        <v>234739.30528077087</v>
      </c>
      <c r="BN779" s="11">
        <f t="shared" ref="BN779:CS779" si="469">BN692*EXP($B$707*BN$704)</f>
        <v>2706944.8264233773</v>
      </c>
      <c r="BO779" s="11">
        <f t="shared" si="469"/>
        <v>375.666666666666</v>
      </c>
      <c r="BP779" s="11">
        <f t="shared" si="469"/>
        <v>0</v>
      </c>
      <c r="BQ779" s="11">
        <f t="shared" si="469"/>
        <v>143962.08234743986</v>
      </c>
      <c r="BR779" s="11">
        <f t="shared" si="469"/>
        <v>144280.0802434005</v>
      </c>
      <c r="BS779" s="11">
        <f t="shared" si="469"/>
        <v>410958.01984000625</v>
      </c>
      <c r="BT779" s="11">
        <f t="shared" si="469"/>
        <v>2197591.1014957302</v>
      </c>
      <c r="BU779" s="11">
        <f t="shared" si="469"/>
        <v>4458.6666666666597</v>
      </c>
      <c r="BV779" s="11">
        <f t="shared" si="469"/>
        <v>0</v>
      </c>
      <c r="BW779" s="11">
        <f t="shared" si="469"/>
        <v>194866.88000484809</v>
      </c>
      <c r="BX779" s="11">
        <f t="shared" si="469"/>
        <v>288659.29796559154</v>
      </c>
      <c r="BY779" s="11">
        <f t="shared" si="469"/>
        <v>707670.24274741835</v>
      </c>
      <c r="BZ779" s="11">
        <f t="shared" si="469"/>
        <v>1028424.2831113974</v>
      </c>
      <c r="CA779" s="11">
        <f t="shared" si="469"/>
        <v>8404</v>
      </c>
      <c r="CB779" s="11">
        <f t="shared" si="469"/>
        <v>0</v>
      </c>
      <c r="CC779" s="11">
        <f t="shared" si="469"/>
        <v>396471.95609419461</v>
      </c>
      <c r="CD779" s="11">
        <f t="shared" si="469"/>
        <v>289679.71302505879</v>
      </c>
      <c r="CE779" s="11">
        <f t="shared" si="469"/>
        <v>364801.73381738015</v>
      </c>
      <c r="CF779" s="11">
        <f t="shared" si="469"/>
        <v>211178.43322235183</v>
      </c>
      <c r="CG779" s="11">
        <f t="shared" si="469"/>
        <v>14859.333333333299</v>
      </c>
      <c r="CH779" s="11">
        <f t="shared" si="469"/>
        <v>0</v>
      </c>
      <c r="CI779" s="11">
        <f t="shared" si="469"/>
        <v>0</v>
      </c>
      <c r="CJ779" s="11">
        <f t="shared" si="469"/>
        <v>0</v>
      </c>
      <c r="CK779" s="11">
        <f t="shared" si="469"/>
        <v>0</v>
      </c>
      <c r="CL779" s="11">
        <f t="shared" si="469"/>
        <v>590.58734240133538</v>
      </c>
      <c r="CM779" s="11">
        <f t="shared" si="469"/>
        <v>0</v>
      </c>
      <c r="CN779" s="11">
        <f t="shared" si="469"/>
        <v>0</v>
      </c>
      <c r="CO779" s="11">
        <f t="shared" si="469"/>
        <v>56321.022430382567</v>
      </c>
      <c r="CP779" s="11">
        <f t="shared" si="469"/>
        <v>46091.917916735278</v>
      </c>
      <c r="CQ779" s="11">
        <f t="shared" si="469"/>
        <v>92703.222975391429</v>
      </c>
      <c r="CR779" s="11">
        <f t="shared" si="469"/>
        <v>202232.70645858216</v>
      </c>
      <c r="CS779" s="11">
        <f t="shared" si="469"/>
        <v>5183.3333333333303</v>
      </c>
    </row>
    <row r="780" spans="1:97" x14ac:dyDescent="0.25">
      <c r="A780" s="9">
        <v>40969</v>
      </c>
      <c r="B780" s="11">
        <f t="shared" ref="B780:BM780" si="470">B693*EXP($B$707*B$704)</f>
        <v>0</v>
      </c>
      <c r="C780" s="11">
        <f t="shared" si="470"/>
        <v>7845.7736199121055</v>
      </c>
      <c r="D780" s="11">
        <f t="shared" si="470"/>
        <v>6548.0805435285565</v>
      </c>
      <c r="E780" s="11">
        <f t="shared" si="470"/>
        <v>25126.018994569607</v>
      </c>
      <c r="F780" s="11">
        <f t="shared" si="470"/>
        <v>128471.69033987672</v>
      </c>
      <c r="G780" s="11">
        <f t="shared" si="470"/>
        <v>1475</v>
      </c>
      <c r="H780" s="11">
        <f t="shared" si="470"/>
        <v>0</v>
      </c>
      <c r="I780" s="11">
        <f t="shared" si="470"/>
        <v>652729.64076453133</v>
      </c>
      <c r="J780" s="11">
        <f t="shared" si="470"/>
        <v>924352.84529675182</v>
      </c>
      <c r="K780" s="11">
        <f t="shared" si="470"/>
        <v>2523077.8327046419</v>
      </c>
      <c r="L780" s="11">
        <f t="shared" si="470"/>
        <v>3164707.961202912</v>
      </c>
      <c r="M780" s="11">
        <f t="shared" si="470"/>
        <v>14566.333333333299</v>
      </c>
      <c r="N780" s="11">
        <f t="shared" si="470"/>
        <v>0</v>
      </c>
      <c r="O780" s="11">
        <f t="shared" si="470"/>
        <v>5932.5502683847408</v>
      </c>
      <c r="P780" s="11">
        <f t="shared" si="470"/>
        <v>7752.7511191310759</v>
      </c>
      <c r="Q780" s="11">
        <f t="shared" si="470"/>
        <v>65125.159734202934</v>
      </c>
      <c r="R780" s="11">
        <f t="shared" si="470"/>
        <v>194869.30804615215</v>
      </c>
      <c r="S780" s="11">
        <f t="shared" si="470"/>
        <v>240.666666666666</v>
      </c>
      <c r="T780" s="11">
        <f t="shared" si="470"/>
        <v>71.542516801528166</v>
      </c>
      <c r="U780" s="11">
        <f t="shared" si="470"/>
        <v>468046.83604846545</v>
      </c>
      <c r="V780" s="11">
        <f t="shared" si="470"/>
        <v>462406.24134920625</v>
      </c>
      <c r="W780" s="11">
        <f t="shared" si="470"/>
        <v>594119.23674247973</v>
      </c>
      <c r="X780" s="11">
        <f t="shared" si="470"/>
        <v>664564.53577367496</v>
      </c>
      <c r="Y780" s="11">
        <f t="shared" si="470"/>
        <v>22383</v>
      </c>
      <c r="Z780" s="11">
        <f t="shared" si="470"/>
        <v>0</v>
      </c>
      <c r="AA780" s="11">
        <f t="shared" si="470"/>
        <v>1152882.1302474292</v>
      </c>
      <c r="AB780" s="11">
        <f t="shared" si="470"/>
        <v>1280384.5719040418</v>
      </c>
      <c r="AC780" s="11">
        <f t="shared" si="470"/>
        <v>3231686.1783777261</v>
      </c>
      <c r="AD780" s="11">
        <f t="shared" si="470"/>
        <v>4250762.4257752718</v>
      </c>
      <c r="AE780" s="11">
        <f t="shared" si="470"/>
        <v>56102.333333333299</v>
      </c>
      <c r="AF780" s="11">
        <f t="shared" si="470"/>
        <v>0</v>
      </c>
      <c r="AG780" s="11">
        <f t="shared" si="470"/>
        <v>372810.74678943807</v>
      </c>
      <c r="AH780" s="11">
        <f t="shared" si="470"/>
        <v>394351.86702007405</v>
      </c>
      <c r="AI780" s="11">
        <f t="shared" si="470"/>
        <v>860198.47910034715</v>
      </c>
      <c r="AJ780" s="11">
        <f t="shared" si="470"/>
        <v>898642.15746082913</v>
      </c>
      <c r="AK780" s="11">
        <f t="shared" si="470"/>
        <v>18213.666666666599</v>
      </c>
      <c r="AL780" s="11">
        <f t="shared" si="470"/>
        <v>0</v>
      </c>
      <c r="AM780" s="11">
        <f t="shared" si="470"/>
        <v>428018.25690859993</v>
      </c>
      <c r="AN780" s="11">
        <f t="shared" si="470"/>
        <v>541835.38963367627</v>
      </c>
      <c r="AO780" s="11">
        <f t="shared" si="470"/>
        <v>1431059.7922996518</v>
      </c>
      <c r="AP780" s="11">
        <f t="shared" si="470"/>
        <v>1727927.0746089385</v>
      </c>
      <c r="AQ780" s="11">
        <f t="shared" si="470"/>
        <v>9355.6666666666606</v>
      </c>
      <c r="AR780" s="11">
        <f t="shared" si="470"/>
        <v>0</v>
      </c>
      <c r="AS780" s="11">
        <f t="shared" si="470"/>
        <v>6950.3643196819776</v>
      </c>
      <c r="AT780" s="11">
        <f t="shared" si="470"/>
        <v>14748.452400227681</v>
      </c>
      <c r="AU780" s="11">
        <f t="shared" si="470"/>
        <v>112725.09694502573</v>
      </c>
      <c r="AV780" s="11">
        <f t="shared" si="470"/>
        <v>1060991.2749397396</v>
      </c>
      <c r="AW780" s="11">
        <f t="shared" si="470"/>
        <v>60.3333333333333</v>
      </c>
      <c r="AX780" s="11">
        <f t="shared" si="470"/>
        <v>0</v>
      </c>
      <c r="AY780" s="11">
        <f t="shared" si="470"/>
        <v>399253.88225481019</v>
      </c>
      <c r="AZ780" s="11">
        <f t="shared" si="470"/>
        <v>380616.81995859096</v>
      </c>
      <c r="BA780" s="11">
        <f t="shared" si="470"/>
        <v>1035341.2139350477</v>
      </c>
      <c r="BB780" s="11">
        <f t="shared" si="470"/>
        <v>3312102.9614459155</v>
      </c>
      <c r="BC780" s="11">
        <f t="shared" si="470"/>
        <v>11368</v>
      </c>
      <c r="BD780" s="11">
        <f t="shared" si="470"/>
        <v>0</v>
      </c>
      <c r="BE780" s="11">
        <f t="shared" si="470"/>
        <v>10591.349278695654</v>
      </c>
      <c r="BF780" s="11">
        <f t="shared" si="470"/>
        <v>22428.102146109402</v>
      </c>
      <c r="BG780" s="11">
        <f t="shared" si="470"/>
        <v>365570.8700777581</v>
      </c>
      <c r="BH780" s="11">
        <f t="shared" si="470"/>
        <v>1475086.6044852633</v>
      </c>
      <c r="BI780" s="11">
        <f t="shared" si="470"/>
        <v>1600</v>
      </c>
      <c r="BJ780" s="11">
        <f t="shared" si="470"/>
        <v>0</v>
      </c>
      <c r="BK780" s="11">
        <f t="shared" si="470"/>
        <v>33751.811874540457</v>
      </c>
      <c r="BL780" s="11">
        <f t="shared" si="470"/>
        <v>53412.069128418188</v>
      </c>
      <c r="BM780" s="11">
        <f t="shared" si="470"/>
        <v>194918.59333967831</v>
      </c>
      <c r="BN780" s="11">
        <f t="shared" ref="BN780:CS780" si="471">BN693*EXP($B$707*BN$704)</f>
        <v>2592872.324080687</v>
      </c>
      <c r="BO780" s="11">
        <f t="shared" si="471"/>
        <v>132</v>
      </c>
      <c r="BP780" s="11">
        <f t="shared" si="471"/>
        <v>0</v>
      </c>
      <c r="BQ780" s="11">
        <f t="shared" si="471"/>
        <v>82868.016472417046</v>
      </c>
      <c r="BR780" s="11">
        <f t="shared" si="471"/>
        <v>134796.92949447647</v>
      </c>
      <c r="BS780" s="11">
        <f t="shared" si="471"/>
        <v>373067.58308313176</v>
      </c>
      <c r="BT780" s="11">
        <f t="shared" si="471"/>
        <v>2066231.1047567911</v>
      </c>
      <c r="BU780" s="11">
        <f t="shared" si="471"/>
        <v>2040</v>
      </c>
      <c r="BV780" s="11">
        <f t="shared" si="471"/>
        <v>0</v>
      </c>
      <c r="BW780" s="11">
        <f t="shared" si="471"/>
        <v>199521.96978027825</v>
      </c>
      <c r="BX780" s="11">
        <f t="shared" si="471"/>
        <v>241870.41353130038</v>
      </c>
      <c r="BY780" s="11">
        <f t="shared" si="471"/>
        <v>695547.8983131987</v>
      </c>
      <c r="BZ780" s="11">
        <f t="shared" si="471"/>
        <v>1164497.8354321436</v>
      </c>
      <c r="CA780" s="11">
        <f t="shared" si="471"/>
        <v>6637.6666666666597</v>
      </c>
      <c r="CB780" s="11">
        <f t="shared" si="471"/>
        <v>0</v>
      </c>
      <c r="CC780" s="11">
        <f t="shared" si="471"/>
        <v>393408.86992961355</v>
      </c>
      <c r="CD780" s="11">
        <f t="shared" si="471"/>
        <v>294535.44670843077</v>
      </c>
      <c r="CE780" s="11">
        <f t="shared" si="471"/>
        <v>366134.5428731495</v>
      </c>
      <c r="CF780" s="11">
        <f t="shared" si="471"/>
        <v>198914.27418373109</v>
      </c>
      <c r="CG780" s="11">
        <f t="shared" si="471"/>
        <v>12533.666666666601</v>
      </c>
      <c r="CH780" s="11">
        <f t="shared" si="471"/>
        <v>0</v>
      </c>
      <c r="CI780" s="11">
        <f t="shared" si="471"/>
        <v>0</v>
      </c>
      <c r="CJ780" s="11">
        <f t="shared" si="471"/>
        <v>0</v>
      </c>
      <c r="CK780" s="11">
        <f t="shared" si="471"/>
        <v>0</v>
      </c>
      <c r="CL780" s="11">
        <f t="shared" si="471"/>
        <v>2268.7468474134298</v>
      </c>
      <c r="CM780" s="11">
        <f t="shared" si="471"/>
        <v>0</v>
      </c>
      <c r="CN780" s="11">
        <f t="shared" si="471"/>
        <v>0</v>
      </c>
      <c r="CO780" s="11">
        <f t="shared" si="471"/>
        <v>60677.889721394735</v>
      </c>
      <c r="CP780" s="11">
        <f t="shared" si="471"/>
        <v>31711.976548778552</v>
      </c>
      <c r="CQ780" s="11">
        <f t="shared" si="471"/>
        <v>76536.49244090385</v>
      </c>
      <c r="CR780" s="11">
        <f t="shared" si="471"/>
        <v>197494.63593048736</v>
      </c>
      <c r="CS780" s="11">
        <f t="shared" si="471"/>
        <v>3976.3333333333298</v>
      </c>
    </row>
    <row r="781" spans="1:97" x14ac:dyDescent="0.25">
      <c r="A781" s="9">
        <v>41061</v>
      </c>
      <c r="B781" s="11">
        <f t="shared" ref="B781:BM781" si="472">B694*EXP($B$707*B$704)</f>
        <v>0</v>
      </c>
      <c r="C781" s="11">
        <f t="shared" si="472"/>
        <v>6393.9790875588606</v>
      </c>
      <c r="D781" s="11">
        <f t="shared" si="472"/>
        <v>6574.116649069435</v>
      </c>
      <c r="E781" s="11">
        <f t="shared" si="472"/>
        <v>31690.03600756883</v>
      </c>
      <c r="F781" s="11">
        <f t="shared" si="472"/>
        <v>123804.93601916578</v>
      </c>
      <c r="G781" s="11">
        <f t="shared" si="472"/>
        <v>105</v>
      </c>
      <c r="H781" s="11">
        <f t="shared" si="472"/>
        <v>152.53404525608835</v>
      </c>
      <c r="I781" s="11">
        <f t="shared" si="472"/>
        <v>696271.60718351102</v>
      </c>
      <c r="J781" s="11">
        <f t="shared" si="472"/>
        <v>1012132.5737391162</v>
      </c>
      <c r="K781" s="11">
        <f t="shared" si="472"/>
        <v>2491001.2009669002</v>
      </c>
      <c r="L781" s="11">
        <f t="shared" si="472"/>
        <v>3085384.2809082256</v>
      </c>
      <c r="M781" s="11">
        <f t="shared" si="472"/>
        <v>17310</v>
      </c>
      <c r="N781" s="11">
        <f t="shared" si="472"/>
        <v>0</v>
      </c>
      <c r="O781" s="11">
        <f t="shared" si="472"/>
        <v>9846.5349146268345</v>
      </c>
      <c r="P781" s="11">
        <f t="shared" si="472"/>
        <v>13941.333128460728</v>
      </c>
      <c r="Q781" s="11">
        <f t="shared" si="472"/>
        <v>44874.842833103176</v>
      </c>
      <c r="R781" s="11">
        <f t="shared" si="472"/>
        <v>223268.75900547396</v>
      </c>
      <c r="S781" s="11">
        <f t="shared" si="472"/>
        <v>254.333333333333</v>
      </c>
      <c r="T781" s="11">
        <f t="shared" si="472"/>
        <v>107.08879873436287</v>
      </c>
      <c r="U781" s="11">
        <f t="shared" si="472"/>
        <v>488961.72784745996</v>
      </c>
      <c r="V781" s="11">
        <f t="shared" si="472"/>
        <v>492385.81549084437</v>
      </c>
      <c r="W781" s="11">
        <f t="shared" si="472"/>
        <v>638012.72118360642</v>
      </c>
      <c r="X781" s="11">
        <f t="shared" si="472"/>
        <v>632741.90685990616</v>
      </c>
      <c r="Y781" s="11">
        <f t="shared" si="472"/>
        <v>17317.666666666599</v>
      </c>
      <c r="Z781" s="11">
        <f t="shared" si="472"/>
        <v>369.41136033996531</v>
      </c>
      <c r="AA781" s="11">
        <f t="shared" si="472"/>
        <v>1133850.0460739369</v>
      </c>
      <c r="AB781" s="11">
        <f t="shared" si="472"/>
        <v>1331313.1971193289</v>
      </c>
      <c r="AC781" s="11">
        <f t="shared" si="472"/>
        <v>3252078.4272776633</v>
      </c>
      <c r="AD781" s="11">
        <f t="shared" si="472"/>
        <v>4346707.2396534644</v>
      </c>
      <c r="AE781" s="11">
        <f t="shared" si="472"/>
        <v>50328.333333333299</v>
      </c>
      <c r="AF781" s="11">
        <f t="shared" si="472"/>
        <v>0</v>
      </c>
      <c r="AG781" s="11">
        <f t="shared" si="472"/>
        <v>367003.56866002583</v>
      </c>
      <c r="AH781" s="11">
        <f t="shared" si="472"/>
        <v>454210.87643588037</v>
      </c>
      <c r="AI781" s="11">
        <f t="shared" si="472"/>
        <v>879353.89201040054</v>
      </c>
      <c r="AJ781" s="11">
        <f t="shared" si="472"/>
        <v>844283.6070136202</v>
      </c>
      <c r="AK781" s="11">
        <f t="shared" si="472"/>
        <v>16398.666666666599</v>
      </c>
      <c r="AL781" s="11">
        <f t="shared" si="472"/>
        <v>65.243175699506779</v>
      </c>
      <c r="AM781" s="11">
        <f t="shared" si="472"/>
        <v>389041.61678093363</v>
      </c>
      <c r="AN781" s="11">
        <f t="shared" si="472"/>
        <v>560634.45922285947</v>
      </c>
      <c r="AO781" s="11">
        <f t="shared" si="472"/>
        <v>1363492.0504520857</v>
      </c>
      <c r="AP781" s="11">
        <f t="shared" si="472"/>
        <v>1612247.7289686224</v>
      </c>
      <c r="AQ781" s="11">
        <f t="shared" si="472"/>
        <v>12947.333333333299</v>
      </c>
      <c r="AR781" s="11">
        <f t="shared" si="472"/>
        <v>0</v>
      </c>
      <c r="AS781" s="11">
        <f t="shared" si="472"/>
        <v>11376.965226453496</v>
      </c>
      <c r="AT781" s="11">
        <f t="shared" si="472"/>
        <v>26488.733221810344</v>
      </c>
      <c r="AU781" s="11">
        <f t="shared" si="472"/>
        <v>117191.22384184427</v>
      </c>
      <c r="AV781" s="11">
        <f t="shared" si="472"/>
        <v>1127212.8307590305</v>
      </c>
      <c r="AW781" s="11">
        <f t="shared" si="472"/>
        <v>0</v>
      </c>
      <c r="AX781" s="11">
        <f t="shared" si="472"/>
        <v>0</v>
      </c>
      <c r="AY781" s="11">
        <f t="shared" si="472"/>
        <v>392095.80078180297</v>
      </c>
      <c r="AZ781" s="11">
        <f t="shared" si="472"/>
        <v>344991.41646928387</v>
      </c>
      <c r="BA781" s="11">
        <f t="shared" si="472"/>
        <v>1045691.4359837563</v>
      </c>
      <c r="BB781" s="11">
        <f t="shared" si="472"/>
        <v>3524912.7529121866</v>
      </c>
      <c r="BC781" s="11">
        <f t="shared" si="472"/>
        <v>11948</v>
      </c>
      <c r="BD781" s="11">
        <f t="shared" si="472"/>
        <v>0</v>
      </c>
      <c r="BE781" s="11">
        <f t="shared" si="472"/>
        <v>19010.570611182662</v>
      </c>
      <c r="BF781" s="11">
        <f t="shared" si="472"/>
        <v>21328.577381345007</v>
      </c>
      <c r="BG781" s="11">
        <f t="shared" si="472"/>
        <v>362457.82823654392</v>
      </c>
      <c r="BH781" s="11">
        <f t="shared" si="472"/>
        <v>1417369.5063965516</v>
      </c>
      <c r="BI781" s="11">
        <f t="shared" si="472"/>
        <v>306</v>
      </c>
      <c r="BJ781" s="11">
        <f t="shared" si="472"/>
        <v>0</v>
      </c>
      <c r="BK781" s="11">
        <f t="shared" si="472"/>
        <v>25702.030336183201</v>
      </c>
      <c r="BL781" s="11">
        <f t="shared" si="472"/>
        <v>42872.453327739553</v>
      </c>
      <c r="BM781" s="11">
        <f t="shared" si="472"/>
        <v>219874.29393564045</v>
      </c>
      <c r="BN781" s="11">
        <f t="shared" ref="BN781:CS781" si="473">BN694*EXP($B$707*BN$704)</f>
        <v>2593090.7299658037</v>
      </c>
      <c r="BO781" s="11">
        <f t="shared" si="473"/>
        <v>209.666666666666</v>
      </c>
      <c r="BP781" s="11">
        <f t="shared" si="473"/>
        <v>0</v>
      </c>
      <c r="BQ781" s="11">
        <f t="shared" si="473"/>
        <v>112439.52063627254</v>
      </c>
      <c r="BR781" s="11">
        <f t="shared" si="473"/>
        <v>130234.60269277637</v>
      </c>
      <c r="BS781" s="11">
        <f t="shared" si="473"/>
        <v>378446.12997248996</v>
      </c>
      <c r="BT781" s="11">
        <f t="shared" si="473"/>
        <v>2031085.5863052073</v>
      </c>
      <c r="BU781" s="11">
        <f t="shared" si="473"/>
        <v>6027</v>
      </c>
      <c r="BV781" s="11">
        <f t="shared" si="473"/>
        <v>0</v>
      </c>
      <c r="BW781" s="11">
        <f t="shared" si="473"/>
        <v>196207.39749077664</v>
      </c>
      <c r="BX781" s="11">
        <f t="shared" si="473"/>
        <v>285303.64451684337</v>
      </c>
      <c r="BY781" s="11">
        <f t="shared" si="473"/>
        <v>747628.83148738486</v>
      </c>
      <c r="BZ781" s="11">
        <f t="shared" si="473"/>
        <v>1048290.3041308876</v>
      </c>
      <c r="CA781" s="11">
        <f t="shared" si="473"/>
        <v>9524.6666666666606</v>
      </c>
      <c r="CB781" s="11">
        <f t="shared" si="473"/>
        <v>0</v>
      </c>
      <c r="CC781" s="11">
        <f t="shared" si="473"/>
        <v>360083.62006636732</v>
      </c>
      <c r="CD781" s="11">
        <f t="shared" si="473"/>
        <v>269634.91592461331</v>
      </c>
      <c r="CE781" s="11">
        <f t="shared" si="473"/>
        <v>447611.6206069903</v>
      </c>
      <c r="CF781" s="11">
        <f t="shared" si="473"/>
        <v>208339.15671586434</v>
      </c>
      <c r="CG781" s="11">
        <f t="shared" si="473"/>
        <v>16911.333333333299</v>
      </c>
      <c r="CH781" s="11">
        <f t="shared" si="473"/>
        <v>0</v>
      </c>
      <c r="CI781" s="11">
        <f t="shared" si="473"/>
        <v>0</v>
      </c>
      <c r="CJ781" s="11">
        <f t="shared" si="473"/>
        <v>0</v>
      </c>
      <c r="CK781" s="11">
        <f t="shared" si="473"/>
        <v>0</v>
      </c>
      <c r="CL781" s="11">
        <f t="shared" si="473"/>
        <v>2351.2062122015391</v>
      </c>
      <c r="CM781" s="11">
        <f t="shared" si="473"/>
        <v>0</v>
      </c>
      <c r="CN781" s="11">
        <f t="shared" si="473"/>
        <v>0</v>
      </c>
      <c r="CO781" s="11">
        <f t="shared" si="473"/>
        <v>69452.455755464442</v>
      </c>
      <c r="CP781" s="11">
        <f t="shared" si="473"/>
        <v>38353.186239049268</v>
      </c>
      <c r="CQ781" s="11">
        <f t="shared" si="473"/>
        <v>71687.825013880167</v>
      </c>
      <c r="CR781" s="11">
        <f t="shared" si="473"/>
        <v>210648.01892993122</v>
      </c>
      <c r="CS781" s="11">
        <f t="shared" si="473"/>
        <v>5941</v>
      </c>
    </row>
    <row r="782" spans="1:97" x14ac:dyDescent="0.25">
      <c r="A782" s="9">
        <v>41153</v>
      </c>
      <c r="B782" s="11">
        <f t="shared" ref="B782:BM782" si="474">B695*EXP($B$707*B$704)</f>
        <v>0</v>
      </c>
      <c r="C782" s="11">
        <f t="shared" si="474"/>
        <v>9530.5081027809047</v>
      </c>
      <c r="D782" s="11">
        <f t="shared" si="474"/>
        <v>3307.586792365023</v>
      </c>
      <c r="E782" s="11">
        <f t="shared" si="474"/>
        <v>20976.197695165196</v>
      </c>
      <c r="F782" s="11">
        <f t="shared" si="474"/>
        <v>116196.38814385197</v>
      </c>
      <c r="G782" s="11">
        <f t="shared" si="474"/>
        <v>283</v>
      </c>
      <c r="H782" s="11">
        <f t="shared" si="474"/>
        <v>0</v>
      </c>
      <c r="I782" s="11">
        <f t="shared" si="474"/>
        <v>604517.00578362355</v>
      </c>
      <c r="J782" s="11">
        <f t="shared" si="474"/>
        <v>862593.20017646102</v>
      </c>
      <c r="K782" s="11">
        <f t="shared" si="474"/>
        <v>2388508.7252715472</v>
      </c>
      <c r="L782" s="11">
        <f t="shared" si="474"/>
        <v>3198814.9373844573</v>
      </c>
      <c r="M782" s="11">
        <f t="shared" si="474"/>
        <v>13556.333333333299</v>
      </c>
      <c r="N782" s="11">
        <f t="shared" si="474"/>
        <v>0</v>
      </c>
      <c r="O782" s="11">
        <f t="shared" si="474"/>
        <v>8175.1536773289909</v>
      </c>
      <c r="P782" s="11">
        <f t="shared" si="474"/>
        <v>8067.1871629708121</v>
      </c>
      <c r="Q782" s="11">
        <f t="shared" si="474"/>
        <v>51256.37584759415</v>
      </c>
      <c r="R782" s="11">
        <f t="shared" si="474"/>
        <v>224345.18801068093</v>
      </c>
      <c r="S782" s="11">
        <f t="shared" si="474"/>
        <v>63</v>
      </c>
      <c r="T782" s="11">
        <f t="shared" si="474"/>
        <v>0</v>
      </c>
      <c r="U782" s="11">
        <f t="shared" si="474"/>
        <v>456328.62121297495</v>
      </c>
      <c r="V782" s="11">
        <f t="shared" si="474"/>
        <v>446154.70454833272</v>
      </c>
      <c r="W782" s="11">
        <f t="shared" si="474"/>
        <v>632673.37456059293</v>
      </c>
      <c r="X782" s="11">
        <f t="shared" si="474"/>
        <v>694167.44773260236</v>
      </c>
      <c r="Y782" s="11">
        <f t="shared" si="474"/>
        <v>16966.666666666599</v>
      </c>
      <c r="Z782" s="11">
        <f t="shared" si="474"/>
        <v>164.23282158841283</v>
      </c>
      <c r="AA782" s="11">
        <f t="shared" si="474"/>
        <v>1171156.0468112808</v>
      </c>
      <c r="AB782" s="11">
        <f t="shared" si="474"/>
        <v>1352444.5009317682</v>
      </c>
      <c r="AC782" s="11">
        <f t="shared" si="474"/>
        <v>3144112.7833603905</v>
      </c>
      <c r="AD782" s="11">
        <f t="shared" si="474"/>
        <v>4277062.5058797197</v>
      </c>
      <c r="AE782" s="11">
        <f t="shared" si="474"/>
        <v>56505.333333333299</v>
      </c>
      <c r="AF782" s="11">
        <f t="shared" si="474"/>
        <v>277.17100848893887</v>
      </c>
      <c r="AG782" s="11">
        <f t="shared" si="474"/>
        <v>337678.35769225599</v>
      </c>
      <c r="AH782" s="11">
        <f t="shared" si="474"/>
        <v>405834.79095227097</v>
      </c>
      <c r="AI782" s="11">
        <f t="shared" si="474"/>
        <v>882103.31758792116</v>
      </c>
      <c r="AJ782" s="11">
        <f t="shared" si="474"/>
        <v>948639.2761001935</v>
      </c>
      <c r="AK782" s="11">
        <f t="shared" si="474"/>
        <v>12868</v>
      </c>
      <c r="AL782" s="11">
        <f t="shared" si="474"/>
        <v>0</v>
      </c>
      <c r="AM782" s="11">
        <f t="shared" si="474"/>
        <v>417578.98626001715</v>
      </c>
      <c r="AN782" s="11">
        <f t="shared" si="474"/>
        <v>534715.51615692326</v>
      </c>
      <c r="AO782" s="11">
        <f t="shared" si="474"/>
        <v>1292642.3000980173</v>
      </c>
      <c r="AP782" s="11">
        <f t="shared" si="474"/>
        <v>1675516.3480759112</v>
      </c>
      <c r="AQ782" s="11">
        <f t="shared" si="474"/>
        <v>12718.666666666601</v>
      </c>
      <c r="AR782" s="11">
        <f t="shared" si="474"/>
        <v>0</v>
      </c>
      <c r="AS782" s="11">
        <f t="shared" si="474"/>
        <v>3877.6341444100358</v>
      </c>
      <c r="AT782" s="11">
        <f t="shared" si="474"/>
        <v>21173.362136774464</v>
      </c>
      <c r="AU782" s="11">
        <f t="shared" si="474"/>
        <v>123398.38325776091</v>
      </c>
      <c r="AV782" s="11">
        <f t="shared" si="474"/>
        <v>1185311.024830959</v>
      </c>
      <c r="AW782" s="11">
        <f t="shared" si="474"/>
        <v>0</v>
      </c>
      <c r="AX782" s="11">
        <f t="shared" si="474"/>
        <v>0</v>
      </c>
      <c r="AY782" s="11">
        <f t="shared" si="474"/>
        <v>380358.29792493372</v>
      </c>
      <c r="AZ782" s="11">
        <f t="shared" si="474"/>
        <v>342651.17113662959</v>
      </c>
      <c r="BA782" s="11">
        <f t="shared" si="474"/>
        <v>1104209.3232386459</v>
      </c>
      <c r="BB782" s="11">
        <f t="shared" si="474"/>
        <v>3370145.4397308272</v>
      </c>
      <c r="BC782" s="11">
        <f t="shared" si="474"/>
        <v>8976.3333333333303</v>
      </c>
      <c r="BD782" s="11">
        <f t="shared" si="474"/>
        <v>0</v>
      </c>
      <c r="BE782" s="11">
        <f t="shared" si="474"/>
        <v>16933.399077923008</v>
      </c>
      <c r="BF782" s="11">
        <f t="shared" si="474"/>
        <v>21039.176054371514</v>
      </c>
      <c r="BG782" s="11">
        <f t="shared" si="474"/>
        <v>402994.95883844543</v>
      </c>
      <c r="BH782" s="11">
        <f t="shared" si="474"/>
        <v>1314148.2107336805</v>
      </c>
      <c r="BI782" s="11">
        <f t="shared" si="474"/>
        <v>146.333333333333</v>
      </c>
      <c r="BJ782" s="11">
        <f t="shared" si="474"/>
        <v>0</v>
      </c>
      <c r="BK782" s="11">
        <f t="shared" si="474"/>
        <v>24382.284565587168</v>
      </c>
      <c r="BL782" s="11">
        <f t="shared" si="474"/>
        <v>50284.732297489951</v>
      </c>
      <c r="BM782" s="11">
        <f t="shared" si="474"/>
        <v>231076.10797738758</v>
      </c>
      <c r="BN782" s="11">
        <f t="shared" ref="BN782:CS782" si="475">BN695*EXP($B$707*BN$704)</f>
        <v>2297781.4583447706</v>
      </c>
      <c r="BO782" s="11">
        <f t="shared" si="475"/>
        <v>1675.6666666666599</v>
      </c>
      <c r="BP782" s="11">
        <f t="shared" si="475"/>
        <v>0</v>
      </c>
      <c r="BQ782" s="11">
        <f t="shared" si="475"/>
        <v>86162.558893561989</v>
      </c>
      <c r="BR782" s="11">
        <f t="shared" si="475"/>
        <v>106753.03966093651</v>
      </c>
      <c r="BS782" s="11">
        <f t="shared" si="475"/>
        <v>375549.36546284071</v>
      </c>
      <c r="BT782" s="11">
        <f t="shared" si="475"/>
        <v>2176846.9996728231</v>
      </c>
      <c r="BU782" s="11">
        <f t="shared" si="475"/>
        <v>2881.3333333333298</v>
      </c>
      <c r="BV782" s="11">
        <f t="shared" si="475"/>
        <v>0</v>
      </c>
      <c r="BW782" s="11">
        <f t="shared" si="475"/>
        <v>188809.69944446767</v>
      </c>
      <c r="BX782" s="11">
        <f t="shared" si="475"/>
        <v>223601.07855100758</v>
      </c>
      <c r="BY782" s="11">
        <f t="shared" si="475"/>
        <v>743351.94725568464</v>
      </c>
      <c r="BZ782" s="11">
        <f t="shared" si="475"/>
        <v>1148433.859718825</v>
      </c>
      <c r="CA782" s="11">
        <f t="shared" si="475"/>
        <v>9426</v>
      </c>
      <c r="CB782" s="11">
        <f t="shared" si="475"/>
        <v>0</v>
      </c>
      <c r="CC782" s="11">
        <f t="shared" si="475"/>
        <v>326561.03890746069</v>
      </c>
      <c r="CD782" s="11">
        <f t="shared" si="475"/>
        <v>242344.07037440938</v>
      </c>
      <c r="CE782" s="11">
        <f t="shared" si="475"/>
        <v>384889.84271980613</v>
      </c>
      <c r="CF782" s="11">
        <f t="shared" si="475"/>
        <v>202299.56540300493</v>
      </c>
      <c r="CG782" s="11">
        <f t="shared" si="475"/>
        <v>19052.333333333299</v>
      </c>
      <c r="CH782" s="11">
        <f t="shared" si="475"/>
        <v>0</v>
      </c>
      <c r="CI782" s="11">
        <f t="shared" si="475"/>
        <v>0</v>
      </c>
      <c r="CJ782" s="11">
        <f t="shared" si="475"/>
        <v>0</v>
      </c>
      <c r="CK782" s="11">
        <f t="shared" si="475"/>
        <v>259.53279787805923</v>
      </c>
      <c r="CL782" s="11">
        <f t="shared" si="475"/>
        <v>6844.1272774131685</v>
      </c>
      <c r="CM782" s="11">
        <f t="shared" si="475"/>
        <v>0</v>
      </c>
      <c r="CN782" s="11">
        <f t="shared" si="475"/>
        <v>0</v>
      </c>
      <c r="CO782" s="11">
        <f t="shared" si="475"/>
        <v>69710.618503169564</v>
      </c>
      <c r="CP782" s="11">
        <f t="shared" si="475"/>
        <v>26162.280513874823</v>
      </c>
      <c r="CQ782" s="11">
        <f t="shared" si="475"/>
        <v>75638.941514909035</v>
      </c>
      <c r="CR782" s="11">
        <f t="shared" si="475"/>
        <v>173612.6209826658</v>
      </c>
      <c r="CS782" s="11">
        <f t="shared" si="475"/>
        <v>3010</v>
      </c>
    </row>
    <row r="783" spans="1:97" x14ac:dyDescent="0.25">
      <c r="A783" s="9">
        <v>41244</v>
      </c>
      <c r="B783" s="11">
        <f t="shared" ref="B783:BM783" si="476">B696*EXP($B$707*B$704)</f>
        <v>0</v>
      </c>
      <c r="C783" s="11">
        <f t="shared" si="476"/>
        <v>10405.145687678445</v>
      </c>
      <c r="D783" s="11">
        <f t="shared" si="476"/>
        <v>7595.5330972112224</v>
      </c>
      <c r="E783" s="11">
        <f t="shared" si="476"/>
        <v>24296.054734688722</v>
      </c>
      <c r="F783" s="11">
        <f t="shared" si="476"/>
        <v>147865.24148544835</v>
      </c>
      <c r="G783" s="11">
        <f t="shared" si="476"/>
        <v>162</v>
      </c>
      <c r="H783" s="11">
        <f t="shared" si="476"/>
        <v>0</v>
      </c>
      <c r="I783" s="11">
        <f t="shared" si="476"/>
        <v>552063.23163998465</v>
      </c>
      <c r="J783" s="11">
        <f t="shared" si="476"/>
        <v>953242.90856037091</v>
      </c>
      <c r="K783" s="11">
        <f t="shared" si="476"/>
        <v>2377748.928026183</v>
      </c>
      <c r="L783" s="11">
        <f t="shared" si="476"/>
        <v>3464534.6688354407</v>
      </c>
      <c r="M783" s="11">
        <f t="shared" si="476"/>
        <v>14784.666666666601</v>
      </c>
      <c r="N783" s="11">
        <f t="shared" si="476"/>
        <v>0</v>
      </c>
      <c r="O783" s="11">
        <f t="shared" si="476"/>
        <v>7547.5511354941145</v>
      </c>
      <c r="P783" s="11">
        <f t="shared" si="476"/>
        <v>8441.7065272894779</v>
      </c>
      <c r="Q783" s="11">
        <f t="shared" si="476"/>
        <v>53021.739566494129</v>
      </c>
      <c r="R783" s="11">
        <f t="shared" si="476"/>
        <v>188994.63546286919</v>
      </c>
      <c r="S783" s="11">
        <f t="shared" si="476"/>
        <v>0</v>
      </c>
      <c r="T783" s="11">
        <f t="shared" si="476"/>
        <v>0</v>
      </c>
      <c r="U783" s="11">
        <f t="shared" si="476"/>
        <v>421459.58779233263</v>
      </c>
      <c r="V783" s="11">
        <f t="shared" si="476"/>
        <v>436953.94540565839</v>
      </c>
      <c r="W783" s="11">
        <f t="shared" si="476"/>
        <v>549157.8829767477</v>
      </c>
      <c r="X783" s="11">
        <f t="shared" si="476"/>
        <v>619396.8615531167</v>
      </c>
      <c r="Y783" s="11">
        <f t="shared" si="476"/>
        <v>14929.333333333299</v>
      </c>
      <c r="Z783" s="11">
        <f t="shared" si="476"/>
        <v>1554.5873933916878</v>
      </c>
      <c r="AA783" s="11">
        <f t="shared" si="476"/>
        <v>1176047.7857721073</v>
      </c>
      <c r="AB783" s="11">
        <f t="shared" si="476"/>
        <v>1223869.1992728848</v>
      </c>
      <c r="AC783" s="11">
        <f t="shared" si="476"/>
        <v>3268657.4364754492</v>
      </c>
      <c r="AD783" s="11">
        <f t="shared" si="476"/>
        <v>4272868.2214329317</v>
      </c>
      <c r="AE783" s="11">
        <f t="shared" si="476"/>
        <v>46387.333333333299</v>
      </c>
      <c r="AF783" s="11">
        <f t="shared" si="476"/>
        <v>0</v>
      </c>
      <c r="AG783" s="11">
        <f t="shared" si="476"/>
        <v>382278.93974622269</v>
      </c>
      <c r="AH783" s="11">
        <f t="shared" si="476"/>
        <v>395402.32373978168</v>
      </c>
      <c r="AI783" s="11">
        <f t="shared" si="476"/>
        <v>906314.21312330477</v>
      </c>
      <c r="AJ783" s="11">
        <f t="shared" si="476"/>
        <v>987147.79945624364</v>
      </c>
      <c r="AK783" s="11">
        <f t="shared" si="476"/>
        <v>16768</v>
      </c>
      <c r="AL783" s="11">
        <f t="shared" si="476"/>
        <v>0</v>
      </c>
      <c r="AM783" s="11">
        <f t="shared" si="476"/>
        <v>383388.74282256275</v>
      </c>
      <c r="AN783" s="11">
        <f t="shared" si="476"/>
        <v>550392.25585854938</v>
      </c>
      <c r="AO783" s="11">
        <f t="shared" si="476"/>
        <v>1366529.3952272525</v>
      </c>
      <c r="AP783" s="11">
        <f t="shared" si="476"/>
        <v>1739785.6227180634</v>
      </c>
      <c r="AQ783" s="11">
        <f t="shared" si="476"/>
        <v>11011</v>
      </c>
      <c r="AR783" s="11">
        <f t="shared" si="476"/>
        <v>0</v>
      </c>
      <c r="AS783" s="11">
        <f t="shared" si="476"/>
        <v>4540.1034941246344</v>
      </c>
      <c r="AT783" s="11">
        <f t="shared" si="476"/>
        <v>32332.837527060616</v>
      </c>
      <c r="AU783" s="11">
        <f t="shared" si="476"/>
        <v>114906.79452718816</v>
      </c>
      <c r="AV783" s="11">
        <f t="shared" si="476"/>
        <v>1099613.4585013017</v>
      </c>
      <c r="AW783" s="11">
        <f t="shared" si="476"/>
        <v>43.6666666666666</v>
      </c>
      <c r="AX783" s="11">
        <f t="shared" si="476"/>
        <v>0</v>
      </c>
      <c r="AY783" s="11">
        <f t="shared" si="476"/>
        <v>347314.94991262839</v>
      </c>
      <c r="AZ783" s="11">
        <f t="shared" si="476"/>
        <v>357284.46383927268</v>
      </c>
      <c r="BA783" s="11">
        <f t="shared" si="476"/>
        <v>1030830.4798385914</v>
      </c>
      <c r="BB783" s="11">
        <f t="shared" si="476"/>
        <v>3533963.2253555539</v>
      </c>
      <c r="BC783" s="11">
        <f t="shared" si="476"/>
        <v>10323.666666666601</v>
      </c>
      <c r="BD783" s="11">
        <f t="shared" si="476"/>
        <v>0</v>
      </c>
      <c r="BE783" s="11">
        <f t="shared" si="476"/>
        <v>7276.0351422180338</v>
      </c>
      <c r="BF783" s="11">
        <f t="shared" si="476"/>
        <v>27275.824720084307</v>
      </c>
      <c r="BG783" s="11">
        <f t="shared" si="476"/>
        <v>266610.47355352534</v>
      </c>
      <c r="BH783" s="11">
        <f t="shared" si="476"/>
        <v>1604113.224063854</v>
      </c>
      <c r="BI783" s="11">
        <f t="shared" si="476"/>
        <v>78</v>
      </c>
      <c r="BJ783" s="11">
        <f t="shared" si="476"/>
        <v>0</v>
      </c>
      <c r="BK783" s="11">
        <f t="shared" si="476"/>
        <v>20364.441342682239</v>
      </c>
      <c r="BL783" s="11">
        <f t="shared" si="476"/>
        <v>41209.146739147771</v>
      </c>
      <c r="BM783" s="11">
        <f t="shared" si="476"/>
        <v>299325.12341938348</v>
      </c>
      <c r="BN783" s="11">
        <f t="shared" ref="BN783:CS783" si="477">BN696*EXP($B$707*BN$704)</f>
        <v>2620937.4803178967</v>
      </c>
      <c r="BO783" s="11">
        <f t="shared" si="477"/>
        <v>115</v>
      </c>
      <c r="BP783" s="11">
        <f t="shared" si="477"/>
        <v>0</v>
      </c>
      <c r="BQ783" s="11">
        <f t="shared" si="477"/>
        <v>107902.3845300525</v>
      </c>
      <c r="BR783" s="11">
        <f t="shared" si="477"/>
        <v>111325.38034938298</v>
      </c>
      <c r="BS783" s="11">
        <f t="shared" si="477"/>
        <v>364935.55541628605</v>
      </c>
      <c r="BT783" s="11">
        <f t="shared" si="477"/>
        <v>2246959.7460575206</v>
      </c>
      <c r="BU783" s="11">
        <f t="shared" si="477"/>
        <v>3143.3333333333298</v>
      </c>
      <c r="BV783" s="11">
        <f t="shared" si="477"/>
        <v>0</v>
      </c>
      <c r="BW783" s="11">
        <f t="shared" si="477"/>
        <v>170288.00599057728</v>
      </c>
      <c r="BX783" s="11">
        <f t="shared" si="477"/>
        <v>269394.58264269761</v>
      </c>
      <c r="BY783" s="11">
        <f t="shared" si="477"/>
        <v>729368.26603668334</v>
      </c>
      <c r="BZ783" s="11">
        <f t="shared" si="477"/>
        <v>1162752.8169827086</v>
      </c>
      <c r="CA783" s="11">
        <f t="shared" si="477"/>
        <v>7478</v>
      </c>
      <c r="CB783" s="11">
        <f t="shared" si="477"/>
        <v>227.22623260862676</v>
      </c>
      <c r="CC783" s="11">
        <f t="shared" si="477"/>
        <v>341022.60386080475</v>
      </c>
      <c r="CD783" s="11">
        <f t="shared" si="477"/>
        <v>266780.95820186421</v>
      </c>
      <c r="CE783" s="11">
        <f t="shared" si="477"/>
        <v>369699.06364400598</v>
      </c>
      <c r="CF783" s="11">
        <f t="shared" si="477"/>
        <v>248401.03621400174</v>
      </c>
      <c r="CG783" s="11">
        <f t="shared" si="477"/>
        <v>17090</v>
      </c>
      <c r="CH783" s="11">
        <f t="shared" si="477"/>
        <v>0</v>
      </c>
      <c r="CI783" s="11">
        <f t="shared" si="477"/>
        <v>0</v>
      </c>
      <c r="CJ783" s="11">
        <f t="shared" si="477"/>
        <v>0</v>
      </c>
      <c r="CK783" s="11">
        <f t="shared" si="477"/>
        <v>1820.7847851132592</v>
      </c>
      <c r="CL783" s="11">
        <f t="shared" si="477"/>
        <v>427.8972443058733</v>
      </c>
      <c r="CM783" s="11">
        <f t="shared" si="477"/>
        <v>0</v>
      </c>
      <c r="CN783" s="11">
        <f t="shared" si="477"/>
        <v>127.33668084800293</v>
      </c>
      <c r="CO783" s="11">
        <f t="shared" si="477"/>
        <v>76924.338499389749</v>
      </c>
      <c r="CP783" s="11">
        <f t="shared" si="477"/>
        <v>37159.530938867982</v>
      </c>
      <c r="CQ783" s="11">
        <f t="shared" si="477"/>
        <v>79288.621485069234</v>
      </c>
      <c r="CR783" s="11">
        <f t="shared" si="477"/>
        <v>185968.15391199791</v>
      </c>
      <c r="CS783" s="11">
        <f t="shared" si="477"/>
        <v>4604.3333333333303</v>
      </c>
    </row>
    <row r="784" spans="1:97" x14ac:dyDescent="0.25">
      <c r="A784" s="9">
        <v>41334</v>
      </c>
      <c r="B784" s="11">
        <f t="shared" ref="B784:BM784" si="478">B697*EXP($B$707*B$704)</f>
        <v>0</v>
      </c>
      <c r="C784" s="11">
        <f t="shared" si="478"/>
        <v>4322.7423301085291</v>
      </c>
      <c r="D784" s="11">
        <f t="shared" si="478"/>
        <v>7607.5497613070074</v>
      </c>
      <c r="E784" s="11">
        <f t="shared" si="478"/>
        <v>23348.489675769331</v>
      </c>
      <c r="F784" s="11">
        <f t="shared" si="478"/>
        <v>173601.4778252618</v>
      </c>
      <c r="G784" s="11">
        <f t="shared" si="478"/>
        <v>162</v>
      </c>
      <c r="H784" s="11">
        <f t="shared" si="478"/>
        <v>0</v>
      </c>
      <c r="I784" s="11">
        <f t="shared" si="478"/>
        <v>602617.13567766652</v>
      </c>
      <c r="J784" s="11">
        <f t="shared" si="478"/>
        <v>892870.18675446673</v>
      </c>
      <c r="K784" s="11">
        <f t="shared" si="478"/>
        <v>2377075.7648316869</v>
      </c>
      <c r="L784" s="11">
        <f t="shared" si="478"/>
        <v>3399057.4759307215</v>
      </c>
      <c r="M784" s="11">
        <f t="shared" si="478"/>
        <v>12282.333333333299</v>
      </c>
      <c r="N784" s="11">
        <f t="shared" si="478"/>
        <v>0</v>
      </c>
      <c r="O784" s="11">
        <f t="shared" si="478"/>
        <v>11026.813453703999</v>
      </c>
      <c r="P784" s="11">
        <f t="shared" si="478"/>
        <v>12494.326493593217</v>
      </c>
      <c r="Q784" s="11">
        <f t="shared" si="478"/>
        <v>62185.139758240548</v>
      </c>
      <c r="R784" s="11">
        <f t="shared" si="478"/>
        <v>184528.45797542666</v>
      </c>
      <c r="S784" s="11">
        <f t="shared" si="478"/>
        <v>452</v>
      </c>
      <c r="T784" s="11">
        <f t="shared" si="478"/>
        <v>0</v>
      </c>
      <c r="U784" s="11">
        <f t="shared" si="478"/>
        <v>447467.25908269559</v>
      </c>
      <c r="V784" s="11">
        <f t="shared" si="478"/>
        <v>476943.40073908301</v>
      </c>
      <c r="W784" s="11">
        <f t="shared" si="478"/>
        <v>659211.95487694535</v>
      </c>
      <c r="X784" s="11">
        <f t="shared" si="478"/>
        <v>731773.37533894461</v>
      </c>
      <c r="Y784" s="11">
        <f t="shared" si="478"/>
        <v>15896.333333333299</v>
      </c>
      <c r="Z784" s="11">
        <f t="shared" si="478"/>
        <v>177.28145672831462</v>
      </c>
      <c r="AA784" s="11">
        <f t="shared" si="478"/>
        <v>1165659.7025648798</v>
      </c>
      <c r="AB784" s="11">
        <f t="shared" si="478"/>
        <v>1279323.0999089121</v>
      </c>
      <c r="AC784" s="11">
        <f t="shared" si="478"/>
        <v>3171552.9698027074</v>
      </c>
      <c r="AD784" s="11">
        <f t="shared" si="478"/>
        <v>4660924.2207572628</v>
      </c>
      <c r="AE784" s="11">
        <f t="shared" si="478"/>
        <v>48194.666666666599</v>
      </c>
      <c r="AF784" s="11">
        <f t="shared" si="478"/>
        <v>0</v>
      </c>
      <c r="AG784" s="11">
        <f t="shared" si="478"/>
        <v>333266.59372500848</v>
      </c>
      <c r="AH784" s="11">
        <f t="shared" si="478"/>
        <v>413914.9961680132</v>
      </c>
      <c r="AI784" s="11">
        <f t="shared" si="478"/>
        <v>845959.32028343459</v>
      </c>
      <c r="AJ784" s="11">
        <f t="shared" si="478"/>
        <v>1004872.105622726</v>
      </c>
      <c r="AK784" s="11">
        <f t="shared" si="478"/>
        <v>11838.333333333299</v>
      </c>
      <c r="AL784" s="11">
        <f t="shared" si="478"/>
        <v>62.543458084354768</v>
      </c>
      <c r="AM784" s="11">
        <f t="shared" si="478"/>
        <v>379932.47776061395</v>
      </c>
      <c r="AN784" s="11">
        <f t="shared" si="478"/>
        <v>502019.1745409639</v>
      </c>
      <c r="AO784" s="11">
        <f t="shared" si="478"/>
        <v>1358402.7744936957</v>
      </c>
      <c r="AP784" s="11">
        <f t="shared" si="478"/>
        <v>1935274.4903158671</v>
      </c>
      <c r="AQ784" s="11">
        <f t="shared" si="478"/>
        <v>14301</v>
      </c>
      <c r="AR784" s="11">
        <f t="shared" si="478"/>
        <v>0</v>
      </c>
      <c r="AS784" s="11">
        <f t="shared" si="478"/>
        <v>15467.509453022652</v>
      </c>
      <c r="AT784" s="11">
        <f t="shared" si="478"/>
        <v>21262.485728818185</v>
      </c>
      <c r="AU784" s="11">
        <f t="shared" si="478"/>
        <v>120006.88435215663</v>
      </c>
      <c r="AV784" s="11">
        <f t="shared" si="478"/>
        <v>1188038.8697634088</v>
      </c>
      <c r="AW784" s="11">
        <f t="shared" si="478"/>
        <v>182.666666666666</v>
      </c>
      <c r="AX784" s="11">
        <f t="shared" si="478"/>
        <v>150.28428057679457</v>
      </c>
      <c r="AY784" s="11">
        <f t="shared" si="478"/>
        <v>351013.79893578286</v>
      </c>
      <c r="AZ784" s="11">
        <f t="shared" si="478"/>
        <v>347521.92565012339</v>
      </c>
      <c r="BA784" s="11">
        <f t="shared" si="478"/>
        <v>1010782.9229358364</v>
      </c>
      <c r="BB784" s="11">
        <f t="shared" si="478"/>
        <v>3894435.4528425196</v>
      </c>
      <c r="BC784" s="11">
        <f t="shared" si="478"/>
        <v>11441</v>
      </c>
      <c r="BD784" s="11">
        <f t="shared" si="478"/>
        <v>0</v>
      </c>
      <c r="BE784" s="11">
        <f t="shared" si="478"/>
        <v>7335.3829003111741</v>
      </c>
      <c r="BF784" s="11">
        <f t="shared" si="478"/>
        <v>21003.126062084157</v>
      </c>
      <c r="BG784" s="11">
        <f t="shared" si="478"/>
        <v>331216.56769197254</v>
      </c>
      <c r="BH784" s="11">
        <f t="shared" si="478"/>
        <v>1499109.0232163726</v>
      </c>
      <c r="BI784" s="11">
        <f t="shared" si="478"/>
        <v>59.3333333333333</v>
      </c>
      <c r="BJ784" s="11">
        <f t="shared" si="478"/>
        <v>0</v>
      </c>
      <c r="BK784" s="11">
        <f t="shared" si="478"/>
        <v>24658.251640720231</v>
      </c>
      <c r="BL784" s="11">
        <f t="shared" si="478"/>
        <v>56449.280978628027</v>
      </c>
      <c r="BM784" s="11">
        <f t="shared" si="478"/>
        <v>213613.06518683227</v>
      </c>
      <c r="BN784" s="11">
        <f t="shared" ref="BN784:CS784" si="479">BN697*EXP($B$707*BN$704)</f>
        <v>2708685.3876098488</v>
      </c>
      <c r="BO784" s="11">
        <f t="shared" si="479"/>
        <v>39.6666666666666</v>
      </c>
      <c r="BP784" s="11">
        <f t="shared" si="479"/>
        <v>0</v>
      </c>
      <c r="BQ784" s="11">
        <f t="shared" si="479"/>
        <v>98931.97089427567</v>
      </c>
      <c r="BR784" s="11">
        <f t="shared" si="479"/>
        <v>115569.26555254444</v>
      </c>
      <c r="BS784" s="11">
        <f t="shared" si="479"/>
        <v>411637.94170111121</v>
      </c>
      <c r="BT784" s="11">
        <f t="shared" si="479"/>
        <v>2245297.1869728784</v>
      </c>
      <c r="BU784" s="11">
        <f t="shared" si="479"/>
        <v>3847.6666666666601</v>
      </c>
      <c r="BV784" s="11">
        <f t="shared" si="479"/>
        <v>0</v>
      </c>
      <c r="BW784" s="11">
        <f t="shared" si="479"/>
        <v>192603.50488057124</v>
      </c>
      <c r="BX784" s="11">
        <f t="shared" si="479"/>
        <v>283274.83106200502</v>
      </c>
      <c r="BY784" s="11">
        <f t="shared" si="479"/>
        <v>771201.70889465301</v>
      </c>
      <c r="BZ784" s="11">
        <f t="shared" si="479"/>
        <v>1225448.67779944</v>
      </c>
      <c r="CA784" s="11">
        <f t="shared" si="479"/>
        <v>11396.666666666601</v>
      </c>
      <c r="CB784" s="11">
        <f t="shared" si="479"/>
        <v>0</v>
      </c>
      <c r="CC784" s="11">
        <f t="shared" si="479"/>
        <v>369203.88679132948</v>
      </c>
      <c r="CD784" s="11">
        <f t="shared" si="479"/>
        <v>322003.53805404576</v>
      </c>
      <c r="CE784" s="11">
        <f t="shared" si="479"/>
        <v>427284.25490652293</v>
      </c>
      <c r="CF784" s="11">
        <f t="shared" si="479"/>
        <v>206094.92481473903</v>
      </c>
      <c r="CG784" s="11">
        <f t="shared" si="479"/>
        <v>13093.333333333299</v>
      </c>
      <c r="CH784" s="11">
        <f t="shared" si="479"/>
        <v>0</v>
      </c>
      <c r="CI784" s="11">
        <f t="shared" si="479"/>
        <v>0</v>
      </c>
      <c r="CJ784" s="11">
        <f t="shared" si="479"/>
        <v>0</v>
      </c>
      <c r="CK784" s="11">
        <f t="shared" si="479"/>
        <v>0</v>
      </c>
      <c r="CL784" s="11">
        <f t="shared" si="479"/>
        <v>1439.6959365708008</v>
      </c>
      <c r="CM784" s="11">
        <f t="shared" si="479"/>
        <v>0</v>
      </c>
      <c r="CN784" s="11">
        <f t="shared" si="479"/>
        <v>0</v>
      </c>
      <c r="CO784" s="11">
        <f t="shared" si="479"/>
        <v>55464.189172912971</v>
      </c>
      <c r="CP784" s="11">
        <f t="shared" si="479"/>
        <v>35962.871472662751</v>
      </c>
      <c r="CQ784" s="11">
        <f t="shared" si="479"/>
        <v>68362.561041067544</v>
      </c>
      <c r="CR784" s="11">
        <f t="shared" si="479"/>
        <v>164265.74055235941</v>
      </c>
      <c r="CS784" s="11">
        <f t="shared" si="479"/>
        <v>3802.3333333333298</v>
      </c>
    </row>
    <row r="785" spans="1:97" x14ac:dyDescent="0.25">
      <c r="A785" s="9">
        <v>41426</v>
      </c>
      <c r="B785" s="11">
        <f t="shared" ref="B785:BM785" si="480">B698*EXP($B$707*B$704)</f>
        <v>0</v>
      </c>
      <c r="C785" s="11">
        <f t="shared" si="480"/>
        <v>6894.7257964696655</v>
      </c>
      <c r="D785" s="11">
        <f t="shared" si="480"/>
        <v>7020.7359979628145</v>
      </c>
      <c r="E785" s="11">
        <f t="shared" si="480"/>
        <v>22555.022215590085</v>
      </c>
      <c r="F785" s="11">
        <f t="shared" si="480"/>
        <v>101449.53363566444</v>
      </c>
      <c r="G785" s="11">
        <f t="shared" si="480"/>
        <v>229</v>
      </c>
      <c r="H785" s="11">
        <f t="shared" si="480"/>
        <v>0</v>
      </c>
      <c r="I785" s="11">
        <f t="shared" si="480"/>
        <v>614561.61384088558</v>
      </c>
      <c r="J785" s="11">
        <f t="shared" si="480"/>
        <v>868436.30309303687</v>
      </c>
      <c r="K785" s="11">
        <f t="shared" si="480"/>
        <v>2270330.7361044348</v>
      </c>
      <c r="L785" s="11">
        <f t="shared" si="480"/>
        <v>3486145.7083043726</v>
      </c>
      <c r="M785" s="11">
        <f t="shared" si="480"/>
        <v>12885.666666666601</v>
      </c>
      <c r="N785" s="11">
        <f t="shared" si="480"/>
        <v>0</v>
      </c>
      <c r="O785" s="11">
        <f t="shared" si="480"/>
        <v>13528.321457329532</v>
      </c>
      <c r="P785" s="11">
        <f t="shared" si="480"/>
        <v>7950.0246880369014</v>
      </c>
      <c r="Q785" s="11">
        <f t="shared" si="480"/>
        <v>90147.09526295714</v>
      </c>
      <c r="R785" s="11">
        <f t="shared" si="480"/>
        <v>227574.47502630181</v>
      </c>
      <c r="S785" s="11">
        <f t="shared" si="480"/>
        <v>109.333333333333</v>
      </c>
      <c r="T785" s="11">
        <f t="shared" si="480"/>
        <v>0</v>
      </c>
      <c r="U785" s="11">
        <f t="shared" si="480"/>
        <v>494840.12328658625</v>
      </c>
      <c r="V785" s="11">
        <f t="shared" si="480"/>
        <v>495460.0787220152</v>
      </c>
      <c r="W785" s="11">
        <f t="shared" si="480"/>
        <v>630403.81431248086</v>
      </c>
      <c r="X785" s="11">
        <f t="shared" si="480"/>
        <v>745996.5014491512</v>
      </c>
      <c r="Y785" s="11">
        <f t="shared" si="480"/>
        <v>18527</v>
      </c>
      <c r="Z785" s="11">
        <f t="shared" si="480"/>
        <v>375.71070144198706</v>
      </c>
      <c r="AA785" s="11">
        <f t="shared" si="480"/>
        <v>1094417.9119029073</v>
      </c>
      <c r="AB785" s="11">
        <f t="shared" si="480"/>
        <v>1260700.2747264681</v>
      </c>
      <c r="AC785" s="11">
        <f t="shared" si="480"/>
        <v>3254179.0208604885</v>
      </c>
      <c r="AD785" s="11">
        <f t="shared" si="480"/>
        <v>4509357.2223822707</v>
      </c>
      <c r="AE785" s="11">
        <f t="shared" si="480"/>
        <v>55367</v>
      </c>
      <c r="AF785" s="11">
        <f t="shared" si="480"/>
        <v>153.43395112780479</v>
      </c>
      <c r="AG785" s="11">
        <f t="shared" si="480"/>
        <v>345241.48761425109</v>
      </c>
      <c r="AH785" s="11">
        <f t="shared" si="480"/>
        <v>392138.79804909922</v>
      </c>
      <c r="AI785" s="11">
        <f t="shared" si="480"/>
        <v>897618.51266106893</v>
      </c>
      <c r="AJ785" s="11">
        <f t="shared" si="480"/>
        <v>1008899.2427084566</v>
      </c>
      <c r="AK785" s="11">
        <f t="shared" si="480"/>
        <v>14842.666666666601</v>
      </c>
      <c r="AL785" s="11">
        <f t="shared" si="480"/>
        <v>0</v>
      </c>
      <c r="AM785" s="11">
        <f t="shared" si="480"/>
        <v>371949.46245011152</v>
      </c>
      <c r="AN785" s="11">
        <f t="shared" si="480"/>
        <v>472219.85036076559</v>
      </c>
      <c r="AO785" s="11">
        <f t="shared" si="480"/>
        <v>1417710.0740087992</v>
      </c>
      <c r="AP785" s="11">
        <f t="shared" si="480"/>
        <v>1842645.8800810515</v>
      </c>
      <c r="AQ785" s="11">
        <f t="shared" si="480"/>
        <v>11537.333333333299</v>
      </c>
      <c r="AR785" s="11">
        <f t="shared" si="480"/>
        <v>0</v>
      </c>
      <c r="AS785" s="11">
        <f t="shared" si="480"/>
        <v>6101.6913789501687</v>
      </c>
      <c r="AT785" s="11">
        <f t="shared" si="480"/>
        <v>12148.847400839377</v>
      </c>
      <c r="AU785" s="11">
        <f t="shared" si="480"/>
        <v>125866.64830424718</v>
      </c>
      <c r="AV785" s="11">
        <f t="shared" si="480"/>
        <v>1403808.283836124</v>
      </c>
      <c r="AW785" s="11">
        <f t="shared" si="480"/>
        <v>0</v>
      </c>
      <c r="AX785" s="11">
        <f t="shared" si="480"/>
        <v>0</v>
      </c>
      <c r="AY785" s="11">
        <f t="shared" si="480"/>
        <v>328285.83312704234</v>
      </c>
      <c r="AZ785" s="11">
        <f t="shared" si="480"/>
        <v>325229.01097509055</v>
      </c>
      <c r="BA785" s="11">
        <f t="shared" si="480"/>
        <v>981232.68077743927</v>
      </c>
      <c r="BB785" s="11">
        <f t="shared" si="480"/>
        <v>3997538.6310369079</v>
      </c>
      <c r="BC785" s="11">
        <f t="shared" si="480"/>
        <v>12439.666666666601</v>
      </c>
      <c r="BD785" s="11">
        <f t="shared" si="480"/>
        <v>0</v>
      </c>
      <c r="BE785" s="11">
        <f t="shared" si="480"/>
        <v>9111.3645612481632</v>
      </c>
      <c r="BF785" s="11">
        <f t="shared" si="480"/>
        <v>41219.160625894168</v>
      </c>
      <c r="BG785" s="11">
        <f t="shared" si="480"/>
        <v>303587.1385845372</v>
      </c>
      <c r="BH785" s="11">
        <f t="shared" si="480"/>
        <v>1785641.9440661783</v>
      </c>
      <c r="BI785" s="11">
        <f t="shared" si="480"/>
        <v>0</v>
      </c>
      <c r="BJ785" s="11">
        <f t="shared" si="480"/>
        <v>0</v>
      </c>
      <c r="BK785" s="11">
        <f t="shared" si="480"/>
        <v>38636.132365605328</v>
      </c>
      <c r="BL785" s="11">
        <f t="shared" si="480"/>
        <v>53096.631695903809</v>
      </c>
      <c r="BM785" s="11">
        <f t="shared" si="480"/>
        <v>236654.7113984437</v>
      </c>
      <c r="BN785" s="11">
        <f t="shared" ref="BN785:CS785" si="481">BN698*EXP($B$707*BN$704)</f>
        <v>2784735.2082592966</v>
      </c>
      <c r="BO785" s="11">
        <f t="shared" si="481"/>
        <v>1211.3333333333301</v>
      </c>
      <c r="BP785" s="11">
        <f t="shared" si="481"/>
        <v>0</v>
      </c>
      <c r="BQ785" s="11">
        <f t="shared" si="481"/>
        <v>97738.339109627399</v>
      </c>
      <c r="BR785" s="11">
        <f t="shared" si="481"/>
        <v>111928.21633152137</v>
      </c>
      <c r="BS785" s="11">
        <f t="shared" si="481"/>
        <v>422935.72880874044</v>
      </c>
      <c r="BT785" s="11">
        <f t="shared" si="481"/>
        <v>2594452.4238005434</v>
      </c>
      <c r="BU785" s="11">
        <f t="shared" si="481"/>
        <v>2204</v>
      </c>
      <c r="BV785" s="11">
        <f t="shared" si="481"/>
        <v>0</v>
      </c>
      <c r="BW785" s="11">
        <f t="shared" si="481"/>
        <v>197951.47973173865</v>
      </c>
      <c r="BX785" s="11">
        <f t="shared" si="481"/>
        <v>288760.43822173116</v>
      </c>
      <c r="BY785" s="11">
        <f t="shared" si="481"/>
        <v>749027.87547594635</v>
      </c>
      <c r="BZ785" s="11">
        <f t="shared" si="481"/>
        <v>1415718.0904693087</v>
      </c>
      <c r="CA785" s="11">
        <f t="shared" si="481"/>
        <v>7140.6666666666597</v>
      </c>
      <c r="CB785" s="11">
        <f t="shared" si="481"/>
        <v>0</v>
      </c>
      <c r="CC785" s="11">
        <f t="shared" si="481"/>
        <v>353907.00214282307</v>
      </c>
      <c r="CD785" s="11">
        <f t="shared" si="481"/>
        <v>247088.64991489536</v>
      </c>
      <c r="CE785" s="11">
        <f t="shared" si="481"/>
        <v>391744.48239709617</v>
      </c>
      <c r="CF785" s="11">
        <f t="shared" si="481"/>
        <v>201648.80501062333</v>
      </c>
      <c r="CG785" s="11">
        <f t="shared" si="481"/>
        <v>13767.666666666601</v>
      </c>
      <c r="CH785" s="11">
        <f t="shared" si="481"/>
        <v>0</v>
      </c>
      <c r="CI785" s="11">
        <f t="shared" si="481"/>
        <v>0</v>
      </c>
      <c r="CJ785" s="11">
        <f t="shared" si="481"/>
        <v>0</v>
      </c>
      <c r="CK785" s="11">
        <f t="shared" si="481"/>
        <v>0</v>
      </c>
      <c r="CL785" s="11">
        <f t="shared" si="481"/>
        <v>5241.741242746948</v>
      </c>
      <c r="CM785" s="11">
        <f t="shared" si="481"/>
        <v>0</v>
      </c>
      <c r="CN785" s="11">
        <f t="shared" si="481"/>
        <v>0</v>
      </c>
      <c r="CO785" s="11">
        <f t="shared" si="481"/>
        <v>67910.15589201916</v>
      </c>
      <c r="CP785" s="11">
        <f t="shared" si="481"/>
        <v>42974.594972553728</v>
      </c>
      <c r="CQ785" s="11">
        <f t="shared" si="481"/>
        <v>66228.174125184683</v>
      </c>
      <c r="CR785" s="11">
        <f t="shared" si="481"/>
        <v>190347.41477169082</v>
      </c>
      <c r="CS785" s="11">
        <f t="shared" si="481"/>
        <v>3749</v>
      </c>
    </row>
    <row r="786" spans="1:97" x14ac:dyDescent="0.25">
      <c r="A786" s="9">
        <v>41518</v>
      </c>
      <c r="B786" s="11">
        <f t="shared" ref="B786:BM786" si="482">B699*EXP($B$707*B$704)</f>
        <v>0</v>
      </c>
      <c r="C786" s="11">
        <f t="shared" si="482"/>
        <v>7749.3335130107735</v>
      </c>
      <c r="D786" s="11">
        <f t="shared" si="482"/>
        <v>14056.492826045362</v>
      </c>
      <c r="E786" s="11">
        <f t="shared" si="482"/>
        <v>24023.004603587859</v>
      </c>
      <c r="F786" s="11">
        <f t="shared" si="482"/>
        <v>205210.15811687763</v>
      </c>
      <c r="G786" s="11">
        <f t="shared" si="482"/>
        <v>526.66666666666595</v>
      </c>
      <c r="H786" s="11">
        <f t="shared" si="482"/>
        <v>0</v>
      </c>
      <c r="I786" s="11">
        <f t="shared" si="482"/>
        <v>547348.05225948442</v>
      </c>
      <c r="J786" s="11">
        <f t="shared" si="482"/>
        <v>786063.07210509921</v>
      </c>
      <c r="K786" s="11">
        <f t="shared" si="482"/>
        <v>2214655.5440263031</v>
      </c>
      <c r="L786" s="11">
        <f t="shared" si="482"/>
        <v>3626016.8486683336</v>
      </c>
      <c r="M786" s="11">
        <f t="shared" si="482"/>
        <v>8175.3333333333303</v>
      </c>
      <c r="N786" s="11">
        <f t="shared" si="482"/>
        <v>0</v>
      </c>
      <c r="O786" s="11">
        <f t="shared" si="482"/>
        <v>8280.495947944295</v>
      </c>
      <c r="P786" s="11">
        <f t="shared" si="482"/>
        <v>14830.566271548872</v>
      </c>
      <c r="Q786" s="11">
        <f t="shared" si="482"/>
        <v>51176.623581579806</v>
      </c>
      <c r="R786" s="11">
        <f t="shared" si="482"/>
        <v>240023.6104778258</v>
      </c>
      <c r="S786" s="11">
        <f t="shared" si="482"/>
        <v>253</v>
      </c>
      <c r="T786" s="11">
        <f t="shared" si="482"/>
        <v>0</v>
      </c>
      <c r="U786" s="11">
        <f t="shared" si="482"/>
        <v>511208.2349686707</v>
      </c>
      <c r="V786" s="11">
        <f t="shared" si="482"/>
        <v>436455.2538456833</v>
      </c>
      <c r="W786" s="11">
        <f t="shared" si="482"/>
        <v>681600.7138938948</v>
      </c>
      <c r="X786" s="11">
        <f t="shared" si="482"/>
        <v>702758.82209093124</v>
      </c>
      <c r="Y786" s="11">
        <f t="shared" si="482"/>
        <v>13368.333333333299</v>
      </c>
      <c r="Z786" s="11">
        <f t="shared" si="482"/>
        <v>191.67995067579244</v>
      </c>
      <c r="AA786" s="11">
        <f t="shared" si="482"/>
        <v>1112444.051576721</v>
      </c>
      <c r="AB786" s="11">
        <f t="shared" si="482"/>
        <v>1200585.9111986263</v>
      </c>
      <c r="AC786" s="11">
        <f t="shared" si="482"/>
        <v>3370634.9017750132</v>
      </c>
      <c r="AD786" s="11">
        <f t="shared" si="482"/>
        <v>4790349.7653709054</v>
      </c>
      <c r="AE786" s="11">
        <f t="shared" si="482"/>
        <v>44442.333333333299</v>
      </c>
      <c r="AF786" s="11">
        <f t="shared" si="482"/>
        <v>341.96423125258701</v>
      </c>
      <c r="AG786" s="11">
        <f t="shared" si="482"/>
        <v>329644.89678737585</v>
      </c>
      <c r="AH786" s="11">
        <f t="shared" si="482"/>
        <v>415355.99447083386</v>
      </c>
      <c r="AI786" s="11">
        <f t="shared" si="482"/>
        <v>942393.32722832193</v>
      </c>
      <c r="AJ786" s="11">
        <f t="shared" si="482"/>
        <v>1117484.8543455142</v>
      </c>
      <c r="AK786" s="11">
        <f t="shared" si="482"/>
        <v>16229.333333333299</v>
      </c>
      <c r="AL786" s="11">
        <f t="shared" si="482"/>
        <v>0</v>
      </c>
      <c r="AM786" s="11">
        <f t="shared" si="482"/>
        <v>348398.7883448042</v>
      </c>
      <c r="AN786" s="11">
        <f t="shared" si="482"/>
        <v>532016.77367874573</v>
      </c>
      <c r="AO786" s="11">
        <f t="shared" si="482"/>
        <v>1383280.0745569628</v>
      </c>
      <c r="AP786" s="11">
        <f t="shared" si="482"/>
        <v>1892605.1119852408</v>
      </c>
      <c r="AQ786" s="11">
        <f t="shared" si="482"/>
        <v>9393</v>
      </c>
      <c r="AR786" s="11">
        <f t="shared" si="482"/>
        <v>0</v>
      </c>
      <c r="AS786" s="11">
        <f t="shared" si="482"/>
        <v>18204.182948092206</v>
      </c>
      <c r="AT786" s="11">
        <f t="shared" si="482"/>
        <v>28736.850796396913</v>
      </c>
      <c r="AU786" s="11">
        <f t="shared" si="482"/>
        <v>123775.51685467747</v>
      </c>
      <c r="AV786" s="11">
        <f t="shared" si="482"/>
        <v>1339862.1607586865</v>
      </c>
      <c r="AW786" s="11">
        <f t="shared" si="482"/>
        <v>752.66666666666595</v>
      </c>
      <c r="AX786" s="11">
        <f t="shared" si="482"/>
        <v>0</v>
      </c>
      <c r="AY786" s="11">
        <f t="shared" si="482"/>
        <v>324880.01365947345</v>
      </c>
      <c r="AZ786" s="11">
        <f t="shared" si="482"/>
        <v>315341.29920160922</v>
      </c>
      <c r="BA786" s="11">
        <f t="shared" si="482"/>
        <v>938170.51232951565</v>
      </c>
      <c r="BB786" s="11">
        <f t="shared" si="482"/>
        <v>3856666.8351380839</v>
      </c>
      <c r="BC786" s="11">
        <f t="shared" si="482"/>
        <v>10391.666666666601</v>
      </c>
      <c r="BD786" s="11">
        <f t="shared" si="482"/>
        <v>0</v>
      </c>
      <c r="BE786" s="11">
        <f t="shared" si="482"/>
        <v>12278.309302492946</v>
      </c>
      <c r="BF786" s="11">
        <f t="shared" si="482"/>
        <v>8216.3940754934956</v>
      </c>
      <c r="BG786" s="11">
        <f t="shared" si="482"/>
        <v>352238.72432009532</v>
      </c>
      <c r="BH786" s="11">
        <f t="shared" si="482"/>
        <v>1734454.7362160883</v>
      </c>
      <c r="BI786" s="11">
        <f t="shared" si="482"/>
        <v>0</v>
      </c>
      <c r="BJ786" s="11">
        <f t="shared" si="482"/>
        <v>0</v>
      </c>
      <c r="BK786" s="11">
        <f t="shared" si="482"/>
        <v>20563.998179270402</v>
      </c>
      <c r="BL786" s="11">
        <f t="shared" si="482"/>
        <v>33287.160934001025</v>
      </c>
      <c r="BM786" s="11">
        <f t="shared" si="482"/>
        <v>227823.83760397814</v>
      </c>
      <c r="BN786" s="11">
        <f t="shared" ref="BN786:CS786" si="483">BN699*EXP($B$707*BN$704)</f>
        <v>2299363.7866961053</v>
      </c>
      <c r="BO786" s="11">
        <f t="shared" si="483"/>
        <v>275</v>
      </c>
      <c r="BP786" s="11">
        <f t="shared" si="483"/>
        <v>384.70976015916091</v>
      </c>
      <c r="BQ786" s="11">
        <f t="shared" si="483"/>
        <v>63574.802163315835</v>
      </c>
      <c r="BR786" s="11">
        <f t="shared" si="483"/>
        <v>89602.255830226321</v>
      </c>
      <c r="BS786" s="11">
        <f t="shared" si="483"/>
        <v>358228.25467112492</v>
      </c>
      <c r="BT786" s="11">
        <f t="shared" si="483"/>
        <v>2462303.4915174153</v>
      </c>
      <c r="BU786" s="11">
        <f t="shared" si="483"/>
        <v>5214.6666666666597</v>
      </c>
      <c r="BV786" s="11">
        <f t="shared" si="483"/>
        <v>0</v>
      </c>
      <c r="BW786" s="11">
        <f t="shared" si="483"/>
        <v>203414.44086421156</v>
      </c>
      <c r="BX786" s="11">
        <f t="shared" si="483"/>
        <v>310123.06281801424</v>
      </c>
      <c r="BY786" s="11">
        <f t="shared" si="483"/>
        <v>777202.05311225809</v>
      </c>
      <c r="BZ786" s="11">
        <f t="shared" si="483"/>
        <v>1220576.8893825037</v>
      </c>
      <c r="CA786" s="11">
        <f t="shared" si="483"/>
        <v>5849.3333333333303</v>
      </c>
      <c r="CB786" s="11">
        <f t="shared" si="483"/>
        <v>1189.6755624103171</v>
      </c>
      <c r="CC786" s="11">
        <f t="shared" si="483"/>
        <v>356343.96945952228</v>
      </c>
      <c r="CD786" s="11">
        <f t="shared" si="483"/>
        <v>236359.77165470808</v>
      </c>
      <c r="CE786" s="11">
        <f t="shared" si="483"/>
        <v>332796.74394571944</v>
      </c>
      <c r="CF786" s="11">
        <f t="shared" si="483"/>
        <v>215544.32229316019</v>
      </c>
      <c r="CG786" s="11">
        <f t="shared" si="483"/>
        <v>9718.3333333333303</v>
      </c>
      <c r="CH786" s="11">
        <f t="shared" si="483"/>
        <v>0</v>
      </c>
      <c r="CI786" s="11">
        <f t="shared" si="483"/>
        <v>0</v>
      </c>
      <c r="CJ786" s="11">
        <f t="shared" si="483"/>
        <v>142.19719180013109</v>
      </c>
      <c r="CK786" s="11">
        <f t="shared" si="483"/>
        <v>0</v>
      </c>
      <c r="CL786" s="11">
        <f t="shared" si="483"/>
        <v>829.05091084262949</v>
      </c>
      <c r="CM786" s="11">
        <f t="shared" si="483"/>
        <v>0</v>
      </c>
      <c r="CN786" s="11">
        <f t="shared" si="483"/>
        <v>0</v>
      </c>
      <c r="CO786" s="11">
        <f t="shared" si="483"/>
        <v>56928.595103861015</v>
      </c>
      <c r="CP786" s="11">
        <f t="shared" si="483"/>
        <v>38921.975006249988</v>
      </c>
      <c r="CQ786" s="11">
        <f t="shared" si="483"/>
        <v>79491.381483411475</v>
      </c>
      <c r="CR786" s="11">
        <f t="shared" si="483"/>
        <v>165986.2440555057</v>
      </c>
      <c r="CS786" s="11">
        <f t="shared" si="483"/>
        <v>7601.6666666666597</v>
      </c>
    </row>
    <row r="787" spans="1:97" x14ac:dyDescent="0.25">
      <c r="A787" s="9">
        <v>41609</v>
      </c>
      <c r="B787" s="11">
        <f t="shared" ref="B787:BM787" si="484">B700*EXP($B$707*B$704)</f>
        <v>0</v>
      </c>
      <c r="C787" s="11">
        <f t="shared" si="484"/>
        <v>10493.425477841985</v>
      </c>
      <c r="D787" s="11">
        <f t="shared" si="484"/>
        <v>4544.3018055562843</v>
      </c>
      <c r="E787" s="11">
        <f t="shared" si="484"/>
        <v>28954.127763270983</v>
      </c>
      <c r="F787" s="11">
        <f t="shared" si="484"/>
        <v>147212.25246158551</v>
      </c>
      <c r="G787" s="11">
        <f t="shared" si="484"/>
        <v>380.666666666666</v>
      </c>
      <c r="H787" s="11">
        <f t="shared" si="484"/>
        <v>0</v>
      </c>
      <c r="I787" s="11">
        <f t="shared" si="484"/>
        <v>545528.30162695306</v>
      </c>
      <c r="J787" s="11">
        <f t="shared" si="484"/>
        <v>891040.64964588336</v>
      </c>
      <c r="K787" s="11">
        <f t="shared" si="484"/>
        <v>2345530.3642896023</v>
      </c>
      <c r="L787" s="11">
        <f t="shared" si="484"/>
        <v>3292063.1071709264</v>
      </c>
      <c r="M787" s="11">
        <f t="shared" si="484"/>
        <v>12023.666666666601</v>
      </c>
      <c r="N787" s="11">
        <f t="shared" si="484"/>
        <v>0</v>
      </c>
      <c r="O787" s="11">
        <f t="shared" si="484"/>
        <v>4319.7749422038805</v>
      </c>
      <c r="P787" s="11">
        <f t="shared" si="484"/>
        <v>11770.322481822126</v>
      </c>
      <c r="Q787" s="11">
        <f t="shared" si="484"/>
        <v>62779.902420044564</v>
      </c>
      <c r="R787" s="11">
        <f t="shared" si="484"/>
        <v>274175.15928898833</v>
      </c>
      <c r="S787" s="11">
        <f t="shared" si="484"/>
        <v>108</v>
      </c>
      <c r="T787" s="11">
        <f t="shared" si="484"/>
        <v>0</v>
      </c>
      <c r="U787" s="11">
        <f t="shared" si="484"/>
        <v>475874.06349397346</v>
      </c>
      <c r="V787" s="11">
        <f t="shared" si="484"/>
        <v>458959.46153106604</v>
      </c>
      <c r="W787" s="11">
        <f t="shared" si="484"/>
        <v>672461.64490195201</v>
      </c>
      <c r="X787" s="11">
        <f t="shared" si="484"/>
        <v>780214.90920473658</v>
      </c>
      <c r="Y787" s="11">
        <f t="shared" si="484"/>
        <v>21175.333333333299</v>
      </c>
      <c r="Z787" s="11">
        <f t="shared" si="484"/>
        <v>0</v>
      </c>
      <c r="AA787" s="11">
        <f t="shared" si="484"/>
        <v>1108163.5945242546</v>
      </c>
      <c r="AB787" s="11">
        <f t="shared" si="484"/>
        <v>1277791.9766253759</v>
      </c>
      <c r="AC787" s="11">
        <f t="shared" si="484"/>
        <v>3129296.434414865</v>
      </c>
      <c r="AD787" s="11">
        <f t="shared" si="484"/>
        <v>4827826.4323513592</v>
      </c>
      <c r="AE787" s="11">
        <f t="shared" si="484"/>
        <v>54651.333333333299</v>
      </c>
      <c r="AF787" s="11">
        <f t="shared" si="484"/>
        <v>0</v>
      </c>
      <c r="AG787" s="11">
        <f t="shared" si="484"/>
        <v>368033.99410991784</v>
      </c>
      <c r="AH787" s="11">
        <f t="shared" si="484"/>
        <v>472736.56691688439</v>
      </c>
      <c r="AI787" s="11">
        <f t="shared" si="484"/>
        <v>932333.72784390114</v>
      </c>
      <c r="AJ787" s="11">
        <f t="shared" si="484"/>
        <v>991063.50496794085</v>
      </c>
      <c r="AK787" s="11">
        <f t="shared" si="484"/>
        <v>17405.333333333299</v>
      </c>
      <c r="AL787" s="11">
        <f t="shared" si="484"/>
        <v>0</v>
      </c>
      <c r="AM787" s="11">
        <f t="shared" si="484"/>
        <v>384366.49713714863</v>
      </c>
      <c r="AN787" s="11">
        <f t="shared" si="484"/>
        <v>508428.06205871835</v>
      </c>
      <c r="AO787" s="11">
        <f t="shared" si="484"/>
        <v>1284310.2158994765</v>
      </c>
      <c r="AP787" s="11">
        <f t="shared" si="484"/>
        <v>1959029.4732692854</v>
      </c>
      <c r="AQ787" s="11">
        <f t="shared" si="484"/>
        <v>18039.666666666599</v>
      </c>
      <c r="AR787" s="11">
        <f t="shared" si="484"/>
        <v>0</v>
      </c>
      <c r="AS787" s="11">
        <f t="shared" si="484"/>
        <v>6419.9437317245911</v>
      </c>
      <c r="AT787" s="11">
        <f t="shared" si="484"/>
        <v>17914.843389467223</v>
      </c>
      <c r="AU787" s="11">
        <f t="shared" si="484"/>
        <v>125265.12697583203</v>
      </c>
      <c r="AV787" s="11">
        <f t="shared" si="484"/>
        <v>1190131.5547238423</v>
      </c>
      <c r="AW787" s="11">
        <f t="shared" si="484"/>
        <v>0</v>
      </c>
      <c r="AX787" s="11">
        <f t="shared" si="484"/>
        <v>0</v>
      </c>
      <c r="AY787" s="11">
        <f t="shared" si="484"/>
        <v>399374.80331192416</v>
      </c>
      <c r="AZ787" s="11">
        <f t="shared" si="484"/>
        <v>344057.12083583651</v>
      </c>
      <c r="BA787" s="11">
        <f t="shared" si="484"/>
        <v>1055379.3087045483</v>
      </c>
      <c r="BB787" s="11">
        <f t="shared" si="484"/>
        <v>3763681.6438663425</v>
      </c>
      <c r="BC787" s="11">
        <f t="shared" si="484"/>
        <v>11110.333333333299</v>
      </c>
      <c r="BD787" s="11">
        <f t="shared" si="484"/>
        <v>0</v>
      </c>
      <c r="BE787" s="11">
        <f t="shared" si="484"/>
        <v>14895.545434400088</v>
      </c>
      <c r="BF787" s="11">
        <f t="shared" si="484"/>
        <v>15754.848018249737</v>
      </c>
      <c r="BG787" s="11">
        <f t="shared" si="484"/>
        <v>296735.2023738923</v>
      </c>
      <c r="BH787" s="11">
        <f t="shared" si="484"/>
        <v>1702904.0003429723</v>
      </c>
      <c r="BI787" s="11">
        <f t="shared" si="484"/>
        <v>161</v>
      </c>
      <c r="BJ787" s="11">
        <f t="shared" si="484"/>
        <v>0</v>
      </c>
      <c r="BK787" s="11">
        <f t="shared" si="484"/>
        <v>30160.530662929923</v>
      </c>
      <c r="BL787" s="11">
        <f t="shared" si="484"/>
        <v>55595.096439152694</v>
      </c>
      <c r="BM787" s="11">
        <f t="shared" si="484"/>
        <v>278530.05798940395</v>
      </c>
      <c r="BN787" s="11">
        <f t="shared" ref="BN787:CS787" si="485">BN700*EXP($B$707*BN$704)</f>
        <v>2638048.9128271681</v>
      </c>
      <c r="BO787" s="11">
        <f t="shared" si="485"/>
        <v>63.3333333333333</v>
      </c>
      <c r="BP787" s="11">
        <f t="shared" si="485"/>
        <v>0</v>
      </c>
      <c r="BQ787" s="11">
        <f t="shared" si="485"/>
        <v>78666.937046399355</v>
      </c>
      <c r="BR787" s="11">
        <f t="shared" si="485"/>
        <v>135088.33359879928</v>
      </c>
      <c r="BS787" s="11">
        <f t="shared" si="485"/>
        <v>381738.95234556781</v>
      </c>
      <c r="BT787" s="11">
        <f t="shared" si="485"/>
        <v>2529505.6451882427</v>
      </c>
      <c r="BU787" s="11">
        <f t="shared" si="485"/>
        <v>8327</v>
      </c>
      <c r="BV787" s="11">
        <f t="shared" si="485"/>
        <v>0</v>
      </c>
      <c r="BW787" s="11">
        <f t="shared" si="485"/>
        <v>175406.00827913385</v>
      </c>
      <c r="BX787" s="11">
        <f t="shared" si="485"/>
        <v>274720.96900315466</v>
      </c>
      <c r="BY787" s="11">
        <f t="shared" si="485"/>
        <v>730346.92096201377</v>
      </c>
      <c r="BZ787" s="11">
        <f t="shared" si="485"/>
        <v>1322828.7303512373</v>
      </c>
      <c r="CA787" s="11">
        <f t="shared" si="485"/>
        <v>5403.6666666666597</v>
      </c>
      <c r="CB787" s="11">
        <f t="shared" si="485"/>
        <v>0</v>
      </c>
      <c r="CC787" s="11">
        <f t="shared" si="485"/>
        <v>365095.53823733237</v>
      </c>
      <c r="CD787" s="11">
        <f t="shared" si="485"/>
        <v>332578.20245833718</v>
      </c>
      <c r="CE787" s="11">
        <f t="shared" si="485"/>
        <v>419484.75363695563</v>
      </c>
      <c r="CF787" s="11">
        <f t="shared" si="485"/>
        <v>243912.57241175111</v>
      </c>
      <c r="CG787" s="11">
        <f t="shared" si="485"/>
        <v>13423.333333333299</v>
      </c>
      <c r="CH787" s="11">
        <f t="shared" si="485"/>
        <v>0</v>
      </c>
      <c r="CI787" s="11">
        <f t="shared" si="485"/>
        <v>0</v>
      </c>
      <c r="CJ787" s="11">
        <f t="shared" si="485"/>
        <v>0</v>
      </c>
      <c r="CK787" s="11">
        <f t="shared" si="485"/>
        <v>0</v>
      </c>
      <c r="CL787" s="11">
        <f t="shared" si="485"/>
        <v>6607.8923404526768</v>
      </c>
      <c r="CM787" s="11">
        <f t="shared" si="485"/>
        <v>0</v>
      </c>
      <c r="CN787" s="11">
        <f t="shared" si="485"/>
        <v>0</v>
      </c>
      <c r="CO787" s="11">
        <f t="shared" si="485"/>
        <v>49171.101274112589</v>
      </c>
      <c r="CP787" s="11">
        <f t="shared" si="485"/>
        <v>33127.940134731871</v>
      </c>
      <c r="CQ787" s="11">
        <f t="shared" si="485"/>
        <v>80260.517743789809</v>
      </c>
      <c r="CR787" s="11">
        <f t="shared" si="485"/>
        <v>131585.08851849832</v>
      </c>
      <c r="CS787" s="11">
        <f t="shared" si="485"/>
        <v>4867</v>
      </c>
    </row>
    <row r="788" spans="1:97" x14ac:dyDescent="0.25">
      <c r="A788" s="9">
        <v>41699</v>
      </c>
      <c r="B788" s="11">
        <f t="shared" ref="B788:BM788" si="486">B701*EXP($B$707*B$704)</f>
        <v>0</v>
      </c>
      <c r="C788" s="11">
        <f t="shared" si="486"/>
        <v>3705.5256459399588</v>
      </c>
      <c r="D788" s="11">
        <f t="shared" si="486"/>
        <v>5422.5196732233126</v>
      </c>
      <c r="E788" s="11">
        <f t="shared" si="486"/>
        <v>15202.944675700688</v>
      </c>
      <c r="F788" s="11">
        <f t="shared" si="486"/>
        <v>54717.360115613548</v>
      </c>
      <c r="G788" s="11">
        <f t="shared" si="486"/>
        <v>160</v>
      </c>
      <c r="H788" s="11">
        <f t="shared" si="486"/>
        <v>0</v>
      </c>
      <c r="I788" s="11">
        <f t="shared" si="486"/>
        <v>574654.69760511164</v>
      </c>
      <c r="J788" s="11">
        <f t="shared" si="486"/>
        <v>1013118.9415836473</v>
      </c>
      <c r="K788" s="11">
        <f t="shared" si="486"/>
        <v>2427235.8849549135</v>
      </c>
      <c r="L788" s="11">
        <f t="shared" si="486"/>
        <v>3345227.1111444524</v>
      </c>
      <c r="M788" s="11">
        <f t="shared" si="486"/>
        <v>11424</v>
      </c>
      <c r="N788" s="11">
        <f t="shared" si="486"/>
        <v>0</v>
      </c>
      <c r="O788" s="11">
        <f t="shared" si="486"/>
        <v>12017.921013859326</v>
      </c>
      <c r="P788" s="11">
        <f t="shared" si="486"/>
        <v>11764.314149774233</v>
      </c>
      <c r="Q788" s="11">
        <f t="shared" si="486"/>
        <v>64173.539475316989</v>
      </c>
      <c r="R788" s="11">
        <f t="shared" si="486"/>
        <v>211695.47572588854</v>
      </c>
      <c r="S788" s="11">
        <f t="shared" si="486"/>
        <v>0</v>
      </c>
      <c r="T788" s="11">
        <f t="shared" si="486"/>
        <v>0</v>
      </c>
      <c r="U788" s="11">
        <f t="shared" si="486"/>
        <v>474035.76668703865</v>
      </c>
      <c r="V788" s="11">
        <f t="shared" si="486"/>
        <v>470503.47017241857</v>
      </c>
      <c r="W788" s="11">
        <f t="shared" si="486"/>
        <v>613397.65738485928</v>
      </c>
      <c r="X788" s="11">
        <f t="shared" si="486"/>
        <v>774005.94189934433</v>
      </c>
      <c r="Y788" s="11">
        <f t="shared" si="486"/>
        <v>15953</v>
      </c>
      <c r="Z788" s="11">
        <f t="shared" si="486"/>
        <v>0</v>
      </c>
      <c r="AA788" s="11">
        <f t="shared" si="486"/>
        <v>1193842.4691893575</v>
      </c>
      <c r="AB788" s="11">
        <f t="shared" si="486"/>
        <v>1150529.4955189573</v>
      </c>
      <c r="AC788" s="11">
        <f t="shared" si="486"/>
        <v>3075200.0668571568</v>
      </c>
      <c r="AD788" s="11">
        <f t="shared" si="486"/>
        <v>4714297.7160899788</v>
      </c>
      <c r="AE788" s="11">
        <f t="shared" si="486"/>
        <v>44449</v>
      </c>
      <c r="AF788" s="11">
        <f t="shared" si="486"/>
        <v>0</v>
      </c>
      <c r="AG788" s="11">
        <f t="shared" si="486"/>
        <v>347636.16965330899</v>
      </c>
      <c r="AH788" s="11">
        <f t="shared" si="486"/>
        <v>451838.58666563936</v>
      </c>
      <c r="AI788" s="11">
        <f t="shared" si="486"/>
        <v>857877.55298599112</v>
      </c>
      <c r="AJ788" s="11">
        <f t="shared" si="486"/>
        <v>1119994.2933928543</v>
      </c>
      <c r="AK788" s="11">
        <f t="shared" si="486"/>
        <v>19218</v>
      </c>
      <c r="AL788" s="11">
        <f t="shared" si="486"/>
        <v>0</v>
      </c>
      <c r="AM788" s="11">
        <f t="shared" si="486"/>
        <v>414791.8671705692</v>
      </c>
      <c r="AN788" s="11">
        <f t="shared" si="486"/>
        <v>442735.96361308167</v>
      </c>
      <c r="AO788" s="11">
        <f t="shared" si="486"/>
        <v>1306617.8709170893</v>
      </c>
      <c r="AP788" s="11">
        <f t="shared" si="486"/>
        <v>1935760.3319786747</v>
      </c>
      <c r="AQ788" s="11">
        <f t="shared" si="486"/>
        <v>7926</v>
      </c>
      <c r="AR788" s="11">
        <f t="shared" si="486"/>
        <v>0</v>
      </c>
      <c r="AS788" s="11">
        <f t="shared" si="486"/>
        <v>5971.1263111452909</v>
      </c>
      <c r="AT788" s="11">
        <f t="shared" si="486"/>
        <v>10983.230983548161</v>
      </c>
      <c r="AU788" s="11">
        <f t="shared" si="486"/>
        <v>78017.992162124705</v>
      </c>
      <c r="AV788" s="11">
        <f t="shared" si="486"/>
        <v>1260438.1920473727</v>
      </c>
      <c r="AW788" s="11">
        <f t="shared" si="486"/>
        <v>0</v>
      </c>
      <c r="AX788" s="11">
        <f t="shared" si="486"/>
        <v>0</v>
      </c>
      <c r="AY788" s="11">
        <f t="shared" si="486"/>
        <v>357346.20472432161</v>
      </c>
      <c r="AZ788" s="11">
        <f t="shared" si="486"/>
        <v>364961.10941913247</v>
      </c>
      <c r="BA788" s="11">
        <f t="shared" si="486"/>
        <v>1096055.6678386463</v>
      </c>
      <c r="BB788" s="11">
        <f t="shared" si="486"/>
        <v>3944891.6695669224</v>
      </c>
      <c r="BC788" s="11">
        <f t="shared" si="486"/>
        <v>7749</v>
      </c>
      <c r="BD788" s="11">
        <f t="shared" si="486"/>
        <v>0</v>
      </c>
      <c r="BE788" s="11">
        <f t="shared" si="486"/>
        <v>14410.377511988729</v>
      </c>
      <c r="BF788" s="11">
        <f t="shared" si="486"/>
        <v>44671.948776083467</v>
      </c>
      <c r="BG788" s="11">
        <f t="shared" si="486"/>
        <v>392271.65839278599</v>
      </c>
      <c r="BH788" s="11">
        <f t="shared" si="486"/>
        <v>1854687.1759715965</v>
      </c>
      <c r="BI788" s="11">
        <f t="shared" si="486"/>
        <v>390</v>
      </c>
      <c r="BJ788" s="11">
        <f t="shared" si="486"/>
        <v>0</v>
      </c>
      <c r="BK788" s="11">
        <f t="shared" si="486"/>
        <v>30770.328877336862</v>
      </c>
      <c r="BL788" s="11">
        <f t="shared" si="486"/>
        <v>57866.245953256199</v>
      </c>
      <c r="BM788" s="11">
        <f t="shared" si="486"/>
        <v>239183.80444443264</v>
      </c>
      <c r="BN788" s="11">
        <f t="shared" ref="BN788:CS788" si="487">BN701*EXP($B$707*BN$704)</f>
        <v>2651732.7101190351</v>
      </c>
      <c r="BO788" s="11">
        <f t="shared" si="487"/>
        <v>0</v>
      </c>
      <c r="BP788" s="11">
        <f t="shared" si="487"/>
        <v>0</v>
      </c>
      <c r="BQ788" s="11">
        <f t="shared" si="487"/>
        <v>79111.303385121762</v>
      </c>
      <c r="BR788" s="11">
        <f t="shared" si="487"/>
        <v>105605.44823978897</v>
      </c>
      <c r="BS788" s="11">
        <f t="shared" si="487"/>
        <v>514016.87179739686</v>
      </c>
      <c r="BT788" s="11">
        <f t="shared" si="487"/>
        <v>2564294.582602907</v>
      </c>
      <c r="BU788" s="11">
        <f t="shared" si="487"/>
        <v>465</v>
      </c>
      <c r="BV788" s="11">
        <f t="shared" si="487"/>
        <v>0</v>
      </c>
      <c r="BW788" s="11">
        <f t="shared" si="487"/>
        <v>198834.27763337406</v>
      </c>
      <c r="BX788" s="11">
        <f t="shared" si="487"/>
        <v>253861.04152154547</v>
      </c>
      <c r="BY788" s="11">
        <f t="shared" si="487"/>
        <v>778809.26403245365</v>
      </c>
      <c r="BZ788" s="11">
        <f t="shared" si="487"/>
        <v>1374532.9807048684</v>
      </c>
      <c r="CA788" s="11">
        <f t="shared" si="487"/>
        <v>10109</v>
      </c>
      <c r="CB788" s="11">
        <f t="shared" si="487"/>
        <v>0</v>
      </c>
      <c r="CC788" s="11">
        <f t="shared" si="487"/>
        <v>321230.12653674581</v>
      </c>
      <c r="CD788" s="11">
        <f t="shared" si="487"/>
        <v>302651.70191645948</v>
      </c>
      <c r="CE788" s="11">
        <f t="shared" si="487"/>
        <v>364635.47061873955</v>
      </c>
      <c r="CF788" s="11">
        <f t="shared" si="487"/>
        <v>348161.26718725072</v>
      </c>
      <c r="CG788" s="11">
        <f t="shared" si="487"/>
        <v>9264</v>
      </c>
      <c r="CH788" s="11">
        <f t="shared" si="487"/>
        <v>0</v>
      </c>
      <c r="CI788" s="11">
        <f t="shared" si="487"/>
        <v>0</v>
      </c>
      <c r="CJ788" s="11">
        <f t="shared" si="487"/>
        <v>0</v>
      </c>
      <c r="CK788" s="11">
        <f t="shared" si="487"/>
        <v>4343.1191644906476</v>
      </c>
      <c r="CL788" s="11">
        <f t="shared" si="487"/>
        <v>1042.9995329955661</v>
      </c>
      <c r="CM788" s="11">
        <f t="shared" si="487"/>
        <v>0</v>
      </c>
      <c r="CN788" s="11">
        <f t="shared" si="487"/>
        <v>0</v>
      </c>
      <c r="CO788" s="11">
        <f t="shared" si="487"/>
        <v>64369.320274787649</v>
      </c>
      <c r="CP788" s="11">
        <f t="shared" si="487"/>
        <v>50770.405804694725</v>
      </c>
      <c r="CQ788" s="11">
        <f t="shared" si="487"/>
        <v>116140.92705043151</v>
      </c>
      <c r="CR788" s="11">
        <f t="shared" si="487"/>
        <v>73437.864553995503</v>
      </c>
      <c r="CS788" s="11">
        <f t="shared" si="487"/>
        <v>3849</v>
      </c>
    </row>
    <row r="791" spans="1:97" ht="47.25" x14ac:dyDescent="0.25">
      <c r="A791" s="38"/>
      <c r="B791" s="39" t="s">
        <v>89</v>
      </c>
      <c r="C791" s="39" t="s">
        <v>52</v>
      </c>
      <c r="D791" s="39" t="s">
        <v>53</v>
      </c>
      <c r="E791" s="39" t="s">
        <v>24</v>
      </c>
      <c r="F791" s="39" t="s">
        <v>54</v>
      </c>
      <c r="G791" s="39" t="s">
        <v>105</v>
      </c>
      <c r="H791" s="39" t="s">
        <v>106</v>
      </c>
      <c r="I791" s="39" t="s">
        <v>46</v>
      </c>
      <c r="J791" s="39" t="s">
        <v>90</v>
      </c>
      <c r="K791" s="39" t="s">
        <v>107</v>
      </c>
      <c r="L791" s="39" t="s">
        <v>108</v>
      </c>
      <c r="M791" s="39" t="s">
        <v>109</v>
      </c>
      <c r="N791" s="39" t="s">
        <v>110</v>
      </c>
      <c r="O791" s="39" t="s">
        <v>111</v>
      </c>
      <c r="P791" s="39" t="s">
        <v>112</v>
      </c>
      <c r="Q791" s="39" t="s">
        <v>88</v>
      </c>
    </row>
    <row r="792" spans="1:97" x14ac:dyDescent="0.25">
      <c r="A792" s="9">
        <v>34394</v>
      </c>
      <c r="B792" s="58">
        <f>SUM(B708:G708)</f>
        <v>533054.26027526031</v>
      </c>
      <c r="C792" s="58">
        <f t="shared" ref="C792:C823" si="488">SUM(H708:M708)</f>
        <v>5902371.3339341935</v>
      </c>
      <c r="D792" s="58">
        <f t="shared" ref="D792:D823" si="489">SUM(N708:S708)</f>
        <v>257121.58092234741</v>
      </c>
      <c r="E792" s="58">
        <f t="shared" ref="E792:E823" si="490">SUM(T708:Y708)</f>
        <v>1626351.7970457664</v>
      </c>
      <c r="F792" s="58">
        <f>SUM(Z708:AE708)</f>
        <v>5195025.2444846313</v>
      </c>
      <c r="G792" s="58">
        <f t="shared" ref="G792:G823" si="491">SUM(AF708:AK708)</f>
        <v>3442580.0178786353</v>
      </c>
      <c r="H792" s="58">
        <f t="shared" ref="H792:H823" si="492">SUM(AL708:AQ708)</f>
        <v>2678308.6768705193</v>
      </c>
      <c r="I792" s="58">
        <f t="shared" ref="I792:I823" si="493">SUM(AR708:AW708)</f>
        <v>1014657.836530993</v>
      </c>
      <c r="J792" s="58">
        <f t="shared" ref="J792:J823" si="494">SUM(AX708:BC708)</f>
        <v>825122.3584659663</v>
      </c>
      <c r="K792" s="58">
        <f t="shared" ref="K792:K823" si="495">SUM(BD708:BI708)</f>
        <v>1091108.8402677202</v>
      </c>
      <c r="L792" s="58">
        <f t="shared" ref="L792:L823" si="496">SUM(BJ708:BO708)</f>
        <v>3184336.726128208</v>
      </c>
      <c r="M792" s="58">
        <f t="shared" ref="M792:M823" si="497">SUM(BP708:BU708)</f>
        <v>2492201.3515486382</v>
      </c>
      <c r="N792" s="58">
        <f t="shared" ref="N792:N823" si="498">SUM(BV708:CA708)</f>
        <v>1841499.8193743906</v>
      </c>
      <c r="O792" s="58">
        <f t="shared" ref="O792:O823" si="499">SUM(CB708:CG708)</f>
        <v>1809188.3451892314</v>
      </c>
      <c r="P792" s="58">
        <f t="shared" ref="P792:P823" si="500">SUM(CH708:CM708)</f>
        <v>246032.90320291652</v>
      </c>
      <c r="Q792" s="58">
        <f t="shared" ref="Q792:Q823" si="501">SUM(CN708:CS708)</f>
        <v>582784.64936094813</v>
      </c>
    </row>
    <row r="793" spans="1:97" x14ac:dyDescent="0.25">
      <c r="A793" s="37">
        <v>34486</v>
      </c>
      <c r="B793" s="58">
        <f t="shared" ref="B793:B823" si="502">SUM(B709:G709)</f>
        <v>526106.78383887035</v>
      </c>
      <c r="C793" s="58">
        <f t="shared" si="488"/>
        <v>5916581.0351912761</v>
      </c>
      <c r="D793" s="58">
        <f t="shared" si="489"/>
        <v>257105.45619388859</v>
      </c>
      <c r="E793" s="58">
        <f t="shared" si="490"/>
        <v>1629881.9861040907</v>
      </c>
      <c r="F793" s="58">
        <f t="shared" ref="F793:F823" si="503">SUM(Z709:AE709)</f>
        <v>5318738.4896918982</v>
      </c>
      <c r="G793" s="58">
        <f t="shared" si="491"/>
        <v>3374963.470591323</v>
      </c>
      <c r="H793" s="58">
        <f t="shared" si="492"/>
        <v>2696475.3610979295</v>
      </c>
      <c r="I793" s="58">
        <f t="shared" si="493"/>
        <v>996266.21331889287</v>
      </c>
      <c r="J793" s="58">
        <f t="shared" si="494"/>
        <v>865784.10080298723</v>
      </c>
      <c r="K793" s="58">
        <f t="shared" si="495"/>
        <v>1102878.3101854364</v>
      </c>
      <c r="L793" s="58">
        <f t="shared" si="496"/>
        <v>3142236.8914298601</v>
      </c>
      <c r="M793" s="58">
        <f t="shared" si="497"/>
        <v>2477024.1673439899</v>
      </c>
      <c r="N793" s="58">
        <f t="shared" si="498"/>
        <v>1812602.9858202259</v>
      </c>
      <c r="O793" s="58">
        <f t="shared" si="499"/>
        <v>1801770.7592263611</v>
      </c>
      <c r="P793" s="58">
        <f t="shared" si="500"/>
        <v>241095.0247090928</v>
      </c>
      <c r="Q793" s="58">
        <f t="shared" si="501"/>
        <v>557751.14688828855</v>
      </c>
    </row>
    <row r="794" spans="1:97" x14ac:dyDescent="0.25">
      <c r="A794" s="9">
        <v>34578</v>
      </c>
      <c r="B794" s="58">
        <f t="shared" si="502"/>
        <v>519137.76787973417</v>
      </c>
      <c r="C794" s="58">
        <f t="shared" si="488"/>
        <v>5927871.492507332</v>
      </c>
      <c r="D794" s="58">
        <f t="shared" si="489"/>
        <v>257089.35610679412</v>
      </c>
      <c r="E794" s="58">
        <f t="shared" si="490"/>
        <v>1633293.9829334663</v>
      </c>
      <c r="F794" s="58">
        <f t="shared" si="503"/>
        <v>5277612.8889369275</v>
      </c>
      <c r="G794" s="58">
        <f t="shared" si="491"/>
        <v>1522117.6494085873</v>
      </c>
      <c r="H794" s="58">
        <f t="shared" si="492"/>
        <v>2712524.5173854721</v>
      </c>
      <c r="I794" s="58">
        <f t="shared" si="493"/>
        <v>1017103.1170269938</v>
      </c>
      <c r="J794" s="58">
        <f t="shared" si="494"/>
        <v>840417.71764956496</v>
      </c>
      <c r="K794" s="58">
        <f t="shared" si="495"/>
        <v>1112783.9451956428</v>
      </c>
      <c r="L794" s="58">
        <f t="shared" si="496"/>
        <v>2964868.9317350099</v>
      </c>
      <c r="M794" s="58">
        <f t="shared" si="497"/>
        <v>2408596.4950407711</v>
      </c>
      <c r="N794" s="58">
        <f t="shared" si="498"/>
        <v>1807577.0381202449</v>
      </c>
      <c r="O794" s="58">
        <f t="shared" si="499"/>
        <v>1794353.171292101</v>
      </c>
      <c r="P794" s="58">
        <f t="shared" si="500"/>
        <v>237009.70010219878</v>
      </c>
      <c r="Q794" s="58">
        <f t="shared" si="501"/>
        <v>591087.33277111244</v>
      </c>
    </row>
    <row r="795" spans="1:97" x14ac:dyDescent="0.25">
      <c r="A795" s="9">
        <v>34669</v>
      </c>
      <c r="B795" s="58">
        <f t="shared" si="502"/>
        <v>511992.59811466694</v>
      </c>
      <c r="C795" s="58">
        <f t="shared" si="488"/>
        <v>5922659.0550313899</v>
      </c>
      <c r="D795" s="58">
        <f t="shared" si="489"/>
        <v>257073.23231577114</v>
      </c>
      <c r="E795" s="58">
        <f t="shared" si="490"/>
        <v>1636924.3209594521</v>
      </c>
      <c r="F795" s="58">
        <f t="shared" si="503"/>
        <v>5312911.2670592722</v>
      </c>
      <c r="G795" s="58">
        <f t="shared" si="491"/>
        <v>1428650.8669967756</v>
      </c>
      <c r="H795" s="58">
        <f t="shared" si="492"/>
        <v>2729557.616646708</v>
      </c>
      <c r="I795" s="58">
        <f t="shared" si="493"/>
        <v>1000186.8209180058</v>
      </c>
      <c r="J795" s="58">
        <f t="shared" si="494"/>
        <v>1000627.7291634865</v>
      </c>
      <c r="K795" s="58">
        <f t="shared" si="495"/>
        <v>1122645.2392967064</v>
      </c>
      <c r="L795" s="58">
        <f t="shared" si="496"/>
        <v>3195264.525430222</v>
      </c>
      <c r="M795" s="58">
        <f t="shared" si="497"/>
        <v>2380530.9311175672</v>
      </c>
      <c r="N795" s="58">
        <f t="shared" si="498"/>
        <v>1850161.161939888</v>
      </c>
      <c r="O795" s="58">
        <f t="shared" si="499"/>
        <v>1786935.5873465682</v>
      </c>
      <c r="P795" s="58">
        <f t="shared" si="500"/>
        <v>233987.53067412789</v>
      </c>
      <c r="Q795" s="58">
        <f t="shared" si="501"/>
        <v>604174.4710156807</v>
      </c>
    </row>
    <row r="796" spans="1:97" x14ac:dyDescent="0.25">
      <c r="A796" s="9">
        <v>34759</v>
      </c>
      <c r="B796" s="58">
        <f t="shared" si="502"/>
        <v>504769.84412593872</v>
      </c>
      <c r="C796" s="58">
        <f t="shared" si="488"/>
        <v>5947331.3459858354</v>
      </c>
      <c r="D796" s="58">
        <f t="shared" si="489"/>
        <v>257057.0924289776</v>
      </c>
      <c r="E796" s="58">
        <f t="shared" si="490"/>
        <v>1640661.8812468632</v>
      </c>
      <c r="F796" s="58">
        <f t="shared" si="503"/>
        <v>5535042.5312430952</v>
      </c>
      <c r="G796" s="58">
        <f t="shared" si="491"/>
        <v>2994309.5864179069</v>
      </c>
      <c r="H796" s="58">
        <f t="shared" si="492"/>
        <v>2750101.2275826614</v>
      </c>
      <c r="I796" s="58">
        <f t="shared" si="493"/>
        <v>1020155.9102374057</v>
      </c>
      <c r="J796" s="58">
        <f t="shared" si="494"/>
        <v>1100662.5891947977</v>
      </c>
      <c r="K796" s="58">
        <f t="shared" si="495"/>
        <v>1131951.6215099252</v>
      </c>
      <c r="L796" s="58">
        <f t="shared" si="496"/>
        <v>3080025.4416685742</v>
      </c>
      <c r="M796" s="58">
        <f t="shared" si="497"/>
        <v>2369608.4077746645</v>
      </c>
      <c r="N796" s="58">
        <f t="shared" si="498"/>
        <v>1845511.548414886</v>
      </c>
      <c r="O796" s="58">
        <f t="shared" si="499"/>
        <v>1779517.9953306019</v>
      </c>
      <c r="P796" s="58">
        <f t="shared" si="500"/>
        <v>231464.13411243382</v>
      </c>
      <c r="Q796" s="58">
        <f t="shared" si="501"/>
        <v>544995.25254208362</v>
      </c>
    </row>
    <row r="797" spans="1:97" x14ac:dyDescent="0.25">
      <c r="A797" s="9">
        <v>34851</v>
      </c>
      <c r="B797" s="58">
        <f t="shared" si="502"/>
        <v>498383.07108835742</v>
      </c>
      <c r="C797" s="58">
        <f t="shared" si="488"/>
        <v>5945757.3972856794</v>
      </c>
      <c r="D797" s="58">
        <f t="shared" si="489"/>
        <v>257040.97987001162</v>
      </c>
      <c r="E797" s="58">
        <f t="shared" si="490"/>
        <v>1643748.6079995341</v>
      </c>
      <c r="F797" s="58">
        <f t="shared" si="503"/>
        <v>5420050.0860050675</v>
      </c>
      <c r="G797" s="58">
        <f t="shared" si="491"/>
        <v>3093027.2307328475</v>
      </c>
      <c r="H797" s="58">
        <f t="shared" si="492"/>
        <v>2763424.1889430308</v>
      </c>
      <c r="I797" s="58">
        <f t="shared" si="493"/>
        <v>1003446.1811206911</v>
      </c>
      <c r="J797" s="58">
        <f t="shared" si="494"/>
        <v>1195739.0563372113</v>
      </c>
      <c r="K797" s="58">
        <f t="shared" si="495"/>
        <v>1145002.172641963</v>
      </c>
      <c r="L797" s="58">
        <f t="shared" si="496"/>
        <v>2956721.5065563261</v>
      </c>
      <c r="M797" s="58">
        <f t="shared" si="497"/>
        <v>2384274.4229511977</v>
      </c>
      <c r="N797" s="58">
        <f t="shared" si="498"/>
        <v>1885289.1443986951</v>
      </c>
      <c r="O797" s="58">
        <f t="shared" si="499"/>
        <v>1772100.41964363</v>
      </c>
      <c r="P797" s="58">
        <f t="shared" si="500"/>
        <v>229180.58488072481</v>
      </c>
      <c r="Q797" s="58">
        <f t="shared" si="501"/>
        <v>558138.2238675555</v>
      </c>
    </row>
    <row r="798" spans="1:97" x14ac:dyDescent="0.25">
      <c r="A798" s="9">
        <v>34943</v>
      </c>
      <c r="B798" s="58">
        <f t="shared" si="502"/>
        <v>491393.94378074608</v>
      </c>
      <c r="C798" s="58">
        <f t="shared" si="488"/>
        <v>5961478.3865040746</v>
      </c>
      <c r="D798" s="58">
        <f t="shared" si="489"/>
        <v>257024.87621791832</v>
      </c>
      <c r="E798" s="58">
        <f t="shared" si="490"/>
        <v>1646749.0023552333</v>
      </c>
      <c r="F798" s="58">
        <f t="shared" si="503"/>
        <v>5517264.8235713579</v>
      </c>
      <c r="G798" s="58">
        <f t="shared" si="491"/>
        <v>1792942.1198031064</v>
      </c>
      <c r="H798" s="58">
        <f t="shared" si="492"/>
        <v>2782415.4247823092</v>
      </c>
      <c r="I798" s="58">
        <f t="shared" si="493"/>
        <v>1021941.0792850388</v>
      </c>
      <c r="J798" s="58">
        <f t="shared" si="494"/>
        <v>1205150.5165265363</v>
      </c>
      <c r="K798" s="58">
        <f t="shared" si="495"/>
        <v>1154421.4735761378</v>
      </c>
      <c r="L798" s="58">
        <f t="shared" si="496"/>
        <v>3197710.7764500878</v>
      </c>
      <c r="M798" s="58">
        <f t="shared" si="497"/>
        <v>2447157.8899784083</v>
      </c>
      <c r="N798" s="58">
        <f t="shared" si="498"/>
        <v>1851215.7264898564</v>
      </c>
      <c r="O798" s="58">
        <f t="shared" si="499"/>
        <v>1764682.8109180261</v>
      </c>
      <c r="P798" s="58">
        <f t="shared" si="500"/>
        <v>226915.47254277795</v>
      </c>
      <c r="Q798" s="58">
        <f t="shared" si="501"/>
        <v>629486.29695552716</v>
      </c>
    </row>
    <row r="799" spans="1:97" x14ac:dyDescent="0.25">
      <c r="A799" s="9">
        <v>35034</v>
      </c>
      <c r="B799" s="58">
        <f t="shared" si="502"/>
        <v>484487.06879939494</v>
      </c>
      <c r="C799" s="58">
        <f t="shared" si="488"/>
        <v>5970208.6766872071</v>
      </c>
      <c r="D799" s="58">
        <f t="shared" si="489"/>
        <v>257008.75641995831</v>
      </c>
      <c r="E799" s="58">
        <f t="shared" si="490"/>
        <v>1650558.7400328072</v>
      </c>
      <c r="F799" s="58">
        <f t="shared" si="503"/>
        <v>5719769.8450714462</v>
      </c>
      <c r="G799" s="58">
        <f t="shared" si="491"/>
        <v>1610787.9234075572</v>
      </c>
      <c r="H799" s="58">
        <f t="shared" si="492"/>
        <v>2798026.563191805</v>
      </c>
      <c r="I799" s="58">
        <f t="shared" si="493"/>
        <v>1002291.2440373085</v>
      </c>
      <c r="J799" s="58">
        <f t="shared" si="494"/>
        <v>1313724.3358243564</v>
      </c>
      <c r="K799" s="58">
        <f t="shared" si="495"/>
        <v>1163745.2690998726</v>
      </c>
      <c r="L799" s="58">
        <f t="shared" si="496"/>
        <v>3014091.3894176418</v>
      </c>
      <c r="M799" s="58">
        <f t="shared" si="497"/>
        <v>2404277.6598931151</v>
      </c>
      <c r="N799" s="58">
        <f t="shared" si="498"/>
        <v>1844187.7850191705</v>
      </c>
      <c r="O799" s="58">
        <f t="shared" si="499"/>
        <v>1757265.2690398423</v>
      </c>
      <c r="P799" s="58">
        <f t="shared" si="500"/>
        <v>223385.7748303861</v>
      </c>
      <c r="Q799" s="58">
        <f t="shared" si="501"/>
        <v>644861.893175581</v>
      </c>
    </row>
    <row r="800" spans="1:97" x14ac:dyDescent="0.25">
      <c r="A800" s="9">
        <v>35125</v>
      </c>
      <c r="B800" s="58">
        <f t="shared" si="502"/>
        <v>477637.21880592767</v>
      </c>
      <c r="C800" s="58">
        <f t="shared" si="488"/>
        <v>5971360.821482229</v>
      </c>
      <c r="D800" s="58">
        <f t="shared" si="489"/>
        <v>256992.67449605954</v>
      </c>
      <c r="E800" s="58">
        <f t="shared" si="490"/>
        <v>1654137.5442269081</v>
      </c>
      <c r="F800" s="58">
        <f t="shared" si="503"/>
        <v>5684066.5568661019</v>
      </c>
      <c r="G800" s="58">
        <f t="shared" si="491"/>
        <v>2703568.3559524976</v>
      </c>
      <c r="H800" s="58">
        <f t="shared" si="492"/>
        <v>2817643.8679411588</v>
      </c>
      <c r="I800" s="58">
        <f t="shared" si="493"/>
        <v>1018894.8665460189</v>
      </c>
      <c r="J800" s="58">
        <f t="shared" si="494"/>
        <v>1456220.6269680504</v>
      </c>
      <c r="K800" s="58">
        <f t="shared" si="495"/>
        <v>1172007.1066362516</v>
      </c>
      <c r="L800" s="58">
        <f t="shared" si="496"/>
        <v>2961081.8038410959</v>
      </c>
      <c r="M800" s="58">
        <f t="shared" si="497"/>
        <v>2347224.2040773453</v>
      </c>
      <c r="N800" s="58">
        <f t="shared" si="498"/>
        <v>1846618.726253951</v>
      </c>
      <c r="O800" s="58">
        <f t="shared" si="499"/>
        <v>1749847.5919085552</v>
      </c>
      <c r="P800" s="58">
        <f t="shared" si="500"/>
        <v>218917.84272019091</v>
      </c>
      <c r="Q800" s="58">
        <f t="shared" si="501"/>
        <v>600282.74333094608</v>
      </c>
    </row>
    <row r="801" spans="1:17" x14ac:dyDescent="0.25">
      <c r="A801" s="9">
        <v>35217</v>
      </c>
      <c r="B801" s="58">
        <f t="shared" si="502"/>
        <v>470246.4744930903</v>
      </c>
      <c r="C801" s="58">
        <f t="shared" si="488"/>
        <v>5979048.659523475</v>
      </c>
      <c r="D801" s="58">
        <f t="shared" si="489"/>
        <v>256976.55708384569</v>
      </c>
      <c r="E801" s="58">
        <f t="shared" si="490"/>
        <v>1657334.6533296749</v>
      </c>
      <c r="F801" s="58">
        <f t="shared" si="503"/>
        <v>5652729.7065426642</v>
      </c>
      <c r="G801" s="58">
        <f t="shared" si="491"/>
        <v>3047704.9879499786</v>
      </c>
      <c r="H801" s="58">
        <f t="shared" si="492"/>
        <v>2835401.2809566753</v>
      </c>
      <c r="I801" s="58">
        <f t="shared" si="493"/>
        <v>1007747.2447496635</v>
      </c>
      <c r="J801" s="58">
        <f t="shared" si="494"/>
        <v>1393237.3150594002</v>
      </c>
      <c r="K801" s="58">
        <f t="shared" si="495"/>
        <v>1187582.2526279967</v>
      </c>
      <c r="L801" s="58">
        <f t="shared" si="496"/>
        <v>3189450.6984501225</v>
      </c>
      <c r="M801" s="58">
        <f t="shared" si="497"/>
        <v>2352204.9727306515</v>
      </c>
      <c r="N801" s="58">
        <f t="shared" si="498"/>
        <v>1840004.7612381177</v>
      </c>
      <c r="O801" s="58">
        <f t="shared" si="499"/>
        <v>1742430.188436335</v>
      </c>
      <c r="P801" s="58">
        <f t="shared" si="500"/>
        <v>213762.21731452973</v>
      </c>
      <c r="Q801" s="58">
        <f t="shared" si="501"/>
        <v>599251.82701159199</v>
      </c>
    </row>
    <row r="802" spans="1:17" x14ac:dyDescent="0.25">
      <c r="A802" s="9">
        <v>35309</v>
      </c>
      <c r="B802" s="58">
        <f t="shared" si="502"/>
        <v>463101.43362062913</v>
      </c>
      <c r="C802" s="58">
        <f t="shared" si="488"/>
        <v>6017040.1247980604</v>
      </c>
      <c r="D802" s="58">
        <f t="shared" si="489"/>
        <v>256960.41407434619</v>
      </c>
      <c r="E802" s="58">
        <f t="shared" si="490"/>
        <v>1658445.7390696255</v>
      </c>
      <c r="F802" s="58">
        <f t="shared" si="503"/>
        <v>5969574.0135055128</v>
      </c>
      <c r="G802" s="58">
        <f t="shared" si="491"/>
        <v>2083616.4166710277</v>
      </c>
      <c r="H802" s="58">
        <f t="shared" si="492"/>
        <v>2846520.426904358</v>
      </c>
      <c r="I802" s="58">
        <f t="shared" si="493"/>
        <v>1016390.6604018513</v>
      </c>
      <c r="J802" s="58">
        <f t="shared" si="494"/>
        <v>1435856.9208354522</v>
      </c>
      <c r="K802" s="58">
        <f t="shared" si="495"/>
        <v>1196013.7668803427</v>
      </c>
      <c r="L802" s="58">
        <f t="shared" si="496"/>
        <v>2949587.3138742717</v>
      </c>
      <c r="M802" s="58">
        <f t="shared" si="497"/>
        <v>2303088.465377667</v>
      </c>
      <c r="N802" s="58">
        <f t="shared" si="498"/>
        <v>1908763.3376820751</v>
      </c>
      <c r="O802" s="58">
        <f t="shared" si="499"/>
        <v>1735012.2312667661</v>
      </c>
      <c r="P802" s="58">
        <f t="shared" si="500"/>
        <v>207850.51830904611</v>
      </c>
      <c r="Q802" s="58">
        <f t="shared" si="501"/>
        <v>633173.87123349286</v>
      </c>
    </row>
    <row r="803" spans="1:17" x14ac:dyDescent="0.25">
      <c r="A803" s="9">
        <v>35400</v>
      </c>
      <c r="B803" s="58">
        <f t="shared" si="502"/>
        <v>456919.03739481833</v>
      </c>
      <c r="C803" s="58">
        <f t="shared" si="488"/>
        <v>5996747.242309859</v>
      </c>
      <c r="D803" s="58">
        <f t="shared" si="489"/>
        <v>256944.31422214789</v>
      </c>
      <c r="E803" s="58">
        <f t="shared" si="490"/>
        <v>1665694.814914606</v>
      </c>
      <c r="F803" s="58">
        <f t="shared" si="503"/>
        <v>5795508.1591867348</v>
      </c>
      <c r="G803" s="58">
        <f t="shared" si="491"/>
        <v>1702852.4604866463</v>
      </c>
      <c r="H803" s="58">
        <f t="shared" si="492"/>
        <v>2871300.2762187938</v>
      </c>
      <c r="I803" s="58">
        <f t="shared" si="493"/>
        <v>1023540.3021460308</v>
      </c>
      <c r="J803" s="58">
        <f t="shared" si="494"/>
        <v>1441154.6850793022</v>
      </c>
      <c r="K803" s="58">
        <f t="shared" si="495"/>
        <v>1204287.8135213989</v>
      </c>
      <c r="L803" s="58">
        <f t="shared" si="496"/>
        <v>2976172.4515215028</v>
      </c>
      <c r="M803" s="58">
        <f t="shared" si="497"/>
        <v>2281427.6455305289</v>
      </c>
      <c r="N803" s="58">
        <f t="shared" si="498"/>
        <v>1855222.3946193254</v>
      </c>
      <c r="O803" s="58">
        <f t="shared" si="499"/>
        <v>1727595.3943990308</v>
      </c>
      <c r="P803" s="58">
        <f t="shared" si="500"/>
        <v>202051.22908149808</v>
      </c>
      <c r="Q803" s="58">
        <f t="shared" si="501"/>
        <v>613048.51527596812</v>
      </c>
    </row>
    <row r="804" spans="1:17" x14ac:dyDescent="0.25">
      <c r="A804" s="9">
        <v>35490</v>
      </c>
      <c r="B804" s="58">
        <f t="shared" si="502"/>
        <v>449808.9048012243</v>
      </c>
      <c r="C804" s="58">
        <f t="shared" si="488"/>
        <v>6022754.3946005218</v>
      </c>
      <c r="D804" s="58">
        <f t="shared" si="489"/>
        <v>256928.22548804327</v>
      </c>
      <c r="E804" s="58">
        <f t="shared" si="490"/>
        <v>1671974.6509793743</v>
      </c>
      <c r="F804" s="58">
        <f t="shared" si="503"/>
        <v>5787504.9164357763</v>
      </c>
      <c r="G804" s="58">
        <f t="shared" si="491"/>
        <v>2486416.857254941</v>
      </c>
      <c r="H804" s="58">
        <f t="shared" si="492"/>
        <v>2885362.8050380526</v>
      </c>
      <c r="I804" s="58">
        <f t="shared" si="493"/>
        <v>1020337.2481520963</v>
      </c>
      <c r="J804" s="58">
        <f t="shared" si="494"/>
        <v>1549668.1014668825</v>
      </c>
      <c r="K804" s="58">
        <f t="shared" si="495"/>
        <v>1210414.2007356021</v>
      </c>
      <c r="L804" s="58">
        <f t="shared" si="496"/>
        <v>3165582.8960569534</v>
      </c>
      <c r="M804" s="58">
        <f t="shared" si="497"/>
        <v>2360791.1594548323</v>
      </c>
      <c r="N804" s="58">
        <f t="shared" si="498"/>
        <v>1856964.9142967178</v>
      </c>
      <c r="O804" s="58">
        <f t="shared" si="499"/>
        <v>1720176.2908124782</v>
      </c>
      <c r="P804" s="58">
        <f t="shared" si="500"/>
        <v>197436.90399758122</v>
      </c>
      <c r="Q804" s="58">
        <f t="shared" si="501"/>
        <v>546197.15383985557</v>
      </c>
    </row>
    <row r="805" spans="1:17" x14ac:dyDescent="0.25">
      <c r="A805" s="9">
        <v>35582</v>
      </c>
      <c r="B805" s="58">
        <f t="shared" si="502"/>
        <v>443216.69678359845</v>
      </c>
      <c r="C805" s="58">
        <f t="shared" si="488"/>
        <v>6016674.1284316415</v>
      </c>
      <c r="D805" s="58">
        <f t="shared" si="489"/>
        <v>256912.11645992892</v>
      </c>
      <c r="E805" s="58">
        <f t="shared" si="490"/>
        <v>1674171.786965294</v>
      </c>
      <c r="F805" s="58">
        <f t="shared" si="503"/>
        <v>6036615.8272520928</v>
      </c>
      <c r="G805" s="58">
        <f t="shared" si="491"/>
        <v>2710674.9720311728</v>
      </c>
      <c r="H805" s="58">
        <f t="shared" si="492"/>
        <v>2905825.0064071771</v>
      </c>
      <c r="I805" s="58">
        <f t="shared" si="493"/>
        <v>1033351.2826021368</v>
      </c>
      <c r="J805" s="58">
        <f t="shared" si="494"/>
        <v>1585598.6013182322</v>
      </c>
      <c r="K805" s="58">
        <f t="shared" si="495"/>
        <v>1230865.8273320426</v>
      </c>
      <c r="L805" s="58">
        <f t="shared" si="496"/>
        <v>2887927.9110770575</v>
      </c>
      <c r="M805" s="58">
        <f t="shared" si="497"/>
        <v>2347151.2630459419</v>
      </c>
      <c r="N805" s="58">
        <f t="shared" si="498"/>
        <v>1835541.0283432573</v>
      </c>
      <c r="O805" s="58">
        <f t="shared" si="499"/>
        <v>1712761.7735026102</v>
      </c>
      <c r="P805" s="58">
        <f t="shared" si="500"/>
        <v>193364.46866379931</v>
      </c>
      <c r="Q805" s="58">
        <f t="shared" si="501"/>
        <v>516959.08769389242</v>
      </c>
    </row>
    <row r="806" spans="1:17" x14ac:dyDescent="0.25">
      <c r="A806" s="9">
        <v>35674</v>
      </c>
      <c r="B806" s="58">
        <f t="shared" si="502"/>
        <v>436264.96201281995</v>
      </c>
      <c r="C806" s="58">
        <f t="shared" si="488"/>
        <v>6051941.4122667229</v>
      </c>
      <c r="D806" s="58">
        <f t="shared" si="489"/>
        <v>256896.06433875416</v>
      </c>
      <c r="E806" s="58">
        <f t="shared" si="490"/>
        <v>1676104.3614534657</v>
      </c>
      <c r="F806" s="58">
        <f t="shared" si="503"/>
        <v>6012083.860238594</v>
      </c>
      <c r="G806" s="58">
        <f t="shared" si="491"/>
        <v>2113346.6797340265</v>
      </c>
      <c r="H806" s="58">
        <f t="shared" si="492"/>
        <v>2918719.1343016657</v>
      </c>
      <c r="I806" s="58">
        <f t="shared" si="493"/>
        <v>1020475.3638581332</v>
      </c>
      <c r="J806" s="58">
        <f t="shared" si="494"/>
        <v>1533673.5229908533</v>
      </c>
      <c r="K806" s="58">
        <f t="shared" si="495"/>
        <v>1237479.3588237495</v>
      </c>
      <c r="L806" s="58">
        <f t="shared" si="496"/>
        <v>2998712.666186742</v>
      </c>
      <c r="M806" s="58">
        <f t="shared" si="497"/>
        <v>2339710.7939650808</v>
      </c>
      <c r="N806" s="58">
        <f t="shared" si="498"/>
        <v>1864680.7761090668</v>
      </c>
      <c r="O806" s="58">
        <f t="shared" si="499"/>
        <v>1705337.976729559</v>
      </c>
      <c r="P806" s="58">
        <f t="shared" si="500"/>
        <v>190651.73660097833</v>
      </c>
      <c r="Q806" s="58">
        <f t="shared" si="501"/>
        <v>547026.55569457414</v>
      </c>
    </row>
    <row r="807" spans="1:17" x14ac:dyDescent="0.25">
      <c r="A807" s="9">
        <v>35765</v>
      </c>
      <c r="B807" s="58">
        <f t="shared" si="502"/>
        <v>428899.82579678681</v>
      </c>
      <c r="C807" s="58">
        <f t="shared" si="488"/>
        <v>6008180.6212683506</v>
      </c>
      <c r="D807" s="58">
        <f t="shared" si="489"/>
        <v>256879.95432832342</v>
      </c>
      <c r="E807" s="58">
        <f t="shared" si="490"/>
        <v>1682913.3550122727</v>
      </c>
      <c r="F807" s="58">
        <f t="shared" si="503"/>
        <v>5881578.6730299359</v>
      </c>
      <c r="G807" s="58">
        <f t="shared" si="491"/>
        <v>1881614.1823071172</v>
      </c>
      <c r="H807" s="58">
        <f t="shared" si="492"/>
        <v>2935144.9650667412</v>
      </c>
      <c r="I807" s="58">
        <f t="shared" si="493"/>
        <v>1012556.3604677654</v>
      </c>
      <c r="J807" s="58">
        <f t="shared" si="494"/>
        <v>1727374.8591739424</v>
      </c>
      <c r="K807" s="58">
        <f t="shared" si="495"/>
        <v>1243698.6305202784</v>
      </c>
      <c r="L807" s="58">
        <f t="shared" si="496"/>
        <v>3132727.6210171082</v>
      </c>
      <c r="M807" s="58">
        <f t="shared" si="497"/>
        <v>2300118.3686613748</v>
      </c>
      <c r="N807" s="58">
        <f t="shared" si="498"/>
        <v>1940947.3738871093</v>
      </c>
      <c r="O807" s="58">
        <f t="shared" si="499"/>
        <v>1697932.9551946614</v>
      </c>
      <c r="P807" s="58">
        <f t="shared" si="500"/>
        <v>189155.57015886105</v>
      </c>
      <c r="Q807" s="58">
        <f t="shared" si="501"/>
        <v>494996.46821924695</v>
      </c>
    </row>
    <row r="808" spans="1:17" x14ac:dyDescent="0.25">
      <c r="A808" s="9">
        <v>35855</v>
      </c>
      <c r="B808" s="58">
        <f t="shared" si="502"/>
        <v>422059.26286244282</v>
      </c>
      <c r="C808" s="58">
        <f t="shared" si="488"/>
        <v>6060331.1019464536</v>
      </c>
      <c r="D808" s="58">
        <f t="shared" si="489"/>
        <v>256863.81000866109</v>
      </c>
      <c r="E808" s="58">
        <f t="shared" si="490"/>
        <v>1702423.0347709402</v>
      </c>
      <c r="F808" s="58">
        <f t="shared" si="503"/>
        <v>6398928.0771385236</v>
      </c>
      <c r="G808" s="58">
        <f t="shared" si="491"/>
        <v>2373640.0402593706</v>
      </c>
      <c r="H808" s="58">
        <f t="shared" si="492"/>
        <v>2964148.8488898659</v>
      </c>
      <c r="I808" s="58">
        <f t="shared" si="493"/>
        <v>1008630.5028677629</v>
      </c>
      <c r="J808" s="58">
        <f t="shared" si="494"/>
        <v>1839560.3443259452</v>
      </c>
      <c r="K808" s="58">
        <f t="shared" si="495"/>
        <v>1245932.2239229383</v>
      </c>
      <c r="L808" s="58">
        <f t="shared" si="496"/>
        <v>2842199.985822726</v>
      </c>
      <c r="M808" s="58">
        <f t="shared" si="497"/>
        <v>2209802.8200292289</v>
      </c>
      <c r="N808" s="58">
        <f t="shared" si="498"/>
        <v>1876381.3688766942</v>
      </c>
      <c r="O808" s="58">
        <f t="shared" si="499"/>
        <v>1690489.9455174792</v>
      </c>
      <c r="P808" s="58">
        <f t="shared" si="500"/>
        <v>187550.69816643631</v>
      </c>
      <c r="Q808" s="58">
        <f t="shared" si="501"/>
        <v>479926.18175746663</v>
      </c>
    </row>
    <row r="809" spans="1:17" x14ac:dyDescent="0.25">
      <c r="A809" s="9">
        <v>35947</v>
      </c>
      <c r="B809" s="58">
        <f t="shared" si="502"/>
        <v>416142.66266323306</v>
      </c>
      <c r="C809" s="58">
        <f t="shared" si="488"/>
        <v>6106539.6129754316</v>
      </c>
      <c r="D809" s="58">
        <f t="shared" si="489"/>
        <v>256847.72495155426</v>
      </c>
      <c r="E809" s="58">
        <f t="shared" si="490"/>
        <v>1680253.9342488348</v>
      </c>
      <c r="F809" s="58">
        <f t="shared" si="503"/>
        <v>6308567.0096442793</v>
      </c>
      <c r="G809" s="58">
        <f t="shared" si="491"/>
        <v>2789646.8634032332</v>
      </c>
      <c r="H809" s="58">
        <f t="shared" si="492"/>
        <v>2967343.4532045294</v>
      </c>
      <c r="I809" s="58">
        <f t="shared" si="493"/>
        <v>1018892.0560459667</v>
      </c>
      <c r="J809" s="58">
        <f t="shared" si="494"/>
        <v>1935898.1737863028</v>
      </c>
      <c r="K809" s="58">
        <f t="shared" si="495"/>
        <v>1276123.733917092</v>
      </c>
      <c r="L809" s="58">
        <f t="shared" si="496"/>
        <v>3023519.5425824556</v>
      </c>
      <c r="M809" s="58">
        <f t="shared" si="497"/>
        <v>2223590.265225016</v>
      </c>
      <c r="N809" s="58">
        <f t="shared" si="498"/>
        <v>1913251.7916884015</v>
      </c>
      <c r="O809" s="58">
        <f t="shared" si="499"/>
        <v>1683123.7976591538</v>
      </c>
      <c r="P809" s="58">
        <f t="shared" si="500"/>
        <v>185377.2885514526</v>
      </c>
      <c r="Q809" s="58">
        <f t="shared" si="501"/>
        <v>507372.32115357264</v>
      </c>
    </row>
    <row r="810" spans="1:17" x14ac:dyDescent="0.25">
      <c r="A810" s="9">
        <v>36039</v>
      </c>
      <c r="B810" s="58">
        <f t="shared" si="502"/>
        <v>409239.39910452522</v>
      </c>
      <c r="C810" s="58">
        <f t="shared" si="488"/>
        <v>6103215.5719988858</v>
      </c>
      <c r="D810" s="58">
        <f t="shared" si="489"/>
        <v>256831.66901967165</v>
      </c>
      <c r="E810" s="58">
        <f t="shared" si="490"/>
        <v>1662246.5588905565</v>
      </c>
      <c r="F810" s="58">
        <f t="shared" si="503"/>
        <v>6244516.8863558089</v>
      </c>
      <c r="G810" s="58">
        <f t="shared" si="491"/>
        <v>2312573.7914761691</v>
      </c>
      <c r="H810" s="58">
        <f t="shared" si="492"/>
        <v>2990858.9432944069</v>
      </c>
      <c r="I810" s="58">
        <f t="shared" si="493"/>
        <v>997638.79561390472</v>
      </c>
      <c r="J810" s="58">
        <f t="shared" si="494"/>
        <v>1940187.1243524738</v>
      </c>
      <c r="K810" s="58">
        <f t="shared" si="495"/>
        <v>1278868.1064785169</v>
      </c>
      <c r="L810" s="58">
        <f t="shared" si="496"/>
        <v>3069251.5874563088</v>
      </c>
      <c r="M810" s="58">
        <f t="shared" si="497"/>
        <v>2305080.9735733601</v>
      </c>
      <c r="N810" s="58">
        <f t="shared" si="498"/>
        <v>1875035.8335683425</v>
      </c>
      <c r="O810" s="58">
        <f t="shared" si="499"/>
        <v>1675602.1344520247</v>
      </c>
      <c r="P810" s="58">
        <f t="shared" si="500"/>
        <v>182585.412021055</v>
      </c>
      <c r="Q810" s="58">
        <f t="shared" si="501"/>
        <v>564411.47755297669</v>
      </c>
    </row>
    <row r="811" spans="1:17" x14ac:dyDescent="0.25">
      <c r="A811" s="9">
        <v>36130</v>
      </c>
      <c r="B811" s="58">
        <f t="shared" si="502"/>
        <v>402748.86707642593</v>
      </c>
      <c r="C811" s="58">
        <f t="shared" si="488"/>
        <v>6077145.0293057738</v>
      </c>
      <c r="D811" s="58">
        <f t="shared" si="489"/>
        <v>256815.56077704497</v>
      </c>
      <c r="E811" s="58">
        <f t="shared" si="490"/>
        <v>1676671.4418448594</v>
      </c>
      <c r="F811" s="58">
        <f t="shared" si="503"/>
        <v>6565082.2833200721</v>
      </c>
      <c r="G811" s="58">
        <f t="shared" si="491"/>
        <v>1901336.7008343842</v>
      </c>
      <c r="H811" s="58">
        <f t="shared" si="492"/>
        <v>3002334.3097101864</v>
      </c>
      <c r="I811" s="58">
        <f t="shared" si="493"/>
        <v>1076534.9957553521</v>
      </c>
      <c r="J811" s="58">
        <f t="shared" si="494"/>
        <v>2058965.8079195374</v>
      </c>
      <c r="K811" s="58">
        <f t="shared" si="495"/>
        <v>1281127.452480163</v>
      </c>
      <c r="L811" s="58">
        <f t="shared" si="496"/>
        <v>2791541.0975673059</v>
      </c>
      <c r="M811" s="58">
        <f t="shared" si="497"/>
        <v>2236234.3956172965</v>
      </c>
      <c r="N811" s="58">
        <f t="shared" si="498"/>
        <v>1899988.9178004949</v>
      </c>
      <c r="O811" s="58">
        <f t="shared" si="499"/>
        <v>1668395.1271309266</v>
      </c>
      <c r="P811" s="58">
        <f t="shared" si="500"/>
        <v>177498.83485233947</v>
      </c>
      <c r="Q811" s="58">
        <f t="shared" si="501"/>
        <v>583103.90332866448</v>
      </c>
    </row>
    <row r="812" spans="1:17" x14ac:dyDescent="0.25">
      <c r="A812" s="9">
        <v>36220</v>
      </c>
      <c r="B812" s="58">
        <f t="shared" si="502"/>
        <v>395301.50703705999</v>
      </c>
      <c r="C812" s="58">
        <f t="shared" si="488"/>
        <v>6130128.1259795679</v>
      </c>
      <c r="D812" s="58">
        <f t="shared" si="489"/>
        <v>256799.54430713019</v>
      </c>
      <c r="E812" s="58">
        <f t="shared" si="490"/>
        <v>1691231.3866455446</v>
      </c>
      <c r="F812" s="58">
        <f t="shared" si="503"/>
        <v>6523257.600503834</v>
      </c>
      <c r="G812" s="58">
        <f t="shared" si="491"/>
        <v>2266205.0793776349</v>
      </c>
      <c r="H812" s="58">
        <f t="shared" si="492"/>
        <v>3028235.0324301077</v>
      </c>
      <c r="I812" s="58">
        <f t="shared" si="493"/>
        <v>1031519.2201315321</v>
      </c>
      <c r="J812" s="58">
        <f t="shared" si="494"/>
        <v>2215596.159365891</v>
      </c>
      <c r="K812" s="58">
        <f t="shared" si="495"/>
        <v>1275025.2547240125</v>
      </c>
      <c r="L812" s="58">
        <f t="shared" si="496"/>
        <v>3042326.9462610767</v>
      </c>
      <c r="M812" s="58">
        <f t="shared" si="497"/>
        <v>2286659.1314927619</v>
      </c>
      <c r="N812" s="58">
        <f t="shared" si="498"/>
        <v>1917860.9916861453</v>
      </c>
      <c r="O812" s="58">
        <f t="shared" si="499"/>
        <v>1660551.4731548757</v>
      </c>
      <c r="P812" s="58">
        <f t="shared" si="500"/>
        <v>171387.32187062848</v>
      </c>
      <c r="Q812" s="58">
        <f t="shared" si="501"/>
        <v>520262.04244762188</v>
      </c>
    </row>
    <row r="813" spans="1:17" x14ac:dyDescent="0.25">
      <c r="A813" s="9">
        <v>36312</v>
      </c>
      <c r="B813" s="58">
        <f t="shared" si="502"/>
        <v>385041.76704157755</v>
      </c>
      <c r="C813" s="58">
        <f t="shared" si="488"/>
        <v>5963693.8384990068</v>
      </c>
      <c r="D813" s="58">
        <f t="shared" si="489"/>
        <v>256783.45703144942</v>
      </c>
      <c r="E813" s="58">
        <f t="shared" si="490"/>
        <v>1652300.2813005666</v>
      </c>
      <c r="F813" s="58">
        <f t="shared" si="503"/>
        <v>6015457.2916753078</v>
      </c>
      <c r="G813" s="58">
        <f t="shared" si="491"/>
        <v>2382358.7296958449</v>
      </c>
      <c r="H813" s="58">
        <f t="shared" si="492"/>
        <v>3047591.5364640658</v>
      </c>
      <c r="I813" s="58">
        <f t="shared" si="493"/>
        <v>1098376.9225408034</v>
      </c>
      <c r="J813" s="58">
        <f t="shared" si="494"/>
        <v>2126630.8328056554</v>
      </c>
      <c r="K813" s="58">
        <f t="shared" si="495"/>
        <v>1323943.8579111884</v>
      </c>
      <c r="L813" s="58">
        <f t="shared" si="496"/>
        <v>3041273.2741119224</v>
      </c>
      <c r="M813" s="58">
        <f t="shared" si="497"/>
        <v>2268867.7053112867</v>
      </c>
      <c r="N813" s="58">
        <f t="shared" si="498"/>
        <v>1861169.1566249458</v>
      </c>
      <c r="O813" s="58">
        <f t="shared" si="499"/>
        <v>1653995.9532369147</v>
      </c>
      <c r="P813" s="58">
        <f t="shared" si="500"/>
        <v>165247.65526437463</v>
      </c>
      <c r="Q813" s="58">
        <f t="shared" si="501"/>
        <v>621126.38378749113</v>
      </c>
    </row>
    <row r="814" spans="1:17" x14ac:dyDescent="0.25">
      <c r="A814" s="9">
        <v>36404</v>
      </c>
      <c r="B814" s="58">
        <f t="shared" si="502"/>
        <v>369314.67962784274</v>
      </c>
      <c r="C814" s="58">
        <f t="shared" si="488"/>
        <v>6232364.5848650848</v>
      </c>
      <c r="D814" s="58">
        <f t="shared" si="489"/>
        <v>256767.29392423536</v>
      </c>
      <c r="E814" s="58">
        <f t="shared" si="490"/>
        <v>1506210.7195705448</v>
      </c>
      <c r="F814" s="58">
        <f t="shared" si="503"/>
        <v>6483911.5372409029</v>
      </c>
      <c r="G814" s="58">
        <f t="shared" si="491"/>
        <v>2178407.0883865659</v>
      </c>
      <c r="H814" s="58">
        <f t="shared" si="492"/>
        <v>3043403.119612847</v>
      </c>
      <c r="I814" s="58">
        <f t="shared" si="493"/>
        <v>1028234.7134596141</v>
      </c>
      <c r="J814" s="58">
        <f t="shared" si="494"/>
        <v>2158784.4008215517</v>
      </c>
      <c r="K814" s="58">
        <f t="shared" si="495"/>
        <v>1320761.5413716433</v>
      </c>
      <c r="L814" s="58">
        <f t="shared" si="496"/>
        <v>2811985.6084667915</v>
      </c>
      <c r="M814" s="58">
        <f t="shared" si="497"/>
        <v>2226056.0220692889</v>
      </c>
      <c r="N814" s="58">
        <f t="shared" si="498"/>
        <v>1943290.1277101636</v>
      </c>
      <c r="O814" s="58">
        <f t="shared" si="499"/>
        <v>1644834.1377658728</v>
      </c>
      <c r="P814" s="58">
        <f t="shared" si="500"/>
        <v>159227.53129119531</v>
      </c>
      <c r="Q814" s="58">
        <f t="shared" si="501"/>
        <v>603791.87985158607</v>
      </c>
    </row>
    <row r="815" spans="1:17" x14ac:dyDescent="0.25">
      <c r="A815" s="9">
        <v>36495</v>
      </c>
      <c r="B815" s="58">
        <f t="shared" si="502"/>
        <v>367412.71823540697</v>
      </c>
      <c r="C815" s="58">
        <f t="shared" si="488"/>
        <v>6252733.9234887287</v>
      </c>
      <c r="D815" s="58">
        <f t="shared" si="489"/>
        <v>256751.25386679405</v>
      </c>
      <c r="E815" s="58">
        <f t="shared" si="490"/>
        <v>1735426.0971021841</v>
      </c>
      <c r="F815" s="58">
        <f t="shared" si="503"/>
        <v>6385643.1105926502</v>
      </c>
      <c r="G815" s="58">
        <f t="shared" si="491"/>
        <v>2073218.6172536488</v>
      </c>
      <c r="H815" s="58">
        <f t="shared" si="492"/>
        <v>3088301.447561956</v>
      </c>
      <c r="I815" s="58">
        <f t="shared" si="493"/>
        <v>954308.96009072522</v>
      </c>
      <c r="J815" s="58">
        <f t="shared" si="494"/>
        <v>2146682.1519046552</v>
      </c>
      <c r="K815" s="58">
        <f t="shared" si="495"/>
        <v>1316636.8977604355</v>
      </c>
      <c r="L815" s="58">
        <f t="shared" si="496"/>
        <v>3040582.6807300602</v>
      </c>
      <c r="M815" s="58">
        <f t="shared" si="497"/>
        <v>2098352.275520978</v>
      </c>
      <c r="N815" s="58">
        <f t="shared" si="498"/>
        <v>1853357.0150930758</v>
      </c>
      <c r="O815" s="58">
        <f t="shared" si="499"/>
        <v>1640945.668478546</v>
      </c>
      <c r="P815" s="58">
        <f t="shared" si="500"/>
        <v>154804.42389651437</v>
      </c>
      <c r="Q815" s="58">
        <f t="shared" si="501"/>
        <v>562731.89810224902</v>
      </c>
    </row>
    <row r="816" spans="1:17" x14ac:dyDescent="0.25">
      <c r="A816" s="9">
        <v>36586</v>
      </c>
      <c r="B816" s="58">
        <f t="shared" si="502"/>
        <v>359385.83633945126</v>
      </c>
      <c r="C816" s="58">
        <f t="shared" si="488"/>
        <v>6019438.0849955818</v>
      </c>
      <c r="D816" s="58">
        <f t="shared" si="489"/>
        <v>256735.19968716835</v>
      </c>
      <c r="E816" s="58">
        <f t="shared" si="490"/>
        <v>1913029.6903486587</v>
      </c>
      <c r="F816" s="58">
        <f t="shared" si="503"/>
        <v>6210999.0340887923</v>
      </c>
      <c r="G816" s="58">
        <f t="shared" si="491"/>
        <v>2247952.494432894</v>
      </c>
      <c r="H816" s="58">
        <f t="shared" si="492"/>
        <v>3095303.8171839346</v>
      </c>
      <c r="I816" s="58">
        <f t="shared" si="493"/>
        <v>1014421.6131456526</v>
      </c>
      <c r="J816" s="58">
        <f t="shared" si="494"/>
        <v>2274838.1963894912</v>
      </c>
      <c r="K816" s="58">
        <f t="shared" si="495"/>
        <v>1300194.6476049344</v>
      </c>
      <c r="L816" s="58">
        <f t="shared" si="496"/>
        <v>2866577.7574919173</v>
      </c>
      <c r="M816" s="58">
        <f t="shared" si="497"/>
        <v>2013117.4448192166</v>
      </c>
      <c r="N816" s="58">
        <f t="shared" si="498"/>
        <v>1864992.9568483168</v>
      </c>
      <c r="O816" s="58">
        <f t="shared" si="499"/>
        <v>1626387.5865957616</v>
      </c>
      <c r="P816" s="58">
        <f t="shared" si="500"/>
        <v>153551.87136182594</v>
      </c>
      <c r="Q816" s="58">
        <f t="shared" si="501"/>
        <v>507919.18779793393</v>
      </c>
    </row>
    <row r="817" spans="1:17" x14ac:dyDescent="0.25">
      <c r="A817" s="9">
        <v>36678</v>
      </c>
      <c r="B817" s="58">
        <f t="shared" si="502"/>
        <v>361977.01631940837</v>
      </c>
      <c r="C817" s="58">
        <f t="shared" si="488"/>
        <v>6340076.4699979741</v>
      </c>
      <c r="D817" s="58">
        <f t="shared" si="489"/>
        <v>256719.16867012798</v>
      </c>
      <c r="E817" s="58">
        <f t="shared" si="490"/>
        <v>1831765.4784867656</v>
      </c>
      <c r="F817" s="58">
        <f t="shared" si="503"/>
        <v>6842554.4579605637</v>
      </c>
      <c r="G817" s="58">
        <f t="shared" si="491"/>
        <v>2652322.7789288643</v>
      </c>
      <c r="H817" s="58">
        <f t="shared" si="492"/>
        <v>3125538.2305433694</v>
      </c>
      <c r="I817" s="58">
        <f t="shared" si="493"/>
        <v>965010.38066376781</v>
      </c>
      <c r="J817" s="58">
        <f t="shared" si="494"/>
        <v>2301049.1616399633</v>
      </c>
      <c r="K817" s="58">
        <f t="shared" si="495"/>
        <v>1393656.3203807902</v>
      </c>
      <c r="L817" s="58">
        <f t="shared" si="496"/>
        <v>2707743.4409627211</v>
      </c>
      <c r="M817" s="58">
        <f t="shared" si="497"/>
        <v>2109684.0574418581</v>
      </c>
      <c r="N817" s="58">
        <f t="shared" si="498"/>
        <v>1859041.9069372688</v>
      </c>
      <c r="O817" s="58">
        <f t="shared" si="499"/>
        <v>1633417.5947855643</v>
      </c>
      <c r="P817" s="58">
        <f t="shared" si="500"/>
        <v>154086.41285933938</v>
      </c>
      <c r="Q817" s="58">
        <f t="shared" si="501"/>
        <v>441446.00775320828</v>
      </c>
    </row>
    <row r="818" spans="1:17" x14ac:dyDescent="0.25">
      <c r="A818" s="9">
        <v>36770</v>
      </c>
      <c r="B818" s="58">
        <f t="shared" si="502"/>
        <v>353467.47321281198</v>
      </c>
      <c r="C818" s="58">
        <f t="shared" si="488"/>
        <v>6266101.9728142824</v>
      </c>
      <c r="D818" s="58">
        <f t="shared" si="489"/>
        <v>256703.25472531508</v>
      </c>
      <c r="E818" s="58">
        <f t="shared" si="490"/>
        <v>1767030.9509541064</v>
      </c>
      <c r="F818" s="58">
        <f t="shared" si="503"/>
        <v>7661049.4794059973</v>
      </c>
      <c r="G818" s="58">
        <f t="shared" si="491"/>
        <v>2398441.2457438549</v>
      </c>
      <c r="H818" s="58">
        <f t="shared" si="492"/>
        <v>3129621.0129112238</v>
      </c>
      <c r="I818" s="58">
        <f t="shared" si="493"/>
        <v>946624.31482249964</v>
      </c>
      <c r="J818" s="58">
        <f t="shared" si="494"/>
        <v>2216830.8872168767</v>
      </c>
      <c r="K818" s="58">
        <f t="shared" si="495"/>
        <v>1395285.0786007768</v>
      </c>
      <c r="L818" s="58">
        <f t="shared" si="496"/>
        <v>2965805.1897861231</v>
      </c>
      <c r="M818" s="58">
        <f t="shared" si="497"/>
        <v>2154689.6133889141</v>
      </c>
      <c r="N818" s="58">
        <f t="shared" si="498"/>
        <v>1909117.1905299826</v>
      </c>
      <c r="O818" s="58">
        <f t="shared" si="499"/>
        <v>1596771.9872227719</v>
      </c>
      <c r="P818" s="58">
        <f t="shared" si="500"/>
        <v>150908.80677368771</v>
      </c>
      <c r="Q818" s="58">
        <f t="shared" si="501"/>
        <v>492806.85649446223</v>
      </c>
    </row>
    <row r="819" spans="1:17" x14ac:dyDescent="0.25">
      <c r="A819" s="9">
        <v>36861</v>
      </c>
      <c r="B819" s="58">
        <f t="shared" si="502"/>
        <v>392937.0263918821</v>
      </c>
      <c r="C819" s="58">
        <f t="shared" si="488"/>
        <v>6313648.490131137</v>
      </c>
      <c r="D819" s="58">
        <f t="shared" si="489"/>
        <v>256687.14706680243</v>
      </c>
      <c r="E819" s="58">
        <f t="shared" si="490"/>
        <v>1496085.0690594462</v>
      </c>
      <c r="F819" s="58">
        <f t="shared" si="503"/>
        <v>6909326.6352763129</v>
      </c>
      <c r="G819" s="58">
        <f t="shared" si="491"/>
        <v>1997795.6709486314</v>
      </c>
      <c r="H819" s="58">
        <f t="shared" si="492"/>
        <v>3160263.6992249172</v>
      </c>
      <c r="I819" s="58">
        <f t="shared" si="493"/>
        <v>1267160.5140356366</v>
      </c>
      <c r="J819" s="58">
        <f t="shared" si="494"/>
        <v>2456159.9385812315</v>
      </c>
      <c r="K819" s="58">
        <f t="shared" si="495"/>
        <v>1398959.373637347</v>
      </c>
      <c r="L819" s="58">
        <f t="shared" si="496"/>
        <v>3117700.4067786383</v>
      </c>
      <c r="M819" s="58">
        <f t="shared" si="497"/>
        <v>2298037.9874538491</v>
      </c>
      <c r="N819" s="58">
        <f t="shared" si="498"/>
        <v>2008333.9816706821</v>
      </c>
      <c r="O819" s="58">
        <f t="shared" si="499"/>
        <v>1620035.0208856442</v>
      </c>
      <c r="P819" s="58">
        <f t="shared" si="500"/>
        <v>139069.53684516583</v>
      </c>
      <c r="Q819" s="58">
        <f t="shared" si="501"/>
        <v>283470.70005887316</v>
      </c>
    </row>
    <row r="820" spans="1:17" x14ac:dyDescent="0.25">
      <c r="A820" s="9">
        <v>36951</v>
      </c>
      <c r="B820" s="58">
        <f t="shared" si="502"/>
        <v>110929.07730313209</v>
      </c>
      <c r="C820" s="58">
        <f t="shared" si="488"/>
        <v>6287406.6493692622</v>
      </c>
      <c r="D820" s="58">
        <f t="shared" si="489"/>
        <v>256671.03641219047</v>
      </c>
      <c r="E820" s="58">
        <f t="shared" si="490"/>
        <v>1559339.2596337814</v>
      </c>
      <c r="F820" s="58">
        <f t="shared" si="503"/>
        <v>7536351.5673992746</v>
      </c>
      <c r="G820" s="58">
        <f t="shared" si="491"/>
        <v>1844976.0710571203</v>
      </c>
      <c r="H820" s="58">
        <f t="shared" si="492"/>
        <v>3140155.1793765314</v>
      </c>
      <c r="I820" s="58">
        <f t="shared" si="493"/>
        <v>1147195.9841898109</v>
      </c>
      <c r="J820" s="58">
        <f t="shared" si="494"/>
        <v>2580062.6609716783</v>
      </c>
      <c r="K820" s="58">
        <f t="shared" si="495"/>
        <v>1495615.7156072459</v>
      </c>
      <c r="L820" s="58">
        <f t="shared" si="496"/>
        <v>2933585.788812899</v>
      </c>
      <c r="M820" s="58">
        <f t="shared" si="497"/>
        <v>2060509.3681244841</v>
      </c>
      <c r="N820" s="58">
        <f t="shared" si="498"/>
        <v>1823552.5742918234</v>
      </c>
      <c r="O820" s="58">
        <f t="shared" si="499"/>
        <v>1430149.1729509826</v>
      </c>
      <c r="P820" s="58">
        <f t="shared" si="500"/>
        <v>36139.174275589918</v>
      </c>
      <c r="Q820" s="58">
        <f t="shared" si="501"/>
        <v>366565.31984962791</v>
      </c>
    </row>
    <row r="821" spans="1:17" x14ac:dyDescent="0.25">
      <c r="A821" s="9">
        <v>37043</v>
      </c>
      <c r="B821" s="58">
        <f t="shared" si="502"/>
        <v>122186.57752478348</v>
      </c>
      <c r="C821" s="58">
        <f t="shared" si="488"/>
        <v>6254204.5460324865</v>
      </c>
      <c r="D821" s="58">
        <f t="shared" si="489"/>
        <v>256654.95625245327</v>
      </c>
      <c r="E821" s="58">
        <f t="shared" si="490"/>
        <v>1635458.1358866447</v>
      </c>
      <c r="F821" s="58">
        <f t="shared" si="503"/>
        <v>7527734.6911984375</v>
      </c>
      <c r="G821" s="58">
        <f t="shared" si="491"/>
        <v>1760654.973695758</v>
      </c>
      <c r="H821" s="58">
        <f t="shared" si="492"/>
        <v>3250681.6708097127</v>
      </c>
      <c r="I821" s="58">
        <f t="shared" si="493"/>
        <v>1117758.3916736492</v>
      </c>
      <c r="J821" s="58">
        <f t="shared" si="494"/>
        <v>2679113.9327806723</v>
      </c>
      <c r="K821" s="58">
        <f t="shared" si="495"/>
        <v>1634339.636924508</v>
      </c>
      <c r="L821" s="58">
        <f t="shared" si="496"/>
        <v>2966943.7944397386</v>
      </c>
      <c r="M821" s="58">
        <f t="shared" si="497"/>
        <v>2071968.2255219764</v>
      </c>
      <c r="N821" s="58">
        <f t="shared" si="498"/>
        <v>1950227.7777500339</v>
      </c>
      <c r="O821" s="58">
        <f t="shared" si="499"/>
        <v>1505935.506159608</v>
      </c>
      <c r="P821" s="58">
        <f t="shared" si="500"/>
        <v>41130.523853830484</v>
      </c>
      <c r="Q821" s="58">
        <f t="shared" si="501"/>
        <v>500071.53212777816</v>
      </c>
    </row>
    <row r="822" spans="1:17" x14ac:dyDescent="0.25">
      <c r="A822" s="9">
        <v>37135</v>
      </c>
      <c r="B822" s="11">
        <f t="shared" si="502"/>
        <v>128566.25655924845</v>
      </c>
      <c r="C822" s="11">
        <f t="shared" si="488"/>
        <v>6330533.1167468438</v>
      </c>
      <c r="D822" s="11">
        <f t="shared" si="489"/>
        <v>256639.1411986468</v>
      </c>
      <c r="E822" s="11">
        <f t="shared" si="490"/>
        <v>1642696.3581753362</v>
      </c>
      <c r="F822" s="11">
        <f t="shared" si="503"/>
        <v>7540680.7012195578</v>
      </c>
      <c r="G822" s="11">
        <f t="shared" si="491"/>
        <v>1807479.5877042115</v>
      </c>
      <c r="H822" s="11">
        <f t="shared" si="492"/>
        <v>3087093.6114995275</v>
      </c>
      <c r="I822" s="11">
        <f t="shared" si="493"/>
        <v>1083607.7721469814</v>
      </c>
      <c r="J822" s="11">
        <f t="shared" si="494"/>
        <v>2679944.1386776934</v>
      </c>
      <c r="K822" s="11">
        <f t="shared" si="495"/>
        <v>1508504.6598401212</v>
      </c>
      <c r="L822" s="11">
        <f t="shared" si="496"/>
        <v>2923183.9232716877</v>
      </c>
      <c r="M822" s="11">
        <f t="shared" si="497"/>
        <v>2037161.6208168885</v>
      </c>
      <c r="N822" s="11">
        <f t="shared" si="498"/>
        <v>1983481.5351647576</v>
      </c>
      <c r="O822" s="11">
        <f t="shared" si="499"/>
        <v>1385350.9059993764</v>
      </c>
      <c r="P822" s="11">
        <f t="shared" si="500"/>
        <v>28904.399005000818</v>
      </c>
      <c r="Q822" s="11">
        <f t="shared" si="501"/>
        <v>487872.71056495659</v>
      </c>
    </row>
    <row r="823" spans="1:17" x14ac:dyDescent="0.25">
      <c r="A823" s="9">
        <v>37226</v>
      </c>
      <c r="B823" s="11">
        <f t="shared" si="502"/>
        <v>127716.52727354341</v>
      </c>
      <c r="C823" s="11">
        <f t="shared" si="488"/>
        <v>6302002.2628030796</v>
      </c>
      <c r="D823" s="11">
        <f t="shared" si="489"/>
        <v>256622.85602854405</v>
      </c>
      <c r="E823" s="11">
        <f t="shared" si="490"/>
        <v>1623955.4952314773</v>
      </c>
      <c r="F823" s="11">
        <f t="shared" si="503"/>
        <v>7563567.574341597</v>
      </c>
      <c r="G823" s="11">
        <f t="shared" si="491"/>
        <v>1852370.7619557513</v>
      </c>
      <c r="H823" s="11">
        <f t="shared" si="492"/>
        <v>3125239.9726834446</v>
      </c>
      <c r="I823" s="11">
        <f t="shared" si="493"/>
        <v>1156992.5929460197</v>
      </c>
      <c r="J823" s="11">
        <f t="shared" si="494"/>
        <v>2806885.8274113792</v>
      </c>
      <c r="K823" s="11">
        <f t="shared" si="495"/>
        <v>1503531.8783910794</v>
      </c>
      <c r="L823" s="11">
        <f t="shared" si="496"/>
        <v>3033074.2916482105</v>
      </c>
      <c r="M823" s="11">
        <f t="shared" si="497"/>
        <v>2196587.1369723887</v>
      </c>
      <c r="N823" s="11">
        <f t="shared" si="498"/>
        <v>1990999.6848045443</v>
      </c>
      <c r="O823" s="11">
        <f t="shared" si="499"/>
        <v>1456165.8428239415</v>
      </c>
      <c r="P823" s="11">
        <f t="shared" si="500"/>
        <v>55839.458564982546</v>
      </c>
      <c r="Q823" s="11">
        <f t="shared" si="501"/>
        <v>531616.2170792789</v>
      </c>
    </row>
    <row r="824" spans="1:17" x14ac:dyDescent="0.25">
      <c r="A824" s="9">
        <v>37316</v>
      </c>
      <c r="B824" s="11">
        <f t="shared" ref="B824:B855" si="504">SUM(B740:G740)</f>
        <v>136768.96664846374</v>
      </c>
      <c r="C824" s="11">
        <f t="shared" ref="C824:C855" si="505">SUM(H740:M740)</f>
        <v>6472002.0163950287</v>
      </c>
      <c r="D824" s="11">
        <f t="shared" ref="D824:D855" si="506">SUM(N740:S740)</f>
        <v>256606.86968992779</v>
      </c>
      <c r="E824" s="11">
        <f t="shared" ref="E824:E855" si="507">SUM(T740:Y740)</f>
        <v>1698557.6320621774</v>
      </c>
      <c r="F824" s="11">
        <f t="shared" ref="F824:F855" si="508">SUM(Z740:AE740)</f>
        <v>7723734.2781093186</v>
      </c>
      <c r="G824" s="11">
        <f t="shared" ref="G824:G855" si="509">SUM(AF740:AK740)</f>
        <v>1916389.9824979736</v>
      </c>
      <c r="H824" s="11">
        <f t="shared" ref="H824:H855" si="510">SUM(AL740:AQ740)</f>
        <v>3170618.0638576574</v>
      </c>
      <c r="I824" s="11">
        <f t="shared" ref="I824:I855" si="511">SUM(AR740:AW740)</f>
        <v>1076795.6021187888</v>
      </c>
      <c r="J824" s="11">
        <f t="shared" ref="J824:J855" si="512">SUM(AX740:BC740)</f>
        <v>2983199.1713840873</v>
      </c>
      <c r="K824" s="11">
        <f t="shared" ref="K824:K855" si="513">SUM(BD740:BI740)</f>
        <v>1530055.3958040141</v>
      </c>
      <c r="L824" s="11">
        <f t="shared" ref="L824:L855" si="514">SUM(BJ740:BO740)</f>
        <v>3035786.5302289934</v>
      </c>
      <c r="M824" s="11">
        <f t="shared" ref="M824:M855" si="515">SUM(BP740:BU740)</f>
        <v>2032201.4924475474</v>
      </c>
      <c r="N824" s="11">
        <f t="shared" ref="N824:N855" si="516">SUM(BV740:CA740)</f>
        <v>2066065.101678072</v>
      </c>
      <c r="O824" s="11">
        <f t="shared" ref="O824:O855" si="517">SUM(CB740:CG740)</f>
        <v>1479978.4848902787</v>
      </c>
      <c r="P824" s="11">
        <f t="shared" ref="P824:P855" si="518">SUM(CH740:CM740)</f>
        <v>35434.343114225543</v>
      </c>
      <c r="Q824" s="11">
        <f t="shared" ref="Q824:Q855" si="519">SUM(CN740:CS740)</f>
        <v>499078.83778984949</v>
      </c>
    </row>
    <row r="825" spans="1:17" x14ac:dyDescent="0.25">
      <c r="A825" s="9">
        <v>37408</v>
      </c>
      <c r="B825" s="11">
        <f t="shared" si="504"/>
        <v>2716889.9670398487</v>
      </c>
      <c r="C825" s="11">
        <f t="shared" si="505"/>
        <v>6489439.0701636039</v>
      </c>
      <c r="D825" s="11">
        <f t="shared" si="506"/>
        <v>256590.99548432889</v>
      </c>
      <c r="E825" s="11">
        <f t="shared" si="507"/>
        <v>3454624.9138241783</v>
      </c>
      <c r="F825" s="11">
        <f t="shared" si="508"/>
        <v>4051104.3836797834</v>
      </c>
      <c r="G825" s="11">
        <f t="shared" si="509"/>
        <v>2674351.9944282915</v>
      </c>
      <c r="H825" s="11">
        <f t="shared" si="510"/>
        <v>3271178.4461314371</v>
      </c>
      <c r="I825" s="11">
        <f t="shared" si="511"/>
        <v>609646.94848772511</v>
      </c>
      <c r="J825" s="11">
        <f t="shared" si="512"/>
        <v>2863533.4127305779</v>
      </c>
      <c r="K825" s="11">
        <f t="shared" si="513"/>
        <v>1014055.7329867471</v>
      </c>
      <c r="L825" s="11">
        <f t="shared" si="514"/>
        <v>2541126.9021775466</v>
      </c>
      <c r="M825" s="11">
        <f t="shared" si="515"/>
        <v>1943257.1650781252</v>
      </c>
      <c r="N825" s="11">
        <f t="shared" si="516"/>
        <v>1493313.4873067162</v>
      </c>
      <c r="O825" s="11">
        <f t="shared" si="517"/>
        <v>1602068.2130979472</v>
      </c>
      <c r="P825" s="11">
        <f t="shared" si="518"/>
        <v>985394.96877267503</v>
      </c>
      <c r="Q825" s="11">
        <f t="shared" si="519"/>
        <v>664483.4219154435</v>
      </c>
    </row>
    <row r="826" spans="1:17" x14ac:dyDescent="0.25">
      <c r="A826" s="9">
        <v>37500</v>
      </c>
      <c r="B826" s="11">
        <f t="shared" si="504"/>
        <v>1357061.8849941604</v>
      </c>
      <c r="C826" s="11">
        <f t="shared" si="505"/>
        <v>6597384.8473419137</v>
      </c>
      <c r="D826" s="11">
        <f t="shared" si="506"/>
        <v>256574.57141805778</v>
      </c>
      <c r="E826" s="11">
        <f t="shared" si="507"/>
        <v>2840929.7908160533</v>
      </c>
      <c r="F826" s="11">
        <f t="shared" si="508"/>
        <v>5828611.1520159757</v>
      </c>
      <c r="G826" s="11">
        <f t="shared" si="509"/>
        <v>2409694.8577847765</v>
      </c>
      <c r="H826" s="11">
        <f t="shared" si="510"/>
        <v>3326998.4176990399</v>
      </c>
      <c r="I826" s="11">
        <f t="shared" si="511"/>
        <v>792798.61707581452</v>
      </c>
      <c r="J826" s="11">
        <f t="shared" si="512"/>
        <v>2876785.880013145</v>
      </c>
      <c r="K826" s="11">
        <f t="shared" si="513"/>
        <v>1229971.4745676075</v>
      </c>
      <c r="L826" s="11">
        <f t="shared" si="514"/>
        <v>2622319.2184766699</v>
      </c>
      <c r="M826" s="11">
        <f t="shared" si="515"/>
        <v>1979998.2186933332</v>
      </c>
      <c r="N826" s="11">
        <f t="shared" si="516"/>
        <v>1809113.9466458487</v>
      </c>
      <c r="O826" s="11">
        <f t="shared" si="517"/>
        <v>1608289.5593913137</v>
      </c>
      <c r="P826" s="11">
        <f t="shared" si="518"/>
        <v>508205.33187029703</v>
      </c>
      <c r="Q826" s="11">
        <f t="shared" si="519"/>
        <v>572104.91804490599</v>
      </c>
    </row>
    <row r="827" spans="1:17" x14ac:dyDescent="0.25">
      <c r="A827" s="9">
        <v>37591</v>
      </c>
      <c r="B827" s="11">
        <f t="shared" si="504"/>
        <v>101384.15908296457</v>
      </c>
      <c r="C827" s="11">
        <f t="shared" si="505"/>
        <v>6474503.9309260827</v>
      </c>
      <c r="D827" s="11">
        <f t="shared" si="506"/>
        <v>256558.95904373872</v>
      </c>
      <c r="E827" s="11">
        <f t="shared" si="507"/>
        <v>1730937.0650018714</v>
      </c>
      <c r="F827" s="11">
        <f t="shared" si="508"/>
        <v>7740598.3519941717</v>
      </c>
      <c r="G827" s="11">
        <f t="shared" si="509"/>
        <v>1914923.0609015434</v>
      </c>
      <c r="H827" s="11">
        <f t="shared" si="510"/>
        <v>3435941.3051841506</v>
      </c>
      <c r="I827" s="11">
        <f t="shared" si="511"/>
        <v>1203954.5697437807</v>
      </c>
      <c r="J827" s="11">
        <f t="shared" si="512"/>
        <v>2845947.3193218797</v>
      </c>
      <c r="K827" s="11">
        <f t="shared" si="513"/>
        <v>1600773.2841993456</v>
      </c>
      <c r="L827" s="11">
        <f t="shared" si="514"/>
        <v>3015692.0837299055</v>
      </c>
      <c r="M827" s="11">
        <f t="shared" si="515"/>
        <v>2187368.3221667465</v>
      </c>
      <c r="N827" s="11">
        <f t="shared" si="516"/>
        <v>1890408.4277468845</v>
      </c>
      <c r="O827" s="11">
        <f t="shared" si="517"/>
        <v>1590111.4009552</v>
      </c>
      <c r="P827" s="11">
        <f t="shared" si="518"/>
        <v>34930.631475268703</v>
      </c>
      <c r="Q827" s="11">
        <f t="shared" si="519"/>
        <v>509342.83576563577</v>
      </c>
    </row>
    <row r="828" spans="1:17" x14ac:dyDescent="0.25">
      <c r="A828" s="9">
        <v>37681</v>
      </c>
      <c r="B828" s="11">
        <f t="shared" si="504"/>
        <v>130055.70572025041</v>
      </c>
      <c r="C828" s="11">
        <f t="shared" si="505"/>
        <v>6998323.7816549838</v>
      </c>
      <c r="D828" s="11">
        <f t="shared" si="506"/>
        <v>256542.36896191069</v>
      </c>
      <c r="E828" s="11">
        <f t="shared" si="507"/>
        <v>1689833.2809203481</v>
      </c>
      <c r="F828" s="11">
        <f t="shared" si="508"/>
        <v>8285213.7896929197</v>
      </c>
      <c r="G828" s="11">
        <f t="shared" si="509"/>
        <v>1992771.5427551912</v>
      </c>
      <c r="H828" s="11">
        <f t="shared" si="510"/>
        <v>3358833.2037596763</v>
      </c>
      <c r="I828" s="11">
        <f t="shared" si="511"/>
        <v>1163851.4921056898</v>
      </c>
      <c r="J828" s="11">
        <f t="shared" si="512"/>
        <v>3000866.7335916432</v>
      </c>
      <c r="K828" s="11">
        <f t="shared" si="513"/>
        <v>1531499.6863174608</v>
      </c>
      <c r="L828" s="11">
        <f t="shared" si="514"/>
        <v>2875200.4568419489</v>
      </c>
      <c r="M828" s="11">
        <f t="shared" si="515"/>
        <v>2213345.4623809443</v>
      </c>
      <c r="N828" s="11">
        <f t="shared" si="516"/>
        <v>1890202.7983125942</v>
      </c>
      <c r="O828" s="11">
        <f t="shared" si="517"/>
        <v>1526755.9185427919</v>
      </c>
      <c r="P828" s="11">
        <f t="shared" si="518"/>
        <v>22565.881037670049</v>
      </c>
      <c r="Q828" s="11">
        <f t="shared" si="519"/>
        <v>468198.58148766757</v>
      </c>
    </row>
    <row r="829" spans="1:17" x14ac:dyDescent="0.25">
      <c r="A829" s="9">
        <v>37773</v>
      </c>
      <c r="B829" s="11">
        <f t="shared" si="504"/>
        <v>137091.84224393446</v>
      </c>
      <c r="C829" s="11">
        <f t="shared" si="505"/>
        <v>6730957.4312982494</v>
      </c>
      <c r="D829" s="11">
        <f t="shared" si="506"/>
        <v>256527.47020755804</v>
      </c>
      <c r="E829" s="11">
        <f t="shared" si="507"/>
        <v>1792226.7022411267</v>
      </c>
      <c r="F829" s="11">
        <f t="shared" si="508"/>
        <v>8309248.8054819908</v>
      </c>
      <c r="G829" s="11">
        <f t="shared" si="509"/>
        <v>1835431.1994380131</v>
      </c>
      <c r="H829" s="11">
        <f t="shared" si="510"/>
        <v>3453524.2917927923</v>
      </c>
      <c r="I829" s="11">
        <f t="shared" si="511"/>
        <v>1101936.0848883598</v>
      </c>
      <c r="J829" s="11">
        <f t="shared" si="512"/>
        <v>3009567.8568473621</v>
      </c>
      <c r="K829" s="11">
        <f t="shared" si="513"/>
        <v>1626492.4024014901</v>
      </c>
      <c r="L829" s="11">
        <f t="shared" si="514"/>
        <v>3085546.5251321131</v>
      </c>
      <c r="M829" s="11">
        <f t="shared" si="515"/>
        <v>2198675.984243311</v>
      </c>
      <c r="N829" s="11">
        <f t="shared" si="516"/>
        <v>2035112.9932414049</v>
      </c>
      <c r="O829" s="11">
        <f t="shared" si="517"/>
        <v>1511595.375309404</v>
      </c>
      <c r="P829" s="11">
        <f t="shared" si="518"/>
        <v>44336.732988278083</v>
      </c>
      <c r="Q829" s="11">
        <f t="shared" si="519"/>
        <v>432998.96595930413</v>
      </c>
    </row>
    <row r="830" spans="1:17" x14ac:dyDescent="0.25">
      <c r="A830" s="9">
        <v>37865</v>
      </c>
      <c r="B830" s="11">
        <f t="shared" si="504"/>
        <v>104087.1169546879</v>
      </c>
      <c r="C830" s="11">
        <f t="shared" si="505"/>
        <v>6800371.5381254666</v>
      </c>
      <c r="D830" s="11">
        <f t="shared" si="506"/>
        <v>256512.56269931694</v>
      </c>
      <c r="E830" s="11">
        <f t="shared" si="507"/>
        <v>1815060.0772637737</v>
      </c>
      <c r="F830" s="11">
        <f t="shared" si="508"/>
        <v>8277000.8861244079</v>
      </c>
      <c r="G830" s="11">
        <f t="shared" si="509"/>
        <v>1848776.9155665704</v>
      </c>
      <c r="H830" s="11">
        <f t="shared" si="510"/>
        <v>3510070.5281660608</v>
      </c>
      <c r="I830" s="11">
        <f t="shared" si="511"/>
        <v>1215314.9239888275</v>
      </c>
      <c r="J830" s="11">
        <f t="shared" si="512"/>
        <v>2888349.3474945575</v>
      </c>
      <c r="K830" s="11">
        <f t="shared" si="513"/>
        <v>1483670.2271275572</v>
      </c>
      <c r="L830" s="11">
        <f t="shared" si="514"/>
        <v>2924067.6070905542</v>
      </c>
      <c r="M830" s="11">
        <f t="shared" si="515"/>
        <v>2349439.645913742</v>
      </c>
      <c r="N830" s="11">
        <f t="shared" si="516"/>
        <v>2022502.9953892652</v>
      </c>
      <c r="O830" s="11">
        <f t="shared" si="517"/>
        <v>1440480.7958371297</v>
      </c>
      <c r="P830" s="11">
        <f t="shared" si="518"/>
        <v>54911.121845304544</v>
      </c>
      <c r="Q830" s="11">
        <f t="shared" si="519"/>
        <v>564691.25777934934</v>
      </c>
    </row>
    <row r="831" spans="1:17" x14ac:dyDescent="0.25">
      <c r="A831" s="9">
        <v>37956</v>
      </c>
      <c r="B831" s="11">
        <f t="shared" si="504"/>
        <v>157388.52050874048</v>
      </c>
      <c r="C831" s="11">
        <f t="shared" si="505"/>
        <v>7380805.0408322634</v>
      </c>
      <c r="D831" s="11">
        <f t="shared" si="506"/>
        <v>256495.62727346038</v>
      </c>
      <c r="E831" s="11">
        <f t="shared" si="507"/>
        <v>1693486.4789072236</v>
      </c>
      <c r="F831" s="11">
        <f t="shared" si="508"/>
        <v>8282610.2237144541</v>
      </c>
      <c r="G831" s="11">
        <f t="shared" si="509"/>
        <v>1868884.3246839198</v>
      </c>
      <c r="H831" s="11">
        <f t="shared" si="510"/>
        <v>3455985.5853286092</v>
      </c>
      <c r="I831" s="11">
        <f t="shared" si="511"/>
        <v>1350034.8633886031</v>
      </c>
      <c r="J831" s="11">
        <f t="shared" si="512"/>
        <v>3187596.8866318841</v>
      </c>
      <c r="K831" s="11">
        <f t="shared" si="513"/>
        <v>1746191.9794560224</v>
      </c>
      <c r="L831" s="11">
        <f t="shared" si="514"/>
        <v>3326830.2209870531</v>
      </c>
      <c r="M831" s="11">
        <f t="shared" si="515"/>
        <v>2522913.5177609446</v>
      </c>
      <c r="N831" s="11">
        <f t="shared" si="516"/>
        <v>2305236.9289587042</v>
      </c>
      <c r="O831" s="11">
        <f t="shared" si="517"/>
        <v>1485718.3416301655</v>
      </c>
      <c r="P831" s="11">
        <f t="shared" si="518"/>
        <v>72310.393657660228</v>
      </c>
      <c r="Q831" s="11">
        <f t="shared" si="519"/>
        <v>447748.37580758083</v>
      </c>
    </row>
    <row r="832" spans="1:17" x14ac:dyDescent="0.25">
      <c r="A832" s="9">
        <v>38047</v>
      </c>
      <c r="B832" s="11">
        <f t="shared" si="504"/>
        <v>151852.57398690147</v>
      </c>
      <c r="C832" s="11">
        <f t="shared" si="505"/>
        <v>6806714.4135991475</v>
      </c>
      <c r="D832" s="11">
        <f t="shared" si="506"/>
        <v>256480.81689030162</v>
      </c>
      <c r="E832" s="11">
        <f t="shared" si="507"/>
        <v>1768724.0122937942</v>
      </c>
      <c r="F832" s="11">
        <f t="shared" si="508"/>
        <v>7808302.9099160992</v>
      </c>
      <c r="G832" s="11">
        <f t="shared" si="509"/>
        <v>1936704.7155497361</v>
      </c>
      <c r="H832" s="11">
        <f t="shared" si="510"/>
        <v>3597407.0680352631</v>
      </c>
      <c r="I832" s="11">
        <f t="shared" si="511"/>
        <v>1279910.8701834243</v>
      </c>
      <c r="J832" s="11">
        <f t="shared" si="512"/>
        <v>3321454.2293494768</v>
      </c>
      <c r="K832" s="11">
        <f t="shared" si="513"/>
        <v>1631229.5976081986</v>
      </c>
      <c r="L832" s="11">
        <f t="shared" si="514"/>
        <v>3352655.2793164714</v>
      </c>
      <c r="M832" s="11">
        <f t="shared" si="515"/>
        <v>2385280.3066306724</v>
      </c>
      <c r="N832" s="11">
        <f t="shared" si="516"/>
        <v>1868869.3523823335</v>
      </c>
      <c r="O832" s="11">
        <f t="shared" si="517"/>
        <v>1456995.8744592196</v>
      </c>
      <c r="P832" s="11">
        <f t="shared" si="518"/>
        <v>45943.184010069846</v>
      </c>
      <c r="Q832" s="11">
        <f t="shared" si="519"/>
        <v>413311.10200702463</v>
      </c>
    </row>
    <row r="833" spans="1:17" x14ac:dyDescent="0.25">
      <c r="A833" s="9">
        <v>38139</v>
      </c>
      <c r="B833" s="11">
        <f t="shared" si="504"/>
        <v>128117.08110959722</v>
      </c>
      <c r="C833" s="11">
        <f t="shared" si="505"/>
        <v>7834558.1632086132</v>
      </c>
      <c r="D833" s="11">
        <f t="shared" si="506"/>
        <v>256463.13172930147</v>
      </c>
      <c r="E833" s="11">
        <f t="shared" si="507"/>
        <v>1780220.2503155796</v>
      </c>
      <c r="F833" s="11">
        <f t="shared" si="508"/>
        <v>8593726.3455868438</v>
      </c>
      <c r="G833" s="11">
        <f t="shared" si="509"/>
        <v>1948511.3106621164</v>
      </c>
      <c r="H833" s="11">
        <f t="shared" si="510"/>
        <v>3713930.5011754422</v>
      </c>
      <c r="I833" s="11">
        <f t="shared" si="511"/>
        <v>1021687.2852851923</v>
      </c>
      <c r="J833" s="11">
        <f t="shared" si="512"/>
        <v>3427692.6075581391</v>
      </c>
      <c r="K833" s="11">
        <f t="shared" si="513"/>
        <v>1847987.3017645299</v>
      </c>
      <c r="L833" s="11">
        <f t="shared" si="514"/>
        <v>2782772.9471095726</v>
      </c>
      <c r="M833" s="11">
        <f t="shared" si="515"/>
        <v>2285578.1201326288</v>
      </c>
      <c r="N833" s="11">
        <f t="shared" si="516"/>
        <v>2305985.4983654195</v>
      </c>
      <c r="O833" s="11">
        <f t="shared" si="517"/>
        <v>1616720.3810976474</v>
      </c>
      <c r="P833" s="11">
        <f t="shared" si="518"/>
        <v>34766.674236530671</v>
      </c>
      <c r="Q833" s="11">
        <f t="shared" si="519"/>
        <v>406156.587175455</v>
      </c>
    </row>
    <row r="834" spans="1:17" x14ac:dyDescent="0.25">
      <c r="A834" s="9">
        <v>38231</v>
      </c>
      <c r="B834" s="11">
        <f t="shared" si="504"/>
        <v>96582.031169313224</v>
      </c>
      <c r="C834" s="11">
        <f t="shared" si="505"/>
        <v>6664188.3149853917</v>
      </c>
      <c r="D834" s="11">
        <f t="shared" si="506"/>
        <v>256451.19599006357</v>
      </c>
      <c r="E834" s="11">
        <f t="shared" si="507"/>
        <v>1477568.3624716348</v>
      </c>
      <c r="F834" s="11">
        <f t="shared" si="508"/>
        <v>7695472.12875403</v>
      </c>
      <c r="G834" s="11">
        <f t="shared" si="509"/>
        <v>1689348.9157787999</v>
      </c>
      <c r="H834" s="11">
        <f t="shared" si="510"/>
        <v>2763446.1995510058</v>
      </c>
      <c r="I834" s="11">
        <f t="shared" si="511"/>
        <v>991102.793785171</v>
      </c>
      <c r="J834" s="11">
        <f t="shared" si="512"/>
        <v>3425668.0300725787</v>
      </c>
      <c r="K834" s="11">
        <f t="shared" si="513"/>
        <v>1373314.83880374</v>
      </c>
      <c r="L834" s="11">
        <f t="shared" si="514"/>
        <v>2313239.9770159447</v>
      </c>
      <c r="M834" s="11">
        <f t="shared" si="515"/>
        <v>1994026.1262258065</v>
      </c>
      <c r="N834" s="11">
        <f t="shared" si="516"/>
        <v>1942769.5085526078</v>
      </c>
      <c r="O834" s="11">
        <f t="shared" si="517"/>
        <v>1444213.8698336836</v>
      </c>
      <c r="P834" s="11">
        <f t="shared" si="518"/>
        <v>28218.845344556103</v>
      </c>
      <c r="Q834" s="11">
        <f t="shared" si="519"/>
        <v>454481.92430038843</v>
      </c>
    </row>
    <row r="835" spans="1:17" x14ac:dyDescent="0.25">
      <c r="A835" s="9">
        <v>38322</v>
      </c>
      <c r="B835" s="11">
        <f t="shared" si="504"/>
        <v>86795.217196823331</v>
      </c>
      <c r="C835" s="11">
        <f t="shared" si="505"/>
        <v>5933047.0102286274</v>
      </c>
      <c r="D835" s="11">
        <f t="shared" si="506"/>
        <v>256429.22970419141</v>
      </c>
      <c r="E835" s="11">
        <f t="shared" si="507"/>
        <v>1404604.2165432218</v>
      </c>
      <c r="F835" s="11">
        <f t="shared" si="508"/>
        <v>7182534.6760901315</v>
      </c>
      <c r="G835" s="11">
        <f t="shared" si="509"/>
        <v>1393889.9812492589</v>
      </c>
      <c r="H835" s="11">
        <f t="shared" si="510"/>
        <v>2714654.6971492805</v>
      </c>
      <c r="I835" s="11">
        <f t="shared" si="511"/>
        <v>956785.80303481291</v>
      </c>
      <c r="J835" s="11">
        <f t="shared" si="512"/>
        <v>3557005.7440066491</v>
      </c>
      <c r="K835" s="11">
        <f t="shared" si="513"/>
        <v>1329066.2123962408</v>
      </c>
      <c r="L835" s="11">
        <f t="shared" si="514"/>
        <v>2531078.6782306996</v>
      </c>
      <c r="M835" s="11">
        <f t="shared" si="515"/>
        <v>1763990.8126216438</v>
      </c>
      <c r="N835" s="11">
        <f t="shared" si="516"/>
        <v>1711659.5003937262</v>
      </c>
      <c r="O835" s="11">
        <f t="shared" si="517"/>
        <v>1442375.1149187926</v>
      </c>
      <c r="P835" s="11">
        <f t="shared" si="518"/>
        <v>55380.467209271388</v>
      </c>
      <c r="Q835" s="11">
        <f t="shared" si="519"/>
        <v>489947.18982834538</v>
      </c>
    </row>
    <row r="836" spans="1:17" x14ac:dyDescent="0.25">
      <c r="A836" s="9">
        <v>38412</v>
      </c>
      <c r="B836" s="11">
        <f t="shared" si="504"/>
        <v>91200.011729503574</v>
      </c>
      <c r="C836" s="11">
        <f t="shared" si="505"/>
        <v>6305218.3863607794</v>
      </c>
      <c r="D836" s="11">
        <f t="shared" si="506"/>
        <v>256411.41787857871</v>
      </c>
      <c r="E836" s="11">
        <f t="shared" si="507"/>
        <v>1487714.9478910258</v>
      </c>
      <c r="F836" s="11">
        <f t="shared" si="508"/>
        <v>7326317.9551337995</v>
      </c>
      <c r="G836" s="11">
        <f t="shared" si="509"/>
        <v>1471450.512554667</v>
      </c>
      <c r="H836" s="11">
        <f t="shared" si="510"/>
        <v>2662882.8278085962</v>
      </c>
      <c r="I836" s="11">
        <f t="shared" si="511"/>
        <v>961915.85130407254</v>
      </c>
      <c r="J836" s="11">
        <f t="shared" si="512"/>
        <v>3762825.0140676671</v>
      </c>
      <c r="K836" s="11">
        <f t="shared" si="513"/>
        <v>1433326.927490291</v>
      </c>
      <c r="L836" s="11">
        <f t="shared" si="514"/>
        <v>2462883.5053735184</v>
      </c>
      <c r="M836" s="11">
        <f t="shared" si="515"/>
        <v>1923113.3989797167</v>
      </c>
      <c r="N836" s="11">
        <f t="shared" si="516"/>
        <v>1792592.7387249712</v>
      </c>
      <c r="O836" s="11">
        <f t="shared" si="517"/>
        <v>1332853.932661257</v>
      </c>
      <c r="P836" s="11">
        <f t="shared" si="518"/>
        <v>16286.890833692047</v>
      </c>
      <c r="Q836" s="11">
        <f t="shared" si="519"/>
        <v>357824.23333672219</v>
      </c>
    </row>
    <row r="837" spans="1:17" x14ac:dyDescent="0.25">
      <c r="A837" s="9">
        <v>38504</v>
      </c>
      <c r="B837" s="11">
        <f t="shared" si="504"/>
        <v>67732.936574476204</v>
      </c>
      <c r="C837" s="11">
        <f t="shared" si="505"/>
        <v>4738210.8221755708</v>
      </c>
      <c r="D837" s="11">
        <f t="shared" si="506"/>
        <v>256397.25839879655</v>
      </c>
      <c r="E837" s="11">
        <f t="shared" si="507"/>
        <v>1198899.3247814421</v>
      </c>
      <c r="F837" s="11">
        <f t="shared" si="508"/>
        <v>5524030.1127708945</v>
      </c>
      <c r="G837" s="11">
        <f t="shared" si="509"/>
        <v>1095473.6277511094</v>
      </c>
      <c r="H837" s="11">
        <f t="shared" si="510"/>
        <v>2282443.5287126261</v>
      </c>
      <c r="I837" s="11">
        <f t="shared" si="511"/>
        <v>751689.84898154065</v>
      </c>
      <c r="J837" s="11">
        <f t="shared" si="512"/>
        <v>3604487.0302398656</v>
      </c>
      <c r="K837" s="11">
        <f t="shared" si="513"/>
        <v>1013193.6629757006</v>
      </c>
      <c r="L837" s="11">
        <f t="shared" si="514"/>
        <v>1792676.828286279</v>
      </c>
      <c r="M837" s="11">
        <f t="shared" si="515"/>
        <v>1330251.1822263491</v>
      </c>
      <c r="N837" s="11">
        <f t="shared" si="516"/>
        <v>1279522.6412734315</v>
      </c>
      <c r="O837" s="11">
        <f t="shared" si="517"/>
        <v>1191456.4263484662</v>
      </c>
      <c r="P837" s="11">
        <f t="shared" si="518"/>
        <v>58294.876916243418</v>
      </c>
      <c r="Q837" s="11">
        <f t="shared" si="519"/>
        <v>352301.83245660027</v>
      </c>
    </row>
    <row r="838" spans="1:17" x14ac:dyDescent="0.25">
      <c r="A838" s="9">
        <v>38596</v>
      </c>
      <c r="B838" s="11">
        <f t="shared" si="504"/>
        <v>87281.872749235481</v>
      </c>
      <c r="C838" s="11">
        <f t="shared" si="505"/>
        <v>5939577.6676667379</v>
      </c>
      <c r="D838" s="11">
        <f t="shared" si="506"/>
        <v>256379.43545742211</v>
      </c>
      <c r="E838" s="11">
        <f t="shared" si="507"/>
        <v>1568371.8567529521</v>
      </c>
      <c r="F838" s="11">
        <f t="shared" si="508"/>
        <v>7437093.5329959011</v>
      </c>
      <c r="G838" s="11">
        <f t="shared" si="509"/>
        <v>1469395.6327193619</v>
      </c>
      <c r="H838" s="11">
        <f t="shared" si="510"/>
        <v>2979129.6647697492</v>
      </c>
      <c r="I838" s="11">
        <f t="shared" si="511"/>
        <v>939362.32671973458</v>
      </c>
      <c r="J838" s="11">
        <f t="shared" si="512"/>
        <v>3587083.7398530571</v>
      </c>
      <c r="K838" s="11">
        <f t="shared" si="513"/>
        <v>1539276.799998644</v>
      </c>
      <c r="L838" s="11">
        <f t="shared" si="514"/>
        <v>2575256.3088885685</v>
      </c>
      <c r="M838" s="11">
        <f t="shared" si="515"/>
        <v>1927952.7902973108</v>
      </c>
      <c r="N838" s="11">
        <f t="shared" si="516"/>
        <v>1767664.8287160387</v>
      </c>
      <c r="O838" s="11">
        <f t="shared" si="517"/>
        <v>1485304.4344456263</v>
      </c>
      <c r="P838" s="11">
        <f t="shared" si="518"/>
        <v>29565.043311893554</v>
      </c>
      <c r="Q838" s="11">
        <f t="shared" si="519"/>
        <v>400597.3447680127</v>
      </c>
    </row>
    <row r="839" spans="1:17" x14ac:dyDescent="0.25">
      <c r="A839" s="9">
        <v>38687</v>
      </c>
      <c r="B839" s="11">
        <f t="shared" si="504"/>
        <v>111589.40498131078</v>
      </c>
      <c r="C839" s="11">
        <f t="shared" si="505"/>
        <v>6732539.8143174415</v>
      </c>
      <c r="D839" s="11">
        <f t="shared" si="506"/>
        <v>256364.08253414376</v>
      </c>
      <c r="E839" s="11">
        <f t="shared" si="507"/>
        <v>1730238.0698053518</v>
      </c>
      <c r="F839" s="11">
        <f t="shared" si="508"/>
        <v>7842719.4261959167</v>
      </c>
      <c r="G839" s="11">
        <f t="shared" si="509"/>
        <v>1573685.5666787983</v>
      </c>
      <c r="H839" s="11">
        <f t="shared" si="510"/>
        <v>3245873.0548565504</v>
      </c>
      <c r="I839" s="11">
        <f t="shared" si="511"/>
        <v>841160.9753244383</v>
      </c>
      <c r="J839" s="11">
        <f t="shared" si="512"/>
        <v>3538956.5800480512</v>
      </c>
      <c r="K839" s="11">
        <f t="shared" si="513"/>
        <v>1305878.6606560878</v>
      </c>
      <c r="L839" s="11">
        <f t="shared" si="514"/>
        <v>2113268.1697402876</v>
      </c>
      <c r="M839" s="11">
        <f t="shared" si="515"/>
        <v>1777569.8845831982</v>
      </c>
      <c r="N839" s="11">
        <f t="shared" si="516"/>
        <v>1842041.9773939529</v>
      </c>
      <c r="O839" s="11">
        <f t="shared" si="517"/>
        <v>1744291.9340375017</v>
      </c>
      <c r="P839" s="11">
        <f t="shared" si="518"/>
        <v>28602.779538316241</v>
      </c>
      <c r="Q839" s="11">
        <f t="shared" si="519"/>
        <v>406580.17414586543</v>
      </c>
    </row>
    <row r="840" spans="1:17" x14ac:dyDescent="0.25">
      <c r="A840" s="9">
        <v>38777</v>
      </c>
      <c r="B840" s="11">
        <f t="shared" si="504"/>
        <v>62954.771366097601</v>
      </c>
      <c r="C840" s="11">
        <f t="shared" si="505"/>
        <v>6741349.2271087728</v>
      </c>
      <c r="D840" s="11">
        <f t="shared" si="506"/>
        <v>256343.73633347798</v>
      </c>
      <c r="E840" s="11">
        <f t="shared" si="507"/>
        <v>1584141.0446589869</v>
      </c>
      <c r="F840" s="11">
        <f t="shared" si="508"/>
        <v>7673853.3758241106</v>
      </c>
      <c r="G840" s="11">
        <f t="shared" si="509"/>
        <v>1931806.5599750578</v>
      </c>
      <c r="H840" s="11">
        <f t="shared" si="510"/>
        <v>3375506.1282387013</v>
      </c>
      <c r="I840" s="11">
        <f t="shared" si="511"/>
        <v>823138.22492638184</v>
      </c>
      <c r="J840" s="11">
        <f t="shared" si="512"/>
        <v>3727302.1233211709</v>
      </c>
      <c r="K840" s="11">
        <f t="shared" si="513"/>
        <v>1477090.3453177628</v>
      </c>
      <c r="L840" s="11">
        <f t="shared" si="514"/>
        <v>1979433.0834037797</v>
      </c>
      <c r="M840" s="11">
        <f t="shared" si="515"/>
        <v>1798383.2271958108</v>
      </c>
      <c r="N840" s="11">
        <f t="shared" si="516"/>
        <v>1973672.33794278</v>
      </c>
      <c r="O840" s="11">
        <f t="shared" si="517"/>
        <v>1813223.4466640525</v>
      </c>
      <c r="P840" s="11">
        <f t="shared" si="518"/>
        <v>15328.655874672873</v>
      </c>
      <c r="Q840" s="11">
        <f t="shared" si="519"/>
        <v>362619.74364808045</v>
      </c>
    </row>
    <row r="841" spans="1:17" x14ac:dyDescent="0.25">
      <c r="A841" s="9">
        <v>38869</v>
      </c>
      <c r="B841" s="11">
        <f t="shared" si="504"/>
        <v>77510.459544037163</v>
      </c>
      <c r="C841" s="11">
        <f t="shared" si="505"/>
        <v>6582635.85975157</v>
      </c>
      <c r="D841" s="11">
        <f t="shared" si="506"/>
        <v>256337.10241807092</v>
      </c>
      <c r="E841" s="11">
        <f t="shared" si="507"/>
        <v>1595713.5341117166</v>
      </c>
      <c r="F841" s="11">
        <f t="shared" si="508"/>
        <v>7655185.2173254751</v>
      </c>
      <c r="G841" s="11">
        <f t="shared" si="509"/>
        <v>1848326.696041452</v>
      </c>
      <c r="H841" s="11">
        <f t="shared" si="510"/>
        <v>3356684.9169381689</v>
      </c>
      <c r="I841" s="11">
        <f t="shared" si="511"/>
        <v>871689.16139285907</v>
      </c>
      <c r="J841" s="11">
        <f t="shared" si="512"/>
        <v>3708039.3279361571</v>
      </c>
      <c r="K841" s="11">
        <f t="shared" si="513"/>
        <v>1464391.3777983719</v>
      </c>
      <c r="L841" s="11">
        <f t="shared" si="514"/>
        <v>2036079.2738033512</v>
      </c>
      <c r="M841" s="11">
        <f t="shared" si="515"/>
        <v>1807341.3285786707</v>
      </c>
      <c r="N841" s="11">
        <f t="shared" si="516"/>
        <v>1985986.2357904378</v>
      </c>
      <c r="O841" s="11">
        <f t="shared" si="517"/>
        <v>1699297.4563857201</v>
      </c>
      <c r="P841" s="11">
        <f t="shared" si="518"/>
        <v>17424.526774194605</v>
      </c>
      <c r="Q841" s="11">
        <f t="shared" si="519"/>
        <v>349859.58932964364</v>
      </c>
    </row>
    <row r="842" spans="1:17" x14ac:dyDescent="0.25">
      <c r="A842" s="9">
        <v>38961</v>
      </c>
      <c r="B842" s="11">
        <f t="shared" si="504"/>
        <v>92066.147721976784</v>
      </c>
      <c r="C842" s="11">
        <f t="shared" si="505"/>
        <v>6423922.4923943747</v>
      </c>
      <c r="D842" s="11">
        <f t="shared" si="506"/>
        <v>256369.283281098</v>
      </c>
      <c r="E842" s="11">
        <f t="shared" si="507"/>
        <v>1607286.0235644493</v>
      </c>
      <c r="F842" s="11">
        <f t="shared" si="508"/>
        <v>7636517.0588268396</v>
      </c>
      <c r="G842" s="11">
        <f t="shared" si="509"/>
        <v>1764846.8321078487</v>
      </c>
      <c r="H842" s="11">
        <f t="shared" si="510"/>
        <v>3337863.705637638</v>
      </c>
      <c r="I842" s="11">
        <f t="shared" si="511"/>
        <v>920240.09785934153</v>
      </c>
      <c r="J842" s="11">
        <f t="shared" si="512"/>
        <v>3546968.6710190861</v>
      </c>
      <c r="K842" s="11">
        <f t="shared" si="513"/>
        <v>1451692.4102789848</v>
      </c>
      <c r="L842" s="11">
        <f t="shared" si="514"/>
        <v>2092725.464202919</v>
      </c>
      <c r="M842" s="11">
        <f t="shared" si="515"/>
        <v>1816299.4299615377</v>
      </c>
      <c r="N842" s="11">
        <f t="shared" si="516"/>
        <v>1998300.1336380958</v>
      </c>
      <c r="O842" s="11">
        <f t="shared" si="517"/>
        <v>1585371.4661073911</v>
      </c>
      <c r="P842" s="11">
        <f t="shared" si="518"/>
        <v>19520.397673716379</v>
      </c>
      <c r="Q842" s="11">
        <f t="shared" si="519"/>
        <v>337099.43501120695</v>
      </c>
    </row>
    <row r="843" spans="1:17" x14ac:dyDescent="0.25">
      <c r="A843" s="9">
        <v>39052</v>
      </c>
      <c r="B843" s="11">
        <f t="shared" si="504"/>
        <v>106621.83589991649</v>
      </c>
      <c r="C843" s="11">
        <f t="shared" si="505"/>
        <v>6265209.1250371877</v>
      </c>
      <c r="D843" s="11">
        <f t="shared" si="506"/>
        <v>256283.95177424955</v>
      </c>
      <c r="E843" s="11">
        <f t="shared" si="507"/>
        <v>1618858.5130171834</v>
      </c>
      <c r="F843" s="11">
        <f t="shared" si="508"/>
        <v>7617848.9003282161</v>
      </c>
      <c r="G843" s="11">
        <f t="shared" si="509"/>
        <v>1681366.9681742461</v>
      </c>
      <c r="H843" s="11">
        <f t="shared" si="510"/>
        <v>3319042.4943371145</v>
      </c>
      <c r="I843" s="11">
        <f t="shared" si="511"/>
        <v>968791.03432582226</v>
      </c>
      <c r="J843" s="11">
        <f t="shared" si="512"/>
        <v>3921995.80596836</v>
      </c>
      <c r="K843" s="11">
        <f t="shared" si="513"/>
        <v>1438993.4427596047</v>
      </c>
      <c r="L843" s="11">
        <f t="shared" si="514"/>
        <v>2149371.6546024997</v>
      </c>
      <c r="M843" s="11">
        <f t="shared" si="515"/>
        <v>1825257.5313444049</v>
      </c>
      <c r="N843" s="11">
        <f t="shared" si="516"/>
        <v>2010614.031485758</v>
      </c>
      <c r="O843" s="11">
        <f t="shared" si="517"/>
        <v>1471445.4758290651</v>
      </c>
      <c r="P843" s="11">
        <f t="shared" si="518"/>
        <v>21616.268573238158</v>
      </c>
      <c r="Q843" s="11">
        <f t="shared" si="519"/>
        <v>324339.2806927705</v>
      </c>
    </row>
    <row r="844" spans="1:17" x14ac:dyDescent="0.25">
      <c r="A844" s="9">
        <v>39142</v>
      </c>
      <c r="B844" s="11">
        <f t="shared" si="504"/>
        <v>121177.52407785565</v>
      </c>
      <c r="C844" s="11">
        <f t="shared" si="505"/>
        <v>6106495.7576799858</v>
      </c>
      <c r="D844" s="11">
        <f t="shared" si="506"/>
        <v>256414.96083096418</v>
      </c>
      <c r="E844" s="11">
        <f t="shared" si="507"/>
        <v>1630431.0024699131</v>
      </c>
      <c r="F844" s="11">
        <f t="shared" si="508"/>
        <v>7599180.7418295806</v>
      </c>
      <c r="G844" s="11">
        <f t="shared" si="509"/>
        <v>1597887.1042406408</v>
      </c>
      <c r="H844" s="11">
        <f t="shared" si="510"/>
        <v>3300221.2830365826</v>
      </c>
      <c r="I844" s="11">
        <f t="shared" si="511"/>
        <v>1017341.9707922998</v>
      </c>
      <c r="J844" s="11">
        <f t="shared" si="512"/>
        <v>4056875.5866620713</v>
      </c>
      <c r="K844" s="11">
        <f t="shared" si="513"/>
        <v>1426294.4752402138</v>
      </c>
      <c r="L844" s="11">
        <f t="shared" si="514"/>
        <v>2206017.8450020691</v>
      </c>
      <c r="M844" s="11">
        <f t="shared" si="515"/>
        <v>1834215.6327272647</v>
      </c>
      <c r="N844" s="11">
        <f t="shared" si="516"/>
        <v>2022927.9293334158</v>
      </c>
      <c r="O844" s="11">
        <f t="shared" si="517"/>
        <v>1357519.4855507344</v>
      </c>
      <c r="P844" s="11">
        <f t="shared" si="518"/>
        <v>23712.139472759845</v>
      </c>
      <c r="Q844" s="11">
        <f t="shared" si="519"/>
        <v>311579.12637433351</v>
      </c>
    </row>
    <row r="845" spans="1:17" x14ac:dyDescent="0.25">
      <c r="A845" s="9">
        <v>39234</v>
      </c>
      <c r="B845" s="11">
        <f t="shared" si="504"/>
        <v>135733.21225579546</v>
      </c>
      <c r="C845" s="11">
        <f t="shared" si="505"/>
        <v>5947782.3903227895</v>
      </c>
      <c r="D845" s="11">
        <f t="shared" si="506"/>
        <v>256209.75201471787</v>
      </c>
      <c r="E845" s="11">
        <f t="shared" si="507"/>
        <v>1642003.4919226458</v>
      </c>
      <c r="F845" s="11">
        <f t="shared" si="508"/>
        <v>7580512.5833309442</v>
      </c>
      <c r="G845" s="11">
        <f t="shared" si="509"/>
        <v>1514407.2403070354</v>
      </c>
      <c r="H845" s="11">
        <f t="shared" si="510"/>
        <v>3281400.0717360512</v>
      </c>
      <c r="I845" s="11">
        <f t="shared" si="511"/>
        <v>1065892.9072587779</v>
      </c>
      <c r="J845" s="11">
        <f t="shared" si="512"/>
        <v>4295701.5889687706</v>
      </c>
      <c r="K845" s="11">
        <f t="shared" si="513"/>
        <v>1413595.5077208278</v>
      </c>
      <c r="L845" s="11">
        <f t="shared" si="514"/>
        <v>2262664.0354016409</v>
      </c>
      <c r="M845" s="11">
        <f t="shared" si="515"/>
        <v>1843173.7341101319</v>
      </c>
      <c r="N845" s="11">
        <f t="shared" si="516"/>
        <v>2035241.8271810736</v>
      </c>
      <c r="O845" s="11">
        <f t="shared" si="517"/>
        <v>1243593.4952724045</v>
      </c>
      <c r="P845" s="11">
        <f t="shared" si="518"/>
        <v>25808.010372281642</v>
      </c>
      <c r="Q845" s="11">
        <f t="shared" si="519"/>
        <v>298818.972055897</v>
      </c>
    </row>
    <row r="846" spans="1:17" x14ac:dyDescent="0.25">
      <c r="A846" s="9">
        <v>39326</v>
      </c>
      <c r="B846" s="11">
        <f t="shared" si="504"/>
        <v>150288.9004337354</v>
      </c>
      <c r="C846" s="11">
        <f t="shared" si="505"/>
        <v>5789069.0229656007</v>
      </c>
      <c r="D846" s="11">
        <f t="shared" si="506"/>
        <v>163583.17855798022</v>
      </c>
      <c r="E846" s="11">
        <f t="shared" si="507"/>
        <v>1653575.9813753797</v>
      </c>
      <c r="F846" s="11">
        <f t="shared" si="508"/>
        <v>7561844.4248323217</v>
      </c>
      <c r="G846" s="11">
        <f t="shared" si="509"/>
        <v>1430927.3763734344</v>
      </c>
      <c r="H846" s="11">
        <f t="shared" si="510"/>
        <v>3262578.8604355277</v>
      </c>
      <c r="I846" s="11">
        <f t="shared" si="511"/>
        <v>1114443.8437252627</v>
      </c>
      <c r="J846" s="11">
        <f t="shared" si="512"/>
        <v>3984268.1264981502</v>
      </c>
      <c r="K846" s="11">
        <f t="shared" si="513"/>
        <v>1400896.5402014465</v>
      </c>
      <c r="L846" s="11">
        <f t="shared" si="514"/>
        <v>2319310.2258012197</v>
      </c>
      <c r="M846" s="11">
        <f t="shared" si="515"/>
        <v>1852131.8354929988</v>
      </c>
      <c r="N846" s="11">
        <f t="shared" si="516"/>
        <v>2047555.7250287358</v>
      </c>
      <c r="O846" s="11">
        <f t="shared" si="517"/>
        <v>1129667.5049940778</v>
      </c>
      <c r="P846" s="11">
        <f t="shared" si="518"/>
        <v>27903.881271803439</v>
      </c>
      <c r="Q846" s="11">
        <f t="shared" si="519"/>
        <v>286058.8177374606</v>
      </c>
    </row>
    <row r="847" spans="1:17" x14ac:dyDescent="0.25">
      <c r="A847" s="9">
        <v>39417</v>
      </c>
      <c r="B847" s="11">
        <f t="shared" si="504"/>
        <v>105679.52642076103</v>
      </c>
      <c r="C847" s="11">
        <f t="shared" si="505"/>
        <v>6508949.6784909163</v>
      </c>
      <c r="D847" s="11">
        <f t="shared" si="506"/>
        <v>205493.09741591709</v>
      </c>
      <c r="E847" s="11">
        <f t="shared" si="507"/>
        <v>1624101.8481291067</v>
      </c>
      <c r="F847" s="11">
        <f t="shared" si="508"/>
        <v>8059197.729956043</v>
      </c>
      <c r="G847" s="11">
        <f t="shared" si="509"/>
        <v>1572063.3112862313</v>
      </c>
      <c r="H847" s="11">
        <f t="shared" si="510"/>
        <v>3539904.6026057843</v>
      </c>
      <c r="I847" s="11">
        <f t="shared" si="511"/>
        <v>1044738.4761736465</v>
      </c>
      <c r="J847" s="11">
        <f t="shared" si="512"/>
        <v>4401415.7740784204</v>
      </c>
      <c r="K847" s="11">
        <f t="shared" si="513"/>
        <v>1487638.4018399047</v>
      </c>
      <c r="L847" s="11">
        <f t="shared" si="514"/>
        <v>2653259.3599565686</v>
      </c>
      <c r="M847" s="11">
        <f t="shared" si="515"/>
        <v>2286402.139544155</v>
      </c>
      <c r="N847" s="11">
        <f t="shared" si="516"/>
        <v>2085913.4086394722</v>
      </c>
      <c r="O847" s="11">
        <f t="shared" si="517"/>
        <v>1034490.8252734597</v>
      </c>
      <c r="P847" s="11">
        <f t="shared" si="518"/>
        <v>10731.206529139625</v>
      </c>
      <c r="Q847" s="11">
        <f t="shared" si="519"/>
        <v>376789.34431053262</v>
      </c>
    </row>
    <row r="848" spans="1:17" x14ac:dyDescent="0.25">
      <c r="A848" s="9">
        <v>39508</v>
      </c>
      <c r="B848" s="11">
        <f t="shared" si="504"/>
        <v>117029.30237438605</v>
      </c>
      <c r="C848" s="11">
        <f t="shared" si="505"/>
        <v>6583441.2994153919</v>
      </c>
      <c r="D848" s="11">
        <f t="shared" si="506"/>
        <v>233881.0904532226</v>
      </c>
      <c r="E848" s="11">
        <f t="shared" si="507"/>
        <v>1679195.1434190052</v>
      </c>
      <c r="F848" s="11">
        <f t="shared" si="508"/>
        <v>8373437.3945335327</v>
      </c>
      <c r="G848" s="11">
        <f t="shared" si="509"/>
        <v>1633680.8592370313</v>
      </c>
      <c r="H848" s="11">
        <f t="shared" si="510"/>
        <v>3292179.818268036</v>
      </c>
      <c r="I848" s="11">
        <f t="shared" si="511"/>
        <v>1130631.646786853</v>
      </c>
      <c r="J848" s="11">
        <f t="shared" si="512"/>
        <v>4307446.5611664262</v>
      </c>
      <c r="K848" s="11">
        <f t="shared" si="513"/>
        <v>1675102.0872476851</v>
      </c>
      <c r="L848" s="11">
        <f t="shared" si="514"/>
        <v>2568557.8156030173</v>
      </c>
      <c r="M848" s="11">
        <f t="shared" si="515"/>
        <v>2110394.7848714269</v>
      </c>
      <c r="N848" s="11">
        <f t="shared" si="516"/>
        <v>1976980.0937964835</v>
      </c>
      <c r="O848" s="11">
        <f t="shared" si="517"/>
        <v>1102685.8197552308</v>
      </c>
      <c r="P848" s="11">
        <f t="shared" si="518"/>
        <v>14659.859984051145</v>
      </c>
      <c r="Q848" s="11">
        <f t="shared" si="519"/>
        <v>436572.3637291409</v>
      </c>
    </row>
    <row r="849" spans="1:17" x14ac:dyDescent="0.25">
      <c r="A849" s="9">
        <v>39600</v>
      </c>
      <c r="B849" s="11">
        <f t="shared" si="504"/>
        <v>137730.95151605763</v>
      </c>
      <c r="C849" s="11">
        <f t="shared" si="505"/>
        <v>6813970.2437945819</v>
      </c>
      <c r="D849" s="11">
        <f t="shared" si="506"/>
        <v>202591.11423310306</v>
      </c>
      <c r="E849" s="11">
        <f t="shared" si="507"/>
        <v>1674596.3535694992</v>
      </c>
      <c r="F849" s="11">
        <f t="shared" si="508"/>
        <v>8585294.3322950099</v>
      </c>
      <c r="G849" s="11">
        <f t="shared" si="509"/>
        <v>1740764.5823240986</v>
      </c>
      <c r="H849" s="11">
        <f t="shared" si="510"/>
        <v>3358519.8824412967</v>
      </c>
      <c r="I849" s="11">
        <f t="shared" si="511"/>
        <v>1113543.8157942626</v>
      </c>
      <c r="J849" s="11">
        <f t="shared" si="512"/>
        <v>4184094.1957623735</v>
      </c>
      <c r="K849" s="11">
        <f t="shared" si="513"/>
        <v>1671128.9364815908</v>
      </c>
      <c r="L849" s="11">
        <f t="shared" si="514"/>
        <v>2631457.3992424845</v>
      </c>
      <c r="M849" s="11">
        <f t="shared" si="515"/>
        <v>2071708.9408899755</v>
      </c>
      <c r="N849" s="11">
        <f t="shared" si="516"/>
        <v>1993395.2416649347</v>
      </c>
      <c r="O849" s="11">
        <f t="shared" si="517"/>
        <v>1087958.9460098026</v>
      </c>
      <c r="P849" s="11">
        <f t="shared" si="518"/>
        <v>11455.165811105127</v>
      </c>
      <c r="Q849" s="11">
        <f t="shared" si="519"/>
        <v>400320.36335793126</v>
      </c>
    </row>
    <row r="850" spans="1:17" x14ac:dyDescent="0.25">
      <c r="A850" s="9">
        <v>39692</v>
      </c>
      <c r="B850" s="11">
        <f t="shared" si="504"/>
        <v>90268.027131251481</v>
      </c>
      <c r="C850" s="11">
        <f t="shared" si="505"/>
        <v>6048876.9474152029</v>
      </c>
      <c r="D850" s="11">
        <f t="shared" si="506"/>
        <v>180636.67834533256</v>
      </c>
      <c r="E850" s="11">
        <f t="shared" si="507"/>
        <v>1759203.8937604809</v>
      </c>
      <c r="F850" s="11">
        <f t="shared" si="508"/>
        <v>8067225.2146029836</v>
      </c>
      <c r="G850" s="11">
        <f t="shared" si="509"/>
        <v>1755012.5439620854</v>
      </c>
      <c r="H850" s="11">
        <f t="shared" si="510"/>
        <v>3287393.2591017154</v>
      </c>
      <c r="I850" s="11">
        <f t="shared" si="511"/>
        <v>977713.27772768785</v>
      </c>
      <c r="J850" s="11">
        <f t="shared" si="512"/>
        <v>4142384.1879085265</v>
      </c>
      <c r="K850" s="11">
        <f t="shared" si="513"/>
        <v>1729184.5581430544</v>
      </c>
      <c r="L850" s="11">
        <f t="shared" si="514"/>
        <v>2349944.4012257792</v>
      </c>
      <c r="M850" s="11">
        <f t="shared" si="515"/>
        <v>2178075.392746991</v>
      </c>
      <c r="N850" s="11">
        <f t="shared" si="516"/>
        <v>1984163.8814409371</v>
      </c>
      <c r="O850" s="11">
        <f t="shared" si="517"/>
        <v>987581.62716640637</v>
      </c>
      <c r="P850" s="11">
        <f t="shared" si="518"/>
        <v>3777.6706504182548</v>
      </c>
      <c r="Q850" s="11">
        <f t="shared" si="519"/>
        <v>357190.07214040484</v>
      </c>
    </row>
    <row r="851" spans="1:17" x14ac:dyDescent="0.25">
      <c r="A851" s="9">
        <v>39783</v>
      </c>
      <c r="B851" s="11">
        <f t="shared" si="504"/>
        <v>83079.265683470876</v>
      </c>
      <c r="C851" s="11">
        <f t="shared" si="505"/>
        <v>6498542.675409683</v>
      </c>
      <c r="D851" s="11">
        <f t="shared" si="506"/>
        <v>241740.64614048137</v>
      </c>
      <c r="E851" s="11">
        <f t="shared" si="507"/>
        <v>1682176.852029969</v>
      </c>
      <c r="F851" s="11">
        <f t="shared" si="508"/>
        <v>8326115.529479038</v>
      </c>
      <c r="G851" s="11">
        <f t="shared" si="509"/>
        <v>1791939.2559460397</v>
      </c>
      <c r="H851" s="11">
        <f t="shared" si="510"/>
        <v>3373346.0329913069</v>
      </c>
      <c r="I851" s="11">
        <f t="shared" si="511"/>
        <v>1041942.103381137</v>
      </c>
      <c r="J851" s="11">
        <f t="shared" si="512"/>
        <v>4050947.8492260682</v>
      </c>
      <c r="K851" s="11">
        <f t="shared" si="513"/>
        <v>1603389.9773964849</v>
      </c>
      <c r="L851" s="11">
        <f t="shared" si="514"/>
        <v>2404973.4730957691</v>
      </c>
      <c r="M851" s="11">
        <f t="shared" si="515"/>
        <v>2395803.9305720651</v>
      </c>
      <c r="N851" s="11">
        <f t="shared" si="516"/>
        <v>2083652.5702572758</v>
      </c>
      <c r="O851" s="11">
        <f t="shared" si="517"/>
        <v>1107376.0484686636</v>
      </c>
      <c r="P851" s="11">
        <f t="shared" si="518"/>
        <v>6386.9581547195494</v>
      </c>
      <c r="Q851" s="11">
        <f t="shared" si="519"/>
        <v>370836.15173288988</v>
      </c>
    </row>
    <row r="852" spans="1:17" x14ac:dyDescent="0.25">
      <c r="A852" s="9">
        <v>39873</v>
      </c>
      <c r="B852" s="11">
        <f t="shared" si="504"/>
        <v>92884.698610671039</v>
      </c>
      <c r="C852" s="11">
        <f t="shared" si="505"/>
        <v>6366786.445471243</v>
      </c>
      <c r="D852" s="11">
        <f t="shared" si="506"/>
        <v>176656.87923434895</v>
      </c>
      <c r="E852" s="11">
        <f t="shared" si="507"/>
        <v>1708216.8953551333</v>
      </c>
      <c r="F852" s="11">
        <f t="shared" si="508"/>
        <v>8485447.2070635445</v>
      </c>
      <c r="G852" s="11">
        <f t="shared" si="509"/>
        <v>2002009.241160556</v>
      </c>
      <c r="H852" s="11">
        <f t="shared" si="510"/>
        <v>3598597.7455413505</v>
      </c>
      <c r="I852" s="11">
        <f t="shared" si="511"/>
        <v>1107091.3634972887</v>
      </c>
      <c r="J852" s="11">
        <f t="shared" si="512"/>
        <v>4374388.7646564962</v>
      </c>
      <c r="K852" s="11">
        <f t="shared" si="513"/>
        <v>1821341.2770448285</v>
      </c>
      <c r="L852" s="11">
        <f t="shared" si="514"/>
        <v>2482019.8098361851</v>
      </c>
      <c r="M852" s="11">
        <f t="shared" si="515"/>
        <v>2296720.5130156931</v>
      </c>
      <c r="N852" s="11">
        <f t="shared" si="516"/>
        <v>1887452.2302036763</v>
      </c>
      <c r="O852" s="11">
        <f t="shared" si="517"/>
        <v>1114031.5861987714</v>
      </c>
      <c r="P852" s="11">
        <f t="shared" si="518"/>
        <v>11044.925027725691</v>
      </c>
      <c r="Q852" s="11">
        <f t="shared" si="519"/>
        <v>409552.847484953</v>
      </c>
    </row>
    <row r="853" spans="1:17" x14ac:dyDescent="0.25">
      <c r="A853" s="9">
        <v>39965</v>
      </c>
      <c r="B853" s="11">
        <f t="shared" si="504"/>
        <v>153863.18619376852</v>
      </c>
      <c r="C853" s="11">
        <f t="shared" si="505"/>
        <v>6696066.0543485601</v>
      </c>
      <c r="D853" s="11">
        <f t="shared" si="506"/>
        <v>197298.41295935228</v>
      </c>
      <c r="E853" s="11">
        <f t="shared" si="507"/>
        <v>1689163.8603498179</v>
      </c>
      <c r="F853" s="11">
        <f t="shared" si="508"/>
        <v>8634462.9317317978</v>
      </c>
      <c r="G853" s="11">
        <f t="shared" si="509"/>
        <v>1951184.2024967654</v>
      </c>
      <c r="H853" s="11">
        <f t="shared" si="510"/>
        <v>3536220.1299686725</v>
      </c>
      <c r="I853" s="11">
        <f t="shared" si="511"/>
        <v>1053122.8869800859</v>
      </c>
      <c r="J853" s="11">
        <f t="shared" si="512"/>
        <v>4316938.0944006043</v>
      </c>
      <c r="K853" s="11">
        <f t="shared" si="513"/>
        <v>1815054.9670461612</v>
      </c>
      <c r="L853" s="11">
        <f t="shared" si="514"/>
        <v>2625635.8236247269</v>
      </c>
      <c r="M853" s="11">
        <f t="shared" si="515"/>
        <v>2461724.8313999958</v>
      </c>
      <c r="N853" s="11">
        <f t="shared" si="516"/>
        <v>2059321.3372089292</v>
      </c>
      <c r="O853" s="11">
        <f t="shared" si="517"/>
        <v>1172278.0880374685</v>
      </c>
      <c r="P853" s="11">
        <f t="shared" si="518"/>
        <v>5379.8912288323208</v>
      </c>
      <c r="Q853" s="11">
        <f t="shared" si="519"/>
        <v>354041.92561446299</v>
      </c>
    </row>
    <row r="854" spans="1:17" x14ac:dyDescent="0.25">
      <c r="A854" s="9">
        <v>40057</v>
      </c>
      <c r="B854" s="11">
        <f t="shared" si="504"/>
        <v>113160.6672467718</v>
      </c>
      <c r="C854" s="11">
        <f t="shared" si="505"/>
        <v>5872139.8814299023</v>
      </c>
      <c r="D854" s="11">
        <f t="shared" si="506"/>
        <v>178949.21634610769</v>
      </c>
      <c r="E854" s="11">
        <f t="shared" si="507"/>
        <v>1804625.9919967256</v>
      </c>
      <c r="F854" s="11">
        <f t="shared" si="508"/>
        <v>8550934.2760560848</v>
      </c>
      <c r="G854" s="11">
        <f t="shared" si="509"/>
        <v>1873441.4685124576</v>
      </c>
      <c r="H854" s="11">
        <f t="shared" si="510"/>
        <v>3585898.8116897042</v>
      </c>
      <c r="I854" s="11">
        <f t="shared" si="511"/>
        <v>980429.53411180573</v>
      </c>
      <c r="J854" s="11">
        <f t="shared" si="512"/>
        <v>3995360.5961521771</v>
      </c>
      <c r="K854" s="11">
        <f t="shared" si="513"/>
        <v>1569092.1744143555</v>
      </c>
      <c r="L854" s="11">
        <f t="shared" si="514"/>
        <v>2112958.7903909497</v>
      </c>
      <c r="M854" s="11">
        <f t="shared" si="515"/>
        <v>1970761.4027115167</v>
      </c>
      <c r="N854" s="11">
        <f t="shared" si="516"/>
        <v>1853240.9178299182</v>
      </c>
      <c r="O854" s="11">
        <f t="shared" si="517"/>
        <v>1261545.360534644</v>
      </c>
      <c r="P854" s="11">
        <f t="shared" si="518"/>
        <v>788.66666666666595</v>
      </c>
      <c r="Q854" s="11">
        <f t="shared" si="519"/>
        <v>369503.74674207176</v>
      </c>
    </row>
    <row r="855" spans="1:17" x14ac:dyDescent="0.25">
      <c r="A855" s="9">
        <v>40148</v>
      </c>
      <c r="B855" s="11">
        <f t="shared" si="504"/>
        <v>121037.02605326199</v>
      </c>
      <c r="C855" s="11">
        <f t="shared" si="505"/>
        <v>6505173.4433576185</v>
      </c>
      <c r="D855" s="11">
        <f t="shared" si="506"/>
        <v>221204.90323407645</v>
      </c>
      <c r="E855" s="11">
        <f t="shared" si="507"/>
        <v>1718377.6320535329</v>
      </c>
      <c r="F855" s="11">
        <f t="shared" si="508"/>
        <v>8946337.1017102618</v>
      </c>
      <c r="G855" s="11">
        <f t="shared" si="509"/>
        <v>1938761.4867086934</v>
      </c>
      <c r="H855" s="11">
        <f t="shared" si="510"/>
        <v>3613541.8779192627</v>
      </c>
      <c r="I855" s="11">
        <f t="shared" si="511"/>
        <v>1134186.1915001911</v>
      </c>
      <c r="J855" s="11">
        <f t="shared" si="512"/>
        <v>4331255.2861033026</v>
      </c>
      <c r="K855" s="11">
        <f t="shared" si="513"/>
        <v>1908675.2337993032</v>
      </c>
      <c r="L855" s="11">
        <f t="shared" si="514"/>
        <v>2928323.5668840487</v>
      </c>
      <c r="M855" s="11">
        <f t="shared" si="515"/>
        <v>2443444.9888556977</v>
      </c>
      <c r="N855" s="11">
        <f t="shared" si="516"/>
        <v>2011629.7369950821</v>
      </c>
      <c r="O855" s="11">
        <f t="shared" si="517"/>
        <v>1206815.5139123078</v>
      </c>
      <c r="P855" s="11">
        <f t="shared" si="518"/>
        <v>0</v>
      </c>
      <c r="Q855" s="11">
        <f t="shared" si="519"/>
        <v>367664.60264575155</v>
      </c>
    </row>
    <row r="856" spans="1:17" x14ac:dyDescent="0.25">
      <c r="A856" s="9">
        <v>40238</v>
      </c>
      <c r="B856" s="11">
        <f t="shared" ref="B856:B872" si="520">SUM(B772:G772)</f>
        <v>172032.87168426262</v>
      </c>
      <c r="C856" s="11">
        <f t="shared" ref="C856:C872" si="521">SUM(H772:M772)</f>
        <v>6437738.2573578879</v>
      </c>
      <c r="D856" s="11">
        <f t="shared" ref="D856:D872" si="522">SUM(N772:S772)</f>
        <v>246992.80791139885</v>
      </c>
      <c r="E856" s="11">
        <f t="shared" ref="E856:E872" si="523">SUM(T772:Y772)</f>
        <v>2010351.0456152721</v>
      </c>
      <c r="F856" s="11">
        <f t="shared" ref="F856:F872" si="524">SUM(Z772:AE772)</f>
        <v>9057167.677223837</v>
      </c>
      <c r="G856" s="11">
        <f t="shared" ref="G856:G872" si="525">SUM(AF772:AK772)</f>
        <v>2008733.7007591513</v>
      </c>
      <c r="H856" s="11">
        <f t="shared" ref="H856:H872" si="526">SUM(AL772:AQ772)</f>
        <v>3882747.3956855927</v>
      </c>
      <c r="I856" s="11">
        <f t="shared" ref="I856:I872" si="527">SUM(AR772:AW772)</f>
        <v>1128899.7281976237</v>
      </c>
      <c r="J856" s="11">
        <f t="shared" ref="J856:J872" si="528">SUM(AX772:BC772)</f>
        <v>4326275.9212209452</v>
      </c>
      <c r="K856" s="11">
        <f t="shared" ref="K856:K872" si="529">SUM(BD772:BI772)</f>
        <v>1800599.7822824763</v>
      </c>
      <c r="L856" s="11">
        <f t="shared" ref="L856:L872" si="530">SUM(BJ772:BO772)</f>
        <v>2774562.7596162236</v>
      </c>
      <c r="M856" s="11">
        <f t="shared" ref="M856:M872" si="531">SUM(BP772:BU772)</f>
        <v>2310527.1745296833</v>
      </c>
      <c r="N856" s="11">
        <f t="shared" ref="N856:N872" si="532">SUM(BV772:CA772)</f>
        <v>1981502.0989681191</v>
      </c>
      <c r="O856" s="11">
        <f t="shared" ref="O856:O872" si="533">SUM(CB772:CG772)</f>
        <v>1191581.7156951458</v>
      </c>
      <c r="P856" s="11">
        <f t="shared" ref="P856:P872" si="534">SUM(CH772:CM772)</f>
        <v>178.42879854116572</v>
      </c>
      <c r="Q856" s="11">
        <f t="shared" ref="Q856:Q872" si="535">SUM(CN772:CS772)</f>
        <v>383607.93433312624</v>
      </c>
    </row>
    <row r="857" spans="1:17" x14ac:dyDescent="0.25">
      <c r="A857" s="9">
        <v>40330</v>
      </c>
      <c r="B857" s="11">
        <f t="shared" si="520"/>
        <v>169547.05007904858</v>
      </c>
      <c r="C857" s="11">
        <f t="shared" si="521"/>
        <v>6659774.3897945359</v>
      </c>
      <c r="D857" s="11">
        <f t="shared" si="522"/>
        <v>288489.77510621154</v>
      </c>
      <c r="E857" s="11">
        <f t="shared" si="523"/>
        <v>1943759.6389551496</v>
      </c>
      <c r="F857" s="11">
        <f t="shared" si="524"/>
        <v>9538120.3326367158</v>
      </c>
      <c r="G857" s="11">
        <f t="shared" si="525"/>
        <v>1996355.4191946664</v>
      </c>
      <c r="H857" s="11">
        <f t="shared" si="526"/>
        <v>3720345.7696330012</v>
      </c>
      <c r="I857" s="11">
        <f t="shared" si="527"/>
        <v>1207658.0988622291</v>
      </c>
      <c r="J857" s="11">
        <f t="shared" si="528"/>
        <v>4374863.4060447384</v>
      </c>
      <c r="K857" s="11">
        <f t="shared" si="529"/>
        <v>1719287.5294465532</v>
      </c>
      <c r="L857" s="11">
        <f t="shared" si="530"/>
        <v>2742476.0070984699</v>
      </c>
      <c r="M857" s="11">
        <f t="shared" si="531"/>
        <v>2502600.6799928355</v>
      </c>
      <c r="N857" s="11">
        <f t="shared" si="532"/>
        <v>2096444.9646757352</v>
      </c>
      <c r="O857" s="11">
        <f t="shared" si="533"/>
        <v>1086827.2684060012</v>
      </c>
      <c r="P857" s="11">
        <f t="shared" si="534"/>
        <v>12919.376693964288</v>
      </c>
      <c r="Q857" s="11">
        <f t="shared" si="535"/>
        <v>366344.69457315194</v>
      </c>
    </row>
    <row r="858" spans="1:17" x14ac:dyDescent="0.25">
      <c r="A858" s="9">
        <v>40422</v>
      </c>
      <c r="B858" s="11">
        <f t="shared" si="520"/>
        <v>122657.48546638737</v>
      </c>
      <c r="C858" s="11">
        <f t="shared" si="521"/>
        <v>6844081.9270984419</v>
      </c>
      <c r="D858" s="11">
        <f t="shared" si="522"/>
        <v>283909.38589519507</v>
      </c>
      <c r="E858" s="11">
        <f t="shared" si="523"/>
        <v>2043744.4877761044</v>
      </c>
      <c r="F858" s="11">
        <f t="shared" si="524"/>
        <v>9102998.6111495402</v>
      </c>
      <c r="G858" s="11">
        <f t="shared" si="525"/>
        <v>2133215.7668525148</v>
      </c>
      <c r="H858" s="11">
        <f t="shared" si="526"/>
        <v>3836778.5394843849</v>
      </c>
      <c r="I858" s="11">
        <f t="shared" si="527"/>
        <v>1099420.1522500506</v>
      </c>
      <c r="J858" s="11">
        <f t="shared" si="528"/>
        <v>4468886.1896697311</v>
      </c>
      <c r="K858" s="11">
        <f t="shared" si="529"/>
        <v>1680450.8388603837</v>
      </c>
      <c r="L858" s="11">
        <f t="shared" si="530"/>
        <v>2402105.8129329681</v>
      </c>
      <c r="M858" s="11">
        <f t="shared" si="531"/>
        <v>2573665.2475015544</v>
      </c>
      <c r="N858" s="11">
        <f t="shared" si="532"/>
        <v>2013797.2816160046</v>
      </c>
      <c r="O858" s="11">
        <f t="shared" si="533"/>
        <v>1227195.3266243644</v>
      </c>
      <c r="P858" s="11">
        <f t="shared" si="534"/>
        <v>21366.226820307984</v>
      </c>
      <c r="Q858" s="11">
        <f t="shared" si="535"/>
        <v>324395.80991594301</v>
      </c>
    </row>
    <row r="859" spans="1:17" x14ac:dyDescent="0.25">
      <c r="A859" s="9">
        <v>40513</v>
      </c>
      <c r="B859" s="11">
        <f t="shared" si="520"/>
        <v>160573.47760124895</v>
      </c>
      <c r="C859" s="11">
        <f t="shared" si="521"/>
        <v>6818036.2715485618</v>
      </c>
      <c r="D859" s="11">
        <f t="shared" si="522"/>
        <v>297211.53960962826</v>
      </c>
      <c r="E859" s="11">
        <f t="shared" si="523"/>
        <v>2024658.6224316598</v>
      </c>
      <c r="F859" s="11">
        <f t="shared" si="524"/>
        <v>9428916.0671858564</v>
      </c>
      <c r="G859" s="11">
        <f t="shared" si="525"/>
        <v>2234324.7350710654</v>
      </c>
      <c r="H859" s="11">
        <f t="shared" si="526"/>
        <v>3730891.6160908747</v>
      </c>
      <c r="I859" s="11">
        <f t="shared" si="527"/>
        <v>1121676.6068810713</v>
      </c>
      <c r="J859" s="11">
        <f t="shared" si="528"/>
        <v>4676631.9467278356</v>
      </c>
      <c r="K859" s="11">
        <f t="shared" si="529"/>
        <v>1712748.1385221931</v>
      </c>
      <c r="L859" s="11">
        <f t="shared" si="530"/>
        <v>2746217.1029394199</v>
      </c>
      <c r="M859" s="11">
        <f t="shared" si="531"/>
        <v>2542288.7565849852</v>
      </c>
      <c r="N859" s="11">
        <f t="shared" si="532"/>
        <v>2103670.527998989</v>
      </c>
      <c r="O859" s="11">
        <f t="shared" si="533"/>
        <v>1180838.0728006279</v>
      </c>
      <c r="P859" s="11">
        <f t="shared" si="534"/>
        <v>35230.206447850214</v>
      </c>
      <c r="Q859" s="11">
        <f t="shared" si="535"/>
        <v>416881.22523390898</v>
      </c>
    </row>
    <row r="860" spans="1:17" x14ac:dyDescent="0.25">
      <c r="A860" s="9">
        <v>40603</v>
      </c>
      <c r="B860" s="11">
        <f t="shared" si="520"/>
        <v>215393.70502263689</v>
      </c>
      <c r="C860" s="11">
        <f t="shared" si="521"/>
        <v>6895332.1570620686</v>
      </c>
      <c r="D860" s="11">
        <f t="shared" si="522"/>
        <v>288539.53085746319</v>
      </c>
      <c r="E860" s="11">
        <f t="shared" si="523"/>
        <v>2088207.1307924443</v>
      </c>
      <c r="F860" s="11">
        <f t="shared" si="524"/>
        <v>9576787.132731637</v>
      </c>
      <c r="G860" s="11">
        <f t="shared" si="525"/>
        <v>2250049.7933503864</v>
      </c>
      <c r="H860" s="11">
        <f t="shared" si="526"/>
        <v>3812934.2778874668</v>
      </c>
      <c r="I860" s="11">
        <f t="shared" si="527"/>
        <v>1127487.7820445518</v>
      </c>
      <c r="J860" s="11">
        <f t="shared" si="528"/>
        <v>4984592.9472424695</v>
      </c>
      <c r="K860" s="11">
        <f t="shared" si="529"/>
        <v>1991670.9500491109</v>
      </c>
      <c r="L860" s="11">
        <f t="shared" si="530"/>
        <v>2874965.9417250725</v>
      </c>
      <c r="M860" s="11">
        <f t="shared" si="531"/>
        <v>2584958.804044148</v>
      </c>
      <c r="N860" s="11">
        <f t="shared" si="532"/>
        <v>2216775.3636222691</v>
      </c>
      <c r="O860" s="11">
        <f t="shared" si="533"/>
        <v>1137296.76286329</v>
      </c>
      <c r="P860" s="11">
        <f t="shared" si="534"/>
        <v>1945.5952827032677</v>
      </c>
      <c r="Q860" s="11">
        <f t="shared" si="535"/>
        <v>387754.52789995662</v>
      </c>
    </row>
    <row r="861" spans="1:17" x14ac:dyDescent="0.25">
      <c r="A861" s="9">
        <v>40695</v>
      </c>
      <c r="B861" s="11">
        <f t="shared" si="520"/>
        <v>141163.56782790733</v>
      </c>
      <c r="C861" s="11">
        <f t="shared" si="521"/>
        <v>7354331.623150574</v>
      </c>
      <c r="D861" s="11">
        <f t="shared" si="522"/>
        <v>273055.52950294805</v>
      </c>
      <c r="E861" s="11">
        <f t="shared" si="523"/>
        <v>2293781.8614473972</v>
      </c>
      <c r="F861" s="11">
        <f t="shared" si="524"/>
        <v>9956965.9381115362</v>
      </c>
      <c r="G861" s="11">
        <f t="shared" si="525"/>
        <v>2537890.7104520001</v>
      </c>
      <c r="H861" s="11">
        <f t="shared" si="526"/>
        <v>4072399.0536130415</v>
      </c>
      <c r="I861" s="11">
        <f t="shared" si="527"/>
        <v>1263255.2598504289</v>
      </c>
      <c r="J861" s="11">
        <f t="shared" si="528"/>
        <v>4741736.7510750471</v>
      </c>
      <c r="K861" s="11">
        <f t="shared" si="529"/>
        <v>1881282.7501548033</v>
      </c>
      <c r="L861" s="11">
        <f t="shared" si="530"/>
        <v>2845095.6161900247</v>
      </c>
      <c r="M861" s="11">
        <f t="shared" si="531"/>
        <v>2708064.6105402722</v>
      </c>
      <c r="N861" s="11">
        <f t="shared" si="532"/>
        <v>2299527.8969087903</v>
      </c>
      <c r="O861" s="11">
        <f t="shared" si="533"/>
        <v>1122871.0843855774</v>
      </c>
      <c r="P861" s="11">
        <f t="shared" si="534"/>
        <v>5426.7176556500026</v>
      </c>
      <c r="Q861" s="11">
        <f t="shared" si="535"/>
        <v>348749.7699965791</v>
      </c>
    </row>
    <row r="862" spans="1:17" x14ac:dyDescent="0.25">
      <c r="A862" s="9">
        <v>40787</v>
      </c>
      <c r="B862" s="11">
        <f t="shared" si="520"/>
        <v>147588.99428015569</v>
      </c>
      <c r="C862" s="11">
        <f t="shared" si="521"/>
        <v>6996489.904517035</v>
      </c>
      <c r="D862" s="11">
        <f t="shared" si="522"/>
        <v>275065.71842939476</v>
      </c>
      <c r="E862" s="11">
        <f t="shared" si="523"/>
        <v>2393648.712471439</v>
      </c>
      <c r="F862" s="11">
        <f t="shared" si="524"/>
        <v>9712944.5922539942</v>
      </c>
      <c r="G862" s="11">
        <f t="shared" si="525"/>
        <v>2216005.5357881668</v>
      </c>
      <c r="H862" s="11">
        <f t="shared" si="526"/>
        <v>3944333.6809368124</v>
      </c>
      <c r="I862" s="11">
        <f t="shared" si="527"/>
        <v>1305755.4798587959</v>
      </c>
      <c r="J862" s="11">
        <f t="shared" si="528"/>
        <v>4762375.7054580096</v>
      </c>
      <c r="K862" s="11">
        <f t="shared" si="529"/>
        <v>1791795.8525547716</v>
      </c>
      <c r="L862" s="11">
        <f t="shared" si="530"/>
        <v>2601727.2145356233</v>
      </c>
      <c r="M862" s="11">
        <f t="shared" si="531"/>
        <v>2553329.2596325474</v>
      </c>
      <c r="N862" s="11">
        <f t="shared" si="532"/>
        <v>2288064.7978799576</v>
      </c>
      <c r="O862" s="11">
        <f t="shared" si="533"/>
        <v>1089288.923350869</v>
      </c>
      <c r="P862" s="11">
        <f t="shared" si="534"/>
        <v>9124.8180352716754</v>
      </c>
      <c r="Q862" s="11">
        <f t="shared" si="535"/>
        <v>352299.70054840349</v>
      </c>
    </row>
    <row r="863" spans="1:17" x14ac:dyDescent="0.25">
      <c r="A863" s="9">
        <v>40878</v>
      </c>
      <c r="B863" s="11">
        <f t="shared" si="520"/>
        <v>178206.23067029688</v>
      </c>
      <c r="C863" s="11">
        <f t="shared" si="521"/>
        <v>7014913.3778907172</v>
      </c>
      <c r="D863" s="11">
        <f t="shared" si="522"/>
        <v>266298.50072366948</v>
      </c>
      <c r="E863" s="11">
        <f t="shared" si="523"/>
        <v>2378144.2240645136</v>
      </c>
      <c r="F863" s="11">
        <f t="shared" si="524"/>
        <v>9761473.4182690028</v>
      </c>
      <c r="G863" s="11">
        <f t="shared" si="525"/>
        <v>2444951.3886077474</v>
      </c>
      <c r="H863" s="11">
        <f t="shared" si="526"/>
        <v>3964164.721499437</v>
      </c>
      <c r="I863" s="11">
        <f t="shared" si="527"/>
        <v>1224188.973955831</v>
      </c>
      <c r="J863" s="11">
        <f t="shared" si="528"/>
        <v>4829991.7483521895</v>
      </c>
      <c r="K863" s="11">
        <f t="shared" si="529"/>
        <v>1782096.6073699088</v>
      </c>
      <c r="L863" s="11">
        <f t="shared" si="530"/>
        <v>3020178.1122254501</v>
      </c>
      <c r="M863" s="11">
        <f t="shared" si="531"/>
        <v>2901249.9505932434</v>
      </c>
      <c r="N863" s="11">
        <f t="shared" si="532"/>
        <v>2228024.7038292554</v>
      </c>
      <c r="O863" s="11">
        <f t="shared" si="533"/>
        <v>1276991.1694923188</v>
      </c>
      <c r="P863" s="11">
        <f t="shared" si="534"/>
        <v>590.58734240133538</v>
      </c>
      <c r="Q863" s="11">
        <f t="shared" si="535"/>
        <v>402532.20311442477</v>
      </c>
    </row>
    <row r="864" spans="1:17" x14ac:dyDescent="0.25">
      <c r="A864" s="9">
        <v>40969</v>
      </c>
      <c r="B864" s="11">
        <f t="shared" si="520"/>
        <v>169466.56349788699</v>
      </c>
      <c r="C864" s="11">
        <f t="shared" si="521"/>
        <v>7279434.6133021703</v>
      </c>
      <c r="D864" s="11">
        <f t="shared" si="522"/>
        <v>273920.43583453755</v>
      </c>
      <c r="E864" s="11">
        <f t="shared" si="523"/>
        <v>2211591.3924306277</v>
      </c>
      <c r="F864" s="11">
        <f t="shared" si="524"/>
        <v>9971817.6396378037</v>
      </c>
      <c r="G864" s="11">
        <f t="shared" si="525"/>
        <v>2544216.9170373548</v>
      </c>
      <c r="H864" s="11">
        <f t="shared" si="526"/>
        <v>4138196.1801175331</v>
      </c>
      <c r="I864" s="11">
        <f t="shared" si="527"/>
        <v>1195475.5219380083</v>
      </c>
      <c r="J864" s="11">
        <f t="shared" si="528"/>
        <v>5138682.8775943648</v>
      </c>
      <c r="K864" s="11">
        <f t="shared" si="529"/>
        <v>1875276.9259878264</v>
      </c>
      <c r="L864" s="11">
        <f t="shared" si="530"/>
        <v>2875086.7984233238</v>
      </c>
      <c r="M864" s="11">
        <f t="shared" si="531"/>
        <v>2659003.6338068163</v>
      </c>
      <c r="N864" s="11">
        <f t="shared" si="532"/>
        <v>2308075.7837235876</v>
      </c>
      <c r="O864" s="11">
        <f t="shared" si="533"/>
        <v>1265526.8003615914</v>
      </c>
      <c r="P864" s="11">
        <f t="shared" si="534"/>
        <v>2268.7468474134298</v>
      </c>
      <c r="Q864" s="11">
        <f t="shared" si="535"/>
        <v>370397.32797489781</v>
      </c>
    </row>
    <row r="865" spans="1:17" x14ac:dyDescent="0.25">
      <c r="A865" s="9">
        <v>41061</v>
      </c>
      <c r="B865" s="11">
        <f t="shared" si="520"/>
        <v>168568.06776336289</v>
      </c>
      <c r="C865" s="11">
        <f t="shared" si="521"/>
        <v>7302252.1968430094</v>
      </c>
      <c r="D865" s="11">
        <f t="shared" si="522"/>
        <v>292185.80321499804</v>
      </c>
      <c r="E865" s="11">
        <f t="shared" si="523"/>
        <v>2269526.9268472181</v>
      </c>
      <c r="F865" s="11">
        <f t="shared" si="524"/>
        <v>10114646.654818067</v>
      </c>
      <c r="G865" s="11">
        <f t="shared" si="525"/>
        <v>2561250.6107865935</v>
      </c>
      <c r="H865" s="11">
        <f t="shared" si="526"/>
        <v>3938428.4319335339</v>
      </c>
      <c r="I865" s="11">
        <f t="shared" si="527"/>
        <v>1282269.7530491387</v>
      </c>
      <c r="J865" s="11">
        <f t="shared" si="528"/>
        <v>5319639.4061470293</v>
      </c>
      <c r="K865" s="11">
        <f t="shared" si="529"/>
        <v>1820472.4826256232</v>
      </c>
      <c r="L865" s="11">
        <f t="shared" si="530"/>
        <v>2881749.1742320335</v>
      </c>
      <c r="M865" s="11">
        <f t="shared" si="531"/>
        <v>2658232.8396067461</v>
      </c>
      <c r="N865" s="11">
        <f t="shared" si="532"/>
        <v>2286954.8442925592</v>
      </c>
      <c r="O865" s="11">
        <f t="shared" si="533"/>
        <v>1302580.6466471686</v>
      </c>
      <c r="P865" s="11">
        <f t="shared" si="534"/>
        <v>2351.2062122015391</v>
      </c>
      <c r="Q865" s="11">
        <f t="shared" si="535"/>
        <v>396082.48593832512</v>
      </c>
    </row>
    <row r="866" spans="1:17" x14ac:dyDescent="0.25">
      <c r="A866" s="9">
        <v>41153</v>
      </c>
      <c r="B866" s="11">
        <f t="shared" si="520"/>
        <v>150293.68073416309</v>
      </c>
      <c r="C866" s="11">
        <f t="shared" si="521"/>
        <v>7067990.2019494222</v>
      </c>
      <c r="D866" s="11">
        <f t="shared" si="522"/>
        <v>291906.90469857492</v>
      </c>
      <c r="E866" s="11">
        <f t="shared" si="523"/>
        <v>2246290.8147211694</v>
      </c>
      <c r="F866" s="11">
        <f t="shared" si="524"/>
        <v>10001445.403138081</v>
      </c>
      <c r="G866" s="11">
        <f t="shared" si="525"/>
        <v>2587400.9133411306</v>
      </c>
      <c r="H866" s="11">
        <f t="shared" si="526"/>
        <v>3933171.8172575352</v>
      </c>
      <c r="I866" s="11">
        <f t="shared" si="527"/>
        <v>1333760.4043699044</v>
      </c>
      <c r="J866" s="11">
        <f t="shared" si="528"/>
        <v>5206340.5653643692</v>
      </c>
      <c r="K866" s="11">
        <f t="shared" si="529"/>
        <v>1755262.0780377537</v>
      </c>
      <c r="L866" s="11">
        <f t="shared" si="530"/>
        <v>2605200.2498519015</v>
      </c>
      <c r="M866" s="11">
        <f t="shared" si="531"/>
        <v>2748193.2970234961</v>
      </c>
      <c r="N866" s="11">
        <f t="shared" si="532"/>
        <v>2313622.5849699848</v>
      </c>
      <c r="O866" s="11">
        <f t="shared" si="533"/>
        <v>1175146.8507380143</v>
      </c>
      <c r="P866" s="11">
        <f t="shared" si="534"/>
        <v>7103.6600752912273</v>
      </c>
      <c r="Q866" s="11">
        <f t="shared" si="535"/>
        <v>348134.46151461924</v>
      </c>
    </row>
    <row r="867" spans="1:17" x14ac:dyDescent="0.25">
      <c r="A867" s="9">
        <v>41244</v>
      </c>
      <c r="B867" s="11">
        <f t="shared" si="520"/>
        <v>190323.97500502673</v>
      </c>
      <c r="C867" s="11">
        <f t="shared" si="521"/>
        <v>7362374.4037286462</v>
      </c>
      <c r="D867" s="11">
        <f t="shared" si="522"/>
        <v>258005.63269214693</v>
      </c>
      <c r="E867" s="11">
        <f t="shared" si="523"/>
        <v>2041897.6110611886</v>
      </c>
      <c r="F867" s="11">
        <f t="shared" si="524"/>
        <v>9989384.5636800993</v>
      </c>
      <c r="G867" s="11">
        <f t="shared" si="525"/>
        <v>2687911.2760655526</v>
      </c>
      <c r="H867" s="11">
        <f t="shared" si="526"/>
        <v>4051107.0166264279</v>
      </c>
      <c r="I867" s="11">
        <f t="shared" si="527"/>
        <v>1251436.8607163418</v>
      </c>
      <c r="J867" s="11">
        <f t="shared" si="528"/>
        <v>5279716.7856127135</v>
      </c>
      <c r="K867" s="11">
        <f t="shared" si="529"/>
        <v>1905353.5574796817</v>
      </c>
      <c r="L867" s="11">
        <f t="shared" si="530"/>
        <v>2981951.19181911</v>
      </c>
      <c r="M867" s="11">
        <f t="shared" si="531"/>
        <v>2834266.3996865754</v>
      </c>
      <c r="N867" s="11">
        <f t="shared" si="532"/>
        <v>2339281.6716526672</v>
      </c>
      <c r="O867" s="11">
        <f t="shared" si="533"/>
        <v>1243220.8881532853</v>
      </c>
      <c r="P867" s="11">
        <f t="shared" si="534"/>
        <v>2248.6820294191325</v>
      </c>
      <c r="Q867" s="11">
        <f t="shared" si="535"/>
        <v>384072.31484950619</v>
      </c>
    </row>
    <row r="868" spans="1:17" x14ac:dyDescent="0.25">
      <c r="A868" s="9">
        <v>41334</v>
      </c>
      <c r="B868" s="11">
        <f t="shared" si="520"/>
        <v>209042.25959244667</v>
      </c>
      <c r="C868" s="11">
        <f t="shared" si="521"/>
        <v>7283902.8965278743</v>
      </c>
      <c r="D868" s="11">
        <f t="shared" si="522"/>
        <v>270686.7376809644</v>
      </c>
      <c r="E868" s="11">
        <f t="shared" si="523"/>
        <v>2331292.323371002</v>
      </c>
      <c r="F868" s="11">
        <f t="shared" si="524"/>
        <v>10325831.941157157</v>
      </c>
      <c r="G868" s="11">
        <f t="shared" si="525"/>
        <v>2609851.349132516</v>
      </c>
      <c r="H868" s="11">
        <f t="shared" si="526"/>
        <v>4189992.4605692248</v>
      </c>
      <c r="I868" s="11">
        <f t="shared" si="527"/>
        <v>1344958.415964073</v>
      </c>
      <c r="J868" s="11">
        <f t="shared" si="528"/>
        <v>5615345.384644839</v>
      </c>
      <c r="K868" s="11">
        <f t="shared" si="529"/>
        <v>1858723.4332040737</v>
      </c>
      <c r="L868" s="11">
        <f t="shared" si="530"/>
        <v>3003445.6520826956</v>
      </c>
      <c r="M868" s="11">
        <f t="shared" si="531"/>
        <v>2875284.031787476</v>
      </c>
      <c r="N868" s="11">
        <f t="shared" si="532"/>
        <v>2483925.3893033359</v>
      </c>
      <c r="O868" s="11">
        <f t="shared" si="533"/>
        <v>1337679.9378999704</v>
      </c>
      <c r="P868" s="11">
        <f t="shared" si="534"/>
        <v>1439.6959365708008</v>
      </c>
      <c r="Q868" s="11">
        <f t="shared" si="535"/>
        <v>327857.69557233603</v>
      </c>
    </row>
    <row r="869" spans="1:17" x14ac:dyDescent="0.25">
      <c r="A869" s="9">
        <v>41426</v>
      </c>
      <c r="B869" s="11">
        <f t="shared" si="520"/>
        <v>138149.01764568701</v>
      </c>
      <c r="C869" s="11">
        <f t="shared" si="521"/>
        <v>7252360.028009397</v>
      </c>
      <c r="D869" s="11">
        <f t="shared" si="522"/>
        <v>339309.24976795871</v>
      </c>
      <c r="E869" s="11">
        <f t="shared" si="523"/>
        <v>2385227.5177702336</v>
      </c>
      <c r="F869" s="11">
        <f t="shared" si="524"/>
        <v>10174397.140573576</v>
      </c>
      <c r="G869" s="11">
        <f t="shared" si="525"/>
        <v>2658894.1416506702</v>
      </c>
      <c r="H869" s="11">
        <f t="shared" si="526"/>
        <v>4116062.6002340615</v>
      </c>
      <c r="I869" s="11">
        <f t="shared" si="527"/>
        <v>1547925.4709201606</v>
      </c>
      <c r="J869" s="11">
        <f t="shared" si="528"/>
        <v>5644725.8225831473</v>
      </c>
      <c r="K869" s="11">
        <f t="shared" si="529"/>
        <v>2139559.6078378577</v>
      </c>
      <c r="L869" s="11">
        <f t="shared" si="530"/>
        <v>3114334.0170525829</v>
      </c>
      <c r="M869" s="11">
        <f t="shared" si="531"/>
        <v>3229258.7080504326</v>
      </c>
      <c r="N869" s="11">
        <f t="shared" si="532"/>
        <v>2658598.5505653913</v>
      </c>
      <c r="O869" s="11">
        <f t="shared" si="533"/>
        <v>1208156.6061321045</v>
      </c>
      <c r="P869" s="11">
        <f t="shared" si="534"/>
        <v>5241.741242746948</v>
      </c>
      <c r="Q869" s="11">
        <f t="shared" si="535"/>
        <v>371209.33976144838</v>
      </c>
    </row>
    <row r="870" spans="1:17" x14ac:dyDescent="0.25">
      <c r="A870" s="9">
        <v>41518</v>
      </c>
      <c r="B870" s="11">
        <f t="shared" si="520"/>
        <v>251565.6557261883</v>
      </c>
      <c r="C870" s="11">
        <f t="shared" si="521"/>
        <v>7182258.850392553</v>
      </c>
      <c r="D870" s="11">
        <f t="shared" si="522"/>
        <v>314564.29627889878</v>
      </c>
      <c r="E870" s="11">
        <f t="shared" si="523"/>
        <v>2345391.3581325137</v>
      </c>
      <c r="F870" s="11">
        <f t="shared" si="524"/>
        <v>10518648.643205276</v>
      </c>
      <c r="G870" s="11">
        <f t="shared" si="525"/>
        <v>2821450.3703966322</v>
      </c>
      <c r="H870" s="11">
        <f t="shared" si="526"/>
        <v>4165693.7485657539</v>
      </c>
      <c r="I870" s="11">
        <f t="shared" si="527"/>
        <v>1511331.3780245199</v>
      </c>
      <c r="J870" s="11">
        <f t="shared" si="528"/>
        <v>5445450.3269953495</v>
      </c>
      <c r="K870" s="11">
        <f t="shared" si="529"/>
        <v>2107188.1639141701</v>
      </c>
      <c r="L870" s="11">
        <f t="shared" si="530"/>
        <v>2581313.7834133548</v>
      </c>
      <c r="M870" s="11">
        <f t="shared" si="531"/>
        <v>2979308.1806089082</v>
      </c>
      <c r="N870" s="11">
        <f t="shared" si="532"/>
        <v>2517165.7795103211</v>
      </c>
      <c r="O870" s="11">
        <f t="shared" si="533"/>
        <v>1151952.8162488537</v>
      </c>
      <c r="P870" s="11">
        <f t="shared" si="534"/>
        <v>971.24810264276061</v>
      </c>
      <c r="Q870" s="11">
        <f t="shared" si="535"/>
        <v>348929.86231569486</v>
      </c>
    </row>
    <row r="871" spans="1:17" x14ac:dyDescent="0.25">
      <c r="A871" s="9">
        <v>41609</v>
      </c>
      <c r="B871" s="11">
        <f t="shared" si="520"/>
        <v>191584.77417492142</v>
      </c>
      <c r="C871" s="11">
        <f t="shared" si="521"/>
        <v>7086186.0894000316</v>
      </c>
      <c r="D871" s="11">
        <f t="shared" si="522"/>
        <v>353153.15913305891</v>
      </c>
      <c r="E871" s="11">
        <f t="shared" si="523"/>
        <v>2408685.4124650615</v>
      </c>
      <c r="F871" s="11">
        <f t="shared" si="524"/>
        <v>10397729.771249188</v>
      </c>
      <c r="G871" s="11">
        <f t="shared" si="525"/>
        <v>2781573.1271719779</v>
      </c>
      <c r="H871" s="11">
        <f t="shared" si="526"/>
        <v>4154173.9150312957</v>
      </c>
      <c r="I871" s="11">
        <f t="shared" si="527"/>
        <v>1339731.4688208662</v>
      </c>
      <c r="J871" s="11">
        <f t="shared" si="528"/>
        <v>5573603.2100519845</v>
      </c>
      <c r="K871" s="11">
        <f t="shared" si="529"/>
        <v>2030450.5961695146</v>
      </c>
      <c r="L871" s="11">
        <f t="shared" si="530"/>
        <v>3002397.9312519883</v>
      </c>
      <c r="M871" s="11">
        <f t="shared" si="531"/>
        <v>3133326.8681790093</v>
      </c>
      <c r="N871" s="11">
        <f t="shared" si="532"/>
        <v>2508706.2952622059</v>
      </c>
      <c r="O871" s="11">
        <f t="shared" si="533"/>
        <v>1374494.4000777095</v>
      </c>
      <c r="P871" s="11">
        <f t="shared" si="534"/>
        <v>6607.8923404526768</v>
      </c>
      <c r="Q871" s="11">
        <f t="shared" si="535"/>
        <v>299011.64767113258</v>
      </c>
    </row>
    <row r="872" spans="1:17" x14ac:dyDescent="0.25">
      <c r="A872" s="9">
        <v>41699</v>
      </c>
      <c r="B872" s="11">
        <f t="shared" si="520"/>
        <v>79208.350110477506</v>
      </c>
      <c r="C872" s="11">
        <f t="shared" si="521"/>
        <v>7371660.6352881249</v>
      </c>
      <c r="D872" s="11">
        <f t="shared" si="522"/>
        <v>299651.2503648391</v>
      </c>
      <c r="E872" s="11">
        <f t="shared" si="523"/>
        <v>2347895.8361436608</v>
      </c>
      <c r="F872" s="11">
        <f t="shared" si="524"/>
        <v>10178318.747655451</v>
      </c>
      <c r="G872" s="11">
        <f t="shared" si="525"/>
        <v>2796564.6026977939</v>
      </c>
      <c r="H872" s="11">
        <f t="shared" si="526"/>
        <v>4107832.0336794145</v>
      </c>
      <c r="I872" s="11">
        <f t="shared" si="527"/>
        <v>1355410.5415041908</v>
      </c>
      <c r="J872" s="11">
        <f t="shared" si="528"/>
        <v>5771003.6515490226</v>
      </c>
      <c r="K872" s="11">
        <f t="shared" si="529"/>
        <v>2306431.1606524549</v>
      </c>
      <c r="L872" s="11">
        <f t="shared" si="530"/>
        <v>2979553.0893940609</v>
      </c>
      <c r="M872" s="11">
        <f t="shared" si="531"/>
        <v>3263493.2060252149</v>
      </c>
      <c r="N872" s="11">
        <f t="shared" si="532"/>
        <v>2616146.5638922416</v>
      </c>
      <c r="O872" s="11">
        <f t="shared" si="533"/>
        <v>1345942.5662591956</v>
      </c>
      <c r="P872" s="11">
        <f t="shared" si="534"/>
        <v>5386.1186974862139</v>
      </c>
      <c r="Q872" s="11">
        <f t="shared" si="535"/>
        <v>308567.51768390939</v>
      </c>
    </row>
  </sheetData>
  <mergeCells count="49">
    <mergeCell ref="B121:G121"/>
    <mergeCell ref="H121:M121"/>
    <mergeCell ref="N121:S121"/>
    <mergeCell ref="T121:Y121"/>
    <mergeCell ref="BP121:BU121"/>
    <mergeCell ref="Z121:AE121"/>
    <mergeCell ref="AF121:AK121"/>
    <mergeCell ref="AL121:AQ121"/>
    <mergeCell ref="AR121:AW121"/>
    <mergeCell ref="AX121:BC121"/>
    <mergeCell ref="BJ121:BO121"/>
    <mergeCell ref="BV1:CA1"/>
    <mergeCell ref="CB1:CG1"/>
    <mergeCell ref="CH1:CM1"/>
    <mergeCell ref="CN1:CS1"/>
    <mergeCell ref="BV121:CA121"/>
    <mergeCell ref="CH121:CM121"/>
    <mergeCell ref="Z205:AE205"/>
    <mergeCell ref="CN121:CS121"/>
    <mergeCell ref="CB121:CG121"/>
    <mergeCell ref="B1:G1"/>
    <mergeCell ref="H1:M1"/>
    <mergeCell ref="N1:S1"/>
    <mergeCell ref="T1:Y1"/>
    <mergeCell ref="Z1:AE1"/>
    <mergeCell ref="AF1:AK1"/>
    <mergeCell ref="AL1:AQ1"/>
    <mergeCell ref="AR1:AW1"/>
    <mergeCell ref="AX1:BC1"/>
    <mergeCell ref="BD1:BI1"/>
    <mergeCell ref="BJ1:BO1"/>
    <mergeCell ref="BP1:BU1"/>
    <mergeCell ref="BD121:BI121"/>
    <mergeCell ref="A1:A2"/>
    <mergeCell ref="CN205:CS205"/>
    <mergeCell ref="BJ205:BO205"/>
    <mergeCell ref="BP205:BU205"/>
    <mergeCell ref="BV205:CA205"/>
    <mergeCell ref="CB205:CG205"/>
    <mergeCell ref="CH205:CM205"/>
    <mergeCell ref="AF205:AK205"/>
    <mergeCell ref="AL205:AQ205"/>
    <mergeCell ref="AR205:AW205"/>
    <mergeCell ref="AX205:BC205"/>
    <mergeCell ref="BD205:BI205"/>
    <mergeCell ref="B205:G205"/>
    <mergeCell ref="H205:M205"/>
    <mergeCell ref="N205:S205"/>
    <mergeCell ref="T205:Y20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505"/>
  <sheetViews>
    <sheetView showGridLines="0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baseColWidth="10" defaultRowHeight="15" x14ac:dyDescent="0.25"/>
  <cols>
    <col min="1" max="1" width="21.7109375" customWidth="1"/>
    <col min="2" max="2" width="13.5703125" bestFit="1" customWidth="1"/>
    <col min="3" max="3" width="15" bestFit="1" customWidth="1"/>
    <col min="4" max="4" width="27.85546875" bestFit="1" customWidth="1"/>
    <col min="6" max="6" width="7.85546875" bestFit="1" customWidth="1"/>
    <col min="7" max="7" width="27.85546875" bestFit="1" customWidth="1"/>
  </cols>
  <sheetData>
    <row r="1" spans="1:7" ht="127.5" customHeight="1" x14ac:dyDescent="0.3">
      <c r="A1" s="60" t="s">
        <v>134</v>
      </c>
      <c r="B1" s="2" t="s">
        <v>65</v>
      </c>
      <c r="C1" s="2" t="s">
        <v>70</v>
      </c>
      <c r="D1" s="2" t="s">
        <v>71</v>
      </c>
      <c r="F1" s="1"/>
      <c r="G1" s="2" t="s">
        <v>71</v>
      </c>
    </row>
    <row r="2" spans="1:7" ht="15" customHeight="1" x14ac:dyDescent="0.25">
      <c r="A2" s="5">
        <v>29221</v>
      </c>
      <c r="B2" s="2">
        <v>22</v>
      </c>
      <c r="C2" s="2">
        <f>B2*8</f>
        <v>176</v>
      </c>
      <c r="D2" s="2">
        <f>IF(OR(MONTH(A2)=1,MONTH(A2)=4,MONTH(A2)=7,MONTH(A2)=10),SUM(C2:C4),"")</f>
        <v>504</v>
      </c>
      <c r="F2" s="9">
        <v>29221</v>
      </c>
      <c r="G2" s="2">
        <f>VLOOKUP(F2,A2:D505,4,FALSE)</f>
        <v>504</v>
      </c>
    </row>
    <row r="3" spans="1:7" x14ac:dyDescent="0.25">
      <c r="A3" s="5">
        <v>29252</v>
      </c>
      <c r="B3" s="2">
        <v>21</v>
      </c>
      <c r="C3" s="2">
        <f t="shared" ref="C3:C66" si="0">B3*8</f>
        <v>168</v>
      </c>
      <c r="D3" s="2" t="str">
        <f t="shared" ref="D3:D66" si="1">IF(OR(MONTH(A3)=1,MONTH(A3)=4,MONTH(A3)=7,MONTH(A3)=10),SUM(C3:C5),"")</f>
        <v/>
      </c>
      <c r="F3" s="9">
        <v>29312</v>
      </c>
      <c r="G3" s="2">
        <f t="shared" ref="G3:G66" si="2">VLOOKUP(F3,A3:D506,4,FALSE)</f>
        <v>472</v>
      </c>
    </row>
    <row r="4" spans="1:7" x14ac:dyDescent="0.25">
      <c r="A4" s="5">
        <v>29281</v>
      </c>
      <c r="B4" s="2">
        <v>20</v>
      </c>
      <c r="C4" s="2">
        <f t="shared" si="0"/>
        <v>160</v>
      </c>
      <c r="D4" s="2" t="str">
        <f t="shared" si="1"/>
        <v/>
      </c>
      <c r="F4" s="9">
        <v>29403</v>
      </c>
      <c r="G4" s="2">
        <f t="shared" si="2"/>
        <v>512</v>
      </c>
    </row>
    <row r="5" spans="1:7" x14ac:dyDescent="0.25">
      <c r="A5" s="5">
        <v>29312</v>
      </c>
      <c r="B5" s="2">
        <v>20</v>
      </c>
      <c r="C5" s="2">
        <f t="shared" si="0"/>
        <v>160</v>
      </c>
      <c r="D5" s="2">
        <f t="shared" si="1"/>
        <v>472</v>
      </c>
      <c r="F5" s="9">
        <v>29495</v>
      </c>
      <c r="G5" s="2">
        <f t="shared" si="2"/>
        <v>504</v>
      </c>
    </row>
    <row r="6" spans="1:7" x14ac:dyDescent="0.25">
      <c r="A6" s="5">
        <v>29342</v>
      </c>
      <c r="B6" s="2">
        <v>20</v>
      </c>
      <c r="C6" s="2">
        <f t="shared" si="0"/>
        <v>160</v>
      </c>
      <c r="D6" s="2" t="str">
        <f t="shared" si="1"/>
        <v/>
      </c>
      <c r="F6" s="9">
        <v>29587</v>
      </c>
      <c r="G6" s="2">
        <f t="shared" si="2"/>
        <v>488</v>
      </c>
    </row>
    <row r="7" spans="1:7" x14ac:dyDescent="0.25">
      <c r="A7" s="5">
        <v>29373</v>
      </c>
      <c r="B7" s="2">
        <v>19</v>
      </c>
      <c r="C7" s="2">
        <f t="shared" si="0"/>
        <v>152</v>
      </c>
      <c r="D7" s="2" t="str">
        <f t="shared" si="1"/>
        <v/>
      </c>
      <c r="F7" s="9">
        <v>29677</v>
      </c>
      <c r="G7" s="2">
        <f t="shared" si="2"/>
        <v>464</v>
      </c>
    </row>
    <row r="8" spans="1:7" x14ac:dyDescent="0.25">
      <c r="A8" s="5">
        <v>29403</v>
      </c>
      <c r="B8" s="2">
        <v>23</v>
      </c>
      <c r="C8" s="2">
        <f t="shared" si="0"/>
        <v>184</v>
      </c>
      <c r="D8" s="2">
        <f t="shared" si="1"/>
        <v>512</v>
      </c>
      <c r="F8" s="9">
        <v>29768</v>
      </c>
      <c r="G8" s="2">
        <f t="shared" si="2"/>
        <v>512</v>
      </c>
    </row>
    <row r="9" spans="1:7" x14ac:dyDescent="0.25">
      <c r="A9" s="5">
        <v>29434</v>
      </c>
      <c r="B9" s="2">
        <v>19</v>
      </c>
      <c r="C9" s="2">
        <f t="shared" si="0"/>
        <v>152</v>
      </c>
      <c r="D9" s="2" t="str">
        <f t="shared" si="1"/>
        <v/>
      </c>
      <c r="F9" s="9">
        <v>29860</v>
      </c>
      <c r="G9" s="2">
        <f t="shared" si="2"/>
        <v>496</v>
      </c>
    </row>
    <row r="10" spans="1:7" x14ac:dyDescent="0.25">
      <c r="A10" s="5">
        <v>29465</v>
      </c>
      <c r="B10" s="2">
        <v>22</v>
      </c>
      <c r="C10" s="2">
        <f t="shared" si="0"/>
        <v>176</v>
      </c>
      <c r="D10" s="2" t="str">
        <f t="shared" si="1"/>
        <v/>
      </c>
      <c r="F10" s="9">
        <v>29952</v>
      </c>
      <c r="G10" s="2">
        <f t="shared" si="2"/>
        <v>488</v>
      </c>
    </row>
    <row r="11" spans="1:7" x14ac:dyDescent="0.25">
      <c r="A11" s="5">
        <v>29495</v>
      </c>
      <c r="B11" s="2">
        <v>23</v>
      </c>
      <c r="C11" s="2">
        <f t="shared" si="0"/>
        <v>184</v>
      </c>
      <c r="D11" s="2">
        <f t="shared" si="1"/>
        <v>504</v>
      </c>
      <c r="F11" s="9">
        <v>30042</v>
      </c>
      <c r="G11" s="2">
        <f t="shared" si="2"/>
        <v>472</v>
      </c>
    </row>
    <row r="12" spans="1:7" x14ac:dyDescent="0.25">
      <c r="A12" s="5">
        <v>29526</v>
      </c>
      <c r="B12" s="2">
        <v>19</v>
      </c>
      <c r="C12" s="2">
        <f t="shared" si="0"/>
        <v>152</v>
      </c>
      <c r="D12" s="2" t="str">
        <f t="shared" si="1"/>
        <v/>
      </c>
      <c r="F12" s="9">
        <v>30133</v>
      </c>
      <c r="G12" s="2">
        <f t="shared" si="2"/>
        <v>520</v>
      </c>
    </row>
    <row r="13" spans="1:7" x14ac:dyDescent="0.25">
      <c r="A13" s="5">
        <v>29556</v>
      </c>
      <c r="B13" s="2">
        <v>21</v>
      </c>
      <c r="C13" s="2">
        <f t="shared" si="0"/>
        <v>168</v>
      </c>
      <c r="D13" s="2" t="str">
        <f t="shared" si="1"/>
        <v/>
      </c>
      <c r="F13" s="9">
        <v>30225</v>
      </c>
      <c r="G13" s="2">
        <f t="shared" si="2"/>
        <v>496</v>
      </c>
    </row>
    <row r="14" spans="1:7" x14ac:dyDescent="0.25">
      <c r="A14" s="5">
        <v>29587</v>
      </c>
      <c r="B14" s="2">
        <v>20</v>
      </c>
      <c r="C14" s="2">
        <f t="shared" si="0"/>
        <v>160</v>
      </c>
      <c r="D14" s="2">
        <f t="shared" si="1"/>
        <v>488</v>
      </c>
      <c r="F14" s="9">
        <v>30317</v>
      </c>
      <c r="G14" s="2">
        <f t="shared" si="2"/>
        <v>496</v>
      </c>
    </row>
    <row r="15" spans="1:7" x14ac:dyDescent="0.25">
      <c r="A15" s="5">
        <v>29618</v>
      </c>
      <c r="B15" s="2">
        <v>20</v>
      </c>
      <c r="C15" s="2">
        <f t="shared" si="0"/>
        <v>160</v>
      </c>
      <c r="D15" s="2" t="str">
        <f t="shared" si="1"/>
        <v/>
      </c>
      <c r="F15" s="9">
        <v>30407</v>
      </c>
      <c r="G15" s="2">
        <f t="shared" si="2"/>
        <v>480</v>
      </c>
    </row>
    <row r="16" spans="1:7" x14ac:dyDescent="0.25">
      <c r="A16" s="5">
        <v>29646</v>
      </c>
      <c r="B16" s="2">
        <v>21</v>
      </c>
      <c r="C16" s="2">
        <f t="shared" si="0"/>
        <v>168</v>
      </c>
      <c r="D16" s="2" t="str">
        <f t="shared" si="1"/>
        <v/>
      </c>
      <c r="F16" s="9">
        <v>30498</v>
      </c>
      <c r="G16" s="2">
        <f t="shared" si="2"/>
        <v>512</v>
      </c>
    </row>
    <row r="17" spans="1:7" x14ac:dyDescent="0.25">
      <c r="A17" s="5">
        <v>29677</v>
      </c>
      <c r="B17" s="2">
        <v>20</v>
      </c>
      <c r="C17" s="2">
        <f t="shared" si="0"/>
        <v>160</v>
      </c>
      <c r="D17" s="2">
        <f t="shared" si="1"/>
        <v>464</v>
      </c>
      <c r="F17" s="9">
        <v>30590</v>
      </c>
      <c r="G17" s="2">
        <f t="shared" si="2"/>
        <v>488</v>
      </c>
    </row>
    <row r="18" spans="1:7" x14ac:dyDescent="0.25">
      <c r="A18" s="5">
        <v>29707</v>
      </c>
      <c r="B18" s="2">
        <v>19</v>
      </c>
      <c r="C18" s="2">
        <f t="shared" si="0"/>
        <v>152</v>
      </c>
      <c r="D18" s="2" t="str">
        <f t="shared" si="1"/>
        <v/>
      </c>
      <c r="F18" s="9">
        <v>30682</v>
      </c>
      <c r="G18" s="2">
        <f t="shared" si="2"/>
        <v>504</v>
      </c>
    </row>
    <row r="19" spans="1:7" x14ac:dyDescent="0.25">
      <c r="A19" s="5">
        <v>29738</v>
      </c>
      <c r="B19" s="2">
        <v>19</v>
      </c>
      <c r="C19" s="2">
        <f t="shared" si="0"/>
        <v>152</v>
      </c>
      <c r="D19" s="2" t="str">
        <f t="shared" si="1"/>
        <v/>
      </c>
      <c r="F19" s="9">
        <v>30773</v>
      </c>
      <c r="G19" s="2">
        <f t="shared" si="2"/>
        <v>480</v>
      </c>
    </row>
    <row r="20" spans="1:7" x14ac:dyDescent="0.25">
      <c r="A20" s="5">
        <v>29768</v>
      </c>
      <c r="B20" s="2">
        <v>22</v>
      </c>
      <c r="C20" s="2">
        <f t="shared" si="0"/>
        <v>176</v>
      </c>
      <c r="D20" s="2">
        <f t="shared" si="1"/>
        <v>512</v>
      </c>
      <c r="F20" s="9">
        <v>30864</v>
      </c>
      <c r="G20" s="2">
        <f t="shared" si="2"/>
        <v>488</v>
      </c>
    </row>
    <row r="21" spans="1:7" x14ac:dyDescent="0.25">
      <c r="A21" s="5">
        <v>29799</v>
      </c>
      <c r="B21" s="2">
        <v>20</v>
      </c>
      <c r="C21" s="2">
        <f t="shared" si="0"/>
        <v>160</v>
      </c>
      <c r="D21" s="2" t="str">
        <f t="shared" si="1"/>
        <v/>
      </c>
      <c r="F21" s="9">
        <v>30956</v>
      </c>
      <c r="G21" s="2">
        <f t="shared" si="2"/>
        <v>496</v>
      </c>
    </row>
    <row r="22" spans="1:7" x14ac:dyDescent="0.25">
      <c r="A22" s="5">
        <v>29830</v>
      </c>
      <c r="B22" s="2">
        <v>22</v>
      </c>
      <c r="C22" s="2">
        <f t="shared" si="0"/>
        <v>176</v>
      </c>
      <c r="D22" s="2" t="str">
        <f t="shared" si="1"/>
        <v/>
      </c>
      <c r="F22" s="9">
        <v>31048</v>
      </c>
      <c r="G22" s="2">
        <f t="shared" si="2"/>
        <v>488</v>
      </c>
    </row>
    <row r="23" spans="1:7" x14ac:dyDescent="0.25">
      <c r="A23" s="5">
        <v>29860</v>
      </c>
      <c r="B23" s="2">
        <v>21</v>
      </c>
      <c r="C23" s="2">
        <f t="shared" si="0"/>
        <v>168</v>
      </c>
      <c r="D23" s="2">
        <f t="shared" si="1"/>
        <v>496</v>
      </c>
      <c r="F23" s="9">
        <v>31138</v>
      </c>
      <c r="G23" s="2">
        <f t="shared" si="2"/>
        <v>472</v>
      </c>
    </row>
    <row r="24" spans="1:7" x14ac:dyDescent="0.25">
      <c r="A24" s="5">
        <v>29891</v>
      </c>
      <c r="B24" s="2">
        <v>20</v>
      </c>
      <c r="C24" s="2">
        <f t="shared" si="0"/>
        <v>160</v>
      </c>
      <c r="D24" s="2" t="str">
        <f t="shared" si="1"/>
        <v/>
      </c>
      <c r="F24" s="9">
        <v>31229</v>
      </c>
      <c r="G24" s="2">
        <f t="shared" si="2"/>
        <v>504</v>
      </c>
    </row>
    <row r="25" spans="1:7" x14ac:dyDescent="0.25">
      <c r="A25" s="5">
        <v>29921</v>
      </c>
      <c r="B25" s="2">
        <v>21</v>
      </c>
      <c r="C25" s="2">
        <f t="shared" si="0"/>
        <v>168</v>
      </c>
      <c r="D25" s="2" t="str">
        <f t="shared" si="1"/>
        <v/>
      </c>
      <c r="F25" s="9">
        <v>31321</v>
      </c>
      <c r="G25" s="2">
        <f t="shared" si="2"/>
        <v>496</v>
      </c>
    </row>
    <row r="26" spans="1:7" x14ac:dyDescent="0.25">
      <c r="A26" s="5">
        <v>29952</v>
      </c>
      <c r="B26" s="2">
        <v>19</v>
      </c>
      <c r="C26" s="2">
        <f t="shared" si="0"/>
        <v>152</v>
      </c>
      <c r="D26" s="2">
        <f t="shared" si="1"/>
        <v>488</v>
      </c>
      <c r="F26" s="9">
        <v>31413</v>
      </c>
      <c r="G26" s="2">
        <f t="shared" si="2"/>
        <v>472</v>
      </c>
    </row>
    <row r="27" spans="1:7" x14ac:dyDescent="0.25">
      <c r="A27" s="5">
        <v>29983</v>
      </c>
      <c r="B27" s="2">
        <v>20</v>
      </c>
      <c r="C27" s="2">
        <f t="shared" si="0"/>
        <v>160</v>
      </c>
      <c r="D27" s="2" t="str">
        <f t="shared" si="1"/>
        <v/>
      </c>
      <c r="F27" s="9">
        <v>31503</v>
      </c>
      <c r="G27" s="2">
        <f t="shared" si="2"/>
        <v>480</v>
      </c>
    </row>
    <row r="28" spans="1:7" x14ac:dyDescent="0.25">
      <c r="A28" s="5">
        <v>30011</v>
      </c>
      <c r="B28" s="2">
        <v>22</v>
      </c>
      <c r="C28" s="2">
        <f t="shared" si="0"/>
        <v>176</v>
      </c>
      <c r="D28" s="2" t="str">
        <f t="shared" si="1"/>
        <v/>
      </c>
      <c r="F28" s="9">
        <v>31594</v>
      </c>
      <c r="G28" s="2">
        <f t="shared" si="2"/>
        <v>512</v>
      </c>
    </row>
    <row r="29" spans="1:7" x14ac:dyDescent="0.25">
      <c r="A29" s="5">
        <v>30042</v>
      </c>
      <c r="B29" s="2">
        <v>20</v>
      </c>
      <c r="C29" s="2">
        <f t="shared" si="0"/>
        <v>160</v>
      </c>
      <c r="D29" s="2">
        <f t="shared" si="1"/>
        <v>472</v>
      </c>
      <c r="F29" s="9">
        <v>31686</v>
      </c>
      <c r="G29" s="2">
        <f t="shared" si="2"/>
        <v>488</v>
      </c>
    </row>
    <row r="30" spans="1:7" x14ac:dyDescent="0.25">
      <c r="A30" s="5">
        <v>30072</v>
      </c>
      <c r="B30" s="2">
        <v>20</v>
      </c>
      <c r="C30" s="2">
        <f t="shared" si="0"/>
        <v>160</v>
      </c>
      <c r="D30" s="2" t="str">
        <f t="shared" si="1"/>
        <v/>
      </c>
      <c r="F30" s="9">
        <v>31778</v>
      </c>
      <c r="G30" s="2">
        <f t="shared" si="2"/>
        <v>488</v>
      </c>
    </row>
    <row r="31" spans="1:7" x14ac:dyDescent="0.25">
      <c r="A31" s="5">
        <v>30103</v>
      </c>
      <c r="B31" s="2">
        <v>19</v>
      </c>
      <c r="C31" s="2">
        <f t="shared" si="0"/>
        <v>152</v>
      </c>
      <c r="D31" s="2" t="str">
        <f t="shared" si="1"/>
        <v/>
      </c>
      <c r="F31" s="9">
        <v>31868</v>
      </c>
      <c r="G31" s="2">
        <f t="shared" si="2"/>
        <v>472</v>
      </c>
    </row>
    <row r="32" spans="1:7" x14ac:dyDescent="0.25">
      <c r="A32" s="5">
        <v>30133</v>
      </c>
      <c r="B32" s="2">
        <v>21</v>
      </c>
      <c r="C32" s="2">
        <f t="shared" si="0"/>
        <v>168</v>
      </c>
      <c r="D32" s="2">
        <f t="shared" si="1"/>
        <v>520</v>
      </c>
      <c r="F32" s="9">
        <v>31959</v>
      </c>
      <c r="G32" s="2">
        <f t="shared" si="2"/>
        <v>504</v>
      </c>
    </row>
    <row r="33" spans="1:7" x14ac:dyDescent="0.25">
      <c r="A33" s="5">
        <v>30164</v>
      </c>
      <c r="B33" s="2">
        <v>22</v>
      </c>
      <c r="C33" s="2">
        <f t="shared" si="0"/>
        <v>176</v>
      </c>
      <c r="D33" s="2" t="str">
        <f t="shared" si="1"/>
        <v/>
      </c>
      <c r="F33" s="9">
        <v>32051</v>
      </c>
      <c r="G33" s="2">
        <f t="shared" si="2"/>
        <v>488</v>
      </c>
    </row>
    <row r="34" spans="1:7" x14ac:dyDescent="0.25">
      <c r="A34" s="5">
        <v>30195</v>
      </c>
      <c r="B34" s="2">
        <v>22</v>
      </c>
      <c r="C34" s="2">
        <f t="shared" si="0"/>
        <v>176</v>
      </c>
      <c r="D34" s="2" t="str">
        <f t="shared" si="1"/>
        <v/>
      </c>
      <c r="F34" s="9">
        <v>32143</v>
      </c>
      <c r="G34" s="2">
        <f t="shared" si="2"/>
        <v>488</v>
      </c>
    </row>
    <row r="35" spans="1:7" x14ac:dyDescent="0.25">
      <c r="A35" s="5">
        <v>30225</v>
      </c>
      <c r="B35" s="2">
        <v>20</v>
      </c>
      <c r="C35" s="2">
        <f t="shared" si="0"/>
        <v>160</v>
      </c>
      <c r="D35" s="2">
        <f t="shared" si="1"/>
        <v>496</v>
      </c>
      <c r="F35" s="9">
        <v>32234</v>
      </c>
      <c r="G35" s="2">
        <f t="shared" si="2"/>
        <v>488</v>
      </c>
    </row>
    <row r="36" spans="1:7" x14ac:dyDescent="0.25">
      <c r="A36" s="5">
        <v>30256</v>
      </c>
      <c r="B36" s="2">
        <v>20</v>
      </c>
      <c r="C36" s="2">
        <f t="shared" si="0"/>
        <v>160</v>
      </c>
      <c r="D36" s="2" t="str">
        <f t="shared" si="1"/>
        <v/>
      </c>
      <c r="F36" s="9">
        <v>32325</v>
      </c>
      <c r="G36" s="2">
        <f t="shared" si="2"/>
        <v>504</v>
      </c>
    </row>
    <row r="37" spans="1:7" x14ac:dyDescent="0.25">
      <c r="A37" s="5">
        <v>30286</v>
      </c>
      <c r="B37" s="2">
        <v>22</v>
      </c>
      <c r="C37" s="2">
        <f t="shared" si="0"/>
        <v>176</v>
      </c>
      <c r="D37" s="2" t="str">
        <f t="shared" si="1"/>
        <v/>
      </c>
      <c r="F37" s="9">
        <v>32417</v>
      </c>
      <c r="G37" s="2">
        <f t="shared" si="2"/>
        <v>488</v>
      </c>
    </row>
    <row r="38" spans="1:7" x14ac:dyDescent="0.25">
      <c r="A38" s="5">
        <v>30317</v>
      </c>
      <c r="B38" s="2">
        <v>20</v>
      </c>
      <c r="C38" s="2">
        <f t="shared" si="0"/>
        <v>160</v>
      </c>
      <c r="D38" s="2">
        <f t="shared" si="1"/>
        <v>496</v>
      </c>
      <c r="F38" s="9">
        <v>32509</v>
      </c>
      <c r="G38" s="2">
        <f t="shared" si="2"/>
        <v>488</v>
      </c>
    </row>
    <row r="39" spans="1:7" x14ac:dyDescent="0.25">
      <c r="A39" s="5">
        <v>30348</v>
      </c>
      <c r="B39" s="2">
        <v>20</v>
      </c>
      <c r="C39" s="2">
        <f t="shared" si="0"/>
        <v>160</v>
      </c>
      <c r="D39" s="2" t="str">
        <f t="shared" si="1"/>
        <v/>
      </c>
      <c r="F39" s="9">
        <v>32599</v>
      </c>
      <c r="G39" s="2">
        <f t="shared" si="2"/>
        <v>488</v>
      </c>
    </row>
    <row r="40" spans="1:7" x14ac:dyDescent="0.25">
      <c r="A40" s="5">
        <v>30376</v>
      </c>
      <c r="B40" s="2">
        <v>22</v>
      </c>
      <c r="C40" s="2">
        <f t="shared" si="0"/>
        <v>176</v>
      </c>
      <c r="D40" s="2" t="str">
        <f t="shared" si="1"/>
        <v/>
      </c>
      <c r="F40" s="9">
        <v>32690</v>
      </c>
      <c r="G40" s="2">
        <f t="shared" si="2"/>
        <v>488</v>
      </c>
    </row>
    <row r="41" spans="1:7" x14ac:dyDescent="0.25">
      <c r="A41" s="5">
        <v>30407</v>
      </c>
      <c r="B41" s="2">
        <v>20</v>
      </c>
      <c r="C41" s="2">
        <f t="shared" si="0"/>
        <v>160</v>
      </c>
      <c r="D41" s="2">
        <f t="shared" si="1"/>
        <v>480</v>
      </c>
      <c r="F41" s="9">
        <v>32782</v>
      </c>
      <c r="G41" s="2">
        <f t="shared" si="2"/>
        <v>480</v>
      </c>
    </row>
    <row r="42" spans="1:7" x14ac:dyDescent="0.25">
      <c r="A42" s="5">
        <v>30437</v>
      </c>
      <c r="B42" s="2">
        <v>21</v>
      </c>
      <c r="C42" s="2">
        <f t="shared" si="0"/>
        <v>168</v>
      </c>
      <c r="D42" s="2" t="str">
        <f t="shared" si="1"/>
        <v/>
      </c>
      <c r="F42" s="9">
        <v>32874</v>
      </c>
      <c r="G42" s="2">
        <f t="shared" si="2"/>
        <v>496</v>
      </c>
    </row>
    <row r="43" spans="1:7" x14ac:dyDescent="0.25">
      <c r="A43" s="5">
        <v>30468</v>
      </c>
      <c r="B43" s="2">
        <v>19</v>
      </c>
      <c r="C43" s="2">
        <f t="shared" si="0"/>
        <v>152</v>
      </c>
      <c r="D43" s="2" t="str">
        <f t="shared" si="1"/>
        <v/>
      </c>
      <c r="F43" s="9">
        <v>32964</v>
      </c>
      <c r="G43" s="2">
        <f t="shared" si="2"/>
        <v>472</v>
      </c>
    </row>
    <row r="44" spans="1:7" x14ac:dyDescent="0.25">
      <c r="A44" s="5">
        <v>30498</v>
      </c>
      <c r="B44" s="2">
        <v>20</v>
      </c>
      <c r="C44" s="2">
        <f t="shared" si="0"/>
        <v>160</v>
      </c>
      <c r="D44" s="2">
        <f t="shared" si="1"/>
        <v>512</v>
      </c>
      <c r="F44" s="9">
        <v>33055</v>
      </c>
      <c r="G44" s="2">
        <f t="shared" si="2"/>
        <v>488</v>
      </c>
    </row>
    <row r="45" spans="1:7" x14ac:dyDescent="0.25">
      <c r="A45" s="5">
        <v>30529</v>
      </c>
      <c r="B45" s="2">
        <v>22</v>
      </c>
      <c r="C45" s="2">
        <f t="shared" si="0"/>
        <v>176</v>
      </c>
      <c r="D45" s="2" t="str">
        <f t="shared" si="1"/>
        <v/>
      </c>
      <c r="F45" s="9">
        <v>33147</v>
      </c>
      <c r="G45" s="2">
        <f t="shared" si="2"/>
        <v>496</v>
      </c>
    </row>
    <row r="46" spans="1:7" x14ac:dyDescent="0.25">
      <c r="A46" s="5">
        <v>30560</v>
      </c>
      <c r="B46" s="2">
        <v>22</v>
      </c>
      <c r="C46" s="2">
        <f t="shared" si="0"/>
        <v>176</v>
      </c>
      <c r="D46" s="2" t="str">
        <f t="shared" si="1"/>
        <v/>
      </c>
      <c r="F46" s="9">
        <v>33239</v>
      </c>
      <c r="G46" s="2">
        <f t="shared" si="2"/>
        <v>472</v>
      </c>
    </row>
    <row r="47" spans="1:7" x14ac:dyDescent="0.25">
      <c r="A47" s="5">
        <v>30590</v>
      </c>
      <c r="B47" s="2">
        <v>20</v>
      </c>
      <c r="C47" s="2">
        <f t="shared" si="0"/>
        <v>160</v>
      </c>
      <c r="D47" s="2">
        <f t="shared" si="1"/>
        <v>488</v>
      </c>
      <c r="F47" s="9">
        <v>33329</v>
      </c>
      <c r="G47" s="2">
        <f t="shared" si="2"/>
        <v>488</v>
      </c>
    </row>
    <row r="48" spans="1:7" x14ac:dyDescent="0.25">
      <c r="A48" s="5">
        <v>30621</v>
      </c>
      <c r="B48" s="2">
        <v>20</v>
      </c>
      <c r="C48" s="2">
        <f t="shared" si="0"/>
        <v>160</v>
      </c>
      <c r="D48" s="2" t="str">
        <f t="shared" si="1"/>
        <v/>
      </c>
      <c r="F48" s="9">
        <v>33420</v>
      </c>
      <c r="G48" s="2">
        <f t="shared" si="2"/>
        <v>504</v>
      </c>
    </row>
    <row r="49" spans="1:7" x14ac:dyDescent="0.25">
      <c r="A49" s="5">
        <v>30651</v>
      </c>
      <c r="B49" s="2">
        <v>21</v>
      </c>
      <c r="C49" s="2">
        <f t="shared" si="0"/>
        <v>168</v>
      </c>
      <c r="D49" s="2" t="str">
        <f t="shared" si="1"/>
        <v/>
      </c>
      <c r="F49" s="9">
        <v>33512</v>
      </c>
      <c r="G49" s="2">
        <f t="shared" si="2"/>
        <v>496</v>
      </c>
    </row>
    <row r="50" spans="1:7" x14ac:dyDescent="0.25">
      <c r="A50" s="5">
        <v>30682</v>
      </c>
      <c r="B50" s="2">
        <v>21</v>
      </c>
      <c r="C50" s="2">
        <f t="shared" si="0"/>
        <v>168</v>
      </c>
      <c r="D50" s="2">
        <f t="shared" si="1"/>
        <v>504</v>
      </c>
      <c r="F50" s="9">
        <v>33604</v>
      </c>
      <c r="G50" s="2">
        <f t="shared" si="2"/>
        <v>496</v>
      </c>
    </row>
    <row r="51" spans="1:7" x14ac:dyDescent="0.25">
      <c r="A51" s="5">
        <v>30713</v>
      </c>
      <c r="B51" s="2">
        <v>21</v>
      </c>
      <c r="C51" s="2">
        <f t="shared" si="0"/>
        <v>168</v>
      </c>
      <c r="D51" s="2" t="str">
        <f t="shared" si="1"/>
        <v/>
      </c>
      <c r="F51" s="9">
        <v>33695</v>
      </c>
      <c r="G51" s="2">
        <f t="shared" si="2"/>
        <v>472</v>
      </c>
    </row>
    <row r="52" spans="1:7" x14ac:dyDescent="0.25">
      <c r="A52" s="5">
        <v>30742</v>
      </c>
      <c r="B52" s="2">
        <v>21</v>
      </c>
      <c r="C52" s="2">
        <f t="shared" si="0"/>
        <v>168</v>
      </c>
      <c r="D52" s="2" t="str">
        <f t="shared" si="1"/>
        <v/>
      </c>
      <c r="F52" s="9">
        <v>33786</v>
      </c>
      <c r="G52" s="2">
        <f t="shared" si="2"/>
        <v>504</v>
      </c>
    </row>
    <row r="53" spans="1:7" x14ac:dyDescent="0.25">
      <c r="A53" s="5">
        <v>30773</v>
      </c>
      <c r="B53" s="2">
        <v>19</v>
      </c>
      <c r="C53" s="2">
        <f t="shared" si="0"/>
        <v>152</v>
      </c>
      <c r="D53" s="2">
        <f t="shared" si="1"/>
        <v>480</v>
      </c>
      <c r="F53" s="9">
        <v>33878</v>
      </c>
      <c r="G53" s="2">
        <f t="shared" si="2"/>
        <v>488</v>
      </c>
    </row>
    <row r="54" spans="1:7" x14ac:dyDescent="0.25">
      <c r="A54" s="5">
        <v>30803</v>
      </c>
      <c r="B54" s="2">
        <v>22</v>
      </c>
      <c r="C54" s="2">
        <f t="shared" si="0"/>
        <v>176</v>
      </c>
      <c r="D54" s="2" t="str">
        <f t="shared" si="1"/>
        <v/>
      </c>
      <c r="F54" s="9">
        <v>33970</v>
      </c>
      <c r="G54" s="2">
        <f t="shared" si="2"/>
        <v>488</v>
      </c>
    </row>
    <row r="55" spans="1:7" x14ac:dyDescent="0.25">
      <c r="A55" s="5">
        <v>30834</v>
      </c>
      <c r="B55" s="2">
        <v>19</v>
      </c>
      <c r="C55" s="2">
        <f t="shared" si="0"/>
        <v>152</v>
      </c>
      <c r="D55" s="2" t="str">
        <f t="shared" si="1"/>
        <v/>
      </c>
      <c r="F55" s="9">
        <v>34060</v>
      </c>
      <c r="G55" s="2">
        <f t="shared" si="2"/>
        <v>480</v>
      </c>
    </row>
    <row r="56" spans="1:7" x14ac:dyDescent="0.25">
      <c r="A56" s="5">
        <v>30864</v>
      </c>
      <c r="B56" s="2">
        <v>20</v>
      </c>
      <c r="C56" s="2">
        <f t="shared" si="0"/>
        <v>160</v>
      </c>
      <c r="D56" s="2">
        <f t="shared" si="1"/>
        <v>488</v>
      </c>
      <c r="F56" s="9">
        <v>34151</v>
      </c>
      <c r="G56" s="2">
        <f t="shared" si="2"/>
        <v>504</v>
      </c>
    </row>
    <row r="57" spans="1:7" x14ac:dyDescent="0.25">
      <c r="A57" s="5">
        <v>30895</v>
      </c>
      <c r="B57" s="2">
        <v>21</v>
      </c>
      <c r="C57" s="2">
        <f t="shared" si="0"/>
        <v>168</v>
      </c>
      <c r="D57" s="2" t="str">
        <f t="shared" si="1"/>
        <v/>
      </c>
      <c r="F57" s="9">
        <v>34243</v>
      </c>
      <c r="G57" s="2">
        <f t="shared" si="2"/>
        <v>496</v>
      </c>
    </row>
    <row r="58" spans="1:7" x14ac:dyDescent="0.25">
      <c r="A58" s="5">
        <v>30926</v>
      </c>
      <c r="B58" s="2">
        <v>20</v>
      </c>
      <c r="C58" s="2">
        <f t="shared" si="0"/>
        <v>160</v>
      </c>
      <c r="D58" s="2" t="str">
        <f t="shared" si="1"/>
        <v/>
      </c>
      <c r="F58" s="9">
        <v>34335</v>
      </c>
      <c r="G58" s="2">
        <f t="shared" si="2"/>
        <v>488</v>
      </c>
    </row>
    <row r="59" spans="1:7" x14ac:dyDescent="0.25">
      <c r="A59" s="5">
        <v>30956</v>
      </c>
      <c r="B59" s="2">
        <v>22</v>
      </c>
      <c r="C59" s="2">
        <f t="shared" si="0"/>
        <v>176</v>
      </c>
      <c r="D59" s="2">
        <f t="shared" si="1"/>
        <v>496</v>
      </c>
      <c r="F59" s="9">
        <v>34425</v>
      </c>
      <c r="G59" s="2">
        <f t="shared" si="2"/>
        <v>488</v>
      </c>
    </row>
    <row r="60" spans="1:7" x14ac:dyDescent="0.25">
      <c r="A60" s="5">
        <v>30987</v>
      </c>
      <c r="B60" s="2">
        <v>20</v>
      </c>
      <c r="C60" s="2">
        <f t="shared" si="0"/>
        <v>160</v>
      </c>
      <c r="D60" s="2" t="str">
        <f t="shared" si="1"/>
        <v/>
      </c>
      <c r="F60" s="9">
        <v>34516</v>
      </c>
      <c r="G60" s="2">
        <f t="shared" si="2"/>
        <v>504</v>
      </c>
    </row>
    <row r="61" spans="1:7" x14ac:dyDescent="0.25">
      <c r="A61" s="5">
        <v>31017</v>
      </c>
      <c r="B61" s="2">
        <v>20</v>
      </c>
      <c r="C61" s="2">
        <f t="shared" si="0"/>
        <v>160</v>
      </c>
      <c r="D61" s="2" t="str">
        <f t="shared" si="1"/>
        <v/>
      </c>
      <c r="F61" s="9">
        <v>34608</v>
      </c>
      <c r="G61" s="2">
        <f t="shared" si="2"/>
        <v>488</v>
      </c>
    </row>
    <row r="62" spans="1:7" x14ac:dyDescent="0.25">
      <c r="A62" s="5">
        <v>31048</v>
      </c>
      <c r="B62" s="2">
        <v>21</v>
      </c>
      <c r="C62" s="2">
        <f t="shared" si="0"/>
        <v>168</v>
      </c>
      <c r="D62" s="2">
        <f t="shared" si="1"/>
        <v>488</v>
      </c>
      <c r="F62" s="9">
        <v>34700</v>
      </c>
      <c r="G62" s="2">
        <f t="shared" si="2"/>
        <v>504</v>
      </c>
    </row>
    <row r="63" spans="1:7" x14ac:dyDescent="0.25">
      <c r="A63" s="5">
        <v>31079</v>
      </c>
      <c r="B63" s="2">
        <v>20</v>
      </c>
      <c r="C63" s="2">
        <f t="shared" si="0"/>
        <v>160</v>
      </c>
      <c r="D63" s="2" t="str">
        <f t="shared" si="1"/>
        <v/>
      </c>
      <c r="F63" s="9">
        <v>34790</v>
      </c>
      <c r="G63" s="2">
        <f t="shared" si="2"/>
        <v>472</v>
      </c>
    </row>
    <row r="64" spans="1:7" x14ac:dyDescent="0.25">
      <c r="A64" s="5">
        <v>31107</v>
      </c>
      <c r="B64" s="2">
        <v>20</v>
      </c>
      <c r="C64" s="2">
        <f t="shared" si="0"/>
        <v>160</v>
      </c>
      <c r="D64" s="2" t="str">
        <f t="shared" si="1"/>
        <v/>
      </c>
      <c r="F64" s="9">
        <v>34881</v>
      </c>
      <c r="G64" s="2">
        <f t="shared" si="2"/>
        <v>488</v>
      </c>
    </row>
    <row r="65" spans="1:7" x14ac:dyDescent="0.25">
      <c r="A65" s="5">
        <v>31138</v>
      </c>
      <c r="B65" s="2">
        <v>20</v>
      </c>
      <c r="C65" s="2">
        <f t="shared" si="0"/>
        <v>160</v>
      </c>
      <c r="D65" s="2">
        <f t="shared" si="1"/>
        <v>472</v>
      </c>
      <c r="F65" s="9">
        <v>34973</v>
      </c>
      <c r="G65" s="2">
        <f t="shared" si="2"/>
        <v>480</v>
      </c>
    </row>
    <row r="66" spans="1:7" x14ac:dyDescent="0.25">
      <c r="A66" s="5">
        <v>31168</v>
      </c>
      <c r="B66" s="2">
        <v>21</v>
      </c>
      <c r="C66" s="2">
        <f t="shared" si="0"/>
        <v>168</v>
      </c>
      <c r="D66" s="2" t="str">
        <f t="shared" si="1"/>
        <v/>
      </c>
      <c r="F66" s="9">
        <v>35065</v>
      </c>
      <c r="G66" s="2">
        <f t="shared" si="2"/>
        <v>496</v>
      </c>
    </row>
    <row r="67" spans="1:7" x14ac:dyDescent="0.25">
      <c r="A67" s="5">
        <v>31199</v>
      </c>
      <c r="B67" s="2">
        <v>18</v>
      </c>
      <c r="C67" s="2">
        <f t="shared" ref="C67:C130" si="3">B67*8</f>
        <v>144</v>
      </c>
      <c r="D67" s="2" t="str">
        <f t="shared" ref="D67:D130" si="4">IF(OR(MONTH(A67)=1,MONTH(A67)=4,MONTH(A67)=7,MONTH(A67)=10),SUM(C67:C69),"")</f>
        <v/>
      </c>
      <c r="F67" s="9">
        <v>35156</v>
      </c>
      <c r="G67" s="2">
        <f t="shared" ref="G67:G130" si="5">VLOOKUP(F67,A67:D570,4,FALSE)</f>
        <v>472</v>
      </c>
    </row>
    <row r="68" spans="1:7" x14ac:dyDescent="0.25">
      <c r="A68" s="5">
        <v>31229</v>
      </c>
      <c r="B68" s="2">
        <v>22</v>
      </c>
      <c r="C68" s="2">
        <f t="shared" si="3"/>
        <v>176</v>
      </c>
      <c r="D68" s="2">
        <f t="shared" si="4"/>
        <v>504</v>
      </c>
      <c r="F68" s="9">
        <v>35247</v>
      </c>
      <c r="G68" s="2">
        <f t="shared" si="5"/>
        <v>504</v>
      </c>
    </row>
    <row r="69" spans="1:7" x14ac:dyDescent="0.25">
      <c r="A69" s="5">
        <v>31260</v>
      </c>
      <c r="B69" s="2">
        <v>20</v>
      </c>
      <c r="C69" s="2">
        <f t="shared" si="3"/>
        <v>160</v>
      </c>
      <c r="D69" s="2" t="str">
        <f t="shared" si="4"/>
        <v/>
      </c>
      <c r="F69" s="9">
        <v>35339</v>
      </c>
      <c r="G69" s="2">
        <f t="shared" si="5"/>
        <v>496</v>
      </c>
    </row>
    <row r="70" spans="1:7" x14ac:dyDescent="0.25">
      <c r="A70" s="5">
        <v>31291</v>
      </c>
      <c r="B70" s="2">
        <v>21</v>
      </c>
      <c r="C70" s="2">
        <f t="shared" si="3"/>
        <v>168</v>
      </c>
      <c r="D70" s="2" t="str">
        <f t="shared" si="4"/>
        <v/>
      </c>
      <c r="F70" s="9">
        <v>35431</v>
      </c>
      <c r="G70" s="2">
        <f t="shared" si="5"/>
        <v>472</v>
      </c>
    </row>
    <row r="71" spans="1:7" x14ac:dyDescent="0.25">
      <c r="A71" s="5">
        <v>31321</v>
      </c>
      <c r="B71" s="2">
        <v>22</v>
      </c>
      <c r="C71" s="2">
        <f t="shared" si="3"/>
        <v>176</v>
      </c>
      <c r="D71" s="2">
        <f t="shared" si="4"/>
        <v>496</v>
      </c>
      <c r="F71" s="9">
        <v>35521</v>
      </c>
      <c r="G71" s="2">
        <f t="shared" si="5"/>
        <v>480</v>
      </c>
    </row>
    <row r="72" spans="1:7" x14ac:dyDescent="0.25">
      <c r="A72" s="5">
        <v>31352</v>
      </c>
      <c r="B72" s="2">
        <v>19</v>
      </c>
      <c r="C72" s="2">
        <f t="shared" si="3"/>
        <v>152</v>
      </c>
      <c r="D72" s="2" t="str">
        <f t="shared" si="4"/>
        <v/>
      </c>
      <c r="F72" s="9">
        <v>35612</v>
      </c>
      <c r="G72" s="2">
        <f t="shared" si="5"/>
        <v>512</v>
      </c>
    </row>
    <row r="73" spans="1:7" x14ac:dyDescent="0.25">
      <c r="A73" s="5">
        <v>31382</v>
      </c>
      <c r="B73" s="2">
        <v>21</v>
      </c>
      <c r="C73" s="2">
        <f t="shared" si="3"/>
        <v>168</v>
      </c>
      <c r="D73" s="2" t="str">
        <f t="shared" si="4"/>
        <v/>
      </c>
      <c r="F73" s="9">
        <v>35704</v>
      </c>
      <c r="G73" s="2">
        <f t="shared" si="5"/>
        <v>488</v>
      </c>
    </row>
    <row r="74" spans="1:7" x14ac:dyDescent="0.25">
      <c r="A74" s="5">
        <v>31413</v>
      </c>
      <c r="B74" s="2">
        <v>21</v>
      </c>
      <c r="C74" s="2">
        <f t="shared" si="3"/>
        <v>168</v>
      </c>
      <c r="D74" s="2">
        <f t="shared" si="4"/>
        <v>472</v>
      </c>
      <c r="F74" s="9">
        <v>35796</v>
      </c>
      <c r="G74" s="2">
        <f t="shared" si="5"/>
        <v>488</v>
      </c>
    </row>
    <row r="75" spans="1:7" x14ac:dyDescent="0.25">
      <c r="A75" s="5">
        <v>31444</v>
      </c>
      <c r="B75" s="2">
        <v>20</v>
      </c>
      <c r="C75" s="2">
        <f t="shared" si="3"/>
        <v>160</v>
      </c>
      <c r="D75" s="2" t="str">
        <f t="shared" si="4"/>
        <v/>
      </c>
      <c r="F75" s="9">
        <v>35886</v>
      </c>
      <c r="G75" s="2">
        <f t="shared" si="5"/>
        <v>464</v>
      </c>
    </row>
    <row r="76" spans="1:7" x14ac:dyDescent="0.25">
      <c r="A76" s="5">
        <v>31472</v>
      </c>
      <c r="B76" s="2">
        <v>18</v>
      </c>
      <c r="C76" s="2">
        <f t="shared" si="3"/>
        <v>144</v>
      </c>
      <c r="D76" s="2" t="str">
        <f t="shared" si="4"/>
        <v/>
      </c>
      <c r="F76" s="9">
        <v>35977</v>
      </c>
      <c r="G76" s="2">
        <f t="shared" si="5"/>
        <v>504</v>
      </c>
    </row>
    <row r="77" spans="1:7" x14ac:dyDescent="0.25">
      <c r="A77" s="5">
        <v>31503</v>
      </c>
      <c r="B77" s="2">
        <v>22</v>
      </c>
      <c r="C77" s="2">
        <f t="shared" si="3"/>
        <v>176</v>
      </c>
      <c r="D77" s="2">
        <f t="shared" si="4"/>
        <v>480</v>
      </c>
      <c r="F77" s="9">
        <v>36069</v>
      </c>
      <c r="G77" s="2">
        <f t="shared" si="5"/>
        <v>488</v>
      </c>
    </row>
    <row r="78" spans="1:7" x14ac:dyDescent="0.25">
      <c r="A78" s="5">
        <v>31533</v>
      </c>
      <c r="B78" s="2">
        <v>20</v>
      </c>
      <c r="C78" s="2">
        <f t="shared" si="3"/>
        <v>160</v>
      </c>
      <c r="D78" s="2" t="str">
        <f t="shared" si="4"/>
        <v/>
      </c>
      <c r="F78" s="9">
        <v>36161</v>
      </c>
      <c r="G78" s="2">
        <f t="shared" si="5"/>
        <v>488</v>
      </c>
    </row>
    <row r="79" spans="1:7" x14ac:dyDescent="0.25">
      <c r="A79" s="5">
        <v>31564</v>
      </c>
      <c r="B79" s="2">
        <v>18</v>
      </c>
      <c r="C79" s="2">
        <f t="shared" si="3"/>
        <v>144</v>
      </c>
      <c r="D79" s="2" t="str">
        <f t="shared" si="4"/>
        <v/>
      </c>
      <c r="F79" s="9">
        <v>36251</v>
      </c>
      <c r="G79" s="2">
        <f t="shared" si="5"/>
        <v>480</v>
      </c>
    </row>
    <row r="80" spans="1:7" x14ac:dyDescent="0.25">
      <c r="A80" s="5">
        <v>31594</v>
      </c>
      <c r="B80" s="2">
        <v>23</v>
      </c>
      <c r="C80" s="2">
        <f t="shared" si="3"/>
        <v>184</v>
      </c>
      <c r="D80" s="2">
        <f t="shared" si="4"/>
        <v>512</v>
      </c>
      <c r="F80" s="9">
        <v>36342</v>
      </c>
      <c r="G80" s="2">
        <f t="shared" si="5"/>
        <v>504</v>
      </c>
    </row>
    <row r="81" spans="1:7" x14ac:dyDescent="0.25">
      <c r="A81" s="5">
        <v>31625</v>
      </c>
      <c r="B81" s="2">
        <v>19</v>
      </c>
      <c r="C81" s="2">
        <f t="shared" si="3"/>
        <v>152</v>
      </c>
      <c r="D81" s="2" t="str">
        <f t="shared" si="4"/>
        <v/>
      </c>
      <c r="F81" s="9">
        <v>36434</v>
      </c>
      <c r="G81" s="2">
        <f t="shared" si="5"/>
        <v>496</v>
      </c>
    </row>
    <row r="82" spans="1:7" x14ac:dyDescent="0.25">
      <c r="A82" s="5">
        <v>31656</v>
      </c>
      <c r="B82" s="2">
        <v>22</v>
      </c>
      <c r="C82" s="2">
        <f t="shared" si="3"/>
        <v>176</v>
      </c>
      <c r="D82" s="2" t="str">
        <f t="shared" si="4"/>
        <v/>
      </c>
      <c r="F82" s="9">
        <v>36526</v>
      </c>
      <c r="G82" s="2">
        <f t="shared" si="5"/>
        <v>504</v>
      </c>
    </row>
    <row r="83" spans="1:7" x14ac:dyDescent="0.25">
      <c r="A83" s="5">
        <v>31686</v>
      </c>
      <c r="B83" s="2">
        <v>22</v>
      </c>
      <c r="C83" s="2">
        <f t="shared" si="3"/>
        <v>176</v>
      </c>
      <c r="D83" s="2">
        <f t="shared" si="4"/>
        <v>488</v>
      </c>
      <c r="F83" s="9">
        <v>36617</v>
      </c>
      <c r="G83" s="2">
        <f t="shared" si="5"/>
        <v>480</v>
      </c>
    </row>
    <row r="84" spans="1:7" x14ac:dyDescent="0.25">
      <c r="A84" s="5">
        <v>31717</v>
      </c>
      <c r="B84" s="2">
        <v>18</v>
      </c>
      <c r="C84" s="2">
        <f t="shared" si="3"/>
        <v>144</v>
      </c>
      <c r="D84" s="2" t="str">
        <f t="shared" si="4"/>
        <v/>
      </c>
      <c r="F84" s="9">
        <v>36708</v>
      </c>
      <c r="G84" s="2">
        <f t="shared" si="5"/>
        <v>488</v>
      </c>
    </row>
    <row r="85" spans="1:7" x14ac:dyDescent="0.25">
      <c r="A85" s="5">
        <v>31747</v>
      </c>
      <c r="B85" s="2">
        <v>21</v>
      </c>
      <c r="C85" s="2">
        <f t="shared" si="3"/>
        <v>168</v>
      </c>
      <c r="D85" s="2" t="str">
        <f t="shared" si="4"/>
        <v/>
      </c>
      <c r="F85" s="9">
        <v>36800</v>
      </c>
      <c r="G85" s="2">
        <f t="shared" si="5"/>
        <v>480</v>
      </c>
    </row>
    <row r="86" spans="1:7" x14ac:dyDescent="0.25">
      <c r="A86" s="5">
        <v>31778</v>
      </c>
      <c r="B86" s="2">
        <v>20</v>
      </c>
      <c r="C86" s="2">
        <f t="shared" si="3"/>
        <v>160</v>
      </c>
      <c r="D86" s="2">
        <f t="shared" si="4"/>
        <v>488</v>
      </c>
      <c r="F86" s="9">
        <v>36892</v>
      </c>
      <c r="G86" s="2">
        <f t="shared" si="5"/>
        <v>496</v>
      </c>
    </row>
    <row r="87" spans="1:7" x14ac:dyDescent="0.25">
      <c r="A87" s="5">
        <v>31809</v>
      </c>
      <c r="B87" s="2">
        <v>20</v>
      </c>
      <c r="C87" s="2">
        <f t="shared" si="3"/>
        <v>160</v>
      </c>
      <c r="D87" s="2" t="str">
        <f t="shared" si="4"/>
        <v/>
      </c>
      <c r="F87" s="9">
        <v>36982</v>
      </c>
      <c r="G87" s="2">
        <f t="shared" si="5"/>
        <v>472</v>
      </c>
    </row>
    <row r="88" spans="1:7" x14ac:dyDescent="0.25">
      <c r="A88" s="5">
        <v>31837</v>
      </c>
      <c r="B88" s="2">
        <v>21</v>
      </c>
      <c r="C88" s="2">
        <f t="shared" si="3"/>
        <v>168</v>
      </c>
      <c r="D88" s="2" t="str">
        <f t="shared" si="4"/>
        <v/>
      </c>
      <c r="F88" s="9">
        <v>37073</v>
      </c>
      <c r="G88" s="2">
        <f t="shared" si="5"/>
        <v>488</v>
      </c>
    </row>
    <row r="89" spans="1:7" x14ac:dyDescent="0.25">
      <c r="A89" s="5">
        <v>31868</v>
      </c>
      <c r="B89" s="2">
        <v>20</v>
      </c>
      <c r="C89" s="2">
        <f t="shared" si="3"/>
        <v>160</v>
      </c>
      <c r="D89" s="2">
        <f t="shared" si="4"/>
        <v>472</v>
      </c>
      <c r="F89" s="9">
        <v>37165</v>
      </c>
      <c r="G89" s="2">
        <f t="shared" si="5"/>
        <v>496</v>
      </c>
    </row>
    <row r="90" spans="1:7" x14ac:dyDescent="0.25">
      <c r="A90" s="5">
        <v>31898</v>
      </c>
      <c r="B90" s="2">
        <v>20</v>
      </c>
      <c r="C90" s="2">
        <f t="shared" si="3"/>
        <v>160</v>
      </c>
      <c r="D90" s="2" t="str">
        <f t="shared" si="4"/>
        <v/>
      </c>
      <c r="F90" s="9">
        <v>37257</v>
      </c>
      <c r="G90" s="2">
        <f t="shared" si="5"/>
        <v>472</v>
      </c>
    </row>
    <row r="91" spans="1:7" x14ac:dyDescent="0.25">
      <c r="A91" s="5">
        <v>31929</v>
      </c>
      <c r="B91" s="2">
        <v>19</v>
      </c>
      <c r="C91" s="2">
        <f t="shared" si="3"/>
        <v>152</v>
      </c>
      <c r="D91" s="2" t="str">
        <f t="shared" si="4"/>
        <v/>
      </c>
      <c r="F91" s="9">
        <v>37347</v>
      </c>
      <c r="G91" s="2">
        <f t="shared" si="5"/>
        <v>488</v>
      </c>
    </row>
    <row r="92" spans="1:7" x14ac:dyDescent="0.25">
      <c r="A92" s="5">
        <v>31959</v>
      </c>
      <c r="B92" s="2">
        <v>22</v>
      </c>
      <c r="C92" s="2">
        <f t="shared" si="3"/>
        <v>176</v>
      </c>
      <c r="D92" s="2">
        <f t="shared" si="4"/>
        <v>504</v>
      </c>
      <c r="F92" s="9">
        <v>37438</v>
      </c>
      <c r="G92" s="2">
        <f t="shared" si="5"/>
        <v>504</v>
      </c>
    </row>
    <row r="93" spans="1:7" x14ac:dyDescent="0.25">
      <c r="A93" s="5">
        <v>31990</v>
      </c>
      <c r="B93" s="2">
        <v>19</v>
      </c>
      <c r="C93" s="2">
        <f t="shared" si="3"/>
        <v>152</v>
      </c>
      <c r="D93" s="2" t="str">
        <f t="shared" si="4"/>
        <v/>
      </c>
      <c r="F93" s="9">
        <v>37530</v>
      </c>
      <c r="G93" s="2">
        <f t="shared" si="5"/>
        <v>496</v>
      </c>
    </row>
    <row r="94" spans="1:7" x14ac:dyDescent="0.25">
      <c r="A94" s="5">
        <v>32021</v>
      </c>
      <c r="B94" s="2">
        <v>22</v>
      </c>
      <c r="C94" s="2">
        <f t="shared" si="3"/>
        <v>176</v>
      </c>
      <c r="D94" s="2" t="str">
        <f t="shared" si="4"/>
        <v/>
      </c>
      <c r="F94" s="9">
        <v>37622</v>
      </c>
      <c r="G94" s="2">
        <f t="shared" si="5"/>
        <v>488</v>
      </c>
    </row>
    <row r="95" spans="1:7" x14ac:dyDescent="0.25">
      <c r="A95" s="5">
        <v>32051</v>
      </c>
      <c r="B95" s="2">
        <v>21</v>
      </c>
      <c r="C95" s="2">
        <f t="shared" si="3"/>
        <v>168</v>
      </c>
      <c r="D95" s="2">
        <f t="shared" si="4"/>
        <v>488</v>
      </c>
      <c r="F95" s="9">
        <v>37712</v>
      </c>
      <c r="G95" s="2">
        <f t="shared" si="5"/>
        <v>472</v>
      </c>
    </row>
    <row r="96" spans="1:7" x14ac:dyDescent="0.25">
      <c r="A96" s="5">
        <v>32082</v>
      </c>
      <c r="B96" s="2">
        <v>19</v>
      </c>
      <c r="C96" s="2">
        <f t="shared" si="3"/>
        <v>152</v>
      </c>
      <c r="D96" s="2" t="str">
        <f t="shared" si="4"/>
        <v/>
      </c>
      <c r="F96" s="9">
        <v>37803</v>
      </c>
      <c r="G96" s="2">
        <f t="shared" si="5"/>
        <v>512</v>
      </c>
    </row>
    <row r="97" spans="1:7" x14ac:dyDescent="0.25">
      <c r="A97" s="5">
        <v>32112</v>
      </c>
      <c r="B97" s="2">
        <v>21</v>
      </c>
      <c r="C97" s="2">
        <f t="shared" si="3"/>
        <v>168</v>
      </c>
      <c r="D97" s="2" t="str">
        <f t="shared" si="4"/>
        <v/>
      </c>
      <c r="F97" s="9">
        <v>37895</v>
      </c>
      <c r="G97" s="2">
        <f t="shared" si="5"/>
        <v>488</v>
      </c>
    </row>
    <row r="98" spans="1:7" x14ac:dyDescent="0.25">
      <c r="A98" s="5">
        <v>32143</v>
      </c>
      <c r="B98" s="2">
        <v>19</v>
      </c>
      <c r="C98" s="2">
        <f t="shared" si="3"/>
        <v>152</v>
      </c>
      <c r="D98" s="2">
        <f t="shared" si="4"/>
        <v>488</v>
      </c>
      <c r="F98" s="9">
        <v>37987</v>
      </c>
      <c r="G98" s="2">
        <f t="shared" si="5"/>
        <v>496</v>
      </c>
    </row>
    <row r="99" spans="1:7" x14ac:dyDescent="0.25">
      <c r="A99" s="5">
        <v>32174</v>
      </c>
      <c r="B99" s="2">
        <v>21</v>
      </c>
      <c r="C99" s="2">
        <f t="shared" si="3"/>
        <v>168</v>
      </c>
      <c r="D99" s="2" t="str">
        <f t="shared" si="4"/>
        <v/>
      </c>
      <c r="F99" s="9">
        <v>38078</v>
      </c>
      <c r="G99" s="2">
        <f t="shared" si="5"/>
        <v>480</v>
      </c>
    </row>
    <row r="100" spans="1:7" x14ac:dyDescent="0.25">
      <c r="A100" s="5">
        <v>32203</v>
      </c>
      <c r="B100" s="2">
        <v>21</v>
      </c>
      <c r="C100" s="2">
        <f t="shared" si="3"/>
        <v>168</v>
      </c>
      <c r="D100" s="2" t="str">
        <f t="shared" si="4"/>
        <v/>
      </c>
      <c r="F100" s="9">
        <v>38169</v>
      </c>
      <c r="G100" s="2">
        <f t="shared" si="5"/>
        <v>504</v>
      </c>
    </row>
    <row r="101" spans="1:7" x14ac:dyDescent="0.25">
      <c r="A101" s="5">
        <v>32234</v>
      </c>
      <c r="B101" s="2">
        <v>20</v>
      </c>
      <c r="C101" s="2">
        <f t="shared" si="3"/>
        <v>160</v>
      </c>
      <c r="D101" s="2">
        <f t="shared" si="4"/>
        <v>488</v>
      </c>
      <c r="F101" s="9">
        <v>38261</v>
      </c>
      <c r="G101" s="2">
        <f t="shared" si="5"/>
        <v>496</v>
      </c>
    </row>
    <row r="102" spans="1:7" x14ac:dyDescent="0.25">
      <c r="A102" s="5">
        <v>32264</v>
      </c>
      <c r="B102" s="2">
        <v>21</v>
      </c>
      <c r="C102" s="2">
        <f t="shared" si="3"/>
        <v>168</v>
      </c>
      <c r="D102" s="2" t="str">
        <f t="shared" si="4"/>
        <v/>
      </c>
      <c r="F102" s="9">
        <v>38353</v>
      </c>
      <c r="G102" s="2">
        <f t="shared" si="5"/>
        <v>480</v>
      </c>
    </row>
    <row r="103" spans="1:7" x14ac:dyDescent="0.25">
      <c r="A103" s="5">
        <v>32295</v>
      </c>
      <c r="B103" s="2">
        <v>20</v>
      </c>
      <c r="C103" s="2">
        <f t="shared" si="3"/>
        <v>160</v>
      </c>
      <c r="D103" s="2" t="str">
        <f t="shared" si="4"/>
        <v/>
      </c>
      <c r="F103" s="9">
        <v>38443</v>
      </c>
      <c r="G103" s="2">
        <f t="shared" si="5"/>
        <v>496</v>
      </c>
    </row>
    <row r="104" spans="1:7" x14ac:dyDescent="0.25">
      <c r="A104" s="5">
        <v>32325</v>
      </c>
      <c r="B104" s="2">
        <v>19</v>
      </c>
      <c r="C104" s="2">
        <f t="shared" si="3"/>
        <v>152</v>
      </c>
      <c r="D104" s="2">
        <f t="shared" si="4"/>
        <v>504</v>
      </c>
      <c r="F104" s="9">
        <v>38534</v>
      </c>
      <c r="G104" s="2">
        <f t="shared" si="5"/>
        <v>504</v>
      </c>
    </row>
    <row r="105" spans="1:7" x14ac:dyDescent="0.25">
      <c r="A105" s="5">
        <v>32356</v>
      </c>
      <c r="B105" s="2">
        <v>22</v>
      </c>
      <c r="C105" s="2">
        <f t="shared" si="3"/>
        <v>176</v>
      </c>
      <c r="D105" s="2" t="str">
        <f t="shared" si="4"/>
        <v/>
      </c>
      <c r="F105" s="9">
        <v>38626</v>
      </c>
      <c r="G105" s="2">
        <f t="shared" si="5"/>
        <v>488</v>
      </c>
    </row>
    <row r="106" spans="1:7" x14ac:dyDescent="0.25">
      <c r="A106" s="5">
        <v>32387</v>
      </c>
      <c r="B106" s="2">
        <v>22</v>
      </c>
      <c r="C106" s="2">
        <f t="shared" si="3"/>
        <v>176</v>
      </c>
      <c r="D106" s="2" t="str">
        <f t="shared" si="4"/>
        <v/>
      </c>
      <c r="F106" s="9">
        <v>38718</v>
      </c>
      <c r="G106" s="2">
        <f t="shared" si="5"/>
        <v>504</v>
      </c>
    </row>
    <row r="107" spans="1:7" x14ac:dyDescent="0.25">
      <c r="A107" s="5">
        <v>32417</v>
      </c>
      <c r="B107" s="2">
        <v>20</v>
      </c>
      <c r="C107" s="2">
        <f t="shared" si="3"/>
        <v>160</v>
      </c>
      <c r="D107" s="2">
        <f t="shared" si="4"/>
        <v>488</v>
      </c>
      <c r="F107" s="9">
        <v>38808</v>
      </c>
      <c r="G107" s="2">
        <f t="shared" si="5"/>
        <v>472</v>
      </c>
    </row>
    <row r="108" spans="1:7" x14ac:dyDescent="0.25">
      <c r="A108" s="5">
        <v>32448</v>
      </c>
      <c r="B108" s="2">
        <v>20</v>
      </c>
      <c r="C108" s="2">
        <f t="shared" si="3"/>
        <v>160</v>
      </c>
      <c r="D108" s="2" t="str">
        <f t="shared" si="4"/>
        <v/>
      </c>
      <c r="F108" s="9">
        <v>38899</v>
      </c>
      <c r="G108" s="2">
        <f t="shared" si="5"/>
        <v>488</v>
      </c>
    </row>
    <row r="109" spans="1:7" x14ac:dyDescent="0.25">
      <c r="A109" s="5">
        <v>32478</v>
      </c>
      <c r="B109" s="2">
        <v>21</v>
      </c>
      <c r="C109" s="2">
        <f t="shared" si="3"/>
        <v>168</v>
      </c>
      <c r="D109" s="2" t="str">
        <f t="shared" si="4"/>
        <v/>
      </c>
      <c r="F109" s="9">
        <v>38991</v>
      </c>
      <c r="G109" s="2">
        <f t="shared" si="5"/>
        <v>480</v>
      </c>
    </row>
    <row r="110" spans="1:7" x14ac:dyDescent="0.25">
      <c r="A110" s="5">
        <v>32509</v>
      </c>
      <c r="B110" s="2">
        <v>21</v>
      </c>
      <c r="C110" s="2">
        <f t="shared" si="3"/>
        <v>168</v>
      </c>
      <c r="D110" s="2">
        <f t="shared" si="4"/>
        <v>488</v>
      </c>
      <c r="F110" s="9">
        <v>39083</v>
      </c>
      <c r="G110" s="2">
        <f t="shared" si="5"/>
        <v>496</v>
      </c>
    </row>
    <row r="111" spans="1:7" x14ac:dyDescent="0.25">
      <c r="A111" s="5">
        <v>32540</v>
      </c>
      <c r="B111" s="2">
        <v>20</v>
      </c>
      <c r="C111" s="2">
        <f t="shared" si="3"/>
        <v>160</v>
      </c>
      <c r="D111" s="2" t="str">
        <f t="shared" si="4"/>
        <v/>
      </c>
      <c r="F111" s="9">
        <v>39173</v>
      </c>
      <c r="G111" s="2">
        <f t="shared" si="5"/>
        <v>472</v>
      </c>
    </row>
    <row r="112" spans="1:7" x14ac:dyDescent="0.25">
      <c r="A112" s="5">
        <v>32568</v>
      </c>
      <c r="B112" s="2">
        <v>20</v>
      </c>
      <c r="C112" s="2">
        <f t="shared" si="3"/>
        <v>160</v>
      </c>
      <c r="D112" s="2" t="str">
        <f t="shared" si="4"/>
        <v/>
      </c>
      <c r="F112" s="9">
        <v>39264</v>
      </c>
      <c r="G112" s="2">
        <f t="shared" si="5"/>
        <v>488</v>
      </c>
    </row>
    <row r="113" spans="1:7" x14ac:dyDescent="0.25">
      <c r="A113" s="5">
        <v>32599</v>
      </c>
      <c r="B113" s="2">
        <v>20</v>
      </c>
      <c r="C113" s="2">
        <f t="shared" si="3"/>
        <v>160</v>
      </c>
      <c r="D113" s="2">
        <f t="shared" si="4"/>
        <v>488</v>
      </c>
      <c r="F113" s="9">
        <v>39356</v>
      </c>
      <c r="G113" s="2">
        <f t="shared" si="5"/>
        <v>496</v>
      </c>
    </row>
    <row r="114" spans="1:7" x14ac:dyDescent="0.25">
      <c r="A114" s="5">
        <v>32629</v>
      </c>
      <c r="B114" s="2">
        <v>20</v>
      </c>
      <c r="C114" s="2">
        <f t="shared" si="3"/>
        <v>160</v>
      </c>
      <c r="D114" s="2" t="str">
        <f t="shared" si="4"/>
        <v/>
      </c>
      <c r="F114" s="9">
        <v>39448</v>
      </c>
      <c r="G114" s="2">
        <f t="shared" si="5"/>
        <v>480</v>
      </c>
    </row>
    <row r="115" spans="1:7" x14ac:dyDescent="0.25">
      <c r="A115" s="5">
        <v>32660</v>
      </c>
      <c r="B115" s="2">
        <v>21</v>
      </c>
      <c r="C115" s="2">
        <f t="shared" si="3"/>
        <v>168</v>
      </c>
      <c r="D115" s="2" t="str">
        <f t="shared" si="4"/>
        <v/>
      </c>
      <c r="F115" s="9">
        <v>39539</v>
      </c>
      <c r="G115" s="2">
        <f t="shared" si="5"/>
        <v>480</v>
      </c>
    </row>
    <row r="116" spans="1:7" x14ac:dyDescent="0.25">
      <c r="A116" s="5">
        <v>32690</v>
      </c>
      <c r="B116" s="2">
        <v>19</v>
      </c>
      <c r="C116" s="2">
        <f t="shared" si="3"/>
        <v>152</v>
      </c>
      <c r="D116" s="2">
        <f t="shared" si="4"/>
        <v>488</v>
      </c>
      <c r="F116" s="9">
        <v>39630</v>
      </c>
      <c r="G116" s="2">
        <f t="shared" si="5"/>
        <v>512</v>
      </c>
    </row>
    <row r="117" spans="1:7" x14ac:dyDescent="0.25">
      <c r="A117" s="5">
        <v>32721</v>
      </c>
      <c r="B117" s="2">
        <v>21</v>
      </c>
      <c r="C117" s="2">
        <f t="shared" si="3"/>
        <v>168</v>
      </c>
      <c r="D117" s="2" t="str">
        <f t="shared" si="4"/>
        <v/>
      </c>
      <c r="F117" s="9">
        <v>39722</v>
      </c>
      <c r="G117" s="2">
        <f t="shared" si="5"/>
        <v>488</v>
      </c>
    </row>
    <row r="118" spans="1:7" x14ac:dyDescent="0.25">
      <c r="A118" s="5">
        <v>32752</v>
      </c>
      <c r="B118" s="2">
        <v>21</v>
      </c>
      <c r="C118" s="2">
        <f t="shared" si="3"/>
        <v>168</v>
      </c>
      <c r="D118" s="2" t="str">
        <f t="shared" si="4"/>
        <v/>
      </c>
      <c r="F118" s="9">
        <v>39814</v>
      </c>
      <c r="G118" s="2">
        <f t="shared" si="5"/>
        <v>488</v>
      </c>
    </row>
    <row r="119" spans="1:7" x14ac:dyDescent="0.25">
      <c r="A119" s="5">
        <v>32782</v>
      </c>
      <c r="B119" s="2">
        <v>21</v>
      </c>
      <c r="C119" s="2">
        <f t="shared" si="3"/>
        <v>168</v>
      </c>
      <c r="D119" s="2">
        <f t="shared" si="4"/>
        <v>480</v>
      </c>
      <c r="F119" s="9">
        <v>39904</v>
      </c>
      <c r="G119" s="2">
        <f t="shared" si="5"/>
        <v>464</v>
      </c>
    </row>
    <row r="120" spans="1:7" x14ac:dyDescent="0.25">
      <c r="A120" s="5">
        <v>32813</v>
      </c>
      <c r="B120" s="2">
        <v>20</v>
      </c>
      <c r="C120" s="2">
        <f t="shared" si="3"/>
        <v>160</v>
      </c>
      <c r="D120" s="2" t="str">
        <f t="shared" si="4"/>
        <v/>
      </c>
      <c r="F120" s="9">
        <v>39995</v>
      </c>
      <c r="G120" s="2">
        <f t="shared" si="5"/>
        <v>504</v>
      </c>
    </row>
    <row r="121" spans="1:7" x14ac:dyDescent="0.25">
      <c r="A121" s="5">
        <v>32843</v>
      </c>
      <c r="B121" s="2">
        <v>19</v>
      </c>
      <c r="C121" s="2">
        <f t="shared" si="3"/>
        <v>152</v>
      </c>
      <c r="D121" s="2" t="str">
        <f t="shared" si="4"/>
        <v/>
      </c>
      <c r="F121" s="9">
        <v>40087</v>
      </c>
      <c r="G121" s="2">
        <f t="shared" si="5"/>
        <v>488</v>
      </c>
    </row>
    <row r="122" spans="1:7" x14ac:dyDescent="0.25">
      <c r="A122" s="5">
        <v>32874</v>
      </c>
      <c r="B122" s="2">
        <v>21</v>
      </c>
      <c r="C122" s="2">
        <f t="shared" si="3"/>
        <v>168</v>
      </c>
      <c r="D122" s="2">
        <f t="shared" si="4"/>
        <v>496</v>
      </c>
      <c r="F122" s="9">
        <v>40179</v>
      </c>
      <c r="G122" s="2">
        <f t="shared" si="5"/>
        <v>488</v>
      </c>
    </row>
    <row r="123" spans="1:7" x14ac:dyDescent="0.25">
      <c r="A123" s="5">
        <v>32905</v>
      </c>
      <c r="B123" s="2">
        <v>20</v>
      </c>
      <c r="C123" s="2">
        <f t="shared" si="3"/>
        <v>160</v>
      </c>
      <c r="D123" s="2" t="str">
        <f t="shared" si="4"/>
        <v/>
      </c>
      <c r="F123" s="9">
        <v>40269</v>
      </c>
      <c r="G123" s="2">
        <f t="shared" si="5"/>
        <v>480</v>
      </c>
    </row>
    <row r="124" spans="1:7" x14ac:dyDescent="0.25">
      <c r="A124" s="5">
        <v>32933</v>
      </c>
      <c r="B124" s="2">
        <v>21</v>
      </c>
      <c r="C124" s="2">
        <f t="shared" si="3"/>
        <v>168</v>
      </c>
      <c r="D124" s="2" t="str">
        <f t="shared" si="4"/>
        <v/>
      </c>
      <c r="F124" s="9">
        <v>40360</v>
      </c>
      <c r="G124" s="2">
        <f t="shared" si="5"/>
        <v>504</v>
      </c>
    </row>
    <row r="125" spans="1:7" x14ac:dyDescent="0.25">
      <c r="A125" s="5">
        <v>32964</v>
      </c>
      <c r="B125" s="2">
        <v>19</v>
      </c>
      <c r="C125" s="2">
        <f t="shared" si="3"/>
        <v>152</v>
      </c>
      <c r="D125" s="2">
        <f t="shared" si="4"/>
        <v>472</v>
      </c>
      <c r="F125" s="9">
        <v>40452</v>
      </c>
      <c r="G125" s="2">
        <f t="shared" si="5"/>
        <v>496</v>
      </c>
    </row>
    <row r="126" spans="1:7" x14ac:dyDescent="0.25">
      <c r="A126" s="5">
        <v>32994</v>
      </c>
      <c r="B126" s="2">
        <v>21</v>
      </c>
      <c r="C126" s="2">
        <f t="shared" si="3"/>
        <v>168</v>
      </c>
      <c r="D126" s="2" t="str">
        <f t="shared" si="4"/>
        <v/>
      </c>
      <c r="F126" s="9">
        <v>40544</v>
      </c>
      <c r="G126" s="2">
        <f t="shared" si="5"/>
        <v>496</v>
      </c>
    </row>
    <row r="127" spans="1:7" x14ac:dyDescent="0.25">
      <c r="A127" s="5">
        <v>33025</v>
      </c>
      <c r="B127" s="2">
        <v>19</v>
      </c>
      <c r="C127" s="2">
        <f t="shared" si="3"/>
        <v>152</v>
      </c>
      <c r="D127" s="2" t="str">
        <f t="shared" si="4"/>
        <v/>
      </c>
      <c r="F127" s="9">
        <v>40634</v>
      </c>
      <c r="G127" s="2">
        <f t="shared" si="5"/>
        <v>488</v>
      </c>
    </row>
    <row r="128" spans="1:7" x14ac:dyDescent="0.25">
      <c r="A128" s="5">
        <v>33055</v>
      </c>
      <c r="B128" s="2">
        <v>20</v>
      </c>
      <c r="C128" s="2">
        <f t="shared" si="3"/>
        <v>160</v>
      </c>
      <c r="D128" s="2">
        <f t="shared" si="4"/>
        <v>488</v>
      </c>
      <c r="F128" s="9">
        <v>40725</v>
      </c>
      <c r="G128" s="2">
        <f t="shared" si="5"/>
        <v>504</v>
      </c>
    </row>
    <row r="129" spans="1:7" x14ac:dyDescent="0.25">
      <c r="A129" s="5">
        <v>33086</v>
      </c>
      <c r="B129" s="2">
        <v>21</v>
      </c>
      <c r="C129" s="2">
        <f t="shared" si="3"/>
        <v>168</v>
      </c>
      <c r="D129" s="2" t="str">
        <f t="shared" si="4"/>
        <v/>
      </c>
      <c r="F129" s="9">
        <v>40817</v>
      </c>
      <c r="G129" s="2">
        <f t="shared" si="5"/>
        <v>488</v>
      </c>
    </row>
    <row r="130" spans="1:7" x14ac:dyDescent="0.25">
      <c r="A130" s="5">
        <v>33117</v>
      </c>
      <c r="B130" s="2">
        <v>20</v>
      </c>
      <c r="C130" s="2">
        <f t="shared" si="3"/>
        <v>160</v>
      </c>
      <c r="D130" s="2" t="str">
        <f t="shared" si="4"/>
        <v/>
      </c>
      <c r="F130" s="9">
        <v>40909</v>
      </c>
      <c r="G130" s="2">
        <f t="shared" si="5"/>
        <v>504</v>
      </c>
    </row>
    <row r="131" spans="1:7" x14ac:dyDescent="0.25">
      <c r="A131" s="5">
        <v>33147</v>
      </c>
      <c r="B131" s="2">
        <v>22</v>
      </c>
      <c r="C131" s="2">
        <f t="shared" ref="C131:C194" si="6">B131*8</f>
        <v>176</v>
      </c>
      <c r="D131" s="2">
        <f t="shared" ref="D131:D194" si="7">IF(OR(MONTH(A131)=1,MONTH(A131)=4,MONTH(A131)=7,MONTH(A131)=10),SUM(C131:C133),"")</f>
        <v>496</v>
      </c>
      <c r="F131" s="9">
        <v>41000</v>
      </c>
      <c r="G131" s="2">
        <f t="shared" ref="G131:G169" si="8">VLOOKUP(F131,A131:D634,4,FALSE)</f>
        <v>472</v>
      </c>
    </row>
    <row r="132" spans="1:7" x14ac:dyDescent="0.25">
      <c r="A132" s="5">
        <v>33178</v>
      </c>
      <c r="B132" s="2">
        <v>20</v>
      </c>
      <c r="C132" s="2">
        <f t="shared" si="6"/>
        <v>160</v>
      </c>
      <c r="D132" s="2" t="str">
        <f t="shared" si="7"/>
        <v/>
      </c>
      <c r="F132" s="9">
        <v>41091</v>
      </c>
      <c r="G132" s="2">
        <f t="shared" si="8"/>
        <v>488</v>
      </c>
    </row>
    <row r="133" spans="1:7" x14ac:dyDescent="0.25">
      <c r="A133" s="5">
        <v>33208</v>
      </c>
      <c r="B133" s="2">
        <v>20</v>
      </c>
      <c r="C133" s="2">
        <f t="shared" si="6"/>
        <v>160</v>
      </c>
      <c r="D133" s="2" t="str">
        <f t="shared" si="7"/>
        <v/>
      </c>
      <c r="F133" s="9">
        <v>41183</v>
      </c>
      <c r="G133" s="2">
        <f t="shared" si="8"/>
        <v>496</v>
      </c>
    </row>
    <row r="134" spans="1:7" x14ac:dyDescent="0.25">
      <c r="A134" s="5">
        <v>33239</v>
      </c>
      <c r="B134" s="2">
        <v>21</v>
      </c>
      <c r="C134" s="2">
        <f t="shared" si="6"/>
        <v>168</v>
      </c>
      <c r="D134" s="2">
        <f t="shared" si="7"/>
        <v>472</v>
      </c>
      <c r="F134" s="9">
        <v>41275</v>
      </c>
      <c r="G134" s="2">
        <f t="shared" si="8"/>
        <v>472</v>
      </c>
    </row>
    <row r="135" spans="1:7" x14ac:dyDescent="0.25">
      <c r="A135" s="5">
        <v>33270</v>
      </c>
      <c r="B135" s="2">
        <v>20</v>
      </c>
      <c r="C135" s="2">
        <f t="shared" si="6"/>
        <v>160</v>
      </c>
      <c r="D135" s="2" t="str">
        <f t="shared" si="7"/>
        <v/>
      </c>
      <c r="F135" s="9">
        <v>41365</v>
      </c>
      <c r="G135" s="2">
        <f t="shared" si="8"/>
        <v>488</v>
      </c>
    </row>
    <row r="136" spans="1:7" x14ac:dyDescent="0.25">
      <c r="A136" s="5">
        <v>33298</v>
      </c>
      <c r="B136" s="2">
        <v>18</v>
      </c>
      <c r="C136" s="2">
        <f t="shared" si="6"/>
        <v>144</v>
      </c>
      <c r="D136" s="2" t="str">
        <f t="shared" si="7"/>
        <v/>
      </c>
      <c r="F136" s="9">
        <v>41456</v>
      </c>
      <c r="G136" s="2">
        <f t="shared" si="8"/>
        <v>504</v>
      </c>
    </row>
    <row r="137" spans="1:7" x14ac:dyDescent="0.25">
      <c r="A137" s="5">
        <v>33329</v>
      </c>
      <c r="B137" s="2">
        <v>22</v>
      </c>
      <c r="C137" s="2">
        <f t="shared" si="6"/>
        <v>176</v>
      </c>
      <c r="D137" s="2">
        <f t="shared" si="7"/>
        <v>488</v>
      </c>
      <c r="F137" s="9">
        <v>41548</v>
      </c>
      <c r="G137" s="2">
        <f t="shared" si="8"/>
        <v>496</v>
      </c>
    </row>
    <row r="138" spans="1:7" x14ac:dyDescent="0.25">
      <c r="A138" s="5">
        <v>33359</v>
      </c>
      <c r="B138" s="2">
        <v>21</v>
      </c>
      <c r="C138" s="2">
        <f t="shared" si="6"/>
        <v>168</v>
      </c>
      <c r="D138" s="2" t="str">
        <f t="shared" si="7"/>
        <v/>
      </c>
      <c r="F138" s="9">
        <v>41640</v>
      </c>
      <c r="G138" s="2">
        <f t="shared" si="8"/>
        <v>488</v>
      </c>
    </row>
    <row r="139" spans="1:7" x14ac:dyDescent="0.25">
      <c r="A139" s="5">
        <v>33390</v>
      </c>
      <c r="B139" s="2">
        <v>18</v>
      </c>
      <c r="C139" s="2">
        <f t="shared" si="6"/>
        <v>144</v>
      </c>
      <c r="D139" s="2" t="str">
        <f t="shared" si="7"/>
        <v/>
      </c>
      <c r="F139" s="9">
        <v>41730</v>
      </c>
      <c r="G139" s="2">
        <f t="shared" si="8"/>
        <v>472</v>
      </c>
    </row>
    <row r="140" spans="1:7" x14ac:dyDescent="0.25">
      <c r="A140" s="5">
        <v>33420</v>
      </c>
      <c r="B140" s="2">
        <v>22</v>
      </c>
      <c r="C140" s="2">
        <f t="shared" si="6"/>
        <v>176</v>
      </c>
      <c r="D140" s="2">
        <f t="shared" si="7"/>
        <v>504</v>
      </c>
      <c r="F140" s="9">
        <v>41821</v>
      </c>
      <c r="G140" s="2">
        <f t="shared" si="8"/>
        <v>512</v>
      </c>
    </row>
    <row r="141" spans="1:7" x14ac:dyDescent="0.25">
      <c r="A141" s="5">
        <v>33451</v>
      </c>
      <c r="B141" s="2">
        <v>20</v>
      </c>
      <c r="C141" s="2">
        <f t="shared" si="6"/>
        <v>160</v>
      </c>
      <c r="D141" s="2" t="str">
        <f t="shared" si="7"/>
        <v/>
      </c>
      <c r="F141" s="9">
        <v>41913</v>
      </c>
      <c r="G141" s="2">
        <f t="shared" si="8"/>
        <v>488</v>
      </c>
    </row>
    <row r="142" spans="1:7" x14ac:dyDescent="0.25">
      <c r="A142" s="5">
        <v>33482</v>
      </c>
      <c r="B142" s="2">
        <v>21</v>
      </c>
      <c r="C142" s="2">
        <f t="shared" si="6"/>
        <v>168</v>
      </c>
      <c r="D142" s="2" t="str">
        <f t="shared" si="7"/>
        <v/>
      </c>
      <c r="F142" s="9">
        <v>42005</v>
      </c>
      <c r="G142" s="2">
        <f t="shared" si="8"/>
        <v>488</v>
      </c>
    </row>
    <row r="143" spans="1:7" x14ac:dyDescent="0.25">
      <c r="A143" s="5">
        <v>33512</v>
      </c>
      <c r="B143" s="2">
        <v>22</v>
      </c>
      <c r="C143" s="2">
        <f t="shared" si="6"/>
        <v>176</v>
      </c>
      <c r="D143" s="2">
        <f t="shared" si="7"/>
        <v>496</v>
      </c>
      <c r="F143" s="9">
        <v>42095</v>
      </c>
      <c r="G143" s="2">
        <f t="shared" si="8"/>
        <v>464</v>
      </c>
    </row>
    <row r="144" spans="1:7" x14ac:dyDescent="0.25">
      <c r="A144" s="5">
        <v>33543</v>
      </c>
      <c r="B144" s="2">
        <v>19</v>
      </c>
      <c r="C144" s="2">
        <f t="shared" si="6"/>
        <v>152</v>
      </c>
      <c r="D144" s="2" t="str">
        <f t="shared" si="7"/>
        <v/>
      </c>
      <c r="F144" s="9">
        <v>42186</v>
      </c>
      <c r="G144" s="2">
        <f t="shared" si="8"/>
        <v>504</v>
      </c>
    </row>
    <row r="145" spans="1:7" x14ac:dyDescent="0.25">
      <c r="A145" s="5">
        <v>33573</v>
      </c>
      <c r="B145" s="2">
        <v>21</v>
      </c>
      <c r="C145" s="2">
        <f t="shared" si="6"/>
        <v>168</v>
      </c>
      <c r="D145" s="2" t="str">
        <f t="shared" si="7"/>
        <v/>
      </c>
      <c r="F145" s="9">
        <v>42278</v>
      </c>
      <c r="G145" s="2">
        <f t="shared" si="8"/>
        <v>488</v>
      </c>
    </row>
    <row r="146" spans="1:7" x14ac:dyDescent="0.25">
      <c r="A146" s="5">
        <v>33604</v>
      </c>
      <c r="B146" s="2">
        <v>21</v>
      </c>
      <c r="C146" s="2">
        <f t="shared" si="6"/>
        <v>168</v>
      </c>
      <c r="D146" s="2">
        <f t="shared" si="7"/>
        <v>496</v>
      </c>
      <c r="F146" s="9">
        <v>42370</v>
      </c>
      <c r="G146" s="2">
        <f t="shared" si="8"/>
        <v>480</v>
      </c>
    </row>
    <row r="147" spans="1:7" x14ac:dyDescent="0.25">
      <c r="A147" s="5">
        <v>33635</v>
      </c>
      <c r="B147" s="2">
        <v>20</v>
      </c>
      <c r="C147" s="2">
        <f t="shared" si="6"/>
        <v>160</v>
      </c>
      <c r="D147" s="2" t="str">
        <f t="shared" si="7"/>
        <v/>
      </c>
      <c r="F147" s="9">
        <v>42461</v>
      </c>
      <c r="G147" s="2">
        <f t="shared" si="8"/>
        <v>496</v>
      </c>
    </row>
    <row r="148" spans="1:7" x14ac:dyDescent="0.25">
      <c r="A148" s="5">
        <v>33664</v>
      </c>
      <c r="B148" s="2">
        <v>21</v>
      </c>
      <c r="C148" s="2">
        <f t="shared" si="6"/>
        <v>168</v>
      </c>
      <c r="D148" s="2" t="str">
        <f t="shared" si="7"/>
        <v/>
      </c>
      <c r="F148" s="9">
        <v>42552</v>
      </c>
      <c r="G148" s="2">
        <f t="shared" si="8"/>
        <v>504</v>
      </c>
    </row>
    <row r="149" spans="1:7" x14ac:dyDescent="0.25">
      <c r="A149" s="5">
        <v>33695</v>
      </c>
      <c r="B149" s="2">
        <v>20</v>
      </c>
      <c r="C149" s="2">
        <f t="shared" si="6"/>
        <v>160</v>
      </c>
      <c r="D149" s="2">
        <f t="shared" si="7"/>
        <v>472</v>
      </c>
      <c r="F149" s="9">
        <v>42644</v>
      </c>
      <c r="G149" s="2">
        <f t="shared" si="8"/>
        <v>488</v>
      </c>
    </row>
    <row r="150" spans="1:7" x14ac:dyDescent="0.25">
      <c r="A150" s="5">
        <v>33725</v>
      </c>
      <c r="B150" s="2">
        <v>20</v>
      </c>
      <c r="C150" s="2">
        <f t="shared" si="6"/>
        <v>160</v>
      </c>
      <c r="D150" s="2" t="str">
        <f t="shared" si="7"/>
        <v/>
      </c>
      <c r="F150" s="9">
        <v>42736</v>
      </c>
      <c r="G150" s="2">
        <f t="shared" si="8"/>
        <v>504</v>
      </c>
    </row>
    <row r="151" spans="1:7" x14ac:dyDescent="0.25">
      <c r="A151" s="5">
        <v>33756</v>
      </c>
      <c r="B151" s="2">
        <v>19</v>
      </c>
      <c r="C151" s="2">
        <f t="shared" si="6"/>
        <v>152</v>
      </c>
      <c r="D151" s="2" t="str">
        <f t="shared" si="7"/>
        <v/>
      </c>
      <c r="F151" s="9">
        <v>42826</v>
      </c>
      <c r="G151" s="2">
        <f t="shared" si="8"/>
        <v>472</v>
      </c>
    </row>
    <row r="152" spans="1:7" x14ac:dyDescent="0.25">
      <c r="A152" s="5">
        <v>33786</v>
      </c>
      <c r="B152" s="2">
        <v>22</v>
      </c>
      <c r="C152" s="2">
        <f t="shared" si="6"/>
        <v>176</v>
      </c>
      <c r="D152" s="2">
        <f t="shared" si="7"/>
        <v>504</v>
      </c>
      <c r="F152" s="9">
        <v>42917</v>
      </c>
      <c r="G152" s="2">
        <f t="shared" si="8"/>
        <v>488</v>
      </c>
    </row>
    <row r="153" spans="1:7" x14ac:dyDescent="0.25">
      <c r="A153" s="5">
        <v>33817</v>
      </c>
      <c r="B153" s="2">
        <v>19</v>
      </c>
      <c r="C153" s="2">
        <f t="shared" si="6"/>
        <v>152</v>
      </c>
      <c r="D153" s="2" t="str">
        <f t="shared" si="7"/>
        <v/>
      </c>
      <c r="F153" s="9">
        <v>43009</v>
      </c>
      <c r="G153" s="2">
        <f t="shared" si="8"/>
        <v>480</v>
      </c>
    </row>
    <row r="154" spans="1:7" x14ac:dyDescent="0.25">
      <c r="A154" s="5">
        <v>33848</v>
      </c>
      <c r="B154" s="2">
        <v>22</v>
      </c>
      <c r="C154" s="2">
        <f t="shared" si="6"/>
        <v>176</v>
      </c>
      <c r="D154" s="2" t="str">
        <f t="shared" si="7"/>
        <v/>
      </c>
      <c r="F154" s="9">
        <v>43101</v>
      </c>
      <c r="G154" s="2">
        <f t="shared" si="8"/>
        <v>480</v>
      </c>
    </row>
    <row r="155" spans="1:7" x14ac:dyDescent="0.25">
      <c r="A155" s="5">
        <v>33878</v>
      </c>
      <c r="B155" s="2">
        <v>21</v>
      </c>
      <c r="C155" s="2">
        <f t="shared" si="6"/>
        <v>168</v>
      </c>
      <c r="D155" s="2">
        <f t="shared" si="7"/>
        <v>488</v>
      </c>
      <c r="F155" s="9">
        <v>43191</v>
      </c>
      <c r="G155" s="2">
        <f t="shared" si="8"/>
        <v>488</v>
      </c>
    </row>
    <row r="156" spans="1:7" x14ac:dyDescent="0.25">
      <c r="A156" s="5">
        <v>33909</v>
      </c>
      <c r="B156" s="2">
        <v>19</v>
      </c>
      <c r="C156" s="2">
        <f t="shared" si="6"/>
        <v>152</v>
      </c>
      <c r="D156" s="2" t="str">
        <f t="shared" si="7"/>
        <v/>
      </c>
      <c r="F156" s="9">
        <v>43282</v>
      </c>
      <c r="G156" s="2">
        <f t="shared" si="8"/>
        <v>488</v>
      </c>
    </row>
    <row r="157" spans="1:7" x14ac:dyDescent="0.25">
      <c r="A157" s="5">
        <v>33939</v>
      </c>
      <c r="B157" s="2">
        <v>21</v>
      </c>
      <c r="C157" s="2">
        <f t="shared" si="6"/>
        <v>168</v>
      </c>
      <c r="D157" s="2" t="str">
        <f t="shared" si="7"/>
        <v/>
      </c>
      <c r="F157" s="9">
        <v>43374</v>
      </c>
      <c r="G157" s="2">
        <f t="shared" si="8"/>
        <v>496</v>
      </c>
    </row>
    <row r="158" spans="1:7" x14ac:dyDescent="0.25">
      <c r="A158" s="5">
        <v>33970</v>
      </c>
      <c r="B158" s="2">
        <v>19</v>
      </c>
      <c r="C158" s="2">
        <f t="shared" si="6"/>
        <v>152</v>
      </c>
      <c r="D158" s="2">
        <f t="shared" si="7"/>
        <v>488</v>
      </c>
      <c r="F158" s="9">
        <v>43466</v>
      </c>
      <c r="G158" s="2">
        <f t="shared" si="8"/>
        <v>488</v>
      </c>
    </row>
    <row r="159" spans="1:7" x14ac:dyDescent="0.25">
      <c r="A159" s="5">
        <v>34001</v>
      </c>
      <c r="B159" s="2">
        <v>20</v>
      </c>
      <c r="C159" s="2">
        <f t="shared" si="6"/>
        <v>160</v>
      </c>
      <c r="D159" s="2" t="str">
        <f t="shared" si="7"/>
        <v/>
      </c>
      <c r="F159" s="9">
        <v>43556</v>
      </c>
      <c r="G159" s="2">
        <f t="shared" si="8"/>
        <v>480</v>
      </c>
    </row>
    <row r="160" spans="1:7" x14ac:dyDescent="0.25">
      <c r="A160" s="5">
        <v>34029</v>
      </c>
      <c r="B160" s="2">
        <v>22</v>
      </c>
      <c r="C160" s="2">
        <f t="shared" si="6"/>
        <v>176</v>
      </c>
      <c r="D160" s="2" t="str">
        <f t="shared" si="7"/>
        <v/>
      </c>
      <c r="F160" s="9">
        <v>43647</v>
      </c>
      <c r="G160" s="2">
        <f t="shared" si="8"/>
        <v>504</v>
      </c>
    </row>
    <row r="161" spans="1:7" x14ac:dyDescent="0.25">
      <c r="A161" s="5">
        <v>34060</v>
      </c>
      <c r="B161" s="2">
        <v>20</v>
      </c>
      <c r="C161" s="2">
        <f t="shared" si="6"/>
        <v>160</v>
      </c>
      <c r="D161" s="2">
        <f t="shared" si="7"/>
        <v>480</v>
      </c>
      <c r="F161" s="9">
        <v>43739</v>
      </c>
      <c r="G161" s="2">
        <f t="shared" si="8"/>
        <v>496</v>
      </c>
    </row>
    <row r="162" spans="1:7" x14ac:dyDescent="0.25">
      <c r="A162" s="5">
        <v>34090</v>
      </c>
      <c r="B162" s="2">
        <v>20</v>
      </c>
      <c r="C162" s="2">
        <f t="shared" si="6"/>
        <v>160</v>
      </c>
      <c r="D162" s="2" t="str">
        <f t="shared" si="7"/>
        <v/>
      </c>
      <c r="F162" s="9">
        <v>43831</v>
      </c>
      <c r="G162" s="2">
        <f t="shared" si="8"/>
        <v>496</v>
      </c>
    </row>
    <row r="163" spans="1:7" x14ac:dyDescent="0.25">
      <c r="A163" s="5">
        <v>34121</v>
      </c>
      <c r="B163" s="2">
        <v>20</v>
      </c>
      <c r="C163" s="2">
        <f t="shared" si="6"/>
        <v>160</v>
      </c>
      <c r="D163" s="2" t="str">
        <f t="shared" si="7"/>
        <v/>
      </c>
      <c r="F163" s="9">
        <v>43922</v>
      </c>
      <c r="G163" s="2">
        <f t="shared" si="8"/>
        <v>464</v>
      </c>
    </row>
    <row r="164" spans="1:7" x14ac:dyDescent="0.25">
      <c r="A164" s="5">
        <v>34151</v>
      </c>
      <c r="B164" s="2">
        <v>20</v>
      </c>
      <c r="C164" s="2">
        <f t="shared" si="6"/>
        <v>160</v>
      </c>
      <c r="D164" s="2">
        <f t="shared" si="7"/>
        <v>504</v>
      </c>
      <c r="F164" s="9">
        <v>44013</v>
      </c>
      <c r="G164" s="2">
        <f t="shared" si="8"/>
        <v>504</v>
      </c>
    </row>
    <row r="165" spans="1:7" x14ac:dyDescent="0.25">
      <c r="A165" s="5">
        <v>34182</v>
      </c>
      <c r="B165" s="2">
        <v>21</v>
      </c>
      <c r="C165" s="2">
        <f t="shared" si="6"/>
        <v>168</v>
      </c>
      <c r="D165" s="2" t="str">
        <f t="shared" si="7"/>
        <v/>
      </c>
      <c r="F165" s="9">
        <v>44105</v>
      </c>
      <c r="G165" s="2">
        <f t="shared" si="8"/>
        <v>488</v>
      </c>
    </row>
    <row r="166" spans="1:7" x14ac:dyDescent="0.25">
      <c r="A166" s="5">
        <v>34213</v>
      </c>
      <c r="B166" s="2">
        <v>22</v>
      </c>
      <c r="C166" s="2">
        <f t="shared" si="6"/>
        <v>176</v>
      </c>
      <c r="D166" s="2" t="str">
        <f t="shared" si="7"/>
        <v/>
      </c>
      <c r="F166" s="9">
        <v>44197</v>
      </c>
      <c r="G166" s="2">
        <f t="shared" si="8"/>
        <v>488</v>
      </c>
    </row>
    <row r="167" spans="1:7" x14ac:dyDescent="0.25">
      <c r="A167" s="5">
        <v>34243</v>
      </c>
      <c r="B167" s="2">
        <v>20</v>
      </c>
      <c r="C167" s="2">
        <f t="shared" si="6"/>
        <v>160</v>
      </c>
      <c r="D167" s="2">
        <f t="shared" si="7"/>
        <v>496</v>
      </c>
      <c r="F167" s="9">
        <v>44287</v>
      </c>
      <c r="G167" s="2">
        <f t="shared" si="8"/>
        <v>480</v>
      </c>
    </row>
    <row r="168" spans="1:7" x14ac:dyDescent="0.25">
      <c r="A168" s="5">
        <v>34274</v>
      </c>
      <c r="B168" s="2">
        <v>20</v>
      </c>
      <c r="C168" s="2">
        <f t="shared" si="6"/>
        <v>160</v>
      </c>
      <c r="D168" s="2" t="str">
        <f t="shared" si="7"/>
        <v/>
      </c>
      <c r="F168" s="9">
        <v>44378</v>
      </c>
      <c r="G168" s="2">
        <f t="shared" si="8"/>
        <v>504</v>
      </c>
    </row>
    <row r="169" spans="1:7" x14ac:dyDescent="0.25">
      <c r="A169" s="5">
        <v>34304</v>
      </c>
      <c r="B169" s="2">
        <v>22</v>
      </c>
      <c r="C169" s="2">
        <f t="shared" si="6"/>
        <v>176</v>
      </c>
      <c r="D169" s="2" t="str">
        <f t="shared" si="7"/>
        <v/>
      </c>
      <c r="F169" s="9">
        <v>44470</v>
      </c>
      <c r="G169" s="2">
        <f t="shared" si="8"/>
        <v>496</v>
      </c>
    </row>
    <row r="170" spans="1:7" x14ac:dyDescent="0.25">
      <c r="A170" s="5">
        <v>34335</v>
      </c>
      <c r="B170" s="2">
        <v>20</v>
      </c>
      <c r="C170" s="2">
        <f t="shared" si="6"/>
        <v>160</v>
      </c>
      <c r="D170" s="2">
        <f t="shared" si="7"/>
        <v>488</v>
      </c>
    </row>
    <row r="171" spans="1:7" x14ac:dyDescent="0.25">
      <c r="A171" s="5">
        <v>34366</v>
      </c>
      <c r="B171" s="2">
        <v>20</v>
      </c>
      <c r="C171" s="2">
        <f t="shared" si="6"/>
        <v>160</v>
      </c>
      <c r="D171" s="2" t="str">
        <f t="shared" si="7"/>
        <v/>
      </c>
    </row>
    <row r="172" spans="1:7" x14ac:dyDescent="0.25">
      <c r="A172" s="5">
        <v>34394</v>
      </c>
      <c r="B172" s="2">
        <v>21</v>
      </c>
      <c r="C172" s="2">
        <f t="shared" si="6"/>
        <v>168</v>
      </c>
      <c r="D172" s="2" t="str">
        <f t="shared" si="7"/>
        <v/>
      </c>
    </row>
    <row r="173" spans="1:7" x14ac:dyDescent="0.25">
      <c r="A173" s="5">
        <v>34425</v>
      </c>
      <c r="B173" s="2">
        <v>20</v>
      </c>
      <c r="C173" s="2">
        <f t="shared" si="6"/>
        <v>160</v>
      </c>
      <c r="D173" s="2">
        <f t="shared" si="7"/>
        <v>488</v>
      </c>
    </row>
    <row r="174" spans="1:7" x14ac:dyDescent="0.25">
      <c r="A174" s="5">
        <v>34455</v>
      </c>
      <c r="B174" s="2">
        <v>21</v>
      </c>
      <c r="C174" s="2">
        <f t="shared" si="6"/>
        <v>168</v>
      </c>
      <c r="D174" s="2" t="str">
        <f t="shared" si="7"/>
        <v/>
      </c>
    </row>
    <row r="175" spans="1:7" x14ac:dyDescent="0.25">
      <c r="A175" s="5">
        <v>34486</v>
      </c>
      <c r="B175" s="2">
        <v>20</v>
      </c>
      <c r="C175" s="2">
        <f t="shared" si="6"/>
        <v>160</v>
      </c>
      <c r="D175" s="2" t="str">
        <f t="shared" si="7"/>
        <v/>
      </c>
    </row>
    <row r="176" spans="1:7" x14ac:dyDescent="0.25">
      <c r="A176" s="5">
        <v>34516</v>
      </c>
      <c r="B176" s="2">
        <v>19</v>
      </c>
      <c r="C176" s="2">
        <f t="shared" si="6"/>
        <v>152</v>
      </c>
      <c r="D176" s="2">
        <f t="shared" si="7"/>
        <v>504</v>
      </c>
    </row>
    <row r="177" spans="1:4" x14ac:dyDescent="0.25">
      <c r="A177" s="5">
        <v>34547</v>
      </c>
      <c r="B177" s="2">
        <v>22</v>
      </c>
      <c r="C177" s="2">
        <f t="shared" si="6"/>
        <v>176</v>
      </c>
      <c r="D177" s="2" t="str">
        <f t="shared" si="7"/>
        <v/>
      </c>
    </row>
    <row r="178" spans="1:4" x14ac:dyDescent="0.25">
      <c r="A178" s="5">
        <v>34578</v>
      </c>
      <c r="B178" s="2">
        <v>22</v>
      </c>
      <c r="C178" s="2">
        <f t="shared" si="6"/>
        <v>176</v>
      </c>
      <c r="D178" s="2" t="str">
        <f t="shared" si="7"/>
        <v/>
      </c>
    </row>
    <row r="179" spans="1:4" x14ac:dyDescent="0.25">
      <c r="A179" s="5">
        <v>34608</v>
      </c>
      <c r="B179" s="2">
        <v>20</v>
      </c>
      <c r="C179" s="2">
        <f t="shared" si="6"/>
        <v>160</v>
      </c>
      <c r="D179" s="2">
        <f t="shared" si="7"/>
        <v>488</v>
      </c>
    </row>
    <row r="180" spans="1:4" x14ac:dyDescent="0.25">
      <c r="A180" s="5">
        <v>34639</v>
      </c>
      <c r="B180" s="2">
        <v>20</v>
      </c>
      <c r="C180" s="2">
        <f t="shared" si="6"/>
        <v>160</v>
      </c>
      <c r="D180" s="2" t="str">
        <f t="shared" si="7"/>
        <v/>
      </c>
    </row>
    <row r="181" spans="1:4" x14ac:dyDescent="0.25">
      <c r="A181" s="5">
        <v>34669</v>
      </c>
      <c r="B181" s="2">
        <v>21</v>
      </c>
      <c r="C181" s="2">
        <f t="shared" si="6"/>
        <v>168</v>
      </c>
      <c r="D181" s="2" t="str">
        <f t="shared" si="7"/>
        <v/>
      </c>
    </row>
    <row r="182" spans="1:4" x14ac:dyDescent="0.25">
      <c r="A182" s="5">
        <v>34700</v>
      </c>
      <c r="B182" s="2">
        <v>21</v>
      </c>
      <c r="C182" s="2">
        <f t="shared" si="6"/>
        <v>168</v>
      </c>
      <c r="D182" s="2">
        <f t="shared" si="7"/>
        <v>504</v>
      </c>
    </row>
    <row r="183" spans="1:4" x14ac:dyDescent="0.25">
      <c r="A183" s="5">
        <v>34731</v>
      </c>
      <c r="B183" s="2">
        <v>20</v>
      </c>
      <c r="C183" s="2">
        <f t="shared" si="6"/>
        <v>160</v>
      </c>
      <c r="D183" s="2" t="str">
        <f t="shared" si="7"/>
        <v/>
      </c>
    </row>
    <row r="184" spans="1:4" x14ac:dyDescent="0.25">
      <c r="A184" s="5">
        <v>34759</v>
      </c>
      <c r="B184" s="2">
        <v>22</v>
      </c>
      <c r="C184" s="2">
        <f t="shared" si="6"/>
        <v>176</v>
      </c>
      <c r="D184" s="2" t="str">
        <f t="shared" si="7"/>
        <v/>
      </c>
    </row>
    <row r="185" spans="1:4" x14ac:dyDescent="0.25">
      <c r="A185" s="5">
        <v>34790</v>
      </c>
      <c r="B185" s="2">
        <v>18</v>
      </c>
      <c r="C185" s="2">
        <f t="shared" si="6"/>
        <v>144</v>
      </c>
      <c r="D185" s="2">
        <f t="shared" si="7"/>
        <v>472</v>
      </c>
    </row>
    <row r="186" spans="1:4" x14ac:dyDescent="0.25">
      <c r="A186" s="5">
        <v>34820</v>
      </c>
      <c r="B186" s="2">
        <v>21</v>
      </c>
      <c r="C186" s="2">
        <f t="shared" si="6"/>
        <v>168</v>
      </c>
      <c r="D186" s="2" t="str">
        <f t="shared" si="7"/>
        <v/>
      </c>
    </row>
    <row r="187" spans="1:4" x14ac:dyDescent="0.25">
      <c r="A187" s="5">
        <v>34851</v>
      </c>
      <c r="B187" s="2">
        <v>20</v>
      </c>
      <c r="C187" s="2">
        <f t="shared" si="6"/>
        <v>160</v>
      </c>
      <c r="D187" s="2" t="str">
        <f t="shared" si="7"/>
        <v/>
      </c>
    </row>
    <row r="188" spans="1:4" x14ac:dyDescent="0.25">
      <c r="A188" s="5">
        <v>34881</v>
      </c>
      <c r="B188" s="2">
        <v>19</v>
      </c>
      <c r="C188" s="2">
        <f t="shared" si="6"/>
        <v>152</v>
      </c>
      <c r="D188" s="2">
        <f t="shared" si="7"/>
        <v>488</v>
      </c>
    </row>
    <row r="189" spans="1:4" x14ac:dyDescent="0.25">
      <c r="A189" s="5">
        <v>34912</v>
      </c>
      <c r="B189" s="2">
        <v>21</v>
      </c>
      <c r="C189" s="2">
        <f t="shared" si="6"/>
        <v>168</v>
      </c>
      <c r="D189" s="2" t="str">
        <f t="shared" si="7"/>
        <v/>
      </c>
    </row>
    <row r="190" spans="1:4" x14ac:dyDescent="0.25">
      <c r="A190" s="5">
        <v>34943</v>
      </c>
      <c r="B190" s="2">
        <v>21</v>
      </c>
      <c r="C190" s="2">
        <f t="shared" si="6"/>
        <v>168</v>
      </c>
      <c r="D190" s="2" t="str">
        <f t="shared" si="7"/>
        <v/>
      </c>
    </row>
    <row r="191" spans="1:4" x14ac:dyDescent="0.25">
      <c r="A191" s="5">
        <v>34973</v>
      </c>
      <c r="B191" s="2">
        <v>21</v>
      </c>
      <c r="C191" s="2">
        <f t="shared" si="6"/>
        <v>168</v>
      </c>
      <c r="D191" s="2">
        <f t="shared" si="7"/>
        <v>480</v>
      </c>
    </row>
    <row r="192" spans="1:4" x14ac:dyDescent="0.25">
      <c r="A192" s="5">
        <v>35004</v>
      </c>
      <c r="B192" s="2">
        <v>20</v>
      </c>
      <c r="C192" s="2">
        <f t="shared" si="6"/>
        <v>160</v>
      </c>
      <c r="D192" s="2" t="str">
        <f t="shared" si="7"/>
        <v/>
      </c>
    </row>
    <row r="193" spans="1:4" x14ac:dyDescent="0.25">
      <c r="A193" s="5">
        <v>35034</v>
      </c>
      <c r="B193" s="2">
        <v>19</v>
      </c>
      <c r="C193" s="2">
        <f t="shared" si="6"/>
        <v>152</v>
      </c>
      <c r="D193" s="2" t="str">
        <f t="shared" si="7"/>
        <v/>
      </c>
    </row>
    <row r="194" spans="1:4" x14ac:dyDescent="0.25">
      <c r="A194" s="5">
        <v>35065</v>
      </c>
      <c r="B194" s="2">
        <v>21</v>
      </c>
      <c r="C194" s="2">
        <f t="shared" si="6"/>
        <v>168</v>
      </c>
      <c r="D194" s="2">
        <f t="shared" si="7"/>
        <v>496</v>
      </c>
    </row>
    <row r="195" spans="1:4" x14ac:dyDescent="0.25">
      <c r="A195" s="5">
        <v>35096</v>
      </c>
      <c r="B195" s="2">
        <v>21</v>
      </c>
      <c r="C195" s="2">
        <f t="shared" ref="C195:C258" si="9">B195*8</f>
        <v>168</v>
      </c>
      <c r="D195" s="2" t="str">
        <f t="shared" ref="D195:D258" si="10">IF(OR(MONTH(A195)=1,MONTH(A195)=4,MONTH(A195)=7,MONTH(A195)=10),SUM(C195:C197),"")</f>
        <v/>
      </c>
    </row>
    <row r="196" spans="1:4" x14ac:dyDescent="0.25">
      <c r="A196" s="5">
        <v>35125</v>
      </c>
      <c r="B196" s="2">
        <v>20</v>
      </c>
      <c r="C196" s="2">
        <f t="shared" si="9"/>
        <v>160</v>
      </c>
      <c r="D196" s="2" t="str">
        <f t="shared" si="10"/>
        <v/>
      </c>
    </row>
    <row r="197" spans="1:4" x14ac:dyDescent="0.25">
      <c r="A197" s="5">
        <v>35156</v>
      </c>
      <c r="B197" s="2">
        <v>20</v>
      </c>
      <c r="C197" s="2">
        <f t="shared" si="9"/>
        <v>160</v>
      </c>
      <c r="D197" s="2">
        <f t="shared" si="10"/>
        <v>472</v>
      </c>
    </row>
    <row r="198" spans="1:4" x14ac:dyDescent="0.25">
      <c r="A198" s="5">
        <v>35186</v>
      </c>
      <c r="B198" s="2">
        <v>21</v>
      </c>
      <c r="C198" s="2">
        <f t="shared" si="9"/>
        <v>168</v>
      </c>
      <c r="D198" s="2" t="str">
        <f t="shared" si="10"/>
        <v/>
      </c>
    </row>
    <row r="199" spans="1:4" x14ac:dyDescent="0.25">
      <c r="A199" s="5">
        <v>35217</v>
      </c>
      <c r="B199" s="2">
        <v>18</v>
      </c>
      <c r="C199" s="2">
        <f t="shared" si="9"/>
        <v>144</v>
      </c>
      <c r="D199" s="2" t="str">
        <f t="shared" si="10"/>
        <v/>
      </c>
    </row>
    <row r="200" spans="1:4" x14ac:dyDescent="0.25">
      <c r="A200" s="5">
        <v>35247</v>
      </c>
      <c r="B200" s="2">
        <v>22</v>
      </c>
      <c r="C200" s="2">
        <f t="shared" si="9"/>
        <v>176</v>
      </c>
      <c r="D200" s="2">
        <f t="shared" si="10"/>
        <v>504</v>
      </c>
    </row>
    <row r="201" spans="1:4" x14ac:dyDescent="0.25">
      <c r="A201" s="5">
        <v>35278</v>
      </c>
      <c r="B201" s="2">
        <v>20</v>
      </c>
      <c r="C201" s="2">
        <f t="shared" si="9"/>
        <v>160</v>
      </c>
      <c r="D201" s="2" t="str">
        <f t="shared" si="10"/>
        <v/>
      </c>
    </row>
    <row r="202" spans="1:4" x14ac:dyDescent="0.25">
      <c r="A202" s="5">
        <v>35309</v>
      </c>
      <c r="B202" s="2">
        <v>21</v>
      </c>
      <c r="C202" s="2">
        <f t="shared" si="9"/>
        <v>168</v>
      </c>
      <c r="D202" s="2" t="str">
        <f t="shared" si="10"/>
        <v/>
      </c>
    </row>
    <row r="203" spans="1:4" x14ac:dyDescent="0.25">
      <c r="A203" s="5">
        <v>35339</v>
      </c>
      <c r="B203" s="2">
        <v>22</v>
      </c>
      <c r="C203" s="2">
        <f t="shared" si="9"/>
        <v>176</v>
      </c>
      <c r="D203" s="2">
        <f t="shared" si="10"/>
        <v>496</v>
      </c>
    </row>
    <row r="204" spans="1:4" x14ac:dyDescent="0.25">
      <c r="A204" s="5">
        <v>35370</v>
      </c>
      <c r="B204" s="2">
        <v>19</v>
      </c>
      <c r="C204" s="2">
        <f t="shared" si="9"/>
        <v>152</v>
      </c>
      <c r="D204" s="2" t="str">
        <f t="shared" si="10"/>
        <v/>
      </c>
    </row>
    <row r="205" spans="1:4" x14ac:dyDescent="0.25">
      <c r="A205" s="5">
        <v>35400</v>
      </c>
      <c r="B205" s="2">
        <v>21</v>
      </c>
      <c r="C205" s="2">
        <f t="shared" si="9"/>
        <v>168</v>
      </c>
      <c r="D205" s="2" t="str">
        <f t="shared" si="10"/>
        <v/>
      </c>
    </row>
    <row r="206" spans="1:4" x14ac:dyDescent="0.25">
      <c r="A206" s="5">
        <v>35431</v>
      </c>
      <c r="B206" s="2">
        <v>21</v>
      </c>
      <c r="C206" s="2">
        <f t="shared" si="9"/>
        <v>168</v>
      </c>
      <c r="D206" s="2">
        <f t="shared" si="10"/>
        <v>472</v>
      </c>
    </row>
    <row r="207" spans="1:4" x14ac:dyDescent="0.25">
      <c r="A207" s="5">
        <v>35462</v>
      </c>
      <c r="B207" s="2">
        <v>20</v>
      </c>
      <c r="C207" s="2">
        <f t="shared" si="9"/>
        <v>160</v>
      </c>
      <c r="D207" s="2" t="str">
        <f t="shared" si="10"/>
        <v/>
      </c>
    </row>
    <row r="208" spans="1:4" x14ac:dyDescent="0.25">
      <c r="A208" s="5">
        <v>35490</v>
      </c>
      <c r="B208" s="2">
        <v>18</v>
      </c>
      <c r="C208" s="2">
        <f t="shared" si="9"/>
        <v>144</v>
      </c>
      <c r="D208" s="2" t="str">
        <f t="shared" si="10"/>
        <v/>
      </c>
    </row>
    <row r="209" spans="1:4" x14ac:dyDescent="0.25">
      <c r="A209" s="5">
        <v>35521</v>
      </c>
      <c r="B209" s="2">
        <v>22</v>
      </c>
      <c r="C209" s="2">
        <f t="shared" si="9"/>
        <v>176</v>
      </c>
      <c r="D209" s="2">
        <f t="shared" si="10"/>
        <v>480</v>
      </c>
    </row>
    <row r="210" spans="1:4" x14ac:dyDescent="0.25">
      <c r="A210" s="5">
        <v>35551</v>
      </c>
      <c r="B210" s="2">
        <v>20</v>
      </c>
      <c r="C210" s="2">
        <f t="shared" si="9"/>
        <v>160</v>
      </c>
      <c r="D210" s="2" t="str">
        <f t="shared" si="10"/>
        <v/>
      </c>
    </row>
    <row r="211" spans="1:4" x14ac:dyDescent="0.25">
      <c r="A211" s="5">
        <v>35582</v>
      </c>
      <c r="B211" s="2">
        <v>18</v>
      </c>
      <c r="C211" s="2">
        <f t="shared" si="9"/>
        <v>144</v>
      </c>
      <c r="D211" s="2" t="str">
        <f t="shared" si="10"/>
        <v/>
      </c>
    </row>
    <row r="212" spans="1:4" x14ac:dyDescent="0.25">
      <c r="A212" s="5">
        <v>35612</v>
      </c>
      <c r="B212" s="2">
        <v>23</v>
      </c>
      <c r="C212" s="2">
        <f t="shared" si="9"/>
        <v>184</v>
      </c>
      <c r="D212" s="2">
        <f t="shared" si="10"/>
        <v>512</v>
      </c>
    </row>
    <row r="213" spans="1:4" x14ac:dyDescent="0.25">
      <c r="A213" s="5">
        <v>35643</v>
      </c>
      <c r="B213" s="2">
        <v>19</v>
      </c>
      <c r="C213" s="2">
        <f t="shared" si="9"/>
        <v>152</v>
      </c>
      <c r="D213" s="2" t="str">
        <f t="shared" si="10"/>
        <v/>
      </c>
    </row>
    <row r="214" spans="1:4" x14ac:dyDescent="0.25">
      <c r="A214" s="5">
        <v>35674</v>
      </c>
      <c r="B214" s="2">
        <v>22</v>
      </c>
      <c r="C214" s="2">
        <f t="shared" si="9"/>
        <v>176</v>
      </c>
      <c r="D214" s="2" t="str">
        <f t="shared" si="10"/>
        <v/>
      </c>
    </row>
    <row r="215" spans="1:4" x14ac:dyDescent="0.25">
      <c r="A215" s="5">
        <v>35704</v>
      </c>
      <c r="B215" s="2">
        <v>22</v>
      </c>
      <c r="C215" s="2">
        <f t="shared" si="9"/>
        <v>176</v>
      </c>
      <c r="D215" s="2">
        <f t="shared" si="10"/>
        <v>488</v>
      </c>
    </row>
    <row r="216" spans="1:4" x14ac:dyDescent="0.25">
      <c r="A216" s="5">
        <v>35735</v>
      </c>
      <c r="B216" s="2">
        <v>18</v>
      </c>
      <c r="C216" s="2">
        <f t="shared" si="9"/>
        <v>144</v>
      </c>
      <c r="D216" s="2" t="str">
        <f t="shared" si="10"/>
        <v/>
      </c>
    </row>
    <row r="217" spans="1:4" x14ac:dyDescent="0.25">
      <c r="A217" s="5">
        <v>35765</v>
      </c>
      <c r="B217" s="2">
        <v>21</v>
      </c>
      <c r="C217" s="2">
        <f t="shared" si="9"/>
        <v>168</v>
      </c>
      <c r="D217" s="2" t="str">
        <f t="shared" si="10"/>
        <v/>
      </c>
    </row>
    <row r="218" spans="1:4" x14ac:dyDescent="0.25">
      <c r="A218" s="5">
        <v>35796</v>
      </c>
      <c r="B218" s="2">
        <v>20</v>
      </c>
      <c r="C218" s="2">
        <f t="shared" si="9"/>
        <v>160</v>
      </c>
      <c r="D218" s="2">
        <f t="shared" si="10"/>
        <v>488</v>
      </c>
    </row>
    <row r="219" spans="1:4" x14ac:dyDescent="0.25">
      <c r="A219" s="5">
        <v>35827</v>
      </c>
      <c r="B219" s="2">
        <v>20</v>
      </c>
      <c r="C219" s="2">
        <f t="shared" si="9"/>
        <v>160</v>
      </c>
      <c r="D219" s="2" t="str">
        <f t="shared" si="10"/>
        <v/>
      </c>
    </row>
    <row r="220" spans="1:4" x14ac:dyDescent="0.25">
      <c r="A220" s="5">
        <v>35855</v>
      </c>
      <c r="B220" s="2">
        <v>21</v>
      </c>
      <c r="C220" s="2">
        <f t="shared" si="9"/>
        <v>168</v>
      </c>
      <c r="D220" s="2" t="str">
        <f t="shared" si="10"/>
        <v/>
      </c>
    </row>
    <row r="221" spans="1:4" x14ac:dyDescent="0.25">
      <c r="A221" s="5">
        <v>35886</v>
      </c>
      <c r="B221" s="2">
        <v>20</v>
      </c>
      <c r="C221" s="2">
        <f t="shared" si="9"/>
        <v>160</v>
      </c>
      <c r="D221" s="2">
        <f t="shared" si="10"/>
        <v>464</v>
      </c>
    </row>
    <row r="222" spans="1:4" x14ac:dyDescent="0.25">
      <c r="A222" s="5">
        <v>35916</v>
      </c>
      <c r="B222" s="2">
        <v>19</v>
      </c>
      <c r="C222" s="2">
        <f t="shared" si="9"/>
        <v>152</v>
      </c>
      <c r="D222" s="2" t="str">
        <f t="shared" si="10"/>
        <v/>
      </c>
    </row>
    <row r="223" spans="1:4" x14ac:dyDescent="0.25">
      <c r="A223" s="5">
        <v>35947</v>
      </c>
      <c r="B223" s="2">
        <v>19</v>
      </c>
      <c r="C223" s="2">
        <f t="shared" si="9"/>
        <v>152</v>
      </c>
      <c r="D223" s="2" t="str">
        <f t="shared" si="10"/>
        <v/>
      </c>
    </row>
    <row r="224" spans="1:4" x14ac:dyDescent="0.25">
      <c r="A224" s="5">
        <v>35977</v>
      </c>
      <c r="B224" s="2">
        <v>22</v>
      </c>
      <c r="C224" s="2">
        <f t="shared" si="9"/>
        <v>176</v>
      </c>
      <c r="D224" s="2">
        <f t="shared" si="10"/>
        <v>504</v>
      </c>
    </row>
    <row r="225" spans="1:4" x14ac:dyDescent="0.25">
      <c r="A225" s="5">
        <v>36008</v>
      </c>
      <c r="B225" s="2">
        <v>19</v>
      </c>
      <c r="C225" s="2">
        <f t="shared" si="9"/>
        <v>152</v>
      </c>
      <c r="D225" s="2" t="str">
        <f t="shared" si="10"/>
        <v/>
      </c>
    </row>
    <row r="226" spans="1:4" x14ac:dyDescent="0.25">
      <c r="A226" s="5">
        <v>36039</v>
      </c>
      <c r="B226" s="2">
        <v>22</v>
      </c>
      <c r="C226" s="2">
        <f t="shared" si="9"/>
        <v>176</v>
      </c>
      <c r="D226" s="2" t="str">
        <f t="shared" si="10"/>
        <v/>
      </c>
    </row>
    <row r="227" spans="1:4" x14ac:dyDescent="0.25">
      <c r="A227" s="5">
        <v>36069</v>
      </c>
      <c r="B227" s="2">
        <v>21</v>
      </c>
      <c r="C227" s="2">
        <f t="shared" si="9"/>
        <v>168</v>
      </c>
      <c r="D227" s="2">
        <f t="shared" si="10"/>
        <v>488</v>
      </c>
    </row>
    <row r="228" spans="1:4" x14ac:dyDescent="0.25">
      <c r="A228" s="5">
        <v>36100</v>
      </c>
      <c r="B228" s="2">
        <v>19</v>
      </c>
      <c r="C228" s="2">
        <f t="shared" si="9"/>
        <v>152</v>
      </c>
      <c r="D228" s="2" t="str">
        <f t="shared" si="10"/>
        <v/>
      </c>
    </row>
    <row r="229" spans="1:4" x14ac:dyDescent="0.25">
      <c r="A229" s="5">
        <v>36130</v>
      </c>
      <c r="B229" s="2">
        <v>21</v>
      </c>
      <c r="C229" s="2">
        <f t="shared" si="9"/>
        <v>168</v>
      </c>
      <c r="D229" s="2" t="str">
        <f t="shared" si="10"/>
        <v/>
      </c>
    </row>
    <row r="230" spans="1:4" x14ac:dyDescent="0.25">
      <c r="A230" s="5">
        <v>36161</v>
      </c>
      <c r="B230" s="2">
        <v>19</v>
      </c>
      <c r="C230" s="2">
        <f t="shared" si="9"/>
        <v>152</v>
      </c>
      <c r="D230" s="2">
        <f t="shared" si="10"/>
        <v>488</v>
      </c>
    </row>
    <row r="231" spans="1:4" x14ac:dyDescent="0.25">
      <c r="A231" s="5">
        <v>36192</v>
      </c>
      <c r="B231" s="2">
        <v>20</v>
      </c>
      <c r="C231" s="2">
        <f t="shared" si="9"/>
        <v>160</v>
      </c>
      <c r="D231" s="2" t="str">
        <f t="shared" si="10"/>
        <v/>
      </c>
    </row>
    <row r="232" spans="1:4" x14ac:dyDescent="0.25">
      <c r="A232" s="5">
        <v>36220</v>
      </c>
      <c r="B232" s="2">
        <v>22</v>
      </c>
      <c r="C232" s="2">
        <f t="shared" si="9"/>
        <v>176</v>
      </c>
      <c r="D232" s="2" t="str">
        <f t="shared" si="10"/>
        <v/>
      </c>
    </row>
    <row r="233" spans="1:4" x14ac:dyDescent="0.25">
      <c r="A233" s="5">
        <v>36251</v>
      </c>
      <c r="B233" s="2">
        <v>20</v>
      </c>
      <c r="C233" s="2">
        <f t="shared" si="9"/>
        <v>160</v>
      </c>
      <c r="D233" s="2">
        <f t="shared" si="10"/>
        <v>480</v>
      </c>
    </row>
    <row r="234" spans="1:4" x14ac:dyDescent="0.25">
      <c r="A234" s="5">
        <v>36281</v>
      </c>
      <c r="B234" s="2">
        <v>20</v>
      </c>
      <c r="C234" s="2">
        <f t="shared" si="9"/>
        <v>160</v>
      </c>
      <c r="D234" s="2" t="str">
        <f t="shared" si="10"/>
        <v/>
      </c>
    </row>
    <row r="235" spans="1:4" x14ac:dyDescent="0.25">
      <c r="A235" s="5">
        <v>36312</v>
      </c>
      <c r="B235" s="2">
        <v>20</v>
      </c>
      <c r="C235" s="2">
        <f t="shared" si="9"/>
        <v>160</v>
      </c>
      <c r="D235" s="2" t="str">
        <f t="shared" si="10"/>
        <v/>
      </c>
    </row>
    <row r="236" spans="1:4" x14ac:dyDescent="0.25">
      <c r="A236" s="5">
        <v>36342</v>
      </c>
      <c r="B236" s="2">
        <v>20</v>
      </c>
      <c r="C236" s="2">
        <f t="shared" si="9"/>
        <v>160</v>
      </c>
      <c r="D236" s="2">
        <f t="shared" si="10"/>
        <v>504</v>
      </c>
    </row>
    <row r="237" spans="1:4" x14ac:dyDescent="0.25">
      <c r="A237" s="5">
        <v>36373</v>
      </c>
      <c r="B237" s="2">
        <v>21</v>
      </c>
      <c r="C237" s="2">
        <f t="shared" si="9"/>
        <v>168</v>
      </c>
      <c r="D237" s="2" t="str">
        <f t="shared" si="10"/>
        <v/>
      </c>
    </row>
    <row r="238" spans="1:4" x14ac:dyDescent="0.25">
      <c r="A238" s="5">
        <v>36404</v>
      </c>
      <c r="B238" s="2">
        <v>22</v>
      </c>
      <c r="C238" s="2">
        <f t="shared" si="9"/>
        <v>176</v>
      </c>
      <c r="D238" s="2" t="str">
        <f t="shared" si="10"/>
        <v/>
      </c>
    </row>
    <row r="239" spans="1:4" x14ac:dyDescent="0.25">
      <c r="A239" s="5">
        <v>36434</v>
      </c>
      <c r="B239" s="2">
        <v>20</v>
      </c>
      <c r="C239" s="2">
        <f t="shared" si="9"/>
        <v>160</v>
      </c>
      <c r="D239" s="2">
        <f t="shared" si="10"/>
        <v>496</v>
      </c>
    </row>
    <row r="240" spans="1:4" x14ac:dyDescent="0.25">
      <c r="A240" s="5">
        <v>36465</v>
      </c>
      <c r="B240" s="2">
        <v>20</v>
      </c>
      <c r="C240" s="2">
        <f t="shared" si="9"/>
        <v>160</v>
      </c>
      <c r="D240" s="2" t="str">
        <f t="shared" si="10"/>
        <v/>
      </c>
    </row>
    <row r="241" spans="1:4" x14ac:dyDescent="0.25">
      <c r="A241" s="5">
        <v>36495</v>
      </c>
      <c r="B241" s="2">
        <v>22</v>
      </c>
      <c r="C241" s="2">
        <f t="shared" si="9"/>
        <v>176</v>
      </c>
      <c r="D241" s="2" t="str">
        <f t="shared" si="10"/>
        <v/>
      </c>
    </row>
    <row r="242" spans="1:4" x14ac:dyDescent="0.25">
      <c r="A242" s="5">
        <v>36526</v>
      </c>
      <c r="B242" s="2">
        <v>20</v>
      </c>
      <c r="C242" s="2">
        <f t="shared" si="9"/>
        <v>160</v>
      </c>
      <c r="D242" s="2">
        <f t="shared" si="10"/>
        <v>504</v>
      </c>
    </row>
    <row r="243" spans="1:4" x14ac:dyDescent="0.25">
      <c r="A243" s="5">
        <v>36557</v>
      </c>
      <c r="B243" s="2">
        <v>21</v>
      </c>
      <c r="C243" s="2">
        <f t="shared" si="9"/>
        <v>168</v>
      </c>
      <c r="D243" s="2" t="str">
        <f t="shared" si="10"/>
        <v/>
      </c>
    </row>
    <row r="244" spans="1:4" x14ac:dyDescent="0.25">
      <c r="A244" s="5">
        <v>36586</v>
      </c>
      <c r="B244" s="2">
        <v>22</v>
      </c>
      <c r="C244" s="2">
        <f t="shared" si="9"/>
        <v>176</v>
      </c>
      <c r="D244" s="2" t="str">
        <f t="shared" si="10"/>
        <v/>
      </c>
    </row>
    <row r="245" spans="1:4" x14ac:dyDescent="0.25">
      <c r="A245" s="5">
        <v>36617</v>
      </c>
      <c r="B245" s="2">
        <v>18</v>
      </c>
      <c r="C245" s="2">
        <f t="shared" si="9"/>
        <v>144</v>
      </c>
      <c r="D245" s="2">
        <f t="shared" si="10"/>
        <v>480</v>
      </c>
    </row>
    <row r="246" spans="1:4" x14ac:dyDescent="0.25">
      <c r="A246" s="5">
        <v>36647</v>
      </c>
      <c r="B246" s="2">
        <v>22</v>
      </c>
      <c r="C246" s="2">
        <f t="shared" si="9"/>
        <v>176</v>
      </c>
      <c r="D246" s="2" t="str">
        <f t="shared" si="10"/>
        <v/>
      </c>
    </row>
    <row r="247" spans="1:4" x14ac:dyDescent="0.25">
      <c r="A247" s="5">
        <v>36678</v>
      </c>
      <c r="B247" s="2">
        <v>20</v>
      </c>
      <c r="C247" s="2">
        <f t="shared" si="9"/>
        <v>160</v>
      </c>
      <c r="D247" s="2" t="str">
        <f t="shared" si="10"/>
        <v/>
      </c>
    </row>
    <row r="248" spans="1:4" x14ac:dyDescent="0.25">
      <c r="A248" s="5">
        <v>36708</v>
      </c>
      <c r="B248" s="2">
        <v>19</v>
      </c>
      <c r="C248" s="2">
        <f t="shared" si="9"/>
        <v>152</v>
      </c>
      <c r="D248" s="2">
        <f t="shared" si="10"/>
        <v>488</v>
      </c>
    </row>
    <row r="249" spans="1:4" x14ac:dyDescent="0.25">
      <c r="A249" s="5">
        <v>36739</v>
      </c>
      <c r="B249" s="2">
        <v>21</v>
      </c>
      <c r="C249" s="2">
        <f t="shared" si="9"/>
        <v>168</v>
      </c>
      <c r="D249" s="2" t="str">
        <f t="shared" si="10"/>
        <v/>
      </c>
    </row>
    <row r="250" spans="1:4" x14ac:dyDescent="0.25">
      <c r="A250" s="5">
        <v>36770</v>
      </c>
      <c r="B250" s="2">
        <v>21</v>
      </c>
      <c r="C250" s="2">
        <f t="shared" si="9"/>
        <v>168</v>
      </c>
      <c r="D250" s="2" t="str">
        <f t="shared" si="10"/>
        <v/>
      </c>
    </row>
    <row r="251" spans="1:4" x14ac:dyDescent="0.25">
      <c r="A251" s="5">
        <v>36800</v>
      </c>
      <c r="B251" s="2">
        <v>21</v>
      </c>
      <c r="C251" s="2">
        <f t="shared" si="9"/>
        <v>168</v>
      </c>
      <c r="D251" s="2">
        <f t="shared" si="10"/>
        <v>480</v>
      </c>
    </row>
    <row r="252" spans="1:4" x14ac:dyDescent="0.25">
      <c r="A252" s="5">
        <v>36831</v>
      </c>
      <c r="B252" s="2">
        <v>20</v>
      </c>
      <c r="C252" s="2">
        <f t="shared" si="9"/>
        <v>160</v>
      </c>
      <c r="D252" s="2" t="str">
        <f t="shared" si="10"/>
        <v/>
      </c>
    </row>
    <row r="253" spans="1:4" x14ac:dyDescent="0.25">
      <c r="A253" s="5">
        <v>36861</v>
      </c>
      <c r="B253" s="2">
        <v>19</v>
      </c>
      <c r="C253" s="2">
        <f t="shared" si="9"/>
        <v>152</v>
      </c>
      <c r="D253" s="2" t="str">
        <f t="shared" si="10"/>
        <v/>
      </c>
    </row>
    <row r="254" spans="1:4" x14ac:dyDescent="0.25">
      <c r="A254" s="5">
        <v>36892</v>
      </c>
      <c r="B254" s="2">
        <v>21</v>
      </c>
      <c r="C254" s="2">
        <f t="shared" si="9"/>
        <v>168</v>
      </c>
      <c r="D254" s="2">
        <f t="shared" si="10"/>
        <v>496</v>
      </c>
    </row>
    <row r="255" spans="1:4" x14ac:dyDescent="0.25">
      <c r="A255" s="5">
        <v>36923</v>
      </c>
      <c r="B255" s="2">
        <v>20</v>
      </c>
      <c r="C255" s="2">
        <f t="shared" si="9"/>
        <v>160</v>
      </c>
      <c r="D255" s="2" t="str">
        <f t="shared" si="10"/>
        <v/>
      </c>
    </row>
    <row r="256" spans="1:4" x14ac:dyDescent="0.25">
      <c r="A256" s="5">
        <v>36951</v>
      </c>
      <c r="B256" s="2">
        <v>21</v>
      </c>
      <c r="C256" s="2">
        <f t="shared" si="9"/>
        <v>168</v>
      </c>
      <c r="D256" s="2" t="str">
        <f t="shared" si="10"/>
        <v/>
      </c>
    </row>
    <row r="257" spans="1:4" x14ac:dyDescent="0.25">
      <c r="A257" s="5">
        <v>36982</v>
      </c>
      <c r="B257" s="2">
        <v>19</v>
      </c>
      <c r="C257" s="2">
        <f t="shared" si="9"/>
        <v>152</v>
      </c>
      <c r="D257" s="2">
        <f t="shared" si="10"/>
        <v>472</v>
      </c>
    </row>
    <row r="258" spans="1:4" x14ac:dyDescent="0.25">
      <c r="A258" s="5">
        <v>37012</v>
      </c>
      <c r="B258" s="2">
        <v>21</v>
      </c>
      <c r="C258" s="2">
        <f t="shared" si="9"/>
        <v>168</v>
      </c>
      <c r="D258" s="2" t="str">
        <f t="shared" si="10"/>
        <v/>
      </c>
    </row>
    <row r="259" spans="1:4" x14ac:dyDescent="0.25">
      <c r="A259" s="5">
        <v>37043</v>
      </c>
      <c r="B259" s="2">
        <v>19</v>
      </c>
      <c r="C259" s="2">
        <f t="shared" ref="C259:C322" si="11">B259*8</f>
        <v>152</v>
      </c>
      <c r="D259" s="2" t="str">
        <f t="shared" ref="D259:D322" si="12">IF(OR(MONTH(A259)=1,MONTH(A259)=4,MONTH(A259)=7,MONTH(A259)=10),SUM(C259:C261),"")</f>
        <v/>
      </c>
    </row>
    <row r="260" spans="1:4" x14ac:dyDescent="0.25">
      <c r="A260" s="5">
        <v>37073</v>
      </c>
      <c r="B260" s="2">
        <v>20</v>
      </c>
      <c r="C260" s="2">
        <f t="shared" si="11"/>
        <v>160</v>
      </c>
      <c r="D260" s="2">
        <f t="shared" si="12"/>
        <v>488</v>
      </c>
    </row>
    <row r="261" spans="1:4" x14ac:dyDescent="0.25">
      <c r="A261" s="5">
        <v>37104</v>
      </c>
      <c r="B261" s="2">
        <v>21</v>
      </c>
      <c r="C261" s="2">
        <f t="shared" si="11"/>
        <v>168</v>
      </c>
      <c r="D261" s="2" t="str">
        <f t="shared" si="12"/>
        <v/>
      </c>
    </row>
    <row r="262" spans="1:4" x14ac:dyDescent="0.25">
      <c r="A262" s="5">
        <v>37135</v>
      </c>
      <c r="B262" s="2">
        <v>20</v>
      </c>
      <c r="C262" s="2">
        <f t="shared" si="11"/>
        <v>160</v>
      </c>
      <c r="D262" s="2" t="str">
        <f t="shared" si="12"/>
        <v/>
      </c>
    </row>
    <row r="263" spans="1:4" x14ac:dyDescent="0.25">
      <c r="A263" s="5">
        <v>37165</v>
      </c>
      <c r="B263" s="2">
        <v>22</v>
      </c>
      <c r="C263" s="2">
        <f t="shared" si="11"/>
        <v>176</v>
      </c>
      <c r="D263" s="2">
        <f t="shared" si="12"/>
        <v>496</v>
      </c>
    </row>
    <row r="264" spans="1:4" x14ac:dyDescent="0.25">
      <c r="A264" s="5">
        <v>37196</v>
      </c>
      <c r="B264" s="2">
        <v>20</v>
      </c>
      <c r="C264" s="2">
        <f t="shared" si="11"/>
        <v>160</v>
      </c>
      <c r="D264" s="2" t="str">
        <f t="shared" si="12"/>
        <v/>
      </c>
    </row>
    <row r="265" spans="1:4" x14ac:dyDescent="0.25">
      <c r="A265" s="5">
        <v>37226</v>
      </c>
      <c r="B265" s="2">
        <v>20</v>
      </c>
      <c r="C265" s="2">
        <f t="shared" si="11"/>
        <v>160</v>
      </c>
      <c r="D265" s="2" t="str">
        <f t="shared" si="12"/>
        <v/>
      </c>
    </row>
    <row r="266" spans="1:4" x14ac:dyDescent="0.25">
      <c r="A266" s="5">
        <v>37257</v>
      </c>
      <c r="B266" s="2">
        <v>21</v>
      </c>
      <c r="C266" s="2">
        <f t="shared" si="11"/>
        <v>168</v>
      </c>
      <c r="D266" s="2">
        <f t="shared" si="12"/>
        <v>472</v>
      </c>
    </row>
    <row r="267" spans="1:4" x14ac:dyDescent="0.25">
      <c r="A267" s="5">
        <v>37288</v>
      </c>
      <c r="B267" s="2">
        <v>20</v>
      </c>
      <c r="C267" s="2">
        <f t="shared" si="11"/>
        <v>160</v>
      </c>
      <c r="D267" s="2" t="str">
        <f t="shared" si="12"/>
        <v/>
      </c>
    </row>
    <row r="268" spans="1:4" x14ac:dyDescent="0.25">
      <c r="A268" s="5">
        <v>37316</v>
      </c>
      <c r="B268" s="2">
        <v>18</v>
      </c>
      <c r="C268" s="2">
        <f t="shared" si="11"/>
        <v>144</v>
      </c>
      <c r="D268" s="2" t="str">
        <f t="shared" si="12"/>
        <v/>
      </c>
    </row>
    <row r="269" spans="1:4" x14ac:dyDescent="0.25">
      <c r="A269" s="5">
        <v>37347</v>
      </c>
      <c r="B269" s="2">
        <v>22</v>
      </c>
      <c r="C269" s="2">
        <f t="shared" si="11"/>
        <v>176</v>
      </c>
      <c r="D269" s="2">
        <f t="shared" si="12"/>
        <v>488</v>
      </c>
    </row>
    <row r="270" spans="1:4" x14ac:dyDescent="0.25">
      <c r="A270" s="5">
        <v>37377</v>
      </c>
      <c r="B270" s="2">
        <v>21</v>
      </c>
      <c r="C270" s="2">
        <f t="shared" si="11"/>
        <v>168</v>
      </c>
      <c r="D270" s="2" t="str">
        <f t="shared" si="12"/>
        <v/>
      </c>
    </row>
    <row r="271" spans="1:4" x14ac:dyDescent="0.25">
      <c r="A271" s="5">
        <v>37408</v>
      </c>
      <c r="B271" s="2">
        <v>18</v>
      </c>
      <c r="C271" s="2">
        <f t="shared" si="11"/>
        <v>144</v>
      </c>
      <c r="D271" s="2" t="str">
        <f t="shared" si="12"/>
        <v/>
      </c>
    </row>
    <row r="272" spans="1:4" x14ac:dyDescent="0.25">
      <c r="A272" s="5">
        <v>37438</v>
      </c>
      <c r="B272" s="2">
        <v>22</v>
      </c>
      <c r="C272" s="2">
        <f t="shared" si="11"/>
        <v>176</v>
      </c>
      <c r="D272" s="2">
        <f t="shared" si="12"/>
        <v>504</v>
      </c>
    </row>
    <row r="273" spans="1:4" x14ac:dyDescent="0.25">
      <c r="A273" s="5">
        <v>37469</v>
      </c>
      <c r="B273" s="2">
        <v>20</v>
      </c>
      <c r="C273" s="2">
        <f t="shared" si="11"/>
        <v>160</v>
      </c>
      <c r="D273" s="2" t="str">
        <f t="shared" si="12"/>
        <v/>
      </c>
    </row>
    <row r="274" spans="1:4" x14ac:dyDescent="0.25">
      <c r="A274" s="5">
        <v>37500</v>
      </c>
      <c r="B274" s="2">
        <v>21</v>
      </c>
      <c r="C274" s="2">
        <f t="shared" si="11"/>
        <v>168</v>
      </c>
      <c r="D274" s="2" t="str">
        <f t="shared" si="12"/>
        <v/>
      </c>
    </row>
    <row r="275" spans="1:4" x14ac:dyDescent="0.25">
      <c r="A275" s="5">
        <v>37530</v>
      </c>
      <c r="B275" s="2">
        <v>22</v>
      </c>
      <c r="C275" s="2">
        <f t="shared" si="11"/>
        <v>176</v>
      </c>
      <c r="D275" s="2">
        <f t="shared" si="12"/>
        <v>496</v>
      </c>
    </row>
    <row r="276" spans="1:4" x14ac:dyDescent="0.25">
      <c r="A276" s="5">
        <v>37561</v>
      </c>
      <c r="B276" s="2">
        <v>19</v>
      </c>
      <c r="C276" s="2">
        <f t="shared" si="11"/>
        <v>152</v>
      </c>
      <c r="D276" s="2" t="str">
        <f t="shared" si="12"/>
        <v/>
      </c>
    </row>
    <row r="277" spans="1:4" x14ac:dyDescent="0.25">
      <c r="A277" s="5">
        <v>37591</v>
      </c>
      <c r="B277" s="2">
        <v>21</v>
      </c>
      <c r="C277" s="2">
        <f t="shared" si="11"/>
        <v>168</v>
      </c>
      <c r="D277" s="2" t="str">
        <f t="shared" si="12"/>
        <v/>
      </c>
    </row>
    <row r="278" spans="1:4" x14ac:dyDescent="0.25">
      <c r="A278" s="5">
        <v>37622</v>
      </c>
      <c r="B278" s="2">
        <v>21</v>
      </c>
      <c r="C278" s="2">
        <f t="shared" si="11"/>
        <v>168</v>
      </c>
      <c r="D278" s="2">
        <f t="shared" si="12"/>
        <v>488</v>
      </c>
    </row>
    <row r="279" spans="1:4" x14ac:dyDescent="0.25">
      <c r="A279" s="5">
        <v>37653</v>
      </c>
      <c r="B279" s="2">
        <v>20</v>
      </c>
      <c r="C279" s="2">
        <f t="shared" si="11"/>
        <v>160</v>
      </c>
      <c r="D279" s="2" t="str">
        <f t="shared" si="12"/>
        <v/>
      </c>
    </row>
    <row r="280" spans="1:4" x14ac:dyDescent="0.25">
      <c r="A280" s="5">
        <v>37681</v>
      </c>
      <c r="B280" s="2">
        <v>20</v>
      </c>
      <c r="C280" s="2">
        <f t="shared" si="11"/>
        <v>160</v>
      </c>
      <c r="D280" s="2" t="str">
        <f t="shared" si="12"/>
        <v/>
      </c>
    </row>
    <row r="281" spans="1:4" x14ac:dyDescent="0.25">
      <c r="A281" s="5">
        <v>37712</v>
      </c>
      <c r="B281" s="2">
        <v>20</v>
      </c>
      <c r="C281" s="2">
        <f t="shared" si="11"/>
        <v>160</v>
      </c>
      <c r="D281" s="2">
        <f t="shared" si="12"/>
        <v>472</v>
      </c>
    </row>
    <row r="282" spans="1:4" x14ac:dyDescent="0.25">
      <c r="A282" s="5">
        <v>37742</v>
      </c>
      <c r="B282" s="2">
        <v>21</v>
      </c>
      <c r="C282" s="2">
        <f t="shared" si="11"/>
        <v>168</v>
      </c>
      <c r="D282" s="2" t="str">
        <f t="shared" si="12"/>
        <v/>
      </c>
    </row>
    <row r="283" spans="1:4" x14ac:dyDescent="0.25">
      <c r="A283" s="5">
        <v>37773</v>
      </c>
      <c r="B283" s="2">
        <v>18</v>
      </c>
      <c r="C283" s="2">
        <f t="shared" si="11"/>
        <v>144</v>
      </c>
      <c r="D283" s="2" t="str">
        <f t="shared" si="12"/>
        <v/>
      </c>
    </row>
    <row r="284" spans="1:4" x14ac:dyDescent="0.25">
      <c r="A284" s="5">
        <v>37803</v>
      </c>
      <c r="B284" s="2">
        <v>23</v>
      </c>
      <c r="C284" s="2">
        <f t="shared" si="11"/>
        <v>184</v>
      </c>
      <c r="D284" s="2">
        <f t="shared" si="12"/>
        <v>512</v>
      </c>
    </row>
    <row r="285" spans="1:4" x14ac:dyDescent="0.25">
      <c r="A285" s="5">
        <v>37834</v>
      </c>
      <c r="B285" s="2">
        <v>19</v>
      </c>
      <c r="C285" s="2">
        <f t="shared" si="11"/>
        <v>152</v>
      </c>
      <c r="D285" s="2" t="str">
        <f t="shared" si="12"/>
        <v/>
      </c>
    </row>
    <row r="286" spans="1:4" x14ac:dyDescent="0.25">
      <c r="A286" s="5">
        <v>37865</v>
      </c>
      <c r="B286" s="2">
        <v>22</v>
      </c>
      <c r="C286" s="2">
        <f t="shared" si="11"/>
        <v>176</v>
      </c>
      <c r="D286" s="2" t="str">
        <f t="shared" si="12"/>
        <v/>
      </c>
    </row>
    <row r="287" spans="1:4" x14ac:dyDescent="0.25">
      <c r="A287" s="5">
        <v>37895</v>
      </c>
      <c r="B287" s="2">
        <v>22</v>
      </c>
      <c r="C287" s="2">
        <f t="shared" si="11"/>
        <v>176</v>
      </c>
      <c r="D287" s="2">
        <f t="shared" si="12"/>
        <v>488</v>
      </c>
    </row>
    <row r="288" spans="1:4" x14ac:dyDescent="0.25">
      <c r="A288" s="5">
        <v>37926</v>
      </c>
      <c r="B288" s="2">
        <v>18</v>
      </c>
      <c r="C288" s="2">
        <f t="shared" si="11"/>
        <v>144</v>
      </c>
      <c r="D288" s="2" t="str">
        <f t="shared" si="12"/>
        <v/>
      </c>
    </row>
    <row r="289" spans="1:4" x14ac:dyDescent="0.25">
      <c r="A289" s="5">
        <v>37956</v>
      </c>
      <c r="B289" s="2">
        <v>21</v>
      </c>
      <c r="C289" s="2">
        <f t="shared" si="11"/>
        <v>168</v>
      </c>
      <c r="D289" s="2" t="str">
        <f t="shared" si="12"/>
        <v/>
      </c>
    </row>
    <row r="290" spans="1:4" x14ac:dyDescent="0.25">
      <c r="A290" s="5">
        <v>37987</v>
      </c>
      <c r="B290" s="2">
        <v>20</v>
      </c>
      <c r="C290" s="2">
        <f t="shared" si="11"/>
        <v>160</v>
      </c>
      <c r="D290" s="2">
        <f t="shared" si="12"/>
        <v>496</v>
      </c>
    </row>
    <row r="291" spans="1:4" x14ac:dyDescent="0.25">
      <c r="A291" s="5">
        <v>38018</v>
      </c>
      <c r="B291" s="2">
        <v>20</v>
      </c>
      <c r="C291" s="2">
        <f t="shared" si="11"/>
        <v>160</v>
      </c>
      <c r="D291" s="2" t="str">
        <f t="shared" si="12"/>
        <v/>
      </c>
    </row>
    <row r="292" spans="1:4" x14ac:dyDescent="0.25">
      <c r="A292" s="5">
        <v>38047</v>
      </c>
      <c r="B292" s="2">
        <v>22</v>
      </c>
      <c r="C292" s="2">
        <f t="shared" si="11"/>
        <v>176</v>
      </c>
      <c r="D292" s="2" t="str">
        <f t="shared" si="12"/>
        <v/>
      </c>
    </row>
    <row r="293" spans="1:4" x14ac:dyDescent="0.25">
      <c r="A293" s="5">
        <v>38078</v>
      </c>
      <c r="B293" s="2">
        <v>20</v>
      </c>
      <c r="C293" s="2">
        <f t="shared" si="11"/>
        <v>160</v>
      </c>
      <c r="D293" s="2">
        <f t="shared" si="12"/>
        <v>480</v>
      </c>
    </row>
    <row r="294" spans="1:4" x14ac:dyDescent="0.25">
      <c r="A294" s="5">
        <v>38108</v>
      </c>
      <c r="B294" s="2">
        <v>20</v>
      </c>
      <c r="C294" s="2">
        <f t="shared" si="11"/>
        <v>160</v>
      </c>
      <c r="D294" s="2" t="str">
        <f t="shared" si="12"/>
        <v/>
      </c>
    </row>
    <row r="295" spans="1:4" x14ac:dyDescent="0.25">
      <c r="A295" s="5">
        <v>38139</v>
      </c>
      <c r="B295" s="2">
        <v>20</v>
      </c>
      <c r="C295" s="2">
        <f t="shared" si="11"/>
        <v>160</v>
      </c>
      <c r="D295" s="2" t="str">
        <f t="shared" si="12"/>
        <v/>
      </c>
    </row>
    <row r="296" spans="1:4" x14ac:dyDescent="0.25">
      <c r="A296" s="5">
        <v>38169</v>
      </c>
      <c r="B296" s="2">
        <v>20</v>
      </c>
      <c r="C296" s="2">
        <f t="shared" si="11"/>
        <v>160</v>
      </c>
      <c r="D296" s="2">
        <f t="shared" si="12"/>
        <v>504</v>
      </c>
    </row>
    <row r="297" spans="1:4" x14ac:dyDescent="0.25">
      <c r="A297" s="5">
        <v>38200</v>
      </c>
      <c r="B297" s="2">
        <v>21</v>
      </c>
      <c r="C297" s="2">
        <f t="shared" si="11"/>
        <v>168</v>
      </c>
      <c r="D297" s="2" t="str">
        <f t="shared" si="12"/>
        <v/>
      </c>
    </row>
    <row r="298" spans="1:4" x14ac:dyDescent="0.25">
      <c r="A298" s="5">
        <v>38231</v>
      </c>
      <c r="B298" s="2">
        <v>22</v>
      </c>
      <c r="C298" s="2">
        <f t="shared" si="11"/>
        <v>176</v>
      </c>
      <c r="D298" s="2" t="str">
        <f t="shared" si="12"/>
        <v/>
      </c>
    </row>
    <row r="299" spans="1:4" x14ac:dyDescent="0.25">
      <c r="A299" s="5">
        <v>38261</v>
      </c>
      <c r="B299" s="2">
        <v>20</v>
      </c>
      <c r="C299" s="2">
        <f t="shared" si="11"/>
        <v>160</v>
      </c>
      <c r="D299" s="2">
        <f t="shared" si="12"/>
        <v>496</v>
      </c>
    </row>
    <row r="300" spans="1:4" x14ac:dyDescent="0.25">
      <c r="A300" s="5">
        <v>38292</v>
      </c>
      <c r="B300" s="2">
        <v>20</v>
      </c>
      <c r="C300" s="2">
        <f t="shared" si="11"/>
        <v>160</v>
      </c>
      <c r="D300" s="2" t="str">
        <f t="shared" si="12"/>
        <v/>
      </c>
    </row>
    <row r="301" spans="1:4" x14ac:dyDescent="0.25">
      <c r="A301" s="5">
        <v>38322</v>
      </c>
      <c r="B301" s="2">
        <v>22</v>
      </c>
      <c r="C301" s="2">
        <f t="shared" si="11"/>
        <v>176</v>
      </c>
      <c r="D301" s="2" t="str">
        <f t="shared" si="12"/>
        <v/>
      </c>
    </row>
    <row r="302" spans="1:4" x14ac:dyDescent="0.25">
      <c r="A302" s="5">
        <v>38353</v>
      </c>
      <c r="B302" s="2">
        <v>20</v>
      </c>
      <c r="C302" s="2">
        <f t="shared" si="11"/>
        <v>160</v>
      </c>
      <c r="D302" s="2">
        <f t="shared" si="12"/>
        <v>480</v>
      </c>
    </row>
    <row r="303" spans="1:4" x14ac:dyDescent="0.25">
      <c r="A303" s="5">
        <v>38384</v>
      </c>
      <c r="B303" s="2">
        <v>20</v>
      </c>
      <c r="C303" s="2">
        <f t="shared" si="11"/>
        <v>160</v>
      </c>
      <c r="D303" s="2" t="str">
        <f t="shared" si="12"/>
        <v/>
      </c>
    </row>
    <row r="304" spans="1:4" x14ac:dyDescent="0.25">
      <c r="A304" s="5">
        <v>38412</v>
      </c>
      <c r="B304" s="2">
        <v>20</v>
      </c>
      <c r="C304" s="2">
        <f t="shared" si="11"/>
        <v>160</v>
      </c>
      <c r="D304" s="2" t="str">
        <f t="shared" si="12"/>
        <v/>
      </c>
    </row>
    <row r="305" spans="1:4" x14ac:dyDescent="0.25">
      <c r="A305" s="5">
        <v>38443</v>
      </c>
      <c r="B305" s="2">
        <v>21</v>
      </c>
      <c r="C305" s="2">
        <f t="shared" si="11"/>
        <v>168</v>
      </c>
      <c r="D305" s="2">
        <f t="shared" si="12"/>
        <v>496</v>
      </c>
    </row>
    <row r="306" spans="1:4" x14ac:dyDescent="0.25">
      <c r="A306" s="5">
        <v>38473</v>
      </c>
      <c r="B306" s="2">
        <v>20</v>
      </c>
      <c r="C306" s="2">
        <f t="shared" si="11"/>
        <v>160</v>
      </c>
      <c r="D306" s="2" t="str">
        <f t="shared" si="12"/>
        <v/>
      </c>
    </row>
    <row r="307" spans="1:4" x14ac:dyDescent="0.25">
      <c r="A307" s="5">
        <v>38504</v>
      </c>
      <c r="B307" s="2">
        <v>21</v>
      </c>
      <c r="C307" s="2">
        <f t="shared" si="11"/>
        <v>168</v>
      </c>
      <c r="D307" s="2" t="str">
        <f t="shared" si="12"/>
        <v/>
      </c>
    </row>
    <row r="308" spans="1:4" x14ac:dyDescent="0.25">
      <c r="A308" s="5">
        <v>38534</v>
      </c>
      <c r="B308" s="2">
        <v>19</v>
      </c>
      <c r="C308" s="2">
        <f t="shared" si="11"/>
        <v>152</v>
      </c>
      <c r="D308" s="2">
        <f t="shared" si="12"/>
        <v>504</v>
      </c>
    </row>
    <row r="309" spans="1:4" x14ac:dyDescent="0.25">
      <c r="A309" s="5">
        <v>38565</v>
      </c>
      <c r="B309" s="2">
        <v>22</v>
      </c>
      <c r="C309" s="2">
        <f t="shared" si="11"/>
        <v>176</v>
      </c>
      <c r="D309" s="2" t="str">
        <f t="shared" si="12"/>
        <v/>
      </c>
    </row>
    <row r="310" spans="1:4" x14ac:dyDescent="0.25">
      <c r="A310" s="5">
        <v>38596</v>
      </c>
      <c r="B310" s="2">
        <v>22</v>
      </c>
      <c r="C310" s="2">
        <f t="shared" si="11"/>
        <v>176</v>
      </c>
      <c r="D310" s="2" t="str">
        <f t="shared" si="12"/>
        <v/>
      </c>
    </row>
    <row r="311" spans="1:4" x14ac:dyDescent="0.25">
      <c r="A311" s="5">
        <v>38626</v>
      </c>
      <c r="B311" s="2">
        <v>20</v>
      </c>
      <c r="C311" s="2">
        <f t="shared" si="11"/>
        <v>160</v>
      </c>
      <c r="D311" s="2">
        <f t="shared" si="12"/>
        <v>488</v>
      </c>
    </row>
    <row r="312" spans="1:4" x14ac:dyDescent="0.25">
      <c r="A312" s="5">
        <v>38657</v>
      </c>
      <c r="B312" s="2">
        <v>20</v>
      </c>
      <c r="C312" s="2">
        <f t="shared" si="11"/>
        <v>160</v>
      </c>
      <c r="D312" s="2" t="str">
        <f t="shared" si="12"/>
        <v/>
      </c>
    </row>
    <row r="313" spans="1:4" x14ac:dyDescent="0.25">
      <c r="A313" s="5">
        <v>38687</v>
      </c>
      <c r="B313" s="2">
        <v>21</v>
      </c>
      <c r="C313" s="2">
        <f t="shared" si="11"/>
        <v>168</v>
      </c>
      <c r="D313" s="2" t="str">
        <f t="shared" si="12"/>
        <v/>
      </c>
    </row>
    <row r="314" spans="1:4" x14ac:dyDescent="0.25">
      <c r="A314" s="5">
        <v>38718</v>
      </c>
      <c r="B314" s="2">
        <v>21</v>
      </c>
      <c r="C314" s="2">
        <f t="shared" si="11"/>
        <v>168</v>
      </c>
      <c r="D314" s="2">
        <f t="shared" si="12"/>
        <v>504</v>
      </c>
    </row>
    <row r="315" spans="1:4" x14ac:dyDescent="0.25">
      <c r="A315" s="5">
        <v>38749</v>
      </c>
      <c r="B315" s="2">
        <v>20</v>
      </c>
      <c r="C315" s="2">
        <f t="shared" si="11"/>
        <v>160</v>
      </c>
      <c r="D315" s="2" t="str">
        <f t="shared" si="12"/>
        <v/>
      </c>
    </row>
    <row r="316" spans="1:4" x14ac:dyDescent="0.25">
      <c r="A316" s="5">
        <v>38777</v>
      </c>
      <c r="B316" s="2">
        <v>22</v>
      </c>
      <c r="C316" s="2">
        <f t="shared" si="11"/>
        <v>176</v>
      </c>
      <c r="D316" s="2" t="str">
        <f t="shared" si="12"/>
        <v/>
      </c>
    </row>
    <row r="317" spans="1:4" x14ac:dyDescent="0.25">
      <c r="A317" s="5">
        <v>38808</v>
      </c>
      <c r="B317" s="2">
        <v>18</v>
      </c>
      <c r="C317" s="2">
        <f t="shared" si="11"/>
        <v>144</v>
      </c>
      <c r="D317" s="2">
        <f t="shared" si="12"/>
        <v>472</v>
      </c>
    </row>
    <row r="318" spans="1:4" x14ac:dyDescent="0.25">
      <c r="A318" s="5">
        <v>38838</v>
      </c>
      <c r="B318" s="2">
        <v>21</v>
      </c>
      <c r="C318" s="2">
        <f t="shared" si="11"/>
        <v>168</v>
      </c>
      <c r="D318" s="2" t="str">
        <f t="shared" si="12"/>
        <v/>
      </c>
    </row>
    <row r="319" spans="1:4" x14ac:dyDescent="0.25">
      <c r="A319" s="5">
        <v>38869</v>
      </c>
      <c r="B319" s="2">
        <v>20</v>
      </c>
      <c r="C319" s="2">
        <f t="shared" si="11"/>
        <v>160</v>
      </c>
      <c r="D319" s="2" t="str">
        <f t="shared" si="12"/>
        <v/>
      </c>
    </row>
    <row r="320" spans="1:4" x14ac:dyDescent="0.25">
      <c r="A320" s="5">
        <v>38899</v>
      </c>
      <c r="B320" s="2">
        <v>19</v>
      </c>
      <c r="C320" s="2">
        <f t="shared" si="11"/>
        <v>152</v>
      </c>
      <c r="D320" s="2">
        <f t="shared" si="12"/>
        <v>488</v>
      </c>
    </row>
    <row r="321" spans="1:4" x14ac:dyDescent="0.25">
      <c r="A321" s="5">
        <v>38930</v>
      </c>
      <c r="B321" s="2">
        <v>21</v>
      </c>
      <c r="C321" s="2">
        <f t="shared" si="11"/>
        <v>168</v>
      </c>
      <c r="D321" s="2" t="str">
        <f t="shared" si="12"/>
        <v/>
      </c>
    </row>
    <row r="322" spans="1:4" x14ac:dyDescent="0.25">
      <c r="A322" s="5">
        <v>38961</v>
      </c>
      <c r="B322" s="2">
        <v>21</v>
      </c>
      <c r="C322" s="2">
        <f t="shared" si="11"/>
        <v>168</v>
      </c>
      <c r="D322" s="2" t="str">
        <f t="shared" si="12"/>
        <v/>
      </c>
    </row>
    <row r="323" spans="1:4" x14ac:dyDescent="0.25">
      <c r="A323" s="5">
        <v>38991</v>
      </c>
      <c r="B323" s="2">
        <v>21</v>
      </c>
      <c r="C323" s="2">
        <f t="shared" ref="C323:C386" si="13">B323*8</f>
        <v>168</v>
      </c>
      <c r="D323" s="2">
        <f t="shared" ref="D323:D386" si="14">IF(OR(MONTH(A323)=1,MONTH(A323)=4,MONTH(A323)=7,MONTH(A323)=10),SUM(C323:C325),"")</f>
        <v>480</v>
      </c>
    </row>
    <row r="324" spans="1:4" x14ac:dyDescent="0.25">
      <c r="A324" s="5">
        <v>39022</v>
      </c>
      <c r="B324" s="2">
        <v>20</v>
      </c>
      <c r="C324" s="2">
        <f t="shared" si="13"/>
        <v>160</v>
      </c>
      <c r="D324" s="2" t="str">
        <f t="shared" si="14"/>
        <v/>
      </c>
    </row>
    <row r="325" spans="1:4" x14ac:dyDescent="0.25">
      <c r="A325" s="5">
        <v>39052</v>
      </c>
      <c r="B325" s="2">
        <v>19</v>
      </c>
      <c r="C325" s="2">
        <f t="shared" si="13"/>
        <v>152</v>
      </c>
      <c r="D325" s="2" t="str">
        <f t="shared" si="14"/>
        <v/>
      </c>
    </row>
    <row r="326" spans="1:4" x14ac:dyDescent="0.25">
      <c r="A326" s="5">
        <v>39083</v>
      </c>
      <c r="B326" s="2">
        <v>21</v>
      </c>
      <c r="C326" s="2">
        <f t="shared" si="13"/>
        <v>168</v>
      </c>
      <c r="D326" s="2">
        <f t="shared" si="14"/>
        <v>496</v>
      </c>
    </row>
    <row r="327" spans="1:4" x14ac:dyDescent="0.25">
      <c r="A327" s="5">
        <v>39114</v>
      </c>
      <c r="B327" s="2">
        <v>20</v>
      </c>
      <c r="C327" s="2">
        <f t="shared" si="13"/>
        <v>160</v>
      </c>
      <c r="D327" s="2" t="str">
        <f t="shared" si="14"/>
        <v/>
      </c>
    </row>
    <row r="328" spans="1:4" x14ac:dyDescent="0.25">
      <c r="A328" s="5">
        <v>39142</v>
      </c>
      <c r="B328" s="2">
        <v>21</v>
      </c>
      <c r="C328" s="2">
        <f t="shared" si="13"/>
        <v>168</v>
      </c>
      <c r="D328" s="2" t="str">
        <f t="shared" si="14"/>
        <v/>
      </c>
    </row>
    <row r="329" spans="1:4" x14ac:dyDescent="0.25">
      <c r="A329" s="5">
        <v>39173</v>
      </c>
      <c r="B329" s="2">
        <v>19</v>
      </c>
      <c r="C329" s="2">
        <f t="shared" si="13"/>
        <v>152</v>
      </c>
      <c r="D329" s="2">
        <f t="shared" si="14"/>
        <v>472</v>
      </c>
    </row>
    <row r="330" spans="1:4" x14ac:dyDescent="0.25">
      <c r="A330" s="5">
        <v>39203</v>
      </c>
      <c r="B330" s="2">
        <v>21</v>
      </c>
      <c r="C330" s="2">
        <f t="shared" si="13"/>
        <v>168</v>
      </c>
      <c r="D330" s="2" t="str">
        <f t="shared" si="14"/>
        <v/>
      </c>
    </row>
    <row r="331" spans="1:4" x14ac:dyDescent="0.25">
      <c r="A331" s="5">
        <v>39234</v>
      </c>
      <c r="B331" s="2">
        <v>19</v>
      </c>
      <c r="C331" s="2">
        <f t="shared" si="13"/>
        <v>152</v>
      </c>
      <c r="D331" s="2" t="str">
        <f t="shared" si="14"/>
        <v/>
      </c>
    </row>
    <row r="332" spans="1:4" x14ac:dyDescent="0.25">
      <c r="A332" s="5">
        <v>39264</v>
      </c>
      <c r="B332" s="2">
        <v>20</v>
      </c>
      <c r="C332" s="2">
        <f t="shared" si="13"/>
        <v>160</v>
      </c>
      <c r="D332" s="2">
        <f t="shared" si="14"/>
        <v>488</v>
      </c>
    </row>
    <row r="333" spans="1:4" x14ac:dyDescent="0.25">
      <c r="A333" s="5">
        <v>39295</v>
      </c>
      <c r="B333" s="2">
        <v>21</v>
      </c>
      <c r="C333" s="2">
        <f t="shared" si="13"/>
        <v>168</v>
      </c>
      <c r="D333" s="2" t="str">
        <f t="shared" si="14"/>
        <v/>
      </c>
    </row>
    <row r="334" spans="1:4" x14ac:dyDescent="0.25">
      <c r="A334" s="5">
        <v>39326</v>
      </c>
      <c r="B334" s="2">
        <v>20</v>
      </c>
      <c r="C334" s="2">
        <f t="shared" si="13"/>
        <v>160</v>
      </c>
      <c r="D334" s="2" t="str">
        <f t="shared" si="14"/>
        <v/>
      </c>
    </row>
    <row r="335" spans="1:4" x14ac:dyDescent="0.25">
      <c r="A335" s="5">
        <v>39356</v>
      </c>
      <c r="B335" s="2">
        <v>22</v>
      </c>
      <c r="C335" s="2">
        <f t="shared" si="13"/>
        <v>176</v>
      </c>
      <c r="D335" s="2">
        <f t="shared" si="14"/>
        <v>496</v>
      </c>
    </row>
    <row r="336" spans="1:4" x14ac:dyDescent="0.25">
      <c r="A336" s="5">
        <v>39387</v>
      </c>
      <c r="B336" s="2">
        <v>20</v>
      </c>
      <c r="C336" s="2">
        <f t="shared" si="13"/>
        <v>160</v>
      </c>
      <c r="D336" s="2" t="str">
        <f t="shared" si="14"/>
        <v/>
      </c>
    </row>
    <row r="337" spans="1:4" x14ac:dyDescent="0.25">
      <c r="A337" s="5">
        <v>39417</v>
      </c>
      <c r="B337" s="2">
        <v>20</v>
      </c>
      <c r="C337" s="2">
        <f t="shared" si="13"/>
        <v>160</v>
      </c>
      <c r="D337" s="2" t="str">
        <f t="shared" si="14"/>
        <v/>
      </c>
    </row>
    <row r="338" spans="1:4" x14ac:dyDescent="0.25">
      <c r="A338" s="5">
        <v>39448</v>
      </c>
      <c r="B338" s="2">
        <v>21</v>
      </c>
      <c r="C338" s="2">
        <f t="shared" si="13"/>
        <v>168</v>
      </c>
      <c r="D338" s="2">
        <f t="shared" si="14"/>
        <v>480</v>
      </c>
    </row>
    <row r="339" spans="1:4" x14ac:dyDescent="0.25">
      <c r="A339" s="5">
        <v>39479</v>
      </c>
      <c r="B339" s="2">
        <v>21</v>
      </c>
      <c r="C339" s="2">
        <f t="shared" si="13"/>
        <v>168</v>
      </c>
      <c r="D339" s="2" t="str">
        <f t="shared" si="14"/>
        <v/>
      </c>
    </row>
    <row r="340" spans="1:4" x14ac:dyDescent="0.25">
      <c r="A340" s="5">
        <v>39508</v>
      </c>
      <c r="B340" s="2">
        <v>18</v>
      </c>
      <c r="C340" s="2">
        <f t="shared" si="13"/>
        <v>144</v>
      </c>
      <c r="D340" s="2" t="str">
        <f t="shared" si="14"/>
        <v/>
      </c>
    </row>
    <row r="341" spans="1:4" x14ac:dyDescent="0.25">
      <c r="A341" s="5">
        <v>39539</v>
      </c>
      <c r="B341" s="2">
        <v>22</v>
      </c>
      <c r="C341" s="2">
        <f t="shared" si="13"/>
        <v>176</v>
      </c>
      <c r="D341" s="2">
        <f t="shared" si="14"/>
        <v>480</v>
      </c>
    </row>
    <row r="342" spans="1:4" x14ac:dyDescent="0.25">
      <c r="A342" s="5">
        <v>39569</v>
      </c>
      <c r="B342" s="2">
        <v>19</v>
      </c>
      <c r="C342" s="2">
        <f t="shared" si="13"/>
        <v>152</v>
      </c>
      <c r="D342" s="2" t="str">
        <f t="shared" si="14"/>
        <v/>
      </c>
    </row>
    <row r="343" spans="1:4" x14ac:dyDescent="0.25">
      <c r="A343" s="5">
        <v>39600</v>
      </c>
      <c r="B343" s="2">
        <v>19</v>
      </c>
      <c r="C343" s="2">
        <f t="shared" si="13"/>
        <v>152</v>
      </c>
      <c r="D343" s="2" t="str">
        <f t="shared" si="14"/>
        <v/>
      </c>
    </row>
    <row r="344" spans="1:4" x14ac:dyDescent="0.25">
      <c r="A344" s="5">
        <v>39630</v>
      </c>
      <c r="B344" s="2">
        <v>23</v>
      </c>
      <c r="C344" s="2">
        <f t="shared" si="13"/>
        <v>184</v>
      </c>
      <c r="D344" s="2">
        <f t="shared" si="14"/>
        <v>512</v>
      </c>
    </row>
    <row r="345" spans="1:4" x14ac:dyDescent="0.25">
      <c r="A345" s="5">
        <v>39661</v>
      </c>
      <c r="B345" s="2">
        <v>19</v>
      </c>
      <c r="C345" s="2">
        <f t="shared" si="13"/>
        <v>152</v>
      </c>
      <c r="D345" s="2" t="str">
        <f t="shared" si="14"/>
        <v/>
      </c>
    </row>
    <row r="346" spans="1:4" x14ac:dyDescent="0.25">
      <c r="A346" s="5">
        <v>39692</v>
      </c>
      <c r="B346" s="2">
        <v>22</v>
      </c>
      <c r="C346" s="2">
        <f t="shared" si="13"/>
        <v>176</v>
      </c>
      <c r="D346" s="2" t="str">
        <f t="shared" si="14"/>
        <v/>
      </c>
    </row>
    <row r="347" spans="1:4" x14ac:dyDescent="0.25">
      <c r="A347" s="5">
        <v>39722</v>
      </c>
      <c r="B347" s="2">
        <v>22</v>
      </c>
      <c r="C347" s="2">
        <f t="shared" si="13"/>
        <v>176</v>
      </c>
      <c r="D347" s="2">
        <f t="shared" si="14"/>
        <v>488</v>
      </c>
    </row>
    <row r="348" spans="1:4" x14ac:dyDescent="0.25">
      <c r="A348" s="5">
        <v>39753</v>
      </c>
      <c r="B348" s="2">
        <v>18</v>
      </c>
      <c r="C348" s="2">
        <f t="shared" si="13"/>
        <v>144</v>
      </c>
      <c r="D348" s="2" t="str">
        <f t="shared" si="14"/>
        <v/>
      </c>
    </row>
    <row r="349" spans="1:4" x14ac:dyDescent="0.25">
      <c r="A349" s="5">
        <v>39783</v>
      </c>
      <c r="B349" s="2">
        <v>21</v>
      </c>
      <c r="C349" s="2">
        <f t="shared" si="13"/>
        <v>168</v>
      </c>
      <c r="D349" s="2" t="str">
        <f t="shared" si="14"/>
        <v/>
      </c>
    </row>
    <row r="350" spans="1:4" x14ac:dyDescent="0.25">
      <c r="A350" s="5">
        <v>39814</v>
      </c>
      <c r="B350" s="2">
        <v>20</v>
      </c>
      <c r="C350" s="2">
        <f t="shared" si="13"/>
        <v>160</v>
      </c>
      <c r="D350" s="2">
        <f t="shared" si="14"/>
        <v>488</v>
      </c>
    </row>
    <row r="351" spans="1:4" x14ac:dyDescent="0.25">
      <c r="A351" s="5">
        <v>39845</v>
      </c>
      <c r="B351" s="2">
        <v>20</v>
      </c>
      <c r="C351" s="2">
        <f t="shared" si="13"/>
        <v>160</v>
      </c>
      <c r="D351" s="2" t="str">
        <f t="shared" si="14"/>
        <v/>
      </c>
    </row>
    <row r="352" spans="1:4" x14ac:dyDescent="0.25">
      <c r="A352" s="5">
        <v>39873</v>
      </c>
      <c r="B352" s="2">
        <v>21</v>
      </c>
      <c r="C352" s="2">
        <f t="shared" si="13"/>
        <v>168</v>
      </c>
      <c r="D352" s="2" t="str">
        <f t="shared" si="14"/>
        <v/>
      </c>
    </row>
    <row r="353" spans="1:4" x14ac:dyDescent="0.25">
      <c r="A353" s="5">
        <v>39904</v>
      </c>
      <c r="B353" s="2">
        <v>20</v>
      </c>
      <c r="C353" s="2">
        <f t="shared" si="13"/>
        <v>160</v>
      </c>
      <c r="D353" s="2">
        <f t="shared" si="14"/>
        <v>464</v>
      </c>
    </row>
    <row r="354" spans="1:4" x14ac:dyDescent="0.25">
      <c r="A354" s="5">
        <v>39934</v>
      </c>
      <c r="B354" s="2">
        <v>19</v>
      </c>
      <c r="C354" s="2">
        <f t="shared" si="13"/>
        <v>152</v>
      </c>
      <c r="D354" s="2" t="str">
        <f t="shared" si="14"/>
        <v/>
      </c>
    </row>
    <row r="355" spans="1:4" x14ac:dyDescent="0.25">
      <c r="A355" s="5">
        <v>39965</v>
      </c>
      <c r="B355" s="2">
        <v>19</v>
      </c>
      <c r="C355" s="2">
        <f t="shared" si="13"/>
        <v>152</v>
      </c>
      <c r="D355" s="2" t="str">
        <f t="shared" si="14"/>
        <v/>
      </c>
    </row>
    <row r="356" spans="1:4" x14ac:dyDescent="0.25">
      <c r="A356" s="5">
        <v>39995</v>
      </c>
      <c r="B356" s="2">
        <v>22</v>
      </c>
      <c r="C356" s="2">
        <f t="shared" si="13"/>
        <v>176</v>
      </c>
      <c r="D356" s="2">
        <f t="shared" si="14"/>
        <v>504</v>
      </c>
    </row>
    <row r="357" spans="1:4" x14ac:dyDescent="0.25">
      <c r="A357" s="5">
        <v>40026</v>
      </c>
      <c r="B357" s="2">
        <v>19</v>
      </c>
      <c r="C357" s="2">
        <f t="shared" si="13"/>
        <v>152</v>
      </c>
      <c r="D357" s="2" t="str">
        <f t="shared" si="14"/>
        <v/>
      </c>
    </row>
    <row r="358" spans="1:4" x14ac:dyDescent="0.25">
      <c r="A358" s="5">
        <v>40057</v>
      </c>
      <c r="B358" s="2">
        <v>22</v>
      </c>
      <c r="C358" s="2">
        <f t="shared" si="13"/>
        <v>176</v>
      </c>
      <c r="D358" s="2" t="str">
        <f t="shared" si="14"/>
        <v/>
      </c>
    </row>
    <row r="359" spans="1:4" x14ac:dyDescent="0.25">
      <c r="A359" s="5">
        <v>40087</v>
      </c>
      <c r="B359" s="2">
        <v>21</v>
      </c>
      <c r="C359" s="2">
        <f t="shared" si="13"/>
        <v>168</v>
      </c>
      <c r="D359" s="2">
        <f t="shared" si="14"/>
        <v>488</v>
      </c>
    </row>
    <row r="360" spans="1:4" x14ac:dyDescent="0.25">
      <c r="A360" s="5">
        <v>40118</v>
      </c>
      <c r="B360" s="2">
        <v>19</v>
      </c>
      <c r="C360" s="2">
        <f t="shared" si="13"/>
        <v>152</v>
      </c>
      <c r="D360" s="2" t="str">
        <f t="shared" si="14"/>
        <v/>
      </c>
    </row>
    <row r="361" spans="1:4" x14ac:dyDescent="0.25">
      <c r="A361" s="5">
        <v>40148</v>
      </c>
      <c r="B361" s="2">
        <v>21</v>
      </c>
      <c r="C361" s="2">
        <f t="shared" si="13"/>
        <v>168</v>
      </c>
      <c r="D361" s="2" t="str">
        <f t="shared" si="14"/>
        <v/>
      </c>
    </row>
    <row r="362" spans="1:4" x14ac:dyDescent="0.25">
      <c r="A362" s="5">
        <v>40179</v>
      </c>
      <c r="B362" s="2">
        <v>19</v>
      </c>
      <c r="C362" s="2">
        <f t="shared" si="13"/>
        <v>152</v>
      </c>
      <c r="D362" s="2">
        <f t="shared" si="14"/>
        <v>488</v>
      </c>
    </row>
    <row r="363" spans="1:4" x14ac:dyDescent="0.25">
      <c r="A363" s="5">
        <v>40210</v>
      </c>
      <c r="B363" s="2">
        <v>20</v>
      </c>
      <c r="C363" s="2">
        <f t="shared" si="13"/>
        <v>160</v>
      </c>
      <c r="D363" s="2" t="str">
        <f t="shared" si="14"/>
        <v/>
      </c>
    </row>
    <row r="364" spans="1:4" x14ac:dyDescent="0.25">
      <c r="A364" s="5">
        <v>40238</v>
      </c>
      <c r="B364" s="2">
        <v>22</v>
      </c>
      <c r="C364" s="2">
        <f t="shared" si="13"/>
        <v>176</v>
      </c>
      <c r="D364" s="2" t="str">
        <f t="shared" si="14"/>
        <v/>
      </c>
    </row>
    <row r="365" spans="1:4" x14ac:dyDescent="0.25">
      <c r="A365" s="5">
        <v>40269</v>
      </c>
      <c r="B365" s="2">
        <v>20</v>
      </c>
      <c r="C365" s="2">
        <f t="shared" si="13"/>
        <v>160</v>
      </c>
      <c r="D365" s="2">
        <f t="shared" si="14"/>
        <v>480</v>
      </c>
    </row>
    <row r="366" spans="1:4" x14ac:dyDescent="0.25">
      <c r="A366" s="5">
        <v>40299</v>
      </c>
      <c r="B366" s="2">
        <v>20</v>
      </c>
      <c r="C366" s="2">
        <f t="shared" si="13"/>
        <v>160</v>
      </c>
      <c r="D366" s="2" t="str">
        <f t="shared" si="14"/>
        <v/>
      </c>
    </row>
    <row r="367" spans="1:4" x14ac:dyDescent="0.25">
      <c r="A367" s="5">
        <v>40330</v>
      </c>
      <c r="B367" s="2">
        <v>20</v>
      </c>
      <c r="C367" s="2">
        <f t="shared" si="13"/>
        <v>160</v>
      </c>
      <c r="D367" s="2" t="str">
        <f t="shared" si="14"/>
        <v/>
      </c>
    </row>
    <row r="368" spans="1:4" x14ac:dyDescent="0.25">
      <c r="A368" s="5">
        <v>40360</v>
      </c>
      <c r="B368" s="2">
        <v>20</v>
      </c>
      <c r="C368" s="2">
        <f t="shared" si="13"/>
        <v>160</v>
      </c>
      <c r="D368" s="2">
        <f t="shared" si="14"/>
        <v>504</v>
      </c>
    </row>
    <row r="369" spans="1:4" x14ac:dyDescent="0.25">
      <c r="A369" s="5">
        <v>40391</v>
      </c>
      <c r="B369" s="2">
        <v>21</v>
      </c>
      <c r="C369" s="2">
        <f t="shared" si="13"/>
        <v>168</v>
      </c>
      <c r="D369" s="2" t="str">
        <f t="shared" si="14"/>
        <v/>
      </c>
    </row>
    <row r="370" spans="1:4" x14ac:dyDescent="0.25">
      <c r="A370" s="5">
        <v>40422</v>
      </c>
      <c r="B370" s="2">
        <v>22</v>
      </c>
      <c r="C370" s="2">
        <f t="shared" si="13"/>
        <v>176</v>
      </c>
      <c r="D370" s="2" t="str">
        <f t="shared" si="14"/>
        <v/>
      </c>
    </row>
    <row r="371" spans="1:4" x14ac:dyDescent="0.25">
      <c r="A371" s="5">
        <v>40452</v>
      </c>
      <c r="B371" s="2">
        <v>20</v>
      </c>
      <c r="C371" s="2">
        <f t="shared" si="13"/>
        <v>160</v>
      </c>
      <c r="D371" s="2">
        <f t="shared" si="14"/>
        <v>496</v>
      </c>
    </row>
    <row r="372" spans="1:4" x14ac:dyDescent="0.25">
      <c r="A372" s="5">
        <v>40483</v>
      </c>
      <c r="B372" s="2">
        <v>20</v>
      </c>
      <c r="C372" s="2">
        <f t="shared" si="13"/>
        <v>160</v>
      </c>
      <c r="D372" s="2" t="str">
        <f t="shared" si="14"/>
        <v/>
      </c>
    </row>
    <row r="373" spans="1:4" x14ac:dyDescent="0.25">
      <c r="A373" s="5">
        <v>40513</v>
      </c>
      <c r="B373" s="2">
        <v>22</v>
      </c>
      <c r="C373" s="2">
        <f t="shared" si="13"/>
        <v>176</v>
      </c>
      <c r="D373" s="2" t="str">
        <f t="shared" si="14"/>
        <v/>
      </c>
    </row>
    <row r="374" spans="1:4" x14ac:dyDescent="0.25">
      <c r="A374" s="5">
        <v>40544</v>
      </c>
      <c r="B374" s="2">
        <v>20</v>
      </c>
      <c r="C374" s="2">
        <f t="shared" si="13"/>
        <v>160</v>
      </c>
      <c r="D374" s="2">
        <f t="shared" si="14"/>
        <v>496</v>
      </c>
    </row>
    <row r="375" spans="1:4" x14ac:dyDescent="0.25">
      <c r="A375" s="5">
        <v>40575</v>
      </c>
      <c r="B375" s="2">
        <v>20</v>
      </c>
      <c r="C375" s="2">
        <f t="shared" si="13"/>
        <v>160</v>
      </c>
      <c r="D375" s="2" t="str">
        <f t="shared" si="14"/>
        <v/>
      </c>
    </row>
    <row r="376" spans="1:4" x14ac:dyDescent="0.25">
      <c r="A376" s="5">
        <v>40603</v>
      </c>
      <c r="B376" s="2">
        <v>22</v>
      </c>
      <c r="C376" s="2">
        <f t="shared" si="13"/>
        <v>176</v>
      </c>
      <c r="D376" s="2" t="str">
        <f t="shared" si="14"/>
        <v/>
      </c>
    </row>
    <row r="377" spans="1:4" x14ac:dyDescent="0.25">
      <c r="A377" s="5">
        <v>40634</v>
      </c>
      <c r="B377" s="2">
        <v>19</v>
      </c>
      <c r="C377" s="2">
        <f t="shared" si="13"/>
        <v>152</v>
      </c>
      <c r="D377" s="2">
        <f t="shared" si="14"/>
        <v>488</v>
      </c>
    </row>
    <row r="378" spans="1:4" x14ac:dyDescent="0.25">
      <c r="A378" s="5">
        <v>40664</v>
      </c>
      <c r="B378" s="2">
        <v>22</v>
      </c>
      <c r="C378" s="2">
        <f t="shared" si="13"/>
        <v>176</v>
      </c>
      <c r="D378" s="2" t="str">
        <f t="shared" si="14"/>
        <v/>
      </c>
    </row>
    <row r="379" spans="1:4" x14ac:dyDescent="0.25">
      <c r="A379" s="5">
        <v>40695</v>
      </c>
      <c r="B379" s="2">
        <v>20</v>
      </c>
      <c r="C379" s="2">
        <f t="shared" si="13"/>
        <v>160</v>
      </c>
      <c r="D379" s="2" t="str">
        <f t="shared" si="14"/>
        <v/>
      </c>
    </row>
    <row r="380" spans="1:4" x14ac:dyDescent="0.25">
      <c r="A380" s="5">
        <v>40725</v>
      </c>
      <c r="B380" s="2">
        <v>19</v>
      </c>
      <c r="C380" s="2">
        <f t="shared" si="13"/>
        <v>152</v>
      </c>
      <c r="D380" s="2">
        <f t="shared" si="14"/>
        <v>504</v>
      </c>
    </row>
    <row r="381" spans="1:4" x14ac:dyDescent="0.25">
      <c r="A381" s="5">
        <v>40756</v>
      </c>
      <c r="B381" s="2">
        <v>22</v>
      </c>
      <c r="C381" s="2">
        <f t="shared" si="13"/>
        <v>176</v>
      </c>
      <c r="D381" s="2" t="str">
        <f t="shared" si="14"/>
        <v/>
      </c>
    </row>
    <row r="382" spans="1:4" x14ac:dyDescent="0.25">
      <c r="A382" s="5">
        <v>40787</v>
      </c>
      <c r="B382" s="2">
        <v>22</v>
      </c>
      <c r="C382" s="2">
        <f t="shared" si="13"/>
        <v>176</v>
      </c>
      <c r="D382" s="2" t="str">
        <f t="shared" si="14"/>
        <v/>
      </c>
    </row>
    <row r="383" spans="1:4" x14ac:dyDescent="0.25">
      <c r="A383" s="5">
        <v>40817</v>
      </c>
      <c r="B383" s="2">
        <v>20</v>
      </c>
      <c r="C383" s="2">
        <f t="shared" si="13"/>
        <v>160</v>
      </c>
      <c r="D383" s="2">
        <f t="shared" si="14"/>
        <v>488</v>
      </c>
    </row>
    <row r="384" spans="1:4" x14ac:dyDescent="0.25">
      <c r="A384" s="5">
        <v>40848</v>
      </c>
      <c r="B384" s="2">
        <v>20</v>
      </c>
      <c r="C384" s="2">
        <f t="shared" si="13"/>
        <v>160</v>
      </c>
      <c r="D384" s="2" t="str">
        <f t="shared" si="14"/>
        <v/>
      </c>
    </row>
    <row r="385" spans="1:4" x14ac:dyDescent="0.25">
      <c r="A385" s="5">
        <v>40878</v>
      </c>
      <c r="B385" s="2">
        <v>21</v>
      </c>
      <c r="C385" s="2">
        <f t="shared" si="13"/>
        <v>168</v>
      </c>
      <c r="D385" s="2" t="str">
        <f t="shared" si="14"/>
        <v/>
      </c>
    </row>
    <row r="386" spans="1:4" x14ac:dyDescent="0.25">
      <c r="A386" s="5">
        <v>40909</v>
      </c>
      <c r="B386" s="2">
        <v>21</v>
      </c>
      <c r="C386" s="2">
        <f t="shared" si="13"/>
        <v>168</v>
      </c>
      <c r="D386" s="2">
        <f t="shared" si="14"/>
        <v>504</v>
      </c>
    </row>
    <row r="387" spans="1:4" x14ac:dyDescent="0.25">
      <c r="A387" s="5">
        <v>40940</v>
      </c>
      <c r="B387" s="2">
        <v>21</v>
      </c>
      <c r="C387" s="2">
        <f t="shared" ref="C387:C450" si="15">B387*8</f>
        <v>168</v>
      </c>
      <c r="D387" s="2" t="str">
        <f t="shared" ref="D387:D450" si="16">IF(OR(MONTH(A387)=1,MONTH(A387)=4,MONTH(A387)=7,MONTH(A387)=10),SUM(C387:C389),"")</f>
        <v/>
      </c>
    </row>
    <row r="388" spans="1:4" x14ac:dyDescent="0.25">
      <c r="A388" s="5">
        <v>40969</v>
      </c>
      <c r="B388" s="2">
        <v>21</v>
      </c>
      <c r="C388" s="2">
        <f t="shared" si="15"/>
        <v>168</v>
      </c>
      <c r="D388" s="2" t="str">
        <f t="shared" si="16"/>
        <v/>
      </c>
    </row>
    <row r="389" spans="1:4" x14ac:dyDescent="0.25">
      <c r="A389" s="5">
        <v>41000</v>
      </c>
      <c r="B389" s="2">
        <v>19</v>
      </c>
      <c r="C389" s="2">
        <f t="shared" si="15"/>
        <v>152</v>
      </c>
      <c r="D389" s="2">
        <f t="shared" si="16"/>
        <v>472</v>
      </c>
    </row>
    <row r="390" spans="1:4" x14ac:dyDescent="0.25">
      <c r="A390" s="5">
        <v>41030</v>
      </c>
      <c r="B390" s="2">
        <v>21</v>
      </c>
      <c r="C390" s="2">
        <f t="shared" si="15"/>
        <v>168</v>
      </c>
      <c r="D390" s="2" t="str">
        <f t="shared" si="16"/>
        <v/>
      </c>
    </row>
    <row r="391" spans="1:4" x14ac:dyDescent="0.25">
      <c r="A391" s="5">
        <v>41061</v>
      </c>
      <c r="B391" s="2">
        <v>19</v>
      </c>
      <c r="C391" s="2">
        <f t="shared" si="15"/>
        <v>152</v>
      </c>
      <c r="D391" s="2" t="str">
        <f t="shared" si="16"/>
        <v/>
      </c>
    </row>
    <row r="392" spans="1:4" x14ac:dyDescent="0.25">
      <c r="A392" s="5">
        <v>41091</v>
      </c>
      <c r="B392" s="2">
        <v>20</v>
      </c>
      <c r="C392" s="2">
        <f t="shared" si="15"/>
        <v>160</v>
      </c>
      <c r="D392" s="2">
        <f t="shared" si="16"/>
        <v>488</v>
      </c>
    </row>
    <row r="393" spans="1:4" x14ac:dyDescent="0.25">
      <c r="A393" s="5">
        <v>41122</v>
      </c>
      <c r="B393" s="2">
        <v>21</v>
      </c>
      <c r="C393" s="2">
        <f t="shared" si="15"/>
        <v>168</v>
      </c>
      <c r="D393" s="2" t="str">
        <f t="shared" si="16"/>
        <v/>
      </c>
    </row>
    <row r="394" spans="1:4" x14ac:dyDescent="0.25">
      <c r="A394" s="5">
        <v>41153</v>
      </c>
      <c r="B394" s="2">
        <v>20</v>
      </c>
      <c r="C394" s="2">
        <f t="shared" si="15"/>
        <v>160</v>
      </c>
      <c r="D394" s="2" t="str">
        <f t="shared" si="16"/>
        <v/>
      </c>
    </row>
    <row r="395" spans="1:4" x14ac:dyDescent="0.25">
      <c r="A395" s="5">
        <v>41183</v>
      </c>
      <c r="B395" s="2">
        <v>22</v>
      </c>
      <c r="C395" s="2">
        <f t="shared" si="15"/>
        <v>176</v>
      </c>
      <c r="D395" s="2">
        <f t="shared" si="16"/>
        <v>496</v>
      </c>
    </row>
    <row r="396" spans="1:4" x14ac:dyDescent="0.25">
      <c r="A396" s="5">
        <v>41214</v>
      </c>
      <c r="B396" s="2">
        <v>20</v>
      </c>
      <c r="C396" s="2">
        <f t="shared" si="15"/>
        <v>160</v>
      </c>
      <c r="D396" s="2" t="str">
        <f t="shared" si="16"/>
        <v/>
      </c>
    </row>
    <row r="397" spans="1:4" x14ac:dyDescent="0.25">
      <c r="A397" s="5">
        <v>41244</v>
      </c>
      <c r="B397" s="2">
        <v>20</v>
      </c>
      <c r="C397" s="2">
        <f t="shared" si="15"/>
        <v>160</v>
      </c>
      <c r="D397" s="2" t="str">
        <f t="shared" si="16"/>
        <v/>
      </c>
    </row>
    <row r="398" spans="1:4" x14ac:dyDescent="0.25">
      <c r="A398" s="5">
        <v>41275</v>
      </c>
      <c r="B398" s="2">
        <v>21</v>
      </c>
      <c r="C398" s="2">
        <f t="shared" si="15"/>
        <v>168</v>
      </c>
      <c r="D398" s="2">
        <f t="shared" si="16"/>
        <v>472</v>
      </c>
    </row>
    <row r="399" spans="1:4" x14ac:dyDescent="0.25">
      <c r="A399" s="5">
        <v>41306</v>
      </c>
      <c r="B399" s="2">
        <v>20</v>
      </c>
      <c r="C399" s="2">
        <f t="shared" si="15"/>
        <v>160</v>
      </c>
      <c r="D399" s="2" t="str">
        <f t="shared" si="16"/>
        <v/>
      </c>
    </row>
    <row r="400" spans="1:4" x14ac:dyDescent="0.25">
      <c r="A400" s="5">
        <v>41334</v>
      </c>
      <c r="B400" s="2">
        <v>18</v>
      </c>
      <c r="C400" s="2">
        <f t="shared" si="15"/>
        <v>144</v>
      </c>
      <c r="D400" s="2" t="str">
        <f t="shared" si="16"/>
        <v/>
      </c>
    </row>
    <row r="401" spans="1:4" x14ac:dyDescent="0.25">
      <c r="A401" s="5">
        <v>41365</v>
      </c>
      <c r="B401" s="2">
        <v>22</v>
      </c>
      <c r="C401" s="2">
        <f t="shared" si="15"/>
        <v>176</v>
      </c>
      <c r="D401" s="2">
        <f t="shared" si="16"/>
        <v>488</v>
      </c>
    </row>
    <row r="402" spans="1:4" x14ac:dyDescent="0.25">
      <c r="A402" s="5">
        <v>41395</v>
      </c>
      <c r="B402" s="2">
        <v>21</v>
      </c>
      <c r="C402" s="2">
        <f t="shared" si="15"/>
        <v>168</v>
      </c>
      <c r="D402" s="2" t="str">
        <f t="shared" si="16"/>
        <v/>
      </c>
    </row>
    <row r="403" spans="1:4" x14ac:dyDescent="0.25">
      <c r="A403" s="5">
        <v>41426</v>
      </c>
      <c r="B403" s="2">
        <v>18</v>
      </c>
      <c r="C403" s="2">
        <f t="shared" si="15"/>
        <v>144</v>
      </c>
      <c r="D403" s="2" t="str">
        <f t="shared" si="16"/>
        <v/>
      </c>
    </row>
    <row r="404" spans="1:4" x14ac:dyDescent="0.25">
      <c r="A404" s="5">
        <v>41456</v>
      </c>
      <c r="B404" s="2">
        <v>22</v>
      </c>
      <c r="C404" s="2">
        <f t="shared" si="15"/>
        <v>176</v>
      </c>
      <c r="D404" s="2">
        <f t="shared" si="16"/>
        <v>504</v>
      </c>
    </row>
    <row r="405" spans="1:4" x14ac:dyDescent="0.25">
      <c r="A405" s="5">
        <v>41487</v>
      </c>
      <c r="B405" s="2">
        <v>20</v>
      </c>
      <c r="C405" s="2">
        <f t="shared" si="15"/>
        <v>160</v>
      </c>
      <c r="D405" s="2" t="str">
        <f t="shared" si="16"/>
        <v/>
      </c>
    </row>
    <row r="406" spans="1:4" x14ac:dyDescent="0.25">
      <c r="A406" s="5">
        <v>41518</v>
      </c>
      <c r="B406" s="2">
        <v>21</v>
      </c>
      <c r="C406" s="2">
        <f t="shared" si="15"/>
        <v>168</v>
      </c>
      <c r="D406" s="2" t="str">
        <f t="shared" si="16"/>
        <v/>
      </c>
    </row>
    <row r="407" spans="1:4" x14ac:dyDescent="0.25">
      <c r="A407" s="5">
        <v>41548</v>
      </c>
      <c r="B407" s="2">
        <v>22</v>
      </c>
      <c r="C407" s="2">
        <f t="shared" si="15"/>
        <v>176</v>
      </c>
      <c r="D407" s="2">
        <f t="shared" si="16"/>
        <v>496</v>
      </c>
    </row>
    <row r="408" spans="1:4" x14ac:dyDescent="0.25">
      <c r="A408" s="5">
        <v>41579</v>
      </c>
      <c r="B408" s="2">
        <v>19</v>
      </c>
      <c r="C408" s="2">
        <f t="shared" si="15"/>
        <v>152</v>
      </c>
      <c r="D408" s="2" t="str">
        <f t="shared" si="16"/>
        <v/>
      </c>
    </row>
    <row r="409" spans="1:4" x14ac:dyDescent="0.25">
      <c r="A409" s="5">
        <v>41609</v>
      </c>
      <c r="B409" s="2">
        <v>21</v>
      </c>
      <c r="C409" s="2">
        <f t="shared" si="15"/>
        <v>168</v>
      </c>
      <c r="D409" s="2" t="str">
        <f t="shared" si="16"/>
        <v/>
      </c>
    </row>
    <row r="410" spans="1:4" x14ac:dyDescent="0.25">
      <c r="A410" s="5">
        <v>41640</v>
      </c>
      <c r="B410" s="2">
        <v>21</v>
      </c>
      <c r="C410" s="2">
        <f t="shared" si="15"/>
        <v>168</v>
      </c>
      <c r="D410" s="2">
        <f t="shared" si="16"/>
        <v>488</v>
      </c>
    </row>
    <row r="411" spans="1:4" x14ac:dyDescent="0.25">
      <c r="A411" s="5">
        <v>41671</v>
      </c>
      <c r="B411" s="2">
        <v>20</v>
      </c>
      <c r="C411" s="2">
        <f t="shared" si="15"/>
        <v>160</v>
      </c>
      <c r="D411" s="2" t="str">
        <f t="shared" si="16"/>
        <v/>
      </c>
    </row>
    <row r="412" spans="1:4" x14ac:dyDescent="0.25">
      <c r="A412" s="5">
        <v>41699</v>
      </c>
      <c r="B412" s="2">
        <v>20</v>
      </c>
      <c r="C412" s="2">
        <f t="shared" si="15"/>
        <v>160</v>
      </c>
      <c r="D412" s="2" t="str">
        <f t="shared" si="16"/>
        <v/>
      </c>
    </row>
    <row r="413" spans="1:4" x14ac:dyDescent="0.25">
      <c r="A413" s="5">
        <v>41730</v>
      </c>
      <c r="B413" s="2">
        <v>20</v>
      </c>
      <c r="C413" s="2">
        <f t="shared" si="15"/>
        <v>160</v>
      </c>
      <c r="D413" s="2">
        <f t="shared" si="16"/>
        <v>472</v>
      </c>
    </row>
    <row r="414" spans="1:4" x14ac:dyDescent="0.25">
      <c r="A414" s="5">
        <v>41760</v>
      </c>
      <c r="B414" s="2">
        <v>21</v>
      </c>
      <c r="C414" s="2">
        <f t="shared" si="15"/>
        <v>168</v>
      </c>
      <c r="D414" s="2" t="str">
        <f t="shared" si="16"/>
        <v/>
      </c>
    </row>
    <row r="415" spans="1:4" x14ac:dyDescent="0.25">
      <c r="A415" s="5">
        <v>41791</v>
      </c>
      <c r="B415" s="2">
        <v>18</v>
      </c>
      <c r="C415" s="2">
        <f t="shared" si="15"/>
        <v>144</v>
      </c>
      <c r="D415" s="2" t="str">
        <f t="shared" si="16"/>
        <v/>
      </c>
    </row>
    <row r="416" spans="1:4" x14ac:dyDescent="0.25">
      <c r="A416" s="5">
        <v>41821</v>
      </c>
      <c r="B416" s="2">
        <v>23</v>
      </c>
      <c r="C416" s="2">
        <f t="shared" si="15"/>
        <v>184</v>
      </c>
      <c r="D416" s="2">
        <f t="shared" si="16"/>
        <v>512</v>
      </c>
    </row>
    <row r="417" spans="1:4" x14ac:dyDescent="0.25">
      <c r="A417" s="5">
        <v>41852</v>
      </c>
      <c r="B417" s="2">
        <v>19</v>
      </c>
      <c r="C417" s="2">
        <f t="shared" si="15"/>
        <v>152</v>
      </c>
      <c r="D417" s="2" t="str">
        <f t="shared" si="16"/>
        <v/>
      </c>
    </row>
    <row r="418" spans="1:4" x14ac:dyDescent="0.25">
      <c r="A418" s="5">
        <v>41883</v>
      </c>
      <c r="B418" s="2">
        <v>22</v>
      </c>
      <c r="C418" s="2">
        <f t="shared" si="15"/>
        <v>176</v>
      </c>
      <c r="D418" s="2" t="str">
        <f t="shared" si="16"/>
        <v/>
      </c>
    </row>
    <row r="419" spans="1:4" x14ac:dyDescent="0.25">
      <c r="A419" s="5">
        <v>41913</v>
      </c>
      <c r="B419" s="2">
        <v>22</v>
      </c>
      <c r="C419" s="2">
        <f t="shared" si="15"/>
        <v>176</v>
      </c>
      <c r="D419" s="2">
        <f t="shared" si="16"/>
        <v>488</v>
      </c>
    </row>
    <row r="420" spans="1:4" x14ac:dyDescent="0.25">
      <c r="A420" s="5">
        <v>41944</v>
      </c>
      <c r="B420" s="2">
        <v>18</v>
      </c>
      <c r="C420" s="2">
        <f t="shared" si="15"/>
        <v>144</v>
      </c>
      <c r="D420" s="2" t="str">
        <f t="shared" si="16"/>
        <v/>
      </c>
    </row>
    <row r="421" spans="1:4" x14ac:dyDescent="0.25">
      <c r="A421" s="5">
        <v>41974</v>
      </c>
      <c r="B421" s="2">
        <v>21</v>
      </c>
      <c r="C421" s="2">
        <f t="shared" si="15"/>
        <v>168</v>
      </c>
      <c r="D421" s="2" t="str">
        <f t="shared" si="16"/>
        <v/>
      </c>
    </row>
    <row r="422" spans="1:4" x14ac:dyDescent="0.25">
      <c r="A422" s="5">
        <v>42005</v>
      </c>
      <c r="B422" s="2">
        <v>20</v>
      </c>
      <c r="C422" s="2">
        <f t="shared" si="15"/>
        <v>160</v>
      </c>
      <c r="D422" s="2">
        <f t="shared" si="16"/>
        <v>488</v>
      </c>
    </row>
    <row r="423" spans="1:4" x14ac:dyDescent="0.25">
      <c r="A423" s="5">
        <v>42036</v>
      </c>
      <c r="B423" s="2">
        <v>20</v>
      </c>
      <c r="C423" s="2">
        <f t="shared" si="15"/>
        <v>160</v>
      </c>
      <c r="D423" s="2" t="str">
        <f t="shared" si="16"/>
        <v/>
      </c>
    </row>
    <row r="424" spans="1:4" x14ac:dyDescent="0.25">
      <c r="A424" s="5">
        <v>42064</v>
      </c>
      <c r="B424" s="2">
        <v>21</v>
      </c>
      <c r="C424" s="2">
        <f t="shared" si="15"/>
        <v>168</v>
      </c>
      <c r="D424" s="2" t="str">
        <f t="shared" si="16"/>
        <v/>
      </c>
    </row>
    <row r="425" spans="1:4" x14ac:dyDescent="0.25">
      <c r="A425" s="5">
        <v>42095</v>
      </c>
      <c r="B425" s="2">
        <v>20</v>
      </c>
      <c r="C425" s="2">
        <f t="shared" si="15"/>
        <v>160</v>
      </c>
      <c r="D425" s="2">
        <f t="shared" si="16"/>
        <v>464</v>
      </c>
    </row>
    <row r="426" spans="1:4" x14ac:dyDescent="0.25">
      <c r="A426" s="5">
        <v>42125</v>
      </c>
      <c r="B426" s="2">
        <v>19</v>
      </c>
      <c r="C426" s="2">
        <f t="shared" si="15"/>
        <v>152</v>
      </c>
      <c r="D426" s="2" t="str">
        <f t="shared" si="16"/>
        <v/>
      </c>
    </row>
    <row r="427" spans="1:4" x14ac:dyDescent="0.25">
      <c r="A427" s="5">
        <v>42156</v>
      </c>
      <c r="B427" s="2">
        <v>19</v>
      </c>
      <c r="C427" s="2">
        <f t="shared" si="15"/>
        <v>152</v>
      </c>
      <c r="D427" s="2" t="str">
        <f t="shared" si="16"/>
        <v/>
      </c>
    </row>
    <row r="428" spans="1:4" x14ac:dyDescent="0.25">
      <c r="A428" s="5">
        <v>42186</v>
      </c>
      <c r="B428" s="2">
        <v>22</v>
      </c>
      <c r="C428" s="2">
        <f t="shared" si="15"/>
        <v>176</v>
      </c>
      <c r="D428" s="2">
        <f t="shared" si="16"/>
        <v>504</v>
      </c>
    </row>
    <row r="429" spans="1:4" x14ac:dyDescent="0.25">
      <c r="A429" s="5">
        <v>42217</v>
      </c>
      <c r="B429" s="2">
        <v>19</v>
      </c>
      <c r="C429" s="2">
        <f t="shared" si="15"/>
        <v>152</v>
      </c>
      <c r="D429" s="2" t="str">
        <f t="shared" si="16"/>
        <v/>
      </c>
    </row>
    <row r="430" spans="1:4" x14ac:dyDescent="0.25">
      <c r="A430" s="5">
        <v>42248</v>
      </c>
      <c r="B430" s="2">
        <v>22</v>
      </c>
      <c r="C430" s="2">
        <f t="shared" si="15"/>
        <v>176</v>
      </c>
      <c r="D430" s="2" t="str">
        <f t="shared" si="16"/>
        <v/>
      </c>
    </row>
    <row r="431" spans="1:4" x14ac:dyDescent="0.25">
      <c r="A431" s="5">
        <v>42278</v>
      </c>
      <c r="B431" s="2">
        <v>21</v>
      </c>
      <c r="C431" s="2">
        <f t="shared" si="15"/>
        <v>168</v>
      </c>
      <c r="D431" s="2">
        <f t="shared" si="16"/>
        <v>488</v>
      </c>
    </row>
    <row r="432" spans="1:4" x14ac:dyDescent="0.25">
      <c r="A432" s="5">
        <v>42309</v>
      </c>
      <c r="B432" s="2">
        <v>19</v>
      </c>
      <c r="C432" s="2">
        <f t="shared" si="15"/>
        <v>152</v>
      </c>
      <c r="D432" s="2" t="str">
        <f t="shared" si="16"/>
        <v/>
      </c>
    </row>
    <row r="433" spans="1:4" x14ac:dyDescent="0.25">
      <c r="A433" s="5">
        <v>42339</v>
      </c>
      <c r="B433" s="2">
        <v>21</v>
      </c>
      <c r="C433" s="2">
        <f t="shared" si="15"/>
        <v>168</v>
      </c>
      <c r="D433" s="2" t="str">
        <f t="shared" si="16"/>
        <v/>
      </c>
    </row>
    <row r="434" spans="1:4" x14ac:dyDescent="0.25">
      <c r="A434" s="5">
        <v>42370</v>
      </c>
      <c r="B434" s="2">
        <v>19</v>
      </c>
      <c r="C434" s="2">
        <f t="shared" si="15"/>
        <v>152</v>
      </c>
      <c r="D434" s="2">
        <f t="shared" si="16"/>
        <v>480</v>
      </c>
    </row>
    <row r="435" spans="1:4" x14ac:dyDescent="0.25">
      <c r="A435" s="5">
        <v>42401</v>
      </c>
      <c r="B435" s="2">
        <v>21</v>
      </c>
      <c r="C435" s="2">
        <f t="shared" si="15"/>
        <v>168</v>
      </c>
      <c r="D435" s="2" t="str">
        <f t="shared" si="16"/>
        <v/>
      </c>
    </row>
    <row r="436" spans="1:4" x14ac:dyDescent="0.25">
      <c r="A436" s="5">
        <v>42430</v>
      </c>
      <c r="B436" s="2">
        <v>20</v>
      </c>
      <c r="C436" s="2">
        <f t="shared" si="15"/>
        <v>160</v>
      </c>
      <c r="D436" s="2" t="str">
        <f t="shared" si="16"/>
        <v/>
      </c>
    </row>
    <row r="437" spans="1:4" x14ac:dyDescent="0.25">
      <c r="A437" s="5">
        <v>42461</v>
      </c>
      <c r="B437" s="2">
        <v>21</v>
      </c>
      <c r="C437" s="2">
        <f t="shared" si="15"/>
        <v>168</v>
      </c>
      <c r="D437" s="2">
        <f t="shared" si="16"/>
        <v>496</v>
      </c>
    </row>
    <row r="438" spans="1:4" x14ac:dyDescent="0.25">
      <c r="A438" s="5">
        <v>42491</v>
      </c>
      <c r="B438" s="2">
        <v>20</v>
      </c>
      <c r="C438" s="2">
        <f t="shared" si="15"/>
        <v>160</v>
      </c>
      <c r="D438" s="2" t="str">
        <f t="shared" si="16"/>
        <v/>
      </c>
    </row>
    <row r="439" spans="1:4" x14ac:dyDescent="0.25">
      <c r="A439" s="5">
        <v>42522</v>
      </c>
      <c r="B439" s="2">
        <v>21</v>
      </c>
      <c r="C439" s="2">
        <f t="shared" si="15"/>
        <v>168</v>
      </c>
      <c r="D439" s="2" t="str">
        <f t="shared" si="16"/>
        <v/>
      </c>
    </row>
    <row r="440" spans="1:4" x14ac:dyDescent="0.25">
      <c r="A440" s="5">
        <v>42552</v>
      </c>
      <c r="B440" s="2">
        <v>19</v>
      </c>
      <c r="C440" s="2">
        <f t="shared" si="15"/>
        <v>152</v>
      </c>
      <c r="D440" s="2">
        <f t="shared" si="16"/>
        <v>504</v>
      </c>
    </row>
    <row r="441" spans="1:4" x14ac:dyDescent="0.25">
      <c r="A441" s="5">
        <v>42583</v>
      </c>
      <c r="B441" s="2">
        <v>22</v>
      </c>
      <c r="C441" s="2">
        <f t="shared" si="15"/>
        <v>176</v>
      </c>
      <c r="D441" s="2" t="str">
        <f t="shared" si="16"/>
        <v/>
      </c>
    </row>
    <row r="442" spans="1:4" x14ac:dyDescent="0.25">
      <c r="A442" s="5">
        <v>42614</v>
      </c>
      <c r="B442" s="2">
        <v>22</v>
      </c>
      <c r="C442" s="2">
        <f t="shared" si="15"/>
        <v>176</v>
      </c>
      <c r="D442" s="2" t="str">
        <f t="shared" si="16"/>
        <v/>
      </c>
    </row>
    <row r="443" spans="1:4" x14ac:dyDescent="0.25">
      <c r="A443" s="5">
        <v>42644</v>
      </c>
      <c r="B443" s="2">
        <v>20</v>
      </c>
      <c r="C443" s="2">
        <f t="shared" si="15"/>
        <v>160</v>
      </c>
      <c r="D443" s="2">
        <f t="shared" si="16"/>
        <v>488</v>
      </c>
    </row>
    <row r="444" spans="1:4" x14ac:dyDescent="0.25">
      <c r="A444" s="5">
        <v>42675</v>
      </c>
      <c r="B444" s="2">
        <v>20</v>
      </c>
      <c r="C444" s="2">
        <f t="shared" si="15"/>
        <v>160</v>
      </c>
      <c r="D444" s="2" t="str">
        <f t="shared" si="16"/>
        <v/>
      </c>
    </row>
    <row r="445" spans="1:4" x14ac:dyDescent="0.25">
      <c r="A445" s="5">
        <v>42705</v>
      </c>
      <c r="B445" s="2">
        <v>21</v>
      </c>
      <c r="C445" s="2">
        <f t="shared" si="15"/>
        <v>168</v>
      </c>
      <c r="D445" s="2" t="str">
        <f t="shared" si="16"/>
        <v/>
      </c>
    </row>
    <row r="446" spans="1:4" x14ac:dyDescent="0.25">
      <c r="A446" s="5">
        <v>42736</v>
      </c>
      <c r="B446" s="2">
        <v>21</v>
      </c>
      <c r="C446" s="2">
        <f t="shared" si="15"/>
        <v>168</v>
      </c>
      <c r="D446" s="2">
        <f t="shared" si="16"/>
        <v>504</v>
      </c>
    </row>
    <row r="447" spans="1:4" x14ac:dyDescent="0.25">
      <c r="A447" s="5">
        <v>42767</v>
      </c>
      <c r="B447" s="2">
        <v>20</v>
      </c>
      <c r="C447" s="2">
        <f t="shared" si="15"/>
        <v>160</v>
      </c>
      <c r="D447" s="2" t="str">
        <f t="shared" si="16"/>
        <v/>
      </c>
    </row>
    <row r="448" spans="1:4" x14ac:dyDescent="0.25">
      <c r="A448" s="5">
        <v>42795</v>
      </c>
      <c r="B448" s="2">
        <v>22</v>
      </c>
      <c r="C448" s="2">
        <f t="shared" si="15"/>
        <v>176</v>
      </c>
      <c r="D448" s="2" t="str">
        <f t="shared" si="16"/>
        <v/>
      </c>
    </row>
    <row r="449" spans="1:4" x14ac:dyDescent="0.25">
      <c r="A449" s="5">
        <v>42826</v>
      </c>
      <c r="B449" s="2">
        <v>18</v>
      </c>
      <c r="C449" s="2">
        <f t="shared" si="15"/>
        <v>144</v>
      </c>
      <c r="D449" s="2">
        <f t="shared" si="16"/>
        <v>472</v>
      </c>
    </row>
    <row r="450" spans="1:4" x14ac:dyDescent="0.25">
      <c r="A450" s="5">
        <v>42856</v>
      </c>
      <c r="B450" s="2">
        <v>21</v>
      </c>
      <c r="C450" s="2">
        <f t="shared" si="15"/>
        <v>168</v>
      </c>
      <c r="D450" s="2" t="str">
        <f t="shared" si="16"/>
        <v/>
      </c>
    </row>
    <row r="451" spans="1:4" x14ac:dyDescent="0.25">
      <c r="A451" s="5">
        <v>42887</v>
      </c>
      <c r="B451" s="2">
        <v>20</v>
      </c>
      <c r="C451" s="2">
        <f t="shared" ref="C451:C505" si="17">B451*8</f>
        <v>160</v>
      </c>
      <c r="D451" s="2" t="str">
        <f t="shared" ref="D451:D505" si="18">IF(OR(MONTH(A451)=1,MONTH(A451)=4,MONTH(A451)=7,MONTH(A451)=10),SUM(C451:C453),"")</f>
        <v/>
      </c>
    </row>
    <row r="452" spans="1:4" x14ac:dyDescent="0.25">
      <c r="A452" s="5">
        <v>42917</v>
      </c>
      <c r="B452" s="2">
        <v>19</v>
      </c>
      <c r="C452" s="2">
        <f t="shared" si="17"/>
        <v>152</v>
      </c>
      <c r="D452" s="2">
        <f t="shared" si="18"/>
        <v>488</v>
      </c>
    </row>
    <row r="453" spans="1:4" x14ac:dyDescent="0.25">
      <c r="A453" s="5">
        <v>42948</v>
      </c>
      <c r="B453" s="2">
        <v>21</v>
      </c>
      <c r="C453" s="2">
        <f t="shared" si="17"/>
        <v>168</v>
      </c>
      <c r="D453" s="2" t="str">
        <f t="shared" si="18"/>
        <v/>
      </c>
    </row>
    <row r="454" spans="1:4" x14ac:dyDescent="0.25">
      <c r="A454" s="5">
        <v>42979</v>
      </c>
      <c r="B454" s="2">
        <v>21</v>
      </c>
      <c r="C454" s="2">
        <f t="shared" si="17"/>
        <v>168</v>
      </c>
      <c r="D454" s="2" t="str">
        <f t="shared" si="18"/>
        <v/>
      </c>
    </row>
    <row r="455" spans="1:4" x14ac:dyDescent="0.25">
      <c r="A455" s="5">
        <v>43009</v>
      </c>
      <c r="B455" s="2">
        <v>21</v>
      </c>
      <c r="C455" s="2">
        <f t="shared" si="17"/>
        <v>168</v>
      </c>
      <c r="D455" s="2">
        <f t="shared" si="18"/>
        <v>480</v>
      </c>
    </row>
    <row r="456" spans="1:4" x14ac:dyDescent="0.25">
      <c r="A456" s="5">
        <v>43040</v>
      </c>
      <c r="B456" s="2">
        <v>20</v>
      </c>
      <c r="C456" s="2">
        <f t="shared" si="17"/>
        <v>160</v>
      </c>
      <c r="D456" s="2" t="str">
        <f t="shared" si="18"/>
        <v/>
      </c>
    </row>
    <row r="457" spans="1:4" x14ac:dyDescent="0.25">
      <c r="A457" s="5">
        <v>43070</v>
      </c>
      <c r="B457" s="2">
        <v>19</v>
      </c>
      <c r="C457" s="2">
        <f t="shared" si="17"/>
        <v>152</v>
      </c>
      <c r="D457" s="2" t="str">
        <f t="shared" si="18"/>
        <v/>
      </c>
    </row>
    <row r="458" spans="1:4" x14ac:dyDescent="0.25">
      <c r="A458" s="5">
        <v>43101</v>
      </c>
      <c r="B458" s="2">
        <v>21</v>
      </c>
      <c r="C458" s="2">
        <f t="shared" si="17"/>
        <v>168</v>
      </c>
      <c r="D458" s="2">
        <f t="shared" si="18"/>
        <v>480</v>
      </c>
    </row>
    <row r="459" spans="1:4" x14ac:dyDescent="0.25">
      <c r="A459" s="5">
        <v>43132</v>
      </c>
      <c r="B459" s="2">
        <v>20</v>
      </c>
      <c r="C459" s="2">
        <f t="shared" si="17"/>
        <v>160</v>
      </c>
      <c r="D459" s="2" t="str">
        <f t="shared" si="18"/>
        <v/>
      </c>
    </row>
    <row r="460" spans="1:4" x14ac:dyDescent="0.25">
      <c r="A460" s="5">
        <v>43160</v>
      </c>
      <c r="B460" s="2">
        <v>19</v>
      </c>
      <c r="C460" s="2">
        <f t="shared" si="17"/>
        <v>152</v>
      </c>
      <c r="D460" s="2" t="str">
        <f t="shared" si="18"/>
        <v/>
      </c>
    </row>
    <row r="461" spans="1:4" x14ac:dyDescent="0.25">
      <c r="A461" s="5">
        <v>43191</v>
      </c>
      <c r="B461" s="2">
        <v>21</v>
      </c>
      <c r="C461" s="2">
        <f t="shared" si="17"/>
        <v>168</v>
      </c>
      <c r="D461" s="2">
        <f t="shared" si="18"/>
        <v>488</v>
      </c>
    </row>
    <row r="462" spans="1:4" x14ac:dyDescent="0.25">
      <c r="A462" s="5">
        <v>43221</v>
      </c>
      <c r="B462" s="2">
        <v>21</v>
      </c>
      <c r="C462" s="2">
        <f t="shared" si="17"/>
        <v>168</v>
      </c>
      <c r="D462" s="2" t="str">
        <f t="shared" si="18"/>
        <v/>
      </c>
    </row>
    <row r="463" spans="1:4" x14ac:dyDescent="0.25">
      <c r="A463" s="5">
        <v>43252</v>
      </c>
      <c r="B463" s="2">
        <v>19</v>
      </c>
      <c r="C463" s="2">
        <f t="shared" si="17"/>
        <v>152</v>
      </c>
      <c r="D463" s="2" t="str">
        <f t="shared" si="18"/>
        <v/>
      </c>
    </row>
    <row r="464" spans="1:4" x14ac:dyDescent="0.25">
      <c r="A464" s="5">
        <v>43282</v>
      </c>
      <c r="B464" s="2">
        <v>20</v>
      </c>
      <c r="C464" s="2">
        <f t="shared" si="17"/>
        <v>160</v>
      </c>
      <c r="D464" s="2">
        <f t="shared" si="18"/>
        <v>488</v>
      </c>
    </row>
    <row r="465" spans="1:4" x14ac:dyDescent="0.25">
      <c r="A465" s="5">
        <v>43313</v>
      </c>
      <c r="B465" s="2">
        <v>21</v>
      </c>
      <c r="C465" s="2">
        <f t="shared" si="17"/>
        <v>168</v>
      </c>
      <c r="D465" s="2" t="str">
        <f t="shared" si="18"/>
        <v/>
      </c>
    </row>
    <row r="466" spans="1:4" x14ac:dyDescent="0.25">
      <c r="A466" s="5">
        <v>43344</v>
      </c>
      <c r="B466" s="2">
        <v>20</v>
      </c>
      <c r="C466" s="2">
        <f t="shared" si="17"/>
        <v>160</v>
      </c>
      <c r="D466" s="2" t="str">
        <f t="shared" si="18"/>
        <v/>
      </c>
    </row>
    <row r="467" spans="1:4" x14ac:dyDescent="0.25">
      <c r="A467" s="5">
        <v>43374</v>
      </c>
      <c r="B467" s="2">
        <v>22</v>
      </c>
      <c r="C467" s="2">
        <f t="shared" si="17"/>
        <v>176</v>
      </c>
      <c r="D467" s="2">
        <f t="shared" si="18"/>
        <v>496</v>
      </c>
    </row>
    <row r="468" spans="1:4" x14ac:dyDescent="0.25">
      <c r="A468" s="5">
        <v>43405</v>
      </c>
      <c r="B468" s="2">
        <v>20</v>
      </c>
      <c r="C468" s="2">
        <f t="shared" si="17"/>
        <v>160</v>
      </c>
      <c r="D468" s="2" t="str">
        <f t="shared" si="18"/>
        <v/>
      </c>
    </row>
    <row r="469" spans="1:4" x14ac:dyDescent="0.25">
      <c r="A469" s="5">
        <v>43435</v>
      </c>
      <c r="B469" s="2">
        <v>20</v>
      </c>
      <c r="C469" s="2">
        <f t="shared" si="17"/>
        <v>160</v>
      </c>
      <c r="D469" s="2" t="str">
        <f t="shared" si="18"/>
        <v/>
      </c>
    </row>
    <row r="470" spans="1:4" x14ac:dyDescent="0.25">
      <c r="A470" s="5">
        <v>43466</v>
      </c>
      <c r="B470" s="2">
        <v>21</v>
      </c>
      <c r="C470" s="2">
        <f t="shared" si="17"/>
        <v>168</v>
      </c>
      <c r="D470" s="2">
        <f t="shared" si="18"/>
        <v>488</v>
      </c>
    </row>
    <row r="471" spans="1:4" x14ac:dyDescent="0.25">
      <c r="A471" s="5">
        <v>43497</v>
      </c>
      <c r="B471" s="2">
        <v>20</v>
      </c>
      <c r="C471" s="2">
        <f t="shared" si="17"/>
        <v>160</v>
      </c>
      <c r="D471" s="2" t="str">
        <f t="shared" si="18"/>
        <v/>
      </c>
    </row>
    <row r="472" spans="1:4" x14ac:dyDescent="0.25">
      <c r="A472" s="5">
        <v>43525</v>
      </c>
      <c r="B472" s="2">
        <v>20</v>
      </c>
      <c r="C472" s="2">
        <f t="shared" si="17"/>
        <v>160</v>
      </c>
      <c r="D472" s="2" t="str">
        <f t="shared" si="18"/>
        <v/>
      </c>
    </row>
    <row r="473" spans="1:4" x14ac:dyDescent="0.25">
      <c r="A473" s="5">
        <v>43556</v>
      </c>
      <c r="B473" s="2">
        <v>20</v>
      </c>
      <c r="C473" s="2">
        <f t="shared" si="17"/>
        <v>160</v>
      </c>
      <c r="D473" s="2">
        <f t="shared" si="18"/>
        <v>480</v>
      </c>
    </row>
    <row r="474" spans="1:4" x14ac:dyDescent="0.25">
      <c r="A474" s="5">
        <v>43586</v>
      </c>
      <c r="B474" s="2">
        <v>22</v>
      </c>
      <c r="C474" s="2">
        <f t="shared" si="17"/>
        <v>176</v>
      </c>
      <c r="D474" s="2" t="str">
        <f t="shared" si="18"/>
        <v/>
      </c>
    </row>
    <row r="475" spans="1:4" x14ac:dyDescent="0.25">
      <c r="A475" s="5">
        <v>43617</v>
      </c>
      <c r="B475" s="2">
        <v>18</v>
      </c>
      <c r="C475" s="2">
        <f t="shared" si="17"/>
        <v>144</v>
      </c>
      <c r="D475" s="2" t="str">
        <f t="shared" si="18"/>
        <v/>
      </c>
    </row>
    <row r="476" spans="1:4" x14ac:dyDescent="0.25">
      <c r="A476" s="5">
        <v>43647</v>
      </c>
      <c r="B476" s="2">
        <v>22</v>
      </c>
      <c r="C476" s="2">
        <f t="shared" si="17"/>
        <v>176</v>
      </c>
      <c r="D476" s="2">
        <f t="shared" si="18"/>
        <v>504</v>
      </c>
    </row>
    <row r="477" spans="1:4" x14ac:dyDescent="0.25">
      <c r="A477" s="5">
        <v>43678</v>
      </c>
      <c r="B477" s="2">
        <v>20</v>
      </c>
      <c r="C477" s="2">
        <f t="shared" si="17"/>
        <v>160</v>
      </c>
      <c r="D477" s="2" t="str">
        <f t="shared" si="18"/>
        <v/>
      </c>
    </row>
    <row r="478" spans="1:4" x14ac:dyDescent="0.25">
      <c r="A478" s="5">
        <v>43709</v>
      </c>
      <c r="B478" s="2">
        <v>21</v>
      </c>
      <c r="C478" s="2">
        <f t="shared" si="17"/>
        <v>168</v>
      </c>
      <c r="D478" s="2" t="str">
        <f t="shared" si="18"/>
        <v/>
      </c>
    </row>
    <row r="479" spans="1:4" x14ac:dyDescent="0.25">
      <c r="A479" s="5">
        <v>43739</v>
      </c>
      <c r="B479" s="2">
        <v>22</v>
      </c>
      <c r="C479" s="2">
        <f t="shared" si="17"/>
        <v>176</v>
      </c>
      <c r="D479" s="2">
        <f t="shared" si="18"/>
        <v>496</v>
      </c>
    </row>
    <row r="480" spans="1:4" x14ac:dyDescent="0.25">
      <c r="A480" s="5">
        <v>43770</v>
      </c>
      <c r="B480" s="2">
        <v>19</v>
      </c>
      <c r="C480" s="2">
        <f t="shared" si="17"/>
        <v>152</v>
      </c>
      <c r="D480" s="2" t="str">
        <f t="shared" si="18"/>
        <v/>
      </c>
    </row>
    <row r="481" spans="1:4" x14ac:dyDescent="0.25">
      <c r="A481" s="5">
        <v>43800</v>
      </c>
      <c r="B481" s="2">
        <v>21</v>
      </c>
      <c r="C481" s="2">
        <f t="shared" si="17"/>
        <v>168</v>
      </c>
      <c r="D481" s="2" t="str">
        <f t="shared" si="18"/>
        <v/>
      </c>
    </row>
    <row r="482" spans="1:4" x14ac:dyDescent="0.25">
      <c r="A482" s="5">
        <v>43831</v>
      </c>
      <c r="B482" s="2">
        <v>21</v>
      </c>
      <c r="C482" s="2">
        <f t="shared" si="17"/>
        <v>168</v>
      </c>
      <c r="D482" s="2">
        <f t="shared" si="18"/>
        <v>496</v>
      </c>
    </row>
    <row r="483" spans="1:4" x14ac:dyDescent="0.25">
      <c r="A483" s="5">
        <v>43862</v>
      </c>
      <c r="B483" s="2">
        <v>20</v>
      </c>
      <c r="C483" s="2">
        <f t="shared" si="17"/>
        <v>160</v>
      </c>
      <c r="D483" s="2" t="str">
        <f t="shared" si="18"/>
        <v/>
      </c>
    </row>
    <row r="484" spans="1:4" x14ac:dyDescent="0.25">
      <c r="A484" s="5">
        <v>43891</v>
      </c>
      <c r="B484" s="2">
        <v>21</v>
      </c>
      <c r="C484" s="2">
        <f t="shared" si="17"/>
        <v>168</v>
      </c>
      <c r="D484" s="2" t="str">
        <f t="shared" si="18"/>
        <v/>
      </c>
    </row>
    <row r="485" spans="1:4" x14ac:dyDescent="0.25">
      <c r="A485" s="5">
        <v>43922</v>
      </c>
      <c r="B485" s="2">
        <v>20</v>
      </c>
      <c r="C485" s="2">
        <f t="shared" si="17"/>
        <v>160</v>
      </c>
      <c r="D485" s="2">
        <f t="shared" si="18"/>
        <v>464</v>
      </c>
    </row>
    <row r="486" spans="1:4" x14ac:dyDescent="0.25">
      <c r="A486" s="5">
        <v>43952</v>
      </c>
      <c r="B486" s="2">
        <v>19</v>
      </c>
      <c r="C486" s="2">
        <f t="shared" si="17"/>
        <v>152</v>
      </c>
      <c r="D486" s="2" t="str">
        <f t="shared" si="18"/>
        <v/>
      </c>
    </row>
    <row r="487" spans="1:4" x14ac:dyDescent="0.25">
      <c r="A487" s="5">
        <v>43983</v>
      </c>
      <c r="B487" s="2">
        <v>19</v>
      </c>
      <c r="C487" s="2">
        <f t="shared" si="17"/>
        <v>152</v>
      </c>
      <c r="D487" s="2" t="str">
        <f t="shared" si="18"/>
        <v/>
      </c>
    </row>
    <row r="488" spans="1:4" x14ac:dyDescent="0.25">
      <c r="A488" s="5">
        <v>44013</v>
      </c>
      <c r="B488" s="2">
        <v>22</v>
      </c>
      <c r="C488" s="2">
        <f t="shared" si="17"/>
        <v>176</v>
      </c>
      <c r="D488" s="2">
        <f t="shared" si="18"/>
        <v>504</v>
      </c>
    </row>
    <row r="489" spans="1:4" x14ac:dyDescent="0.25">
      <c r="A489" s="5">
        <v>44044</v>
      </c>
      <c r="B489" s="2">
        <v>19</v>
      </c>
      <c r="C489" s="2">
        <f t="shared" si="17"/>
        <v>152</v>
      </c>
      <c r="D489" s="2" t="str">
        <f t="shared" si="18"/>
        <v/>
      </c>
    </row>
    <row r="490" spans="1:4" x14ac:dyDescent="0.25">
      <c r="A490" s="5">
        <v>44075</v>
      </c>
      <c r="B490" s="2">
        <v>22</v>
      </c>
      <c r="C490" s="2">
        <f t="shared" si="17"/>
        <v>176</v>
      </c>
      <c r="D490" s="2" t="str">
        <f t="shared" si="18"/>
        <v/>
      </c>
    </row>
    <row r="491" spans="1:4" x14ac:dyDescent="0.25">
      <c r="A491" s="5">
        <v>44105</v>
      </c>
      <c r="B491" s="2">
        <v>21</v>
      </c>
      <c r="C491" s="2">
        <f t="shared" si="17"/>
        <v>168</v>
      </c>
      <c r="D491" s="2">
        <f t="shared" si="18"/>
        <v>488</v>
      </c>
    </row>
    <row r="492" spans="1:4" x14ac:dyDescent="0.25">
      <c r="A492" s="5">
        <v>44136</v>
      </c>
      <c r="B492" s="2">
        <v>19</v>
      </c>
      <c r="C492" s="2">
        <f t="shared" si="17"/>
        <v>152</v>
      </c>
      <c r="D492" s="2" t="str">
        <f t="shared" si="18"/>
        <v/>
      </c>
    </row>
    <row r="493" spans="1:4" x14ac:dyDescent="0.25">
      <c r="A493" s="5">
        <v>44166</v>
      </c>
      <c r="B493" s="2">
        <v>21</v>
      </c>
      <c r="C493" s="2">
        <f t="shared" si="17"/>
        <v>168</v>
      </c>
      <c r="D493" s="2" t="str">
        <f t="shared" si="18"/>
        <v/>
      </c>
    </row>
    <row r="494" spans="1:4" x14ac:dyDescent="0.25">
      <c r="A494" s="5">
        <v>44197</v>
      </c>
      <c r="B494" s="2">
        <v>19</v>
      </c>
      <c r="C494" s="2">
        <f t="shared" si="17"/>
        <v>152</v>
      </c>
      <c r="D494" s="2">
        <f t="shared" si="18"/>
        <v>488</v>
      </c>
    </row>
    <row r="495" spans="1:4" x14ac:dyDescent="0.25">
      <c r="A495" s="5">
        <v>44228</v>
      </c>
      <c r="B495" s="2">
        <v>20</v>
      </c>
      <c r="C495" s="2">
        <f t="shared" si="17"/>
        <v>160</v>
      </c>
      <c r="D495" s="2" t="str">
        <f t="shared" si="18"/>
        <v/>
      </c>
    </row>
    <row r="496" spans="1:4" x14ac:dyDescent="0.25">
      <c r="A496" s="5">
        <v>44256</v>
      </c>
      <c r="B496" s="2">
        <v>22</v>
      </c>
      <c r="C496" s="2">
        <f t="shared" si="17"/>
        <v>176</v>
      </c>
      <c r="D496" s="2" t="str">
        <f t="shared" si="18"/>
        <v/>
      </c>
    </row>
    <row r="497" spans="1:4" x14ac:dyDescent="0.25">
      <c r="A497" s="5">
        <v>44287</v>
      </c>
      <c r="B497" s="2">
        <v>20</v>
      </c>
      <c r="C497" s="2">
        <f t="shared" si="17"/>
        <v>160</v>
      </c>
      <c r="D497" s="2">
        <f t="shared" si="18"/>
        <v>480</v>
      </c>
    </row>
    <row r="498" spans="1:4" x14ac:dyDescent="0.25">
      <c r="A498" s="5">
        <v>44317</v>
      </c>
      <c r="B498" s="2">
        <v>20</v>
      </c>
      <c r="C498" s="2">
        <f t="shared" si="17"/>
        <v>160</v>
      </c>
      <c r="D498" s="2" t="str">
        <f t="shared" si="18"/>
        <v/>
      </c>
    </row>
    <row r="499" spans="1:4" x14ac:dyDescent="0.25">
      <c r="A499" s="5">
        <v>44348</v>
      </c>
      <c r="B499" s="2">
        <v>20</v>
      </c>
      <c r="C499" s="2">
        <f t="shared" si="17"/>
        <v>160</v>
      </c>
      <c r="D499" s="2" t="str">
        <f t="shared" si="18"/>
        <v/>
      </c>
    </row>
    <row r="500" spans="1:4" x14ac:dyDescent="0.25">
      <c r="A500" s="5">
        <v>44378</v>
      </c>
      <c r="B500" s="2">
        <v>20</v>
      </c>
      <c r="C500" s="2">
        <f t="shared" si="17"/>
        <v>160</v>
      </c>
      <c r="D500" s="2">
        <f t="shared" si="18"/>
        <v>504</v>
      </c>
    </row>
    <row r="501" spans="1:4" x14ac:dyDescent="0.25">
      <c r="A501" s="5">
        <v>44409</v>
      </c>
      <c r="B501" s="2">
        <v>21</v>
      </c>
      <c r="C501" s="2">
        <f t="shared" si="17"/>
        <v>168</v>
      </c>
      <c r="D501" s="2" t="str">
        <f t="shared" si="18"/>
        <v/>
      </c>
    </row>
    <row r="502" spans="1:4" x14ac:dyDescent="0.25">
      <c r="A502" s="5">
        <v>44440</v>
      </c>
      <c r="B502" s="2">
        <v>22</v>
      </c>
      <c r="C502" s="2">
        <f t="shared" si="17"/>
        <v>176</v>
      </c>
      <c r="D502" s="2" t="str">
        <f t="shared" si="18"/>
        <v/>
      </c>
    </row>
    <row r="503" spans="1:4" x14ac:dyDescent="0.25">
      <c r="A503" s="5">
        <v>44470</v>
      </c>
      <c r="B503" s="2">
        <v>20</v>
      </c>
      <c r="C503" s="2">
        <f t="shared" si="17"/>
        <v>160</v>
      </c>
      <c r="D503" s="2">
        <f t="shared" si="18"/>
        <v>496</v>
      </c>
    </row>
    <row r="504" spans="1:4" x14ac:dyDescent="0.25">
      <c r="A504" s="5">
        <v>44501</v>
      </c>
      <c r="B504" s="2">
        <v>20</v>
      </c>
      <c r="C504" s="2">
        <f t="shared" si="17"/>
        <v>160</v>
      </c>
      <c r="D504" s="2" t="str">
        <f t="shared" si="18"/>
        <v/>
      </c>
    </row>
    <row r="505" spans="1:4" x14ac:dyDescent="0.25">
      <c r="A505" s="5">
        <v>44531</v>
      </c>
      <c r="B505" s="2">
        <v>22</v>
      </c>
      <c r="C505" s="2">
        <f t="shared" si="17"/>
        <v>176</v>
      </c>
      <c r="D505" s="2" t="str">
        <f t="shared" si="18"/>
        <v/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-0.249977111117893"/>
  </sheetPr>
  <dimension ref="A1:I211"/>
  <sheetViews>
    <sheetView showGridLines="0" zoomScale="70" zoomScaleNormal="70" workbookViewId="0"/>
  </sheetViews>
  <sheetFormatPr baseColWidth="10" defaultRowHeight="15" x14ac:dyDescent="0.25"/>
  <cols>
    <col min="1" max="1" width="19.7109375" customWidth="1"/>
    <col min="2" max="2" width="11.7109375" bestFit="1" customWidth="1"/>
    <col min="3" max="3" width="13.5703125" bestFit="1" customWidth="1"/>
    <col min="4" max="8" width="11.7109375" bestFit="1" customWidth="1"/>
    <col min="9" max="9" width="16.85546875" bestFit="1" customWidth="1"/>
  </cols>
  <sheetData>
    <row r="1" spans="1:9" ht="122.25" customHeight="1" x14ac:dyDescent="0.25">
      <c r="A1" s="64" t="s">
        <v>134</v>
      </c>
      <c r="B1" s="40" t="s">
        <v>88</v>
      </c>
      <c r="C1" s="40" t="s">
        <v>24</v>
      </c>
      <c r="D1" s="40" t="s">
        <v>35</v>
      </c>
      <c r="E1" s="40" t="s">
        <v>52</v>
      </c>
      <c r="F1" s="40" t="s">
        <v>55</v>
      </c>
      <c r="G1" s="66" t="s">
        <v>54</v>
      </c>
      <c r="H1" s="66" t="s">
        <v>89</v>
      </c>
      <c r="I1" s="66" t="s">
        <v>114</v>
      </c>
    </row>
    <row r="2" spans="1:9" x14ac:dyDescent="0.25">
      <c r="A2" s="9">
        <v>34394</v>
      </c>
      <c r="B2" s="14">
        <f>(('1.3'!B2/('2.3'!C111^(1/3)))^(3/2))*(1/'3.4'!Q792)</f>
        <v>7.6249326191060377E-5</v>
      </c>
      <c r="C2" s="14">
        <f>(('1.3'!F2/(('2.3'!F111+'2.3'!G111)^(1/3)))^(3/2))*(1/'3.4'!E792)</f>
        <v>1.065958695474017E-5</v>
      </c>
      <c r="D2" s="14">
        <f>(('1.3'!J2/('2.3'!H111^(1/3)))^(3/2))*(1/('3.4'!M792+'3.4'!N792))</f>
        <v>1.4146552474146275E-5</v>
      </c>
      <c r="E2" s="14">
        <f>(('1.3'!D2/('2.3'!D111^(1/3)))^(3/2))*(1/'3.4'!C792)</f>
        <v>7.5539311498055182E-6</v>
      </c>
      <c r="F2" s="14">
        <f>(('1.3'!H2/('2.3'!E111^(1/3)))^(3/2))*(1/'3.4'!H792)</f>
        <v>4.0960933446339214E-5</v>
      </c>
      <c r="G2" s="14">
        <f>(('1.3'!G2/('2.3'!F111^(1/3)))^(3/2))*(1/'3.4'!F792)</f>
        <v>4.9321870931154053E-6</v>
      </c>
      <c r="H2" s="14">
        <f>(('1.3'!C2/('2.3'!D111^(1/3)))^(3/2))*(1/'3.4'!B792)</f>
        <v>8.3642717073682398E-5</v>
      </c>
      <c r="I2" s="14">
        <f>(('1.3'!E2/('2.3'!G111^(1/3)))^(3/2))*(1/'3.4'!D792)</f>
        <v>9.156467294174945E-5</v>
      </c>
    </row>
    <row r="3" spans="1:9" x14ac:dyDescent="0.25">
      <c r="A3" s="9">
        <v>34486</v>
      </c>
      <c r="B3" s="14">
        <f>(('1.3'!B3/('2.3'!C112^(1/3)))^(3/2))*(1/'3.4'!Q793)</f>
        <v>8.1933099540301501E-5</v>
      </c>
      <c r="C3" s="14">
        <f>(('1.3'!F3/(('2.3'!F112+'2.3'!G112)^(1/3)))^(3/2))*(1/'3.4'!E793)</f>
        <v>1.1146461935288536E-5</v>
      </c>
      <c r="D3" s="14">
        <f>(('1.3'!J3/('2.3'!H112^(1/3)))^(3/2))*(1/('3.4'!M793+'3.4'!N793))</f>
        <v>1.4776576903397419E-5</v>
      </c>
      <c r="E3" s="14">
        <f>(('1.3'!D3/('2.3'!D112^(1/3)))^(3/2))*(1/'3.4'!C793)</f>
        <v>7.6783106104904753E-6</v>
      </c>
      <c r="F3" s="14">
        <f>(('1.3'!H3/('2.3'!E112^(1/3)))^(3/2))*(1/'3.4'!H793)</f>
        <v>4.0889780156087255E-5</v>
      </c>
      <c r="G3" s="14">
        <f>(('1.3'!G3/('2.3'!F112^(1/3)))^(3/2))*(1/'3.4'!F793)</f>
        <v>5.0116185979084005E-6</v>
      </c>
      <c r="H3" s="14">
        <f>(('1.3'!C3/('2.3'!D112^(1/3)))^(3/2))*(1/'3.4'!B793)</f>
        <v>7.3506727059469945E-5</v>
      </c>
      <c r="I3" s="14">
        <f>(('1.3'!E3/('2.3'!G112^(1/3)))^(3/2))*(1/'3.4'!D793)</f>
        <v>9.5276710565010803E-5</v>
      </c>
    </row>
    <row r="4" spans="1:9" x14ac:dyDescent="0.25">
      <c r="A4" s="9">
        <v>34578</v>
      </c>
      <c r="B4" s="14">
        <f>(('1.3'!B4/('2.3'!C113^(1/3)))^(3/2))*(1/'3.4'!Q794)</f>
        <v>8.0574511917182816E-5</v>
      </c>
      <c r="C4" s="14">
        <f>(('1.3'!F4/(('2.3'!F113+'2.3'!G113)^(1/3)))^(3/2))*(1/'3.4'!E794)</f>
        <v>1.132273818291132E-5</v>
      </c>
      <c r="D4" s="14">
        <f>(('1.3'!J4/('2.3'!H113^(1/3)))^(3/2))*(1/('3.4'!M794+'3.4'!N794))</f>
        <v>1.5660659277157507E-5</v>
      </c>
      <c r="E4" s="14">
        <f>(('1.3'!D4/('2.3'!D113^(1/3)))^(3/2))*(1/'3.4'!C794)</f>
        <v>7.735013496144638E-6</v>
      </c>
      <c r="F4" s="14">
        <f>(('1.3'!H4/('2.3'!E113^(1/3)))^(3/2))*(1/'3.4'!H794)</f>
        <v>4.1713689385355759E-5</v>
      </c>
      <c r="G4" s="14">
        <f>(('1.3'!G4/('2.3'!F113^(1/3)))^(3/2))*(1/'3.4'!F794)</f>
        <v>5.2293951847074722E-6</v>
      </c>
      <c r="H4" s="14">
        <f>(('1.3'!C4/('2.3'!D113^(1/3)))^(3/2))*(1/'3.4'!B794)</f>
        <v>7.3500477698456351E-5</v>
      </c>
      <c r="I4" s="14">
        <f>(('1.3'!E4/('2.3'!G113^(1/3)))^(3/2))*(1/'3.4'!D794)</f>
        <v>9.7808434508118094E-5</v>
      </c>
    </row>
    <row r="5" spans="1:9" x14ac:dyDescent="0.25">
      <c r="A5" s="9">
        <v>34669</v>
      </c>
      <c r="B5" s="14">
        <f>(('1.3'!B5/('2.3'!C114^(1/3)))^(3/2))*(1/'3.4'!Q795)</f>
        <v>8.0457042383479693E-5</v>
      </c>
      <c r="C5" s="14">
        <f>(('1.3'!F5/(('2.3'!F114+'2.3'!G114)^(1/3)))^(3/2))*(1/'3.4'!E795)</f>
        <v>1.1390961623100091E-5</v>
      </c>
      <c r="D5" s="14">
        <f>(('1.3'!J5/('2.3'!H114^(1/3)))^(3/2))*(1/('3.4'!M795+'3.4'!N795))</f>
        <v>1.5969690686979987E-5</v>
      </c>
      <c r="E5" s="14">
        <f>(('1.3'!D5/('2.3'!D114^(1/3)))^(3/2))*(1/'3.4'!C795)</f>
        <v>7.6048373899348097E-6</v>
      </c>
      <c r="F5" s="14">
        <f>(('1.3'!H5/('2.3'!E114^(1/3)))^(3/2))*(1/'3.4'!H795)</f>
        <v>4.1418716522110262E-5</v>
      </c>
      <c r="G5" s="14">
        <f>(('1.3'!G5/('2.3'!F114^(1/3)))^(3/2))*(1/'3.4'!F795)</f>
        <v>5.1607760870924045E-6</v>
      </c>
      <c r="H5" s="14">
        <f>(('1.3'!C5/('2.3'!D114^(1/3)))^(3/2))*(1/'3.4'!B795)</f>
        <v>9.6881403422125915E-5</v>
      </c>
      <c r="I5" s="14">
        <f>(('1.3'!E5/('2.3'!G114^(1/3)))^(3/2))*(1/'3.4'!D795)</f>
        <v>9.9154191396657142E-5</v>
      </c>
    </row>
    <row r="6" spans="1:9" x14ac:dyDescent="0.25">
      <c r="A6" s="9">
        <v>34759</v>
      </c>
      <c r="B6" s="14">
        <f>(('1.3'!B6/('2.3'!C115^(1/3)))^(3/2))*(1/'3.4'!Q796)</f>
        <v>8.6882267420965783E-5</v>
      </c>
      <c r="C6" s="14">
        <f>(('1.3'!F6/(('2.3'!F115+'2.3'!G115)^(1/3)))^(3/2))*(1/'3.4'!E796)</f>
        <v>1.1392075595447178E-5</v>
      </c>
      <c r="D6" s="14">
        <f>(('1.3'!J6/('2.3'!H115^(1/3)))^(3/2))*(1/('3.4'!M796+'3.4'!N796))</f>
        <v>1.6618797727076269E-5</v>
      </c>
      <c r="E6" s="14">
        <f>(('1.3'!D6/('2.3'!D115^(1/3)))^(3/2))*(1/'3.4'!C796)</f>
        <v>7.9564438467374156E-6</v>
      </c>
      <c r="F6" s="14">
        <f>(('1.3'!H6/('2.3'!E115^(1/3)))^(3/2))*(1/'3.4'!H796)</f>
        <v>4.1164333484886977E-5</v>
      </c>
      <c r="G6" s="14">
        <f>(('1.3'!G6/('2.3'!F115^(1/3)))^(3/2))*(1/'3.4'!F796)</f>
        <v>4.9993618598801712E-6</v>
      </c>
      <c r="H6" s="14">
        <f>(('1.3'!C6/('2.3'!D115^(1/3)))^(3/2))*(1/'3.4'!B796)</f>
        <v>8.7208192671939583E-5</v>
      </c>
      <c r="I6" s="14">
        <f>(('1.3'!E6/('2.3'!G115^(1/3)))^(3/2))*(1/'3.4'!D796)</f>
        <v>9.8274117307205672E-5</v>
      </c>
    </row>
    <row r="7" spans="1:9" x14ac:dyDescent="0.25">
      <c r="A7" s="9">
        <v>34851</v>
      </c>
      <c r="B7" s="14">
        <f>(('1.3'!B7/('2.3'!C116^(1/3)))^(3/2))*(1/'3.4'!Q797)</f>
        <v>8.8862584948988434E-5</v>
      </c>
      <c r="C7" s="14">
        <f>(('1.3'!F7/(('2.3'!F116+'2.3'!G116)^(1/3)))^(3/2))*(1/'3.4'!E797)</f>
        <v>1.1590101943246305E-5</v>
      </c>
      <c r="D7" s="14">
        <f>(('1.3'!J7/('2.3'!H116^(1/3)))^(3/2))*(1/('3.4'!M797+'3.4'!N797))</f>
        <v>1.6843315861689202E-5</v>
      </c>
      <c r="E7" s="14">
        <f>(('1.3'!D7/('2.3'!D116^(1/3)))^(3/2))*(1/'3.4'!C797)</f>
        <v>7.707672679080167E-6</v>
      </c>
      <c r="F7" s="14">
        <f>(('1.3'!H7/('2.3'!E116^(1/3)))^(3/2))*(1/'3.4'!H797)</f>
        <v>4.1148280037014397E-5</v>
      </c>
      <c r="G7" s="14">
        <f>(('1.3'!G7/('2.3'!F116^(1/3)))^(3/2))*(1/'3.4'!F797)</f>
        <v>5.1257583221757631E-6</v>
      </c>
      <c r="H7" s="14">
        <f>(('1.3'!C7/('2.3'!D116^(1/3)))^(3/2))*(1/'3.4'!B797)</f>
        <v>1.0658109676901447E-4</v>
      </c>
      <c r="I7" s="14">
        <f>(('1.3'!E7/('2.3'!G116^(1/3)))^(3/2))*(1/'3.4'!D797)</f>
        <v>9.7633167339038532E-5</v>
      </c>
    </row>
    <row r="8" spans="1:9" x14ac:dyDescent="0.25">
      <c r="A8" s="9">
        <v>34943</v>
      </c>
      <c r="B8" s="14">
        <f>(('1.3'!B8/('2.3'!C117^(1/3)))^(3/2))*(1/'3.4'!Q798)</f>
        <v>7.8992967974385737E-5</v>
      </c>
      <c r="C8" s="14">
        <f>(('1.3'!F8/(('2.3'!F117+'2.3'!G117)^(1/3)))^(3/2))*(1/'3.4'!E798)</f>
        <v>1.1003404026413318E-5</v>
      </c>
      <c r="D8" s="14">
        <f>(('1.3'!J8/('2.3'!H117^(1/3)))^(3/2))*(1/('3.4'!M798+'3.4'!N798))</f>
        <v>1.7164706227088251E-5</v>
      </c>
      <c r="E8" s="14">
        <f>(('1.3'!D8/('2.3'!D117^(1/3)))^(3/2))*(1/'3.4'!C798)</f>
        <v>7.7257627117380136E-6</v>
      </c>
      <c r="F8" s="14">
        <f>(('1.3'!H8/('2.3'!E117^(1/3)))^(3/2))*(1/'3.4'!H798)</f>
        <v>4.2089618939406031E-5</v>
      </c>
      <c r="G8" s="14">
        <f>(('1.3'!G8/('2.3'!F117^(1/3)))^(3/2))*(1/'3.4'!F798)</f>
        <v>5.0192232149323282E-6</v>
      </c>
      <c r="H8" s="14">
        <f>(('1.3'!C8/('2.3'!D117^(1/3)))^(3/2))*(1/'3.4'!B798)</f>
        <v>1.0435488154125506E-4</v>
      </c>
      <c r="I8" s="14">
        <f>(('1.3'!E8/('2.3'!G117^(1/3)))^(3/2))*(1/'3.4'!D798)</f>
        <v>9.5629853105917982E-5</v>
      </c>
    </row>
    <row r="9" spans="1:9" x14ac:dyDescent="0.25">
      <c r="A9" s="9">
        <v>35034</v>
      </c>
      <c r="B9" s="14">
        <f>(('1.3'!B9/('2.3'!C118^(1/3)))^(3/2))*(1/'3.4'!Q799)</f>
        <v>7.8888160123810594E-5</v>
      </c>
      <c r="C9" s="14">
        <f>(('1.3'!F9/(('2.3'!F118+'2.3'!G118)^(1/3)))^(3/2))*(1/'3.4'!E799)</f>
        <v>1.0483072525319483E-5</v>
      </c>
      <c r="D9" s="14">
        <f>(('1.3'!J9/('2.3'!H118^(1/3)))^(3/2))*(1/('3.4'!M799+'3.4'!N799))</f>
        <v>1.8088378963972657E-5</v>
      </c>
      <c r="E9" s="14">
        <f>(('1.3'!D9/('2.3'!D118^(1/3)))^(3/2))*(1/'3.4'!C799)</f>
        <v>8.0669302729858552E-6</v>
      </c>
      <c r="F9" s="14">
        <f>(('1.3'!H9/('2.3'!E118^(1/3)))^(3/2))*(1/'3.4'!H799)</f>
        <v>4.1965733615254139E-5</v>
      </c>
      <c r="G9" s="14">
        <f>(('1.3'!G9/('2.3'!F118^(1/3)))^(3/2))*(1/'3.4'!F799)</f>
        <v>4.9175027585956751E-6</v>
      </c>
      <c r="H9" s="14">
        <f>(('1.3'!C9/('2.3'!D118^(1/3)))^(3/2))*(1/'3.4'!B799)</f>
        <v>1.0664651409226584E-4</v>
      </c>
      <c r="I9" s="14">
        <f>(('1.3'!E9/('2.3'!G118^(1/3)))^(3/2))*(1/'3.4'!D799)</f>
        <v>9.8397847319721439E-5</v>
      </c>
    </row>
    <row r="10" spans="1:9" x14ac:dyDescent="0.25">
      <c r="A10" s="9">
        <v>35125</v>
      </c>
      <c r="B10" s="14">
        <f>(('1.3'!B10/('2.3'!C119^(1/3)))^(3/2))*(1/'3.4'!Q800)</f>
        <v>8.5041562810916498E-5</v>
      </c>
      <c r="C10" s="14">
        <f>(('1.3'!F10/(('2.3'!F119+'2.3'!G119)^(1/3)))^(3/2))*(1/'3.4'!E800)</f>
        <v>9.6597848619508507E-6</v>
      </c>
      <c r="D10" s="14">
        <f>(('1.3'!J10/('2.3'!H119^(1/3)))^(3/2))*(1/('3.4'!M800+'3.4'!N800))</f>
        <v>2.0329448349755625E-5</v>
      </c>
      <c r="E10" s="14">
        <f>(('1.3'!D10/('2.3'!D119^(1/3)))^(3/2))*(1/'3.4'!C800)</f>
        <v>7.7588801884607868E-6</v>
      </c>
      <c r="F10" s="14">
        <f>(('1.3'!H10/('2.3'!E119^(1/3)))^(3/2))*(1/'3.4'!H800)</f>
        <v>4.0779292586580517E-5</v>
      </c>
      <c r="G10" s="14">
        <f>(('1.3'!G10/('2.3'!F119^(1/3)))^(3/2))*(1/'3.4'!F800)</f>
        <v>4.8016625541751016E-6</v>
      </c>
      <c r="H10" s="14">
        <f>(('1.3'!C10/('2.3'!D119^(1/3)))^(3/2))*(1/'3.4'!B800)</f>
        <v>1.0958501859984041E-4</v>
      </c>
      <c r="I10" s="14">
        <f>(('1.3'!E10/('2.3'!G119^(1/3)))^(3/2))*(1/'3.4'!D800)</f>
        <v>1.0043178043446841E-4</v>
      </c>
    </row>
    <row r="11" spans="1:9" x14ac:dyDescent="0.25">
      <c r="A11" s="9">
        <v>35217</v>
      </c>
      <c r="B11" s="14">
        <f>(('1.3'!B11/('2.3'!C120^(1/3)))^(3/2))*(1/'3.4'!Q801)</f>
        <v>7.9416637404081651E-5</v>
      </c>
      <c r="C11" s="14">
        <f>(('1.3'!F11/(('2.3'!F120+'2.3'!G120)^(1/3)))^(3/2))*(1/'3.4'!E801)</f>
        <v>8.9637731522346396E-6</v>
      </c>
      <c r="D11" s="14">
        <f>(('1.3'!J11/('2.3'!H120^(1/3)))^(3/2))*(1/('3.4'!M801+'3.4'!N801))</f>
        <v>2.1277622862320453E-5</v>
      </c>
      <c r="E11" s="14">
        <f>(('1.3'!D11/('2.3'!D120^(1/3)))^(3/2))*(1/'3.4'!C801)</f>
        <v>7.5339721224196181E-6</v>
      </c>
      <c r="F11" s="14">
        <f>(('1.3'!H11/('2.3'!E120^(1/3)))^(3/2))*(1/'3.4'!H801)</f>
        <v>4.0559386634759598E-5</v>
      </c>
      <c r="G11" s="14">
        <f>(('1.3'!G11/('2.3'!F120^(1/3)))^(3/2))*(1/'3.4'!F801)</f>
        <v>4.7503215863019455E-6</v>
      </c>
      <c r="H11" s="14">
        <f>(('1.3'!C11/('2.3'!D120^(1/3)))^(3/2))*(1/'3.4'!B801)</f>
        <v>1.1632593601137627E-4</v>
      </c>
      <c r="I11" s="14">
        <f>(('1.3'!E11/('2.3'!G120^(1/3)))^(3/2))*(1/'3.4'!D801)</f>
        <v>1.0108330302222847E-4</v>
      </c>
    </row>
    <row r="12" spans="1:9" x14ac:dyDescent="0.25">
      <c r="A12" s="9">
        <v>35309</v>
      </c>
      <c r="B12" s="14">
        <f>(('1.3'!B12/('2.3'!C121^(1/3)))^(3/2))*(1/'3.4'!Q802)</f>
        <v>7.6039706334000994E-5</v>
      </c>
      <c r="C12" s="14">
        <f>(('1.3'!F12/(('2.3'!F121+'2.3'!G121)^(1/3)))^(3/2))*(1/'3.4'!E802)</f>
        <v>8.4422371149409138E-6</v>
      </c>
      <c r="D12" s="14">
        <f>(('1.3'!J12/('2.3'!H121^(1/3)))^(3/2))*(1/('3.4'!M802+'3.4'!N802))</f>
        <v>2.2302232603267238E-5</v>
      </c>
      <c r="E12" s="14">
        <f>(('1.3'!D12/('2.3'!D121^(1/3)))^(3/2))*(1/'3.4'!C802)</f>
        <v>7.1879778867231511E-6</v>
      </c>
      <c r="F12" s="14">
        <f>(('1.3'!H12/('2.3'!E121^(1/3)))^(3/2))*(1/'3.4'!H802)</f>
        <v>4.0375183944412408E-5</v>
      </c>
      <c r="G12" s="14">
        <f>(('1.3'!G12/('2.3'!F121^(1/3)))^(3/2))*(1/'3.4'!F802)</f>
        <v>4.5045314826005594E-6</v>
      </c>
      <c r="H12" s="14">
        <f>(('1.3'!C12/('2.3'!D121^(1/3)))^(3/2))*(1/'3.4'!B802)</f>
        <v>1.1555450516424446E-4</v>
      </c>
      <c r="I12" s="14">
        <f>(('1.3'!E12/('2.3'!G121^(1/3)))^(3/2))*(1/'3.4'!D802)</f>
        <v>1.0304662207340478E-4</v>
      </c>
    </row>
    <row r="13" spans="1:9" x14ac:dyDescent="0.25">
      <c r="A13" s="9">
        <v>35400</v>
      </c>
      <c r="B13" s="14">
        <f>(('1.3'!B13/('2.3'!C122^(1/3)))^(3/2))*(1/'3.4'!Q803)</f>
        <v>7.8276255393170134E-5</v>
      </c>
      <c r="C13" s="14">
        <f>(('1.3'!F13/(('2.3'!F122+'2.3'!G122)^(1/3)))^(3/2))*(1/'3.4'!E803)</f>
        <v>8.16186633140526E-6</v>
      </c>
      <c r="D13" s="14">
        <f>(('1.3'!J13/('2.3'!H122^(1/3)))^(3/2))*(1/('3.4'!M803+'3.4'!N803))</f>
        <v>2.3543300640556708E-5</v>
      </c>
      <c r="E13" s="14">
        <f>(('1.3'!D13/('2.3'!D122^(1/3)))^(3/2))*(1/'3.4'!C803)</f>
        <v>6.9260058625630081E-6</v>
      </c>
      <c r="F13" s="14">
        <f>(('1.3'!H13/('2.3'!E122^(1/3)))^(3/2))*(1/'3.4'!H803)</f>
        <v>3.9925020839605156E-5</v>
      </c>
      <c r="G13" s="14">
        <f>(('1.3'!G13/('2.3'!F122^(1/3)))^(3/2))*(1/'3.4'!F803)</f>
        <v>4.6454847679102489E-6</v>
      </c>
      <c r="H13" s="14">
        <f>(('1.3'!C13/('2.3'!D122^(1/3)))^(3/2))*(1/'3.4'!B803)</f>
        <v>1.1535803150559111E-4</v>
      </c>
      <c r="I13" s="14">
        <f>(('1.3'!E13/('2.3'!G122^(1/3)))^(3/2))*(1/'3.4'!D803)</f>
        <v>1.0683752494927176E-4</v>
      </c>
    </row>
    <row r="14" spans="1:9" x14ac:dyDescent="0.25">
      <c r="A14" s="9">
        <v>35490</v>
      </c>
      <c r="B14" s="14">
        <f>(('1.3'!B14/('2.3'!C123^(1/3)))^(3/2))*(1/'3.4'!Q804)</f>
        <v>8.8977730427935406E-5</v>
      </c>
      <c r="C14" s="14">
        <f>(('1.3'!F14/(('2.3'!F123+'2.3'!G123)^(1/3)))^(3/2))*(1/'3.4'!E804)</f>
        <v>8.2513508309245102E-6</v>
      </c>
      <c r="D14" s="14">
        <f>(('1.3'!J14/('2.3'!H123^(1/3)))^(3/2))*(1/('3.4'!M804+'3.4'!N804))</f>
        <v>2.2957651946847376E-5</v>
      </c>
      <c r="E14" s="14">
        <f>(('1.3'!D14/('2.3'!D123^(1/3)))^(3/2))*(1/'3.4'!C804)</f>
        <v>6.7077449034158272E-6</v>
      </c>
      <c r="F14" s="14">
        <f>(('1.3'!H14/('2.3'!E123^(1/3)))^(3/2))*(1/'3.4'!H804)</f>
        <v>3.9106663975378972E-5</v>
      </c>
      <c r="G14" s="14">
        <f>(('1.3'!G14/('2.3'!F123^(1/3)))^(3/2))*(1/'3.4'!F804)</f>
        <v>4.5512516060945017E-6</v>
      </c>
      <c r="H14" s="14">
        <f>(('1.3'!C14/('2.3'!D123^(1/3)))^(3/2))*(1/'3.4'!B804)</f>
        <v>1.1865361758266301E-4</v>
      </c>
      <c r="I14" s="14">
        <f>(('1.3'!E14/('2.3'!G123^(1/3)))^(3/2))*(1/'3.4'!D804)</f>
        <v>9.8501557352150893E-5</v>
      </c>
    </row>
    <row r="15" spans="1:9" x14ac:dyDescent="0.25">
      <c r="A15" s="9">
        <v>35582</v>
      </c>
      <c r="B15" s="14">
        <f>(('1.3'!B15/('2.3'!C124^(1/3)))^(3/2))*(1/'3.4'!Q805)</f>
        <v>9.8108919552729158E-5</v>
      </c>
      <c r="C15" s="14">
        <f>(('1.3'!F15/(('2.3'!F124+'2.3'!G124)^(1/3)))^(3/2))*(1/'3.4'!E805)</f>
        <v>8.7127598513755973E-6</v>
      </c>
      <c r="D15" s="14">
        <f>(('1.3'!J15/('2.3'!H124^(1/3)))^(3/2))*(1/('3.4'!M805+'3.4'!N805))</f>
        <v>2.4296881440960567E-5</v>
      </c>
      <c r="E15" s="14">
        <f>(('1.3'!D15/('2.3'!D124^(1/3)))^(3/2))*(1/'3.4'!C805)</f>
        <v>7.2709287926492367E-6</v>
      </c>
      <c r="F15" s="14">
        <f>(('1.3'!H15/('2.3'!E124^(1/3)))^(3/2))*(1/'3.4'!H805)</f>
        <v>4.070871167434034E-5</v>
      </c>
      <c r="G15" s="14">
        <f>(('1.3'!G15/('2.3'!F124^(1/3)))^(3/2))*(1/'3.4'!F805)</f>
        <v>4.5451247999890818E-6</v>
      </c>
      <c r="H15" s="14">
        <f>(('1.3'!C15/('2.3'!D124^(1/3)))^(3/2))*(1/'3.4'!B805)</f>
        <v>1.1534291181806263E-4</v>
      </c>
      <c r="I15" s="14">
        <f>(('1.3'!E15/('2.3'!G124^(1/3)))^(3/2))*(1/'3.4'!D805)</f>
        <v>1.0258942124107624E-4</v>
      </c>
    </row>
    <row r="16" spans="1:9" x14ac:dyDescent="0.25">
      <c r="A16" s="9">
        <v>35674</v>
      </c>
      <c r="B16" s="14">
        <f>(('1.3'!B16/('2.3'!C125^(1/3)))^(3/2))*(1/'3.4'!Q806)</f>
        <v>9.1140691726402962E-5</v>
      </c>
      <c r="C16" s="14">
        <f>(('1.3'!F16/(('2.3'!F125+'2.3'!G125)^(1/3)))^(3/2))*(1/'3.4'!E806)</f>
        <v>9.2321116857265197E-6</v>
      </c>
      <c r="D16" s="14">
        <f>(('1.3'!J16/('2.3'!H125^(1/3)))^(3/2))*(1/('3.4'!M806+'3.4'!N806))</f>
        <v>2.4706588180422401E-5</v>
      </c>
      <c r="E16" s="14">
        <f>(('1.3'!D16/('2.3'!D125^(1/3)))^(3/2))*(1/'3.4'!C806)</f>
        <v>7.1580211784521736E-6</v>
      </c>
      <c r="F16" s="14">
        <f>(('1.3'!H16/('2.3'!E125^(1/3)))^(3/2))*(1/'3.4'!H806)</f>
        <v>4.1448356971036349E-5</v>
      </c>
      <c r="G16" s="14">
        <f>(('1.3'!G16/('2.3'!F125^(1/3)))^(3/2))*(1/'3.4'!F806)</f>
        <v>4.6250539318861327E-6</v>
      </c>
      <c r="H16" s="14">
        <f>(('1.3'!C16/('2.3'!D125^(1/3)))^(3/2))*(1/'3.4'!B806)</f>
        <v>1.2825370273863681E-4</v>
      </c>
      <c r="I16" s="14">
        <f>(('1.3'!E16/('2.3'!G125^(1/3)))^(3/2))*(1/'3.4'!D806)</f>
        <v>1.0541244365260268E-4</v>
      </c>
    </row>
    <row r="17" spans="1:9" x14ac:dyDescent="0.25">
      <c r="A17" s="9">
        <v>35765</v>
      </c>
      <c r="B17" s="14">
        <f>(('1.3'!B17/('2.3'!C126^(1/3)))^(3/2))*(1/'3.4'!Q807)</f>
        <v>9.8870077573215572E-5</v>
      </c>
      <c r="C17" s="14">
        <f>(('1.3'!F17/(('2.3'!F126+'2.3'!G126)^(1/3)))^(3/2))*(1/'3.4'!E807)</f>
        <v>9.3950250342555988E-6</v>
      </c>
      <c r="D17" s="14">
        <f>(('1.3'!J17/('2.3'!H126^(1/3)))^(3/2))*(1/('3.4'!M807+'3.4'!N807))</f>
        <v>2.459229488508628E-5</v>
      </c>
      <c r="E17" s="14">
        <f>(('1.3'!D17/('2.3'!D126^(1/3)))^(3/2))*(1/'3.4'!C807)</f>
        <v>7.3682591290256589E-6</v>
      </c>
      <c r="F17" s="14">
        <f>(('1.3'!H17/('2.3'!E126^(1/3)))^(3/2))*(1/'3.4'!H807)</f>
        <v>4.1627261993748507E-5</v>
      </c>
      <c r="G17" s="14">
        <f>(('1.3'!G17/('2.3'!F126^(1/3)))^(3/2))*(1/'3.4'!F807)</f>
        <v>4.7537845910059646E-6</v>
      </c>
      <c r="H17" s="14">
        <f>(('1.3'!C17/('2.3'!D126^(1/3)))^(3/2))*(1/'3.4'!B807)</f>
        <v>1.3419829757767236E-4</v>
      </c>
      <c r="I17" s="14">
        <f>(('1.3'!E17/('2.3'!G126^(1/3)))^(3/2))*(1/'3.4'!D807)</f>
        <v>1.0621016365318634E-4</v>
      </c>
    </row>
    <row r="18" spans="1:9" x14ac:dyDescent="0.25">
      <c r="A18" s="9">
        <v>35855</v>
      </c>
      <c r="B18" s="14">
        <f>(('1.3'!B18/('2.3'!C127^(1/3)))^(3/2))*(1/'3.4'!Q808)</f>
        <v>9.9445895395838712E-5</v>
      </c>
      <c r="C18" s="14">
        <f>(('1.3'!F18/(('2.3'!F127+'2.3'!G127)^(1/3)))^(3/2))*(1/'3.4'!E808)</f>
        <v>8.691412088857787E-6</v>
      </c>
      <c r="D18" s="14">
        <f>(('1.3'!J18/('2.3'!H127^(1/3)))^(3/2))*(1/('3.4'!M808+'3.4'!N808))</f>
        <v>2.5439918954989606E-5</v>
      </c>
      <c r="E18" s="14">
        <f>(('1.3'!D18/('2.3'!D127^(1/3)))^(3/2))*(1/'3.4'!C808)</f>
        <v>7.504678647338784E-6</v>
      </c>
      <c r="F18" s="14">
        <f>(('1.3'!H18/('2.3'!E127^(1/3)))^(3/2))*(1/'3.4'!H808)</f>
        <v>4.0768035245570521E-5</v>
      </c>
      <c r="G18" s="14">
        <f>(('1.3'!G18/('2.3'!F127^(1/3)))^(3/2))*(1/'3.4'!F808)</f>
        <v>4.3971060337295766E-6</v>
      </c>
      <c r="H18" s="14">
        <f>(('1.3'!C18/('2.3'!D127^(1/3)))^(3/2))*(1/'3.4'!B808)</f>
        <v>1.4216421941247285E-4</v>
      </c>
      <c r="I18" s="14">
        <f>(('1.3'!E18/('2.3'!G127^(1/3)))^(3/2))*(1/'3.4'!D808)</f>
        <v>1.0936074952588611E-4</v>
      </c>
    </row>
    <row r="19" spans="1:9" x14ac:dyDescent="0.25">
      <c r="A19" s="9">
        <v>35947</v>
      </c>
      <c r="B19" s="14">
        <f>(('1.3'!B19/('2.3'!C128^(1/3)))^(3/2))*(1/'3.4'!Q809)</f>
        <v>9.8739130488076593E-5</v>
      </c>
      <c r="C19" s="14">
        <f>(('1.3'!F19/(('2.3'!F128+'2.3'!G128)^(1/3)))^(3/2))*(1/'3.4'!E809)</f>
        <v>9.1600946958123847E-6</v>
      </c>
      <c r="D19" s="14">
        <f>(('1.3'!J19/('2.3'!H128^(1/3)))^(3/2))*(1/('3.4'!M809+'3.4'!N809))</f>
        <v>2.5489418869083234E-5</v>
      </c>
      <c r="E19" s="14">
        <f>(('1.3'!D19/('2.3'!D128^(1/3)))^(3/2))*(1/'3.4'!C809)</f>
        <v>7.0280720836832711E-6</v>
      </c>
      <c r="F19" s="14">
        <f>(('1.3'!H19/('2.3'!E128^(1/3)))^(3/2))*(1/'3.4'!H809)</f>
        <v>3.9755197776577296E-5</v>
      </c>
      <c r="G19" s="14">
        <f>(('1.3'!G19/('2.3'!F128^(1/3)))^(3/2))*(1/'3.4'!F809)</f>
        <v>4.3618145701784618E-6</v>
      </c>
      <c r="H19" s="14">
        <f>(('1.3'!C19/('2.3'!D128^(1/3)))^(3/2))*(1/'3.4'!B809)</f>
        <v>1.5845030044640753E-4</v>
      </c>
      <c r="I19" s="14">
        <f>(('1.3'!E19/('2.3'!G128^(1/3)))^(3/2))*(1/'3.4'!D809)</f>
        <v>1.0719720754958984E-4</v>
      </c>
    </row>
    <row r="20" spans="1:9" x14ac:dyDescent="0.25">
      <c r="A20" s="9">
        <v>36039</v>
      </c>
      <c r="B20" s="14">
        <f>(('1.3'!B20/('2.3'!C129^(1/3)))^(3/2))*(1/'3.4'!Q810)</f>
        <v>9.0520539071365313E-5</v>
      </c>
      <c r="C20" s="14">
        <f>(('1.3'!F20/(('2.3'!F129+'2.3'!G129)^(1/3)))^(3/2))*(1/'3.4'!E810)</f>
        <v>7.2814543404700021E-6</v>
      </c>
      <c r="D20" s="14">
        <f>(('1.3'!J20/('2.3'!H129^(1/3)))^(3/2))*(1/('3.4'!M810+'3.4'!N810))</f>
        <v>2.5201978740733972E-5</v>
      </c>
      <c r="E20" s="14">
        <f>(('1.3'!D20/('2.3'!D129^(1/3)))^(3/2))*(1/'3.4'!C810)</f>
        <v>6.495129015915019E-6</v>
      </c>
      <c r="F20" s="14">
        <f>(('1.3'!H20/('2.3'!E129^(1/3)))^(3/2))*(1/'3.4'!H810)</f>
        <v>3.8203019922683891E-5</v>
      </c>
      <c r="G20" s="14">
        <f>(('1.3'!G20/('2.3'!F129^(1/3)))^(3/2))*(1/'3.4'!F810)</f>
        <v>4.160605953814254E-6</v>
      </c>
      <c r="H20" s="14">
        <f>(('1.3'!C20/('2.3'!D129^(1/3)))^(3/2))*(1/'3.4'!B810)</f>
        <v>1.6194416318174768E-4</v>
      </c>
      <c r="I20" s="14">
        <f>(('1.3'!E20/('2.3'!G129^(1/3)))^(3/2))*(1/'3.4'!D810)</f>
        <v>1.0300597058364825E-4</v>
      </c>
    </row>
    <row r="21" spans="1:9" x14ac:dyDescent="0.25">
      <c r="A21" s="9">
        <v>36130</v>
      </c>
      <c r="B21" s="14">
        <f>(('1.3'!B21/('2.3'!C130^(1/3)))^(3/2))*(1/'3.4'!Q811)</f>
        <v>8.6808431274318774E-5</v>
      </c>
      <c r="C21" s="14">
        <f>(('1.3'!F21/(('2.3'!F130+'2.3'!G130)^(1/3)))^(3/2))*(1/'3.4'!E811)</f>
        <v>6.2980495123791232E-6</v>
      </c>
      <c r="D21" s="14">
        <f>(('1.3'!J21/('2.3'!H130^(1/3)))^(3/2))*(1/('3.4'!M811+'3.4'!N811))</f>
        <v>2.4990329099050162E-5</v>
      </c>
      <c r="E21" s="14">
        <f>(('1.3'!D21/('2.3'!D130^(1/3)))^(3/2))*(1/'3.4'!C811)</f>
        <v>6.1336384348597633E-6</v>
      </c>
      <c r="F21" s="14">
        <f>(('1.3'!H21/('2.3'!E130^(1/3)))^(3/2))*(1/'3.4'!H811)</f>
        <v>3.6858430372925548E-5</v>
      </c>
      <c r="G21" s="14">
        <f>(('1.3'!G21/('2.3'!F130^(1/3)))^(3/2))*(1/'3.4'!F811)</f>
        <v>3.6686978513497527E-6</v>
      </c>
      <c r="H21" s="14">
        <f>(('1.3'!C21/('2.3'!D130^(1/3)))^(3/2))*(1/'3.4'!B811)</f>
        <v>1.7171554135362552E-4</v>
      </c>
      <c r="I21" s="14">
        <f>(('1.3'!E21/('2.3'!G130^(1/3)))^(3/2))*(1/'3.4'!D811)</f>
        <v>9.8995135197816087E-5</v>
      </c>
    </row>
    <row r="22" spans="1:9" x14ac:dyDescent="0.25">
      <c r="A22" s="9">
        <v>36220</v>
      </c>
      <c r="B22" s="14">
        <f>(('1.3'!B22/('2.3'!C131^(1/3)))^(3/2))*(1/'3.4'!Q812)</f>
        <v>9.7983395632853234E-5</v>
      </c>
      <c r="C22" s="14">
        <f>(('1.3'!F22/(('2.3'!F131+'2.3'!G131)^(1/3)))^(3/2))*(1/'3.4'!E812)</f>
        <v>5.8225504409116147E-6</v>
      </c>
      <c r="D22" s="14">
        <f>(('1.3'!J22/('2.3'!H131^(1/3)))^(3/2))*(1/('3.4'!M812+'3.4'!N812))</f>
        <v>2.5130148811439213E-5</v>
      </c>
      <c r="E22" s="14">
        <f>(('1.3'!D22/('2.3'!D131^(1/3)))^(3/2))*(1/'3.4'!C812)</f>
        <v>5.6403672785205876E-6</v>
      </c>
      <c r="F22" s="14">
        <f>(('1.3'!H22/('2.3'!E131^(1/3)))^(3/2))*(1/'3.4'!H812)</f>
        <v>3.6046686651170222E-5</v>
      </c>
      <c r="G22" s="14">
        <f>(('1.3'!G22/('2.3'!F131^(1/3)))^(3/2))*(1/'3.4'!F812)</f>
        <v>3.198723846866997E-6</v>
      </c>
      <c r="H22" s="14">
        <f>(('1.3'!C22/('2.3'!D131^(1/3)))^(3/2))*(1/'3.4'!B812)</f>
        <v>2.1370104336276128E-4</v>
      </c>
      <c r="I22" s="14">
        <f>(('1.3'!E22/('2.3'!G131^(1/3)))^(3/2))*(1/'3.4'!D812)</f>
        <v>9.6149444468935876E-5</v>
      </c>
    </row>
    <row r="23" spans="1:9" x14ac:dyDescent="0.25">
      <c r="A23" s="9">
        <v>36312</v>
      </c>
      <c r="B23" s="14">
        <f>(('1.3'!B23/('2.3'!C132^(1/3)))^(3/2))*(1/'3.4'!Q813)</f>
        <v>7.8718477602157693E-5</v>
      </c>
      <c r="C23" s="14">
        <f>(('1.3'!F23/(('2.3'!F132+'2.3'!G132)^(1/3)))^(3/2))*(1/'3.4'!E813)</f>
        <v>5.2119577973598936E-6</v>
      </c>
      <c r="D23" s="14">
        <f>(('1.3'!J23/('2.3'!H132^(1/3)))^(3/2))*(1/('3.4'!M813+'3.4'!N813))</f>
        <v>2.642516282405137E-5</v>
      </c>
      <c r="E23" s="14">
        <f>(('1.3'!D23/('2.3'!D132^(1/3)))^(3/2))*(1/'3.4'!C813)</f>
        <v>5.738863148275965E-6</v>
      </c>
      <c r="F23" s="14">
        <f>(('1.3'!H23/('2.3'!E132^(1/3)))^(3/2))*(1/'3.4'!H813)</f>
        <v>3.5353250774393518E-5</v>
      </c>
      <c r="G23" s="14">
        <f>(('1.3'!G23/('2.3'!F132^(1/3)))^(3/2))*(1/'3.4'!F813)</f>
        <v>3.3426358292863656E-6</v>
      </c>
      <c r="H23" s="14">
        <f>(('1.3'!C23/('2.3'!D132^(1/3)))^(3/2))*(1/'3.4'!B813)</f>
        <v>2.1821476979012677E-4</v>
      </c>
      <c r="I23" s="14">
        <f>(('1.3'!E23/('2.3'!G132^(1/3)))^(3/2))*(1/'3.4'!D813)</f>
        <v>9.7786257181314468E-5</v>
      </c>
    </row>
    <row r="24" spans="1:9" x14ac:dyDescent="0.25">
      <c r="A24" s="9">
        <v>36404</v>
      </c>
      <c r="B24" s="14">
        <f>(('1.3'!B24/('2.3'!C133^(1/3)))^(3/2))*(1/'3.4'!Q814)</f>
        <v>8.6253537556241019E-5</v>
      </c>
      <c r="C24" s="14">
        <f>(('1.3'!F24/(('2.3'!F133+'2.3'!G133)^(1/3)))^(3/2))*(1/'3.4'!E814)</f>
        <v>5.6038878457409155E-6</v>
      </c>
      <c r="D24" s="14">
        <f>(('1.3'!J24/('2.3'!H133^(1/3)))^(3/2))*(1/('3.4'!M814+'3.4'!N814))</f>
        <v>2.6768235168466544E-5</v>
      </c>
      <c r="E24" s="14">
        <f>(('1.3'!D24/('2.3'!D133^(1/3)))^(3/2))*(1/'3.4'!C814)</f>
        <v>5.6638249094067032E-6</v>
      </c>
      <c r="F24" s="14">
        <f>(('1.3'!H24/('2.3'!E133^(1/3)))^(3/2))*(1/'3.4'!H814)</f>
        <v>3.5477199706110616E-5</v>
      </c>
      <c r="G24" s="14">
        <f>(('1.3'!G24/('2.3'!F133^(1/3)))^(3/2))*(1/'3.4'!F814)</f>
        <v>3.1321078003660004E-6</v>
      </c>
      <c r="H24" s="14">
        <f>(('1.3'!C24/('2.3'!D133^(1/3)))^(3/2))*(1/'3.4'!B814)</f>
        <v>2.266741692068815E-4</v>
      </c>
      <c r="I24" s="14">
        <f>(('1.3'!E24/('2.3'!G133^(1/3)))^(3/2))*(1/'3.4'!D814)</f>
        <v>9.9105894280662591E-5</v>
      </c>
    </row>
    <row r="25" spans="1:9" x14ac:dyDescent="0.25">
      <c r="A25" s="9">
        <v>36495</v>
      </c>
      <c r="B25" s="14">
        <f>(('1.3'!B25/('2.3'!C134^(1/3)))^(3/2))*(1/'3.4'!Q815)</f>
        <v>8.8536508784986805E-5</v>
      </c>
      <c r="C25" s="14">
        <f>(('1.3'!F25/(('2.3'!F134+'2.3'!G134)^(1/3)))^(3/2))*(1/'3.4'!E815)</f>
        <v>3.483132503087089E-6</v>
      </c>
      <c r="D25" s="14">
        <f>(('1.3'!J25/('2.3'!H134^(1/3)))^(3/2))*(1/('3.4'!M815+'3.4'!N815))</f>
        <v>2.934861232618872E-5</v>
      </c>
      <c r="E25" s="14">
        <f>(('1.3'!D25/('2.3'!D134^(1/3)))^(3/2))*(1/'3.4'!C815)</f>
        <v>6.0095920576243534E-6</v>
      </c>
      <c r="F25" s="14">
        <f>(('1.3'!H25/('2.3'!E134^(1/3)))^(3/2))*(1/'3.4'!H815)</f>
        <v>3.5342955419886193E-5</v>
      </c>
      <c r="G25" s="14">
        <f>(('1.3'!G25/('2.3'!F134^(1/3)))^(3/2))*(1/'3.4'!F815)</f>
        <v>3.2512218170855704E-6</v>
      </c>
      <c r="H25" s="14">
        <f>(('1.3'!C25/('2.3'!D134^(1/3)))^(3/2))*(1/'3.4'!B815)</f>
        <v>2.1366284943105348E-4</v>
      </c>
      <c r="I25" s="14">
        <f>(('1.3'!E25/('2.3'!G134^(1/3)))^(3/2))*(1/'3.4'!D815)</f>
        <v>9.9003323435044983E-5</v>
      </c>
    </row>
    <row r="26" spans="1:9" x14ac:dyDescent="0.25">
      <c r="A26" s="9">
        <v>36586</v>
      </c>
      <c r="B26" s="14">
        <f>(('1.3'!B26/('2.3'!C135^(1/3)))^(3/2))*(1/'3.4'!Q816)</f>
        <v>1.0285583653512558E-4</v>
      </c>
      <c r="C26" s="14">
        <f>(('1.3'!F26/(('2.3'!F135+'2.3'!G135)^(1/3)))^(3/2))*(1/'3.4'!E816)</f>
        <v>4.3234202682933515E-6</v>
      </c>
      <c r="D26" s="14">
        <f>(('1.3'!J26/('2.3'!H135^(1/3)))^(3/2))*(1/('3.4'!M816+'3.4'!N816))</f>
        <v>2.9006424587415563E-5</v>
      </c>
      <c r="E26" s="14">
        <f>(('1.3'!D26/('2.3'!D135^(1/3)))^(3/2))*(1/'3.4'!C816)</f>
        <v>6.6745173842622301E-6</v>
      </c>
      <c r="F26" s="14">
        <f>(('1.3'!H26/('2.3'!E135^(1/3)))^(3/2))*(1/'3.4'!H816)</f>
        <v>3.4943000227581314E-5</v>
      </c>
      <c r="G26" s="14">
        <f>(('1.3'!G26/('2.3'!F135^(1/3)))^(3/2))*(1/'3.4'!F816)</f>
        <v>3.5322574716577351E-6</v>
      </c>
      <c r="H26" s="14">
        <f>(('1.3'!C26/('2.3'!D135^(1/3)))^(3/2))*(1/'3.4'!B816)</f>
        <v>2.185094677354502E-4</v>
      </c>
      <c r="I26" s="14">
        <f>(('1.3'!E26/('2.3'!G135^(1/3)))^(3/2))*(1/'3.4'!D816)</f>
        <v>9.9567796396086099E-5</v>
      </c>
    </row>
    <row r="27" spans="1:9" x14ac:dyDescent="0.25">
      <c r="A27" s="9">
        <v>36678</v>
      </c>
      <c r="B27" s="14">
        <f>(('1.3'!B27/('2.3'!C136^(1/3)))^(3/2))*(1/'3.4'!Q817)</f>
        <v>1.2659781666680175E-4</v>
      </c>
      <c r="C27" s="14">
        <f>(('1.3'!F27/(('2.3'!F136+'2.3'!G136)^(1/3)))^(3/2))*(1/'3.4'!E817)</f>
        <v>4.3750189042486571E-6</v>
      </c>
      <c r="D27" s="14">
        <f>(('1.3'!J27/('2.3'!H136^(1/3)))^(3/2))*(1/('3.4'!M817+'3.4'!N817))</f>
        <v>2.8507524150610857E-5</v>
      </c>
      <c r="E27" s="14">
        <f>(('1.3'!D27/('2.3'!D136^(1/3)))^(3/2))*(1/'3.4'!C817)</f>
        <v>6.3740219361876511E-6</v>
      </c>
      <c r="F27" s="14">
        <f>(('1.3'!H27/('2.3'!E136^(1/3)))^(3/2))*(1/'3.4'!H817)</f>
        <v>3.4248205226597524E-5</v>
      </c>
      <c r="G27" s="14">
        <f>(('1.3'!G27/('2.3'!F136^(1/3)))^(3/2))*(1/'3.4'!F817)</f>
        <v>3.2527013869937898E-6</v>
      </c>
      <c r="H27" s="14">
        <f>(('1.3'!C27/('2.3'!D136^(1/3)))^(3/2))*(1/'3.4'!B817)</f>
        <v>2.0327575921215974E-4</v>
      </c>
      <c r="I27" s="14">
        <f>(('1.3'!E27/('2.3'!G136^(1/3)))^(3/2))*(1/'3.4'!D817)</f>
        <v>9.906044425256631E-5</v>
      </c>
    </row>
    <row r="28" spans="1:9" x14ac:dyDescent="0.25">
      <c r="A28" s="9">
        <v>36770</v>
      </c>
      <c r="B28" s="14">
        <f>(('1.3'!B28/('2.3'!C137^(1/3)))^(3/2))*(1/'3.4'!Q818)</f>
        <v>1.1651235573504296E-4</v>
      </c>
      <c r="C28" s="14">
        <f>(('1.3'!F28/(('2.3'!F137+'2.3'!G137)^(1/3)))^(3/2))*(1/'3.4'!E818)</f>
        <v>4.5849810323184886E-6</v>
      </c>
      <c r="D28" s="14">
        <f>(('1.3'!J28/('2.3'!H137^(1/3)))^(3/2))*(1/('3.4'!M818+'3.4'!N818))</f>
        <v>2.8065575508524618E-5</v>
      </c>
      <c r="E28" s="14">
        <f>(('1.3'!D28/('2.3'!D137^(1/3)))^(3/2))*(1/'3.4'!C818)</f>
        <v>6.8668305439657611E-6</v>
      </c>
      <c r="F28" s="14">
        <f>(('1.3'!H28/('2.3'!E137^(1/3)))^(3/2))*(1/'3.4'!H818)</f>
        <v>3.5214390465558953E-5</v>
      </c>
      <c r="G28" s="14">
        <f>(('1.3'!G28/('2.3'!F137^(1/3)))^(3/2))*(1/'3.4'!F818)</f>
        <v>2.9142621090626867E-6</v>
      </c>
      <c r="H28" s="14">
        <f>(('1.3'!C28/('2.3'!D137^(1/3)))^(3/2))*(1/'3.4'!B818)</f>
        <v>1.8814017425343449E-4</v>
      </c>
      <c r="I28" s="14">
        <f>(('1.3'!E28/('2.3'!G137^(1/3)))^(3/2))*(1/'3.4'!D818)</f>
        <v>1.0011679229653452E-4</v>
      </c>
    </row>
    <row r="29" spans="1:9" x14ac:dyDescent="0.25">
      <c r="A29" s="9">
        <v>36861</v>
      </c>
      <c r="B29" s="14">
        <f>(('1.3'!B29/('2.3'!C138^(1/3)))^(3/2))*(1/'3.4'!Q819)</f>
        <v>2.022005283813278E-4</v>
      </c>
      <c r="C29" s="14">
        <f>(('1.3'!F29/(('2.3'!F138+'2.3'!G138)^(1/3)))^(3/2))*(1/'3.4'!E819)</f>
        <v>4.8178348603796178E-6</v>
      </c>
      <c r="D29" s="14">
        <f>(('1.3'!J29/('2.3'!H138^(1/3)))^(3/2))*(1/('3.4'!M819+'3.4'!N819))</f>
        <v>2.7405258020620263E-5</v>
      </c>
      <c r="E29" s="14">
        <f>(('1.3'!D29/('2.3'!D138^(1/3)))^(3/2))*(1/'3.4'!C819)</f>
        <v>6.640469002974188E-6</v>
      </c>
      <c r="F29" s="14">
        <f>(('1.3'!H29/('2.3'!E138^(1/3)))^(3/2))*(1/'3.4'!H819)</f>
        <v>3.4817502496746072E-5</v>
      </c>
      <c r="G29" s="14">
        <f>(('1.3'!G29/('2.3'!F138^(1/3)))^(3/2))*(1/'3.4'!F819)</f>
        <v>3.2281243328555967E-6</v>
      </c>
      <c r="H29" s="14">
        <f>(('1.3'!C29/('2.3'!D138^(1/3)))^(3/2))*(1/'3.4'!B819)</f>
        <v>1.7214227062620826E-4</v>
      </c>
      <c r="I29" s="14">
        <f>(('1.3'!E29/('2.3'!G138^(1/3)))^(3/2))*(1/'3.4'!D819)</f>
        <v>1.0375024056372903E-4</v>
      </c>
    </row>
    <row r="30" spans="1:9" x14ac:dyDescent="0.25">
      <c r="A30" s="9">
        <v>36951</v>
      </c>
      <c r="B30" s="14">
        <f>(('1.3'!B30/('2.3'!C139^(1/3)))^(3/2))*(1/'3.4'!Q820)</f>
        <v>1.5355784797004227E-4</v>
      </c>
      <c r="C30" s="14">
        <f>(('1.3'!F30/(('2.3'!F139+'2.3'!G139)^(1/3)))^(3/2))*(1/'3.4'!E820)</f>
        <v>4.8726846076124401E-6</v>
      </c>
      <c r="D30" s="14">
        <f>(('1.3'!J30/('2.3'!H139^(1/3)))^(3/2))*(1/('3.4'!M820+'3.4'!N820))</f>
        <v>3.0391917369231233E-5</v>
      </c>
      <c r="E30" s="14">
        <f>(('1.3'!D30/('2.3'!D139^(1/3)))^(3/2))*(1/'3.4'!C820)</f>
        <v>6.691423641041993E-6</v>
      </c>
      <c r="F30" s="14">
        <f>(('1.3'!H30/('2.3'!E139^(1/3)))^(3/2))*(1/'3.4'!H820)</f>
        <v>3.4422257470007218E-5</v>
      </c>
      <c r="G30" s="14">
        <f>(('1.3'!G30/('2.3'!F139^(1/3)))^(3/2))*(1/'3.4'!F820)</f>
        <v>3.0603111877051187E-6</v>
      </c>
      <c r="H30" s="14">
        <f>(('1.3'!C30/('2.3'!D139^(1/3)))^(3/2))*(1/'3.4'!B820)</f>
        <v>5.8079474319414092E-4</v>
      </c>
      <c r="I30" s="14">
        <f>(('1.3'!E30/('2.3'!G139^(1/3)))^(3/2))*(1/'3.4'!D820)</f>
        <v>1.0540174050838095E-4</v>
      </c>
    </row>
    <row r="31" spans="1:9" x14ac:dyDescent="0.25">
      <c r="A31" s="9">
        <v>37043</v>
      </c>
      <c r="B31" s="14">
        <f>(('1.3'!B31/('2.3'!C140^(1/3)))^(3/2))*(1/'3.4'!Q821)</f>
        <v>1.1187117590461848E-4</v>
      </c>
      <c r="C31" s="14">
        <f>(('1.3'!F31/(('2.3'!F140+'2.3'!G140)^(1/3)))^(3/2))*(1/'3.4'!E821)</f>
        <v>5.1183532522147383E-6</v>
      </c>
      <c r="D31" s="14">
        <f>(('1.3'!J31/('2.3'!H140^(1/3)))^(3/2))*(1/('3.4'!M821+'3.4'!N821))</f>
        <v>2.8977934494207061E-5</v>
      </c>
      <c r="E31" s="14">
        <f>(('1.3'!D31/('2.3'!D140^(1/3)))^(3/2))*(1/'3.4'!C821)</f>
        <v>6.8610506343801447E-6</v>
      </c>
      <c r="F31" s="14">
        <f>(('1.3'!H31/('2.3'!E140^(1/3)))^(3/2))*(1/'3.4'!H821)</f>
        <v>3.387131327689416E-5</v>
      </c>
      <c r="G31" s="14">
        <f>(('1.3'!G31/('2.3'!F140^(1/3)))^(3/2))*(1/'3.4'!F821)</f>
        <v>3.0912283848218784E-6</v>
      </c>
      <c r="H31" s="14">
        <f>(('1.3'!C31/('2.3'!D140^(1/3)))^(3/2))*(1/'3.4'!B821)</f>
        <v>4.915441291887811E-4</v>
      </c>
      <c r="I31" s="14">
        <f>(('1.3'!E31/('2.3'!G140^(1/3)))^(3/2))*(1/'3.4'!D821)</f>
        <v>1.0632598277701355E-4</v>
      </c>
    </row>
    <row r="32" spans="1:9" x14ac:dyDescent="0.25">
      <c r="A32" s="9">
        <v>37135</v>
      </c>
      <c r="B32" s="14">
        <f>(('1.3'!B32/('2.3'!C141^(1/3)))^(3/2))*(1/'3.4'!Q822)</f>
        <v>1.1872199444602865E-4</v>
      </c>
      <c r="C32" s="14">
        <f>(('1.3'!F32/(('2.3'!F141+'2.3'!G141)^(1/3)))^(3/2))*(1/'3.4'!E822)</f>
        <v>5.6832022233183838E-6</v>
      </c>
      <c r="D32" s="14">
        <f>(('1.3'!J32/('2.3'!H141^(1/3)))^(3/2))*(1/('3.4'!M822+'3.4'!N822))</f>
        <v>2.9357298473717557E-5</v>
      </c>
      <c r="E32" s="14">
        <f>(('1.3'!D32/('2.3'!D141^(1/3)))^(3/2))*(1/'3.4'!C822)</f>
        <v>6.6143755495989487E-6</v>
      </c>
      <c r="F32" s="14">
        <f>(('1.3'!H32/('2.3'!E141^(1/3)))^(3/2))*(1/'3.4'!H822)</f>
        <v>3.6074541888073774E-5</v>
      </c>
      <c r="G32" s="14">
        <f>(('1.3'!G32/('2.3'!F141^(1/3)))^(3/2))*(1/'3.4'!F822)</f>
        <v>3.0735627319233431E-6</v>
      </c>
      <c r="H32" s="14">
        <f>(('1.3'!C32/('2.3'!D141^(1/3)))^(3/2))*(1/'3.4'!B822)</f>
        <v>5.0515931035858663E-4</v>
      </c>
      <c r="I32" s="14">
        <f>(('1.3'!E32/('2.3'!G141^(1/3)))^(3/2))*(1/'3.4'!D822)</f>
        <v>1.0610057296541858E-4</v>
      </c>
    </row>
    <row r="33" spans="1:9" x14ac:dyDescent="0.25">
      <c r="A33" s="9">
        <v>37226</v>
      </c>
      <c r="B33" s="14">
        <f>(('1.3'!B33/('2.3'!C142^(1/3)))^(3/2))*(1/'3.4'!Q823)</f>
        <v>1.1671792758114705E-4</v>
      </c>
      <c r="C33" s="14">
        <f>(('1.3'!F33/(('2.3'!F142+'2.3'!G142)^(1/3)))^(3/2))*(1/'3.4'!E823)</f>
        <v>5.591469200402703E-6</v>
      </c>
      <c r="D33" s="14">
        <f>(('1.3'!J33/('2.3'!H142^(1/3)))^(3/2))*(1/('3.4'!M823+'3.4'!N823))</f>
        <v>2.8426892510559282E-5</v>
      </c>
      <c r="E33" s="14">
        <f>(('1.3'!D33/('2.3'!D142^(1/3)))^(3/2))*(1/'3.4'!C823)</f>
        <v>6.8392165895199872E-6</v>
      </c>
      <c r="F33" s="14">
        <f>(('1.3'!H33/('2.3'!E142^(1/3)))^(3/2))*(1/'3.4'!H823)</f>
        <v>3.5561701925975352E-5</v>
      </c>
      <c r="G33" s="14">
        <f>(('1.3'!G33/('2.3'!F142^(1/3)))^(3/2))*(1/'3.4'!F823)</f>
        <v>3.1067062777502972E-6</v>
      </c>
      <c r="H33" s="14">
        <f>(('1.3'!C33/('2.3'!D142^(1/3)))^(3/2))*(1/'3.4'!B823)</f>
        <v>4.5256101740225751E-4</v>
      </c>
      <c r="I33" s="14">
        <f>(('1.3'!E33/('2.3'!G142^(1/3)))^(3/2))*(1/'3.4'!D823)</f>
        <v>1.0589431134774355E-4</v>
      </c>
    </row>
    <row r="34" spans="1:9" x14ac:dyDescent="0.25">
      <c r="A34" s="9">
        <v>37316</v>
      </c>
      <c r="B34" s="14">
        <f>(('1.3'!B34/('2.3'!C143^(1/3)))^(3/2))*(1/'3.4'!Q824)</f>
        <v>1.2068607239490287E-4</v>
      </c>
      <c r="C34" s="14">
        <f>(('1.3'!F34/(('2.3'!F143+'2.3'!G143)^(1/3)))^(3/2))*(1/'3.4'!E824)</f>
        <v>5.1401400237989166E-6</v>
      </c>
      <c r="D34" s="14">
        <f>(('1.3'!J34/('2.3'!H143^(1/3)))^(3/2))*(1/('3.4'!M824+'3.4'!N824))</f>
        <v>2.8982867934166681E-5</v>
      </c>
      <c r="E34" s="14">
        <f>(('1.3'!D34/('2.3'!D143^(1/3)))^(3/2))*(1/'3.4'!C824)</f>
        <v>6.2891989112814697E-6</v>
      </c>
      <c r="F34" s="14">
        <f>(('1.3'!H34/('2.3'!E143^(1/3)))^(3/2))*(1/'3.4'!H824)</f>
        <v>3.3673379422744289E-5</v>
      </c>
      <c r="G34" s="14">
        <f>(('1.3'!G34/('2.3'!F143^(1/3)))^(3/2))*(1/'3.4'!F824)</f>
        <v>3.0084113768273979E-6</v>
      </c>
      <c r="H34" s="14">
        <f>(('1.3'!C34/('2.3'!D143^(1/3)))^(3/2))*(1/'3.4'!B824)</f>
        <v>4.4862377469651494E-4</v>
      </c>
      <c r="I34" s="14">
        <f>(('1.3'!E34/('2.3'!G143^(1/3)))^(3/2))*(1/'3.4'!D824)</f>
        <v>1.0574377542946372E-4</v>
      </c>
    </row>
    <row r="35" spans="1:9" x14ac:dyDescent="0.25">
      <c r="A35" s="9">
        <v>37408</v>
      </c>
      <c r="B35" s="14">
        <f>(('1.3'!B35/('2.3'!C144^(1/3)))^(3/2))*(1/'3.4'!Q825)</f>
        <v>9.6401572795561552E-5</v>
      </c>
      <c r="C35" s="14">
        <f>(('1.3'!F35/(('2.3'!F144+'2.3'!G144)^(1/3)))^(3/2))*(1/'3.4'!E825)</f>
        <v>3.3622689062825122E-6</v>
      </c>
      <c r="D35" s="14">
        <f>(('1.3'!J35/('2.3'!H144^(1/3)))^(3/2))*(1/('3.4'!M825+'3.4'!N825))</f>
        <v>3.5532686068877542E-5</v>
      </c>
      <c r="E35" s="14">
        <f>(('1.3'!D35/('2.3'!D144^(1/3)))^(3/2))*(1/'3.4'!C825)</f>
        <v>6.9354985101662808E-6</v>
      </c>
      <c r="F35" s="14">
        <f>(('1.3'!H35/('2.3'!E144^(1/3)))^(3/2))*(1/'3.4'!H825)</f>
        <v>3.4332397281558158E-5</v>
      </c>
      <c r="G35" s="14">
        <f>(('1.3'!G35/('2.3'!F144^(1/3)))^(3/2))*(1/'3.4'!F825)</f>
        <v>5.8513493289790485E-6</v>
      </c>
      <c r="H35" s="14">
        <f>(('1.3'!C35/('2.3'!D144^(1/3)))^(3/2))*(1/'3.4'!B825)</f>
        <v>2.1270619587290573E-5</v>
      </c>
      <c r="I35" s="14">
        <f>(('1.3'!E35/('2.3'!G144^(1/3)))^(3/2))*(1/'3.4'!D825)</f>
        <v>1.0749844391269388E-4</v>
      </c>
    </row>
    <row r="36" spans="1:9" x14ac:dyDescent="0.25">
      <c r="A36" s="9">
        <v>37500</v>
      </c>
      <c r="B36" s="14">
        <f>(('1.3'!B36/('2.3'!C145^(1/3)))^(3/2))*(1/'3.4'!Q826)</f>
        <v>1.101284569181282E-4</v>
      </c>
      <c r="C36" s="14">
        <f>(('1.3'!F36/(('2.3'!F145+'2.3'!G145)^(1/3)))^(3/2))*(1/'3.4'!E826)</f>
        <v>3.6237598656542617E-6</v>
      </c>
      <c r="D36" s="14">
        <f>(('1.3'!J36/('2.3'!H145^(1/3)))^(3/2))*(1/('3.4'!M826+'3.4'!N826))</f>
        <v>3.2946864068558741E-5</v>
      </c>
      <c r="E36" s="14">
        <f>(('1.3'!D36/('2.3'!D145^(1/3)))^(3/2))*(1/'3.4'!C826)</f>
        <v>6.5566761738506448E-6</v>
      </c>
      <c r="F36" s="14">
        <f>(('1.3'!H36/('2.3'!E145^(1/3)))^(3/2))*(1/'3.4'!H826)</f>
        <v>3.3521717286860082E-5</v>
      </c>
      <c r="G36" s="14">
        <f>(('1.3'!G36/('2.3'!F145^(1/3)))^(3/2))*(1/'3.4'!F826)</f>
        <v>4.1400723687760932E-6</v>
      </c>
      <c r="H36" s="14">
        <f>(('1.3'!C36/('2.3'!D145^(1/3)))^(3/2))*(1/'3.4'!B826)</f>
        <v>4.266554949364614E-5</v>
      </c>
      <c r="I36" s="14">
        <f>(('1.3'!E36/('2.3'!G145^(1/3)))^(3/2))*(1/'3.4'!D826)</f>
        <v>1.0754007999020005E-4</v>
      </c>
    </row>
    <row r="37" spans="1:9" x14ac:dyDescent="0.25">
      <c r="A37" s="9">
        <v>37591</v>
      </c>
      <c r="B37" s="14">
        <f>(('1.3'!B37/('2.3'!C146^(1/3)))^(3/2))*(1/'3.4'!Q827)</f>
        <v>1.2553698671732093E-4</v>
      </c>
      <c r="C37" s="14">
        <f>(('1.3'!F37/(('2.3'!F146+'2.3'!G146)^(1/3)))^(3/2))*(1/'3.4'!E827)</f>
        <v>5.981709425763438E-6</v>
      </c>
      <c r="D37" s="14">
        <f>(('1.3'!J37/('2.3'!H146^(1/3)))^(3/2))*(1/('3.4'!M827+'3.4'!N827))</f>
        <v>3.0190037102036833E-5</v>
      </c>
      <c r="E37" s="14">
        <f>(('1.3'!D37/('2.3'!D146^(1/3)))^(3/2))*(1/'3.4'!C827)</f>
        <v>6.6840989104568961E-6</v>
      </c>
      <c r="F37" s="14">
        <f>(('1.3'!H37/('2.3'!E146^(1/3)))^(3/2))*(1/'3.4'!H827)</f>
        <v>3.2338885068132927E-5</v>
      </c>
      <c r="G37" s="14">
        <f>(('1.3'!G37/('2.3'!F146^(1/3)))^(3/2))*(1/'3.4'!F827)</f>
        <v>3.1075254379919587E-6</v>
      </c>
      <c r="H37" s="14">
        <f>(('1.3'!C37/('2.3'!D146^(1/3)))^(3/2))*(1/'3.4'!B827)</f>
        <v>5.831266292443747E-4</v>
      </c>
      <c r="I37" s="14">
        <f>(('1.3'!E37/('2.3'!G146^(1/3)))^(3/2))*(1/'3.4'!D827)</f>
        <v>1.089310067588419E-4</v>
      </c>
    </row>
    <row r="38" spans="1:9" x14ac:dyDescent="0.25">
      <c r="A38" s="9">
        <v>37681</v>
      </c>
      <c r="B38" s="14">
        <f>(('1.3'!B38/('2.3'!C147^(1/3)))^(3/2))*(1/'3.4'!Q828)</f>
        <v>1.3857526746118259E-4</v>
      </c>
      <c r="C38" s="14">
        <f>(('1.3'!F38/(('2.3'!F147+'2.3'!G147)^(1/3)))^(3/2))*(1/'3.4'!E828)</f>
        <v>6.3630845248749235E-6</v>
      </c>
      <c r="D38" s="14">
        <f>(('1.3'!J38/('2.3'!H147^(1/3)))^(3/2))*(1/('3.4'!M828+'3.4'!N828))</f>
        <v>3.0175423302320809E-5</v>
      </c>
      <c r="E38" s="14">
        <f>(('1.3'!D38/('2.3'!D147^(1/3)))^(3/2))*(1/'3.4'!C828)</f>
        <v>6.3407032324663721E-6</v>
      </c>
      <c r="F38" s="14">
        <f>(('1.3'!H38/('2.3'!E147^(1/3)))^(3/2))*(1/'3.4'!H828)</f>
        <v>3.2620876238176468E-5</v>
      </c>
      <c r="G38" s="14">
        <f>(('1.3'!G38/('2.3'!F147^(1/3)))^(3/2))*(1/'3.4'!F828)</f>
        <v>2.9380298482301532E-6</v>
      </c>
      <c r="H38" s="14">
        <f>(('1.3'!C38/('2.3'!D147^(1/3)))^(3/2))*(1/'3.4'!B828)</f>
        <v>4.2220737468140479E-4</v>
      </c>
      <c r="I38" s="14">
        <f>(('1.3'!E38/('2.3'!G147^(1/3)))^(3/2))*(1/'3.4'!D828)</f>
        <v>1.1289108951729576E-4</v>
      </c>
    </row>
    <row r="39" spans="1:9" x14ac:dyDescent="0.25">
      <c r="A39" s="9">
        <v>37773</v>
      </c>
      <c r="B39" s="14">
        <f>(('1.3'!B39/('2.3'!C148^(1/3)))^(3/2))*(1/'3.4'!Q829)</f>
        <v>1.5253963394406419E-4</v>
      </c>
      <c r="C39" s="14">
        <f>(('1.3'!F39/(('2.3'!F148+'2.3'!G148)^(1/3)))^(3/2))*(1/'3.4'!E829)</f>
        <v>6.473857786396325E-6</v>
      </c>
      <c r="D39" s="14">
        <f>(('1.3'!J39/('2.3'!H148^(1/3)))^(3/2))*(1/('3.4'!M829+'3.4'!N829))</f>
        <v>3.0023837606012392E-5</v>
      </c>
      <c r="E39" s="14">
        <f>(('1.3'!D39/('2.3'!D148^(1/3)))^(3/2))*(1/'3.4'!C829)</f>
        <v>6.580442164136533E-6</v>
      </c>
      <c r="F39" s="14">
        <f>(('1.3'!H39/('2.3'!E148^(1/3)))^(3/2))*(1/'3.4'!H829)</f>
        <v>3.1930192342299803E-5</v>
      </c>
      <c r="G39" s="14">
        <f>(('1.3'!G39/('2.3'!F148^(1/3)))^(3/2))*(1/'3.4'!F829)</f>
        <v>2.9666886689894771E-6</v>
      </c>
      <c r="H39" s="14">
        <f>(('1.3'!C39/('2.3'!D148^(1/3)))^(3/2))*(1/'3.4'!B829)</f>
        <v>4.529111084843186E-4</v>
      </c>
      <c r="I39" s="14">
        <f>(('1.3'!E39/('2.3'!G148^(1/3)))^(3/2))*(1/'3.4'!D829)</f>
        <v>1.1294682823379745E-4</v>
      </c>
    </row>
    <row r="40" spans="1:9" x14ac:dyDescent="0.25">
      <c r="A40" s="9">
        <v>37865</v>
      </c>
      <c r="B40" s="14">
        <f>(('1.3'!B40/('2.3'!C149^(1/3)))^(3/2))*(1/'3.4'!Q830)</f>
        <v>1.1951695345916514E-4</v>
      </c>
      <c r="C40" s="14">
        <f>(('1.3'!F40/(('2.3'!F149+'2.3'!G149)^(1/3)))^(3/2))*(1/'3.4'!E830)</f>
        <v>6.0325186609976919E-6</v>
      </c>
      <c r="D40" s="14">
        <f>(('1.3'!J40/('2.3'!H149^(1/3)))^(3/2))*(1/('3.4'!M830+'3.4'!N830))</f>
        <v>2.9287593650544497E-5</v>
      </c>
      <c r="E40" s="14">
        <f>(('1.3'!D40/('2.3'!D149^(1/3)))^(3/2))*(1/'3.4'!C830)</f>
        <v>6.7189353458691616E-6</v>
      </c>
      <c r="F40" s="14">
        <f>(('1.3'!H40/('2.3'!E149^(1/3)))^(3/2))*(1/'3.4'!H830)</f>
        <v>3.2673339669215088E-5</v>
      </c>
      <c r="G40" s="14">
        <f>(('1.3'!G40/('2.3'!F149^(1/3)))^(3/2))*(1/'3.4'!F830)</f>
        <v>3.0412015076395669E-6</v>
      </c>
      <c r="H40" s="14">
        <f>(('1.3'!C40/('2.3'!D149^(1/3)))^(3/2))*(1/'3.4'!B830)</f>
        <v>6.1159435413661318E-4</v>
      </c>
      <c r="I40" s="14">
        <f>(('1.3'!E40/('2.3'!G149^(1/3)))^(3/2))*(1/'3.4'!D830)</f>
        <v>1.1560829547017648E-4</v>
      </c>
    </row>
    <row r="41" spans="1:9" x14ac:dyDescent="0.25">
      <c r="A41" s="9">
        <v>37956</v>
      </c>
      <c r="B41" s="14">
        <f>(('1.3'!B41/('2.3'!C150^(1/3)))^(3/2))*(1/'3.4'!Q831)</f>
        <v>1.4967818946146069E-4</v>
      </c>
      <c r="C41" s="14">
        <f>(('1.3'!F41/(('2.3'!F150+'2.3'!G150)^(1/3)))^(3/2))*(1/'3.4'!E831)</f>
        <v>7.5264883249068693E-6</v>
      </c>
      <c r="D41" s="14">
        <f>(('1.3'!J41/('2.3'!H150^(1/3)))^(3/2))*(1/('3.4'!M831+'3.4'!N831))</f>
        <v>2.6711241228517666E-5</v>
      </c>
      <c r="E41" s="14">
        <f>(('1.3'!D41/('2.3'!D150^(1/3)))^(3/2))*(1/'3.4'!C831)</f>
        <v>6.37428511879519E-6</v>
      </c>
      <c r="F41" s="14">
        <f>(('1.3'!H41/('2.3'!E150^(1/3)))^(3/2))*(1/'3.4'!H831)</f>
        <v>3.3383630476219858E-5</v>
      </c>
      <c r="G41" s="14">
        <f>(('1.3'!G41/('2.3'!F150^(1/3)))^(3/2))*(1/'3.4'!F831)</f>
        <v>3.1253803380387045E-6</v>
      </c>
      <c r="H41" s="14">
        <f>(('1.3'!C41/('2.3'!D150^(1/3)))^(3/2))*(1/'3.4'!B831)</f>
        <v>3.6148469849537148E-4</v>
      </c>
      <c r="I41" s="14">
        <f>(('1.3'!E41/('2.3'!G150^(1/3)))^(3/2))*(1/'3.4'!D831)</f>
        <v>1.1766198559495634E-4</v>
      </c>
    </row>
    <row r="42" spans="1:9" x14ac:dyDescent="0.25">
      <c r="A42" s="9">
        <v>38047</v>
      </c>
      <c r="B42" s="14">
        <f>(('1.3'!B42/('2.3'!C151^(1/3)))^(3/2))*(1/'3.4'!Q832)</f>
        <v>1.6719811725865E-4</v>
      </c>
      <c r="C42" s="14">
        <f>(('1.3'!F42/(('2.3'!F151+'2.3'!G151)^(1/3)))^(3/2))*(1/'3.4'!E832)</f>
        <v>7.5978122671318289E-6</v>
      </c>
      <c r="D42" s="14">
        <f>(('1.3'!J42/('2.3'!H151^(1/3)))^(3/2))*(1/('3.4'!M832+'3.4'!N832))</f>
        <v>3.1357233696570482E-5</v>
      </c>
      <c r="E42" s="14">
        <f>(('1.3'!D42/('2.3'!D151^(1/3)))^(3/2))*(1/'3.4'!C832)</f>
        <v>7.0832546195919306E-6</v>
      </c>
      <c r="F42" s="14">
        <f>(('1.3'!H42/('2.3'!E151^(1/3)))^(3/2))*(1/'3.4'!H832)</f>
        <v>3.2958217787249035E-5</v>
      </c>
      <c r="G42" s="14">
        <f>(('1.3'!G42/('2.3'!F151^(1/3)))^(3/2))*(1/'3.4'!F832)</f>
        <v>3.4811246559535831E-6</v>
      </c>
      <c r="H42" s="14">
        <f>(('1.3'!C42/('2.3'!D151^(1/3)))^(3/2))*(1/'3.4'!B832)</f>
        <v>3.7334469930833401E-4</v>
      </c>
      <c r="I42" s="14">
        <f>(('1.3'!E42/('2.3'!G151^(1/3)))^(3/2))*(1/'3.4'!D832)</f>
        <v>1.1897515777987425E-4</v>
      </c>
    </row>
    <row r="43" spans="1:9" x14ac:dyDescent="0.25">
      <c r="A43" s="9">
        <v>38139</v>
      </c>
      <c r="B43" s="14">
        <f>(('1.3'!B43/('2.3'!C152^(1/3)))^(3/2))*(1/'3.4'!Q833)</f>
        <v>1.6762639254027604E-4</v>
      </c>
      <c r="C43" s="14">
        <f>(('1.3'!F43/(('2.3'!F152+'2.3'!G152)^(1/3)))^(3/2))*(1/'3.4'!E833)</f>
        <v>6.8659370551640415E-6</v>
      </c>
      <c r="D43" s="14">
        <f>(('1.3'!J43/('2.3'!H152^(1/3)))^(3/2))*(1/('3.4'!M833+'3.4'!N833))</f>
        <v>2.916406239455717E-5</v>
      </c>
      <c r="E43" s="14">
        <f>(('1.3'!D43/('2.3'!D152^(1/3)))^(3/2))*(1/'3.4'!C833)</f>
        <v>6.2229791375521431E-6</v>
      </c>
      <c r="F43" s="14">
        <f>(('1.3'!H43/('2.3'!E152^(1/3)))^(3/2))*(1/'3.4'!H833)</f>
        <v>3.152344095228682E-5</v>
      </c>
      <c r="G43" s="14">
        <f>(('1.3'!G43/('2.3'!F152^(1/3)))^(3/2))*(1/'3.4'!F833)</f>
        <v>3.1250197816590486E-6</v>
      </c>
      <c r="H43" s="14">
        <f>(('1.3'!C43/('2.3'!D152^(1/3)))^(3/2))*(1/'3.4'!B833)</f>
        <v>4.5089966997688186E-4</v>
      </c>
      <c r="I43" s="14">
        <f>(('1.3'!E43/('2.3'!G152^(1/3)))^(3/2))*(1/'3.4'!D833)</f>
        <v>1.191618219404988E-4</v>
      </c>
    </row>
    <row r="44" spans="1:9" x14ac:dyDescent="0.25">
      <c r="A44" s="9">
        <v>38231</v>
      </c>
      <c r="B44" s="14">
        <f>(('1.3'!B44/('2.3'!C153^(1/3)))^(3/2))*(1/'3.4'!Q834)</f>
        <v>1.5315305281909361E-4</v>
      </c>
      <c r="C44" s="14">
        <f>(('1.3'!F44/(('2.3'!F153+'2.3'!G153)^(1/3)))^(3/2))*(1/'3.4'!E834)</f>
        <v>9.0592264573641108E-6</v>
      </c>
      <c r="D44" s="14">
        <f>(('1.3'!J44/('2.3'!H153^(1/3)))^(3/2))*(1/('3.4'!M834+'3.4'!N834))</f>
        <v>3.4210339160520428E-5</v>
      </c>
      <c r="E44" s="14">
        <f>(('1.3'!D44/('2.3'!D153^(1/3)))^(3/2))*(1/'3.4'!C834)</f>
        <v>7.4875825966260548E-6</v>
      </c>
      <c r="F44" s="14">
        <f>(('1.3'!H44/('2.3'!E153^(1/3)))^(3/2))*(1/'3.4'!H834)</f>
        <v>4.2651583460021429E-5</v>
      </c>
      <c r="G44" s="14">
        <f>(('1.3'!G44/('2.3'!F153^(1/3)))^(3/2))*(1/'3.4'!F834)</f>
        <v>3.5561432132397591E-6</v>
      </c>
      <c r="H44" s="14">
        <f>(('1.3'!C44/('2.3'!D153^(1/3)))^(3/2))*(1/'3.4'!B834)</f>
        <v>5.8733976032233621E-4</v>
      </c>
      <c r="I44" s="14">
        <f>(('1.3'!E44/('2.3'!G153^(1/3)))^(3/2))*(1/'3.4'!D834)</f>
        <v>1.2170762651856867E-4</v>
      </c>
    </row>
    <row r="45" spans="1:9" x14ac:dyDescent="0.25">
      <c r="A45" s="9">
        <v>38322</v>
      </c>
      <c r="B45" s="14">
        <f>(('1.3'!B45/('2.3'!C154^(1/3)))^(3/2))*(1/'3.4'!Q835)</f>
        <v>1.4948645688157982E-4</v>
      </c>
      <c r="C45" s="14">
        <f>(('1.3'!F45/(('2.3'!F154+'2.3'!G154)^(1/3)))^(3/2))*(1/'3.4'!E835)</f>
        <v>1.019970659261232E-5</v>
      </c>
      <c r="D45" s="14">
        <f>(('1.3'!J45/('2.3'!H154^(1/3)))^(3/2))*(1/('3.4'!M835+'3.4'!N835))</f>
        <v>4.0690041912508246E-5</v>
      </c>
      <c r="E45" s="14">
        <f>(('1.3'!D45/('2.3'!D154^(1/3)))^(3/2))*(1/'3.4'!C835)</f>
        <v>8.7596663416908976E-6</v>
      </c>
      <c r="F45" s="14">
        <f>(('1.3'!H45/('2.3'!E154^(1/3)))^(3/2))*(1/'3.4'!H835)</f>
        <v>4.6166868082236836E-5</v>
      </c>
      <c r="G45" s="14">
        <f>(('1.3'!G45/('2.3'!F154^(1/3)))^(3/2))*(1/'3.4'!F835)</f>
        <v>3.9397431274505013E-6</v>
      </c>
      <c r="H45" s="14">
        <f>(('1.3'!C45/('2.3'!D154^(1/3)))^(3/2))*(1/'3.4'!B835)</f>
        <v>6.648529874653615E-4</v>
      </c>
      <c r="I45" s="14">
        <f>(('1.3'!E45/('2.3'!G154^(1/3)))^(3/2))*(1/'3.4'!D835)</f>
        <v>1.2306405014263089E-4</v>
      </c>
    </row>
    <row r="46" spans="1:9" x14ac:dyDescent="0.25">
      <c r="A46" s="9">
        <v>38412</v>
      </c>
      <c r="B46" s="14">
        <f>(('1.3'!B46/('2.3'!C155^(1/3)))^(3/2))*(1/'3.4'!Q836)</f>
        <v>2.043179291078563E-4</v>
      </c>
      <c r="C46" s="14">
        <f>(('1.3'!F46/(('2.3'!F155+'2.3'!G155)^(1/3)))^(3/2))*(1/'3.4'!E836)</f>
        <v>9.9445352709878645E-6</v>
      </c>
      <c r="D46" s="14">
        <f>(('1.3'!J46/('2.3'!H155^(1/3)))^(3/2))*(1/('3.4'!M836+'3.4'!N836))</f>
        <v>3.83931688313319E-5</v>
      </c>
      <c r="E46" s="14">
        <f>(('1.3'!D46/('2.3'!D155^(1/3)))^(3/2))*(1/'3.4'!C836)</f>
        <v>7.8985658595390873E-6</v>
      </c>
      <c r="F46" s="14">
        <f>(('1.3'!H46/('2.3'!E155^(1/3)))^(3/2))*(1/'3.4'!H836)</f>
        <v>4.552715550084366E-5</v>
      </c>
      <c r="G46" s="14">
        <f>(('1.3'!G46/('2.3'!F155^(1/3)))^(3/2))*(1/'3.4'!F836)</f>
        <v>3.8726242130140612E-6</v>
      </c>
      <c r="H46" s="14">
        <f>(('1.3'!C46/('2.3'!D155^(1/3)))^(3/2))*(1/'3.4'!B836)</f>
        <v>6.4523023737007303E-4</v>
      </c>
      <c r="I46" s="14">
        <f>(('1.3'!E46/('2.3'!G155^(1/3)))^(3/2))*(1/'3.4'!D836)</f>
        <v>1.2336319055812668E-4</v>
      </c>
    </row>
    <row r="47" spans="1:9" x14ac:dyDescent="0.25">
      <c r="A47" s="9">
        <v>38504</v>
      </c>
      <c r="B47" s="14">
        <f>(('1.3'!B47/('2.3'!C156^(1/3)))^(3/2))*(1/'3.4'!Q837)</f>
        <v>2.1127641898144217E-4</v>
      </c>
      <c r="C47" s="14">
        <f>(('1.3'!F47/(('2.3'!F156+'2.3'!G156)^(1/3)))^(3/2))*(1/'3.4'!E837)</f>
        <v>1.0689562785900895E-5</v>
      </c>
      <c r="D47" s="14">
        <f>(('1.3'!J47/('2.3'!H156^(1/3)))^(3/2))*(1/('3.4'!M837+'3.4'!N837))</f>
        <v>5.5421386767622463E-5</v>
      </c>
      <c r="E47" s="14">
        <f>(('1.3'!D47/('2.3'!D156^(1/3)))^(3/2))*(1/'3.4'!C837)</f>
        <v>1.1170181963294892E-5</v>
      </c>
      <c r="F47" s="14">
        <f>(('1.3'!H47/('2.3'!E156^(1/3)))^(3/2))*(1/'3.4'!H837)</f>
        <v>5.6361609724972413E-5</v>
      </c>
      <c r="G47" s="14">
        <f>(('1.3'!G47/('2.3'!F156^(1/3)))^(3/2))*(1/'3.4'!F837)</f>
        <v>5.2738979024956064E-6</v>
      </c>
      <c r="H47" s="14">
        <f>(('1.3'!C47/('2.3'!D156^(1/3)))^(3/2))*(1/'3.4'!B837)</f>
        <v>8.7709842937232154E-4</v>
      </c>
      <c r="I47" s="14">
        <f>(('1.3'!E47/('2.3'!G156^(1/3)))^(3/2))*(1/'3.4'!D837)</f>
        <v>1.283034766725606E-4</v>
      </c>
    </row>
    <row r="48" spans="1:9" x14ac:dyDescent="0.25">
      <c r="A48" s="9">
        <v>38596</v>
      </c>
      <c r="B48" s="14">
        <f>(('1.3'!B48/('2.3'!C157^(1/3)))^(3/2))*(1/'3.4'!Q838)</f>
        <v>1.8364462180195658E-4</v>
      </c>
      <c r="C48" s="14">
        <f>(('1.3'!F48/(('2.3'!F157+'2.3'!G157)^(1/3)))^(3/2))*(1/'3.4'!E838)</f>
        <v>9.4424228060806811E-6</v>
      </c>
      <c r="D48" s="14">
        <f>(('1.3'!J48/('2.3'!H157^(1/3)))^(3/2))*(1/('3.4'!M838+'3.4'!N838))</f>
        <v>3.9051338306658115E-5</v>
      </c>
      <c r="E48" s="14">
        <f>(('1.3'!D48/('2.3'!D157^(1/3)))^(3/2))*(1/'3.4'!C838)</f>
        <v>8.7446351861741064E-6</v>
      </c>
      <c r="F48" s="14">
        <f>(('1.3'!H48/('2.3'!E157^(1/3)))^(3/2))*(1/'3.4'!H838)</f>
        <v>4.3432593744510176E-5</v>
      </c>
      <c r="G48" s="14">
        <f>(('1.3'!G48/('2.3'!F157^(1/3)))^(3/2))*(1/'3.4'!F838)</f>
        <v>3.9303238340280962E-6</v>
      </c>
      <c r="H48" s="14">
        <f>(('1.3'!C48/('2.3'!D157^(1/3)))^(3/2))*(1/'3.4'!B838)</f>
        <v>6.6616138524979232E-4</v>
      </c>
      <c r="I48" s="14">
        <f>(('1.3'!E48/('2.3'!G157^(1/3)))^(3/2))*(1/'3.4'!D838)</f>
        <v>1.302525381950514E-4</v>
      </c>
    </row>
    <row r="49" spans="1:9" x14ac:dyDescent="0.25">
      <c r="A49" s="9">
        <v>38687</v>
      </c>
      <c r="B49" s="14">
        <f>(('1.3'!B49/('2.3'!C158^(1/3)))^(3/2))*(1/'3.4'!Q839)</f>
        <v>1.8073567679072959E-4</v>
      </c>
      <c r="C49" s="14">
        <f>(('1.3'!F49/(('2.3'!F158+'2.3'!G158)^(1/3)))^(3/2))*(1/'3.4'!E839)</f>
        <v>9.313190998748898E-6</v>
      </c>
      <c r="D49" s="14">
        <f>(('1.3'!J49/('2.3'!H158^(1/3)))^(3/2))*(1/('3.4'!M839+'3.4'!N839))</f>
        <v>3.9731995227943015E-5</v>
      </c>
      <c r="E49" s="14">
        <f>(('1.3'!D49/('2.3'!D158^(1/3)))^(3/2))*(1/'3.4'!C839)</f>
        <v>7.6281975771849557E-6</v>
      </c>
      <c r="F49" s="14">
        <f>(('1.3'!H49/('2.3'!E158^(1/3)))^(3/2))*(1/'3.4'!H839)</f>
        <v>4.0253072754435217E-5</v>
      </c>
      <c r="G49" s="14">
        <f>(('1.3'!G49/('2.3'!F158^(1/3)))^(3/2))*(1/'3.4'!F839)</f>
        <v>3.7871423535786708E-6</v>
      </c>
      <c r="H49" s="14">
        <f>(('1.3'!C49/('2.3'!D158^(1/3)))^(3/2))*(1/'3.4'!B839)</f>
        <v>5.3156556247410311E-4</v>
      </c>
      <c r="I49" s="14">
        <f>(('1.3'!E49/('2.3'!G158^(1/3)))^(3/2))*(1/'3.4'!D839)</f>
        <v>1.3007548114644563E-4</v>
      </c>
    </row>
    <row r="50" spans="1:9" x14ac:dyDescent="0.25">
      <c r="A50" s="9">
        <v>38777</v>
      </c>
      <c r="B50" s="14">
        <f>(('1.3'!B50/('2.3'!C159^(1/3)))^(3/2))*(1/'3.4'!Q840)</f>
        <v>2.0491489157373606E-4</v>
      </c>
      <c r="C50" s="14">
        <f>(('1.3'!F50/(('2.3'!F159+'2.3'!G159)^(1/3)))^(3/2))*(1/'3.4'!E840)</f>
        <v>9.2202494307338069E-6</v>
      </c>
      <c r="D50" s="14">
        <f>(('1.3'!J50/('2.3'!H159^(1/3)))^(3/2))*(1/('3.4'!M840+'3.4'!N840))</f>
        <v>4.0484141498201896E-5</v>
      </c>
      <c r="E50" s="14">
        <f>(('1.3'!D50/('2.3'!D159^(1/3)))^(3/2))*(1/'3.4'!C840)</f>
        <v>7.7662165939085561E-6</v>
      </c>
      <c r="F50" s="14">
        <f>(('1.3'!H50/('2.3'!E159^(1/3)))^(3/2))*(1/'3.4'!H840)</f>
        <v>4.0530044219928669E-5</v>
      </c>
      <c r="G50" s="14">
        <f>(('1.3'!G50/('2.3'!F159^(1/3)))^(3/2))*(1/'3.4'!F840)</f>
        <v>3.988689423808802E-6</v>
      </c>
      <c r="H50" s="14">
        <f>(('1.3'!C50/('2.3'!D159^(1/3)))^(3/2))*(1/'3.4'!B840)</f>
        <v>9.5527812282676736E-4</v>
      </c>
      <c r="I50" s="14">
        <f>(('1.3'!E50/('2.3'!G159^(1/3)))^(3/2))*(1/'3.4'!D840)</f>
        <v>1.3180533848195151E-4</v>
      </c>
    </row>
    <row r="51" spans="1:9" x14ac:dyDescent="0.25">
      <c r="A51" s="9">
        <v>38869</v>
      </c>
      <c r="B51" s="14">
        <f>(('1.3'!B51/('2.3'!C160^(1/3)))^(3/2))*(1/'3.4'!Q841)</f>
        <v>2.1609537785139465E-4</v>
      </c>
      <c r="C51" s="14">
        <f>(('1.3'!F51/(('2.3'!F160+'2.3'!G160)^(1/3)))^(3/2))*(1/'3.4'!E841)</f>
        <v>1.106267081321401E-5</v>
      </c>
      <c r="D51" s="14">
        <f>(('1.3'!J51/('2.3'!H160^(1/3)))^(3/2))*(1/('3.4'!M841+'3.4'!N841))</f>
        <v>4.0055115015534174E-5</v>
      </c>
      <c r="E51" s="14">
        <f>(('1.3'!D51/('2.3'!D160^(1/3)))^(3/2))*(1/'3.4'!C841)</f>
        <v>8.2236672859148908E-6</v>
      </c>
      <c r="F51" s="14">
        <f>(('1.3'!H51/('2.3'!E160^(1/3)))^(3/2))*(1/'3.4'!H841)</f>
        <v>4.1392032927271715E-5</v>
      </c>
      <c r="G51" s="14">
        <f>(('1.3'!G51/('2.3'!F160^(1/3)))^(3/2))*(1/'3.4'!F841)</f>
        <v>4.1773970337042568E-6</v>
      </c>
      <c r="H51" s="14">
        <f>(('1.3'!C51/('2.3'!D160^(1/3)))^(3/2))*(1/'3.4'!B841)</f>
        <v>7.2181334403387991E-4</v>
      </c>
      <c r="I51" s="14">
        <f>(('1.3'!E51/('2.3'!G160^(1/3)))^(3/2))*(1/'3.4'!D841)</f>
        <v>1.3594929044832355E-4</v>
      </c>
    </row>
    <row r="52" spans="1:9" x14ac:dyDescent="0.25">
      <c r="A52" s="9">
        <v>38961</v>
      </c>
      <c r="B52" s="14">
        <f>(('1.3'!B52/('2.3'!C161^(1/3)))^(3/2))*(1/'3.4'!Q842)</f>
        <v>2.3442872884198989E-4</v>
      </c>
      <c r="C52" s="14">
        <f>(('1.3'!F52/(('2.3'!F161+'2.3'!G161)^(1/3)))^(3/2))*(1/'3.4'!E842)</f>
        <v>1.1288616275352721E-5</v>
      </c>
      <c r="D52" s="14">
        <f>(('1.3'!J52/('2.3'!H161^(1/3)))^(3/2))*(1/('3.4'!M842+'3.4'!N842))</f>
        <v>4.0568981288181783E-5</v>
      </c>
      <c r="E52" s="14">
        <f>(('1.3'!D52/('2.3'!D161^(1/3)))^(3/2))*(1/'3.4'!C842)</f>
        <v>8.7004145794114007E-6</v>
      </c>
      <c r="F52" s="14">
        <f>(('1.3'!H52/('2.3'!E161^(1/3)))^(3/2))*(1/'3.4'!H842)</f>
        <v>4.1765641701555917E-5</v>
      </c>
      <c r="G52" s="14">
        <f>(('1.3'!G52/('2.3'!F161^(1/3)))^(3/2))*(1/'3.4'!F842)</f>
        <v>4.3518843563024215E-6</v>
      </c>
      <c r="H52" s="14">
        <f>(('1.3'!C52/('2.3'!D161^(1/3)))^(3/2))*(1/'3.4'!B842)</f>
        <v>6.4330932341176374E-4</v>
      </c>
      <c r="I52" s="14">
        <f>(('1.3'!E52/('2.3'!G161^(1/3)))^(3/2))*(1/'3.4'!D842)</f>
        <v>1.3766342142006654E-4</v>
      </c>
    </row>
    <row r="53" spans="1:9" x14ac:dyDescent="0.25">
      <c r="A53" s="9">
        <v>39052</v>
      </c>
      <c r="B53" s="14">
        <f>(('1.3'!B53/('2.3'!C162^(1/3)))^(3/2))*(1/'3.4'!Q843)</f>
        <v>2.4260509666648491E-4</v>
      </c>
      <c r="C53" s="14">
        <f>(('1.3'!F53/(('2.3'!F162+'2.3'!G162)^(1/3)))^(3/2))*(1/'3.4'!E843)</f>
        <v>1.138126546253345E-5</v>
      </c>
      <c r="D53" s="14">
        <f>(('1.3'!J53/('2.3'!H162^(1/3)))^(3/2))*(1/('3.4'!M843+'3.4'!N843))</f>
        <v>4.0900502506080276E-5</v>
      </c>
      <c r="E53" s="14">
        <f>(('1.3'!D53/('2.3'!D162^(1/3)))^(3/2))*(1/'3.4'!C843)</f>
        <v>8.9586004683463269E-6</v>
      </c>
      <c r="F53" s="14">
        <f>(('1.3'!H53/('2.3'!E162^(1/3)))^(3/2))*(1/'3.4'!H843)</f>
        <v>4.3184855152239065E-5</v>
      </c>
      <c r="G53" s="14">
        <f>(('1.3'!G53/('2.3'!F162^(1/3)))^(3/2))*(1/'3.4'!F843)</f>
        <v>4.2921807808291583E-6</v>
      </c>
      <c r="H53" s="14">
        <f>(('1.3'!C53/('2.3'!D162^(1/3)))^(3/2))*(1/'3.4'!B843)</f>
        <v>5.5831038192349013E-4</v>
      </c>
      <c r="I53" s="14">
        <f>(('1.3'!E53/('2.3'!G162^(1/3)))^(3/2))*(1/'3.4'!D843)</f>
        <v>1.4057465773938295E-4</v>
      </c>
    </row>
    <row r="54" spans="1:9" x14ac:dyDescent="0.25">
      <c r="A54" s="9">
        <v>39142</v>
      </c>
      <c r="B54" s="14">
        <f>(('1.3'!B54/('2.3'!C163^(1/3)))^(3/2))*(1/'3.4'!Q844)</f>
        <v>2.579883204941957E-4</v>
      </c>
      <c r="C54" s="14">
        <f>(('1.3'!F54/(('2.3'!F163+'2.3'!G163)^(1/3)))^(3/2))*(1/'3.4'!E844)</f>
        <v>1.1615171904338927E-5</v>
      </c>
      <c r="D54" s="14">
        <f>(('1.3'!J54/('2.3'!H163^(1/3)))^(3/2))*(1/('3.4'!M844+'3.4'!N844))</f>
        <v>4.1554272919628495E-5</v>
      </c>
      <c r="E54" s="14">
        <f>(('1.3'!D54/('2.3'!D163^(1/3)))^(3/2))*(1/'3.4'!C844)</f>
        <v>9.3416152970293569E-6</v>
      </c>
      <c r="F54" s="14">
        <f>(('1.3'!H54/('2.3'!E163^(1/3)))^(3/2))*(1/'3.4'!H844)</f>
        <v>4.4748350180749116E-5</v>
      </c>
      <c r="G54" s="14">
        <f>(('1.3'!G54/('2.3'!F163^(1/3)))^(3/2))*(1/'3.4'!F844)</f>
        <v>4.5452231430903114E-6</v>
      </c>
      <c r="H54" s="14">
        <f>(('1.3'!C54/('2.3'!D163^(1/3)))^(3/2))*(1/'3.4'!B844)</f>
        <v>4.6957125921167709E-4</v>
      </c>
      <c r="I54" s="14">
        <f>(('1.3'!E54/('2.3'!G163^(1/3)))^(3/2))*(1/'3.4'!D844)</f>
        <v>1.4263365713633797E-4</v>
      </c>
    </row>
    <row r="55" spans="1:9" x14ac:dyDescent="0.25">
      <c r="A55" s="9">
        <v>39234</v>
      </c>
      <c r="B55" s="14">
        <f>(('1.3'!B55/('2.3'!C164^(1/3)))^(3/2))*(1/'3.4'!Q845)</f>
        <v>2.7165179862222844E-4</v>
      </c>
      <c r="C55" s="14">
        <f>(('1.3'!F55/(('2.3'!F164+'2.3'!G164)^(1/3)))^(3/2))*(1/'3.4'!E845)</f>
        <v>1.0892746530608158E-5</v>
      </c>
      <c r="D55" s="14">
        <f>(('1.3'!J55/('2.3'!H164^(1/3)))^(3/2))*(1/('3.4'!M845+'3.4'!N845))</f>
        <v>4.1649650945061194E-5</v>
      </c>
      <c r="E55" s="14">
        <f>(('1.3'!D55/('2.3'!D164^(1/3)))^(3/2))*(1/'3.4'!C845)</f>
        <v>9.5902423418381893E-6</v>
      </c>
      <c r="F55" s="14">
        <f>(('1.3'!H55/('2.3'!E164^(1/3)))^(3/2))*(1/'3.4'!H845)</f>
        <v>4.5282353070939108E-5</v>
      </c>
      <c r="G55" s="14">
        <f>(('1.3'!G55/('2.3'!F164^(1/3)))^(3/2))*(1/'3.4'!F845)</f>
        <v>4.596550375634538E-6</v>
      </c>
      <c r="H55" s="14">
        <f>(('1.3'!C55/('2.3'!D164^(1/3)))^(3/2))*(1/'3.4'!B845)</f>
        <v>4.109632572449438E-4</v>
      </c>
      <c r="I55" s="14">
        <f>(('1.3'!E55/('2.3'!G164^(1/3)))^(3/2))*(1/'3.4'!D845)</f>
        <v>1.4240676693144986E-4</v>
      </c>
    </row>
    <row r="56" spans="1:9" x14ac:dyDescent="0.25">
      <c r="A56" s="9">
        <v>39326</v>
      </c>
      <c r="B56" s="14">
        <f>(('1.3'!B56/('2.3'!C165^(1/3)))^(3/2))*(1/'3.4'!Q846)</f>
        <v>2.9001206064985463E-4</v>
      </c>
      <c r="C56" s="14">
        <f>(('1.3'!F56/(('2.3'!F165+'2.3'!G165)^(1/3)))^(3/2))*(1/'3.4'!E846)</f>
        <v>1.1639431098316746E-5</v>
      </c>
      <c r="D56" s="14">
        <f>(('1.3'!J56/('2.3'!H165^(1/3)))^(3/2))*(1/('3.4'!M846+'3.4'!N846))</f>
        <v>4.3566372332805263E-5</v>
      </c>
      <c r="E56" s="14">
        <f>(('1.3'!D56/('2.3'!D165^(1/3)))^(3/2))*(1/'3.4'!C846)</f>
        <v>9.9603060422726784E-6</v>
      </c>
      <c r="F56" s="14">
        <f>(('1.3'!H56/('2.3'!E165^(1/3)))^(3/2))*(1/'3.4'!H846)</f>
        <v>4.6076406515386177E-5</v>
      </c>
      <c r="G56" s="14">
        <f>(('1.3'!G56/('2.3'!F165^(1/3)))^(3/2))*(1/'3.4'!F846)</f>
        <v>4.7623466801009376E-6</v>
      </c>
      <c r="H56" s="14">
        <f>(('1.3'!C56/('2.3'!D165^(1/3)))^(3/2))*(1/'3.4'!B846)</f>
        <v>3.7567958993690344E-4</v>
      </c>
      <c r="I56" s="14">
        <f>(('1.3'!E56/('2.3'!G165^(1/3)))^(3/2))*(1/'3.4'!D846)</f>
        <v>2.2446157941404066E-4</v>
      </c>
    </row>
    <row r="57" spans="1:9" x14ac:dyDescent="0.25">
      <c r="A57" s="9">
        <v>39417</v>
      </c>
      <c r="B57" s="14">
        <f>(('1.3'!B57/('2.3'!C166^(1/3)))^(3/2))*(1/'3.4'!Q847)</f>
        <v>2.221263813948164E-4</v>
      </c>
      <c r="C57" s="14">
        <f>(('1.3'!F57/(('2.3'!F166+'2.3'!G166)^(1/3)))^(3/2))*(1/'3.4'!E847)</f>
        <v>1.2564714651946453E-5</v>
      </c>
      <c r="D57" s="14">
        <f>(('1.3'!J57/('2.3'!H166^(1/3)))^(3/2))*(1/('3.4'!M847+'3.4'!N847))</f>
        <v>3.9665265501951974E-5</v>
      </c>
      <c r="E57" s="14">
        <f>(('1.3'!D57/('2.3'!D166^(1/3)))^(3/2))*(1/'3.4'!C847)</f>
        <v>9.1688181689966512E-6</v>
      </c>
      <c r="F57" s="14">
        <f>(('1.3'!H57/('2.3'!E166^(1/3)))^(3/2))*(1/'3.4'!H847)</f>
        <v>4.2825372592934313E-5</v>
      </c>
      <c r="G57" s="14">
        <f>(('1.3'!G57/('2.3'!F166^(1/3)))^(3/2))*(1/'3.4'!F847)</f>
        <v>4.5696559613837401E-6</v>
      </c>
      <c r="H57" s="14">
        <f>(('1.3'!C57/('2.3'!D166^(1/3)))^(3/2))*(1/'3.4'!B847)</f>
        <v>5.6732081990922337E-4</v>
      </c>
      <c r="I57" s="14">
        <f>(('1.3'!E57/('2.3'!G166^(1/3)))^(3/2))*(1/'3.4'!D847)</f>
        <v>1.8171853782613469E-4</v>
      </c>
    </row>
    <row r="58" spans="1:9" x14ac:dyDescent="0.25">
      <c r="A58" s="9">
        <v>39508</v>
      </c>
      <c r="B58" s="14">
        <f>(('1.3'!B58/('2.3'!C167^(1/3)))^(3/2))*(1/'3.4'!Q848)</f>
        <v>1.8955991286675528E-4</v>
      </c>
      <c r="C58" s="14">
        <f>(('1.3'!F58/(('2.3'!F167+'2.3'!G167)^(1/3)))^(3/2))*(1/'3.4'!E848)</f>
        <v>1.2557393852084423E-5</v>
      </c>
      <c r="D58" s="14">
        <f>(('1.3'!J58/('2.3'!H167^(1/3)))^(3/2))*(1/('3.4'!M848+'3.4'!N848))</f>
        <v>4.2011061465268782E-5</v>
      </c>
      <c r="E58" s="14">
        <f>(('1.3'!D58/('2.3'!D167^(1/3)))^(3/2))*(1/'3.4'!C848)</f>
        <v>8.6533924511932013E-6</v>
      </c>
      <c r="F58" s="14">
        <f>(('1.3'!H58/('2.3'!E167^(1/3)))^(3/2))*(1/'3.4'!H848)</f>
        <v>4.5376451944412145E-5</v>
      </c>
      <c r="G58" s="14">
        <f>(('1.3'!G58/('2.3'!F167^(1/3)))^(3/2))*(1/'3.4'!F848)</f>
        <v>4.4601566113873655E-6</v>
      </c>
      <c r="H58" s="14">
        <f>(('1.3'!C58/('2.3'!D167^(1/3)))^(3/2))*(1/'3.4'!B848)</f>
        <v>5.0635874540632363E-4</v>
      </c>
      <c r="I58" s="14">
        <f>(('1.3'!E58/('2.3'!G167^(1/3)))^(3/2))*(1/'3.4'!D848)</f>
        <v>1.5110856619988277E-4</v>
      </c>
    </row>
    <row r="59" spans="1:9" x14ac:dyDescent="0.25">
      <c r="A59" s="9">
        <v>39600</v>
      </c>
      <c r="B59" s="14">
        <f>(('1.3'!B59/('2.3'!C168^(1/3)))^(3/2))*(1/'3.4'!Q849)</f>
        <v>2.0936576538410211E-4</v>
      </c>
      <c r="C59" s="14">
        <f>(('1.3'!F59/(('2.3'!F168+'2.3'!G168)^(1/3)))^(3/2))*(1/'3.4'!E849)</f>
        <v>1.3150998011908478E-5</v>
      </c>
      <c r="D59" s="14">
        <f>(('1.3'!J59/('2.3'!H168^(1/3)))^(3/2))*(1/('3.4'!M849+'3.4'!N849))</f>
        <v>4.276773565365688E-5</v>
      </c>
      <c r="E59" s="14">
        <f>(('1.3'!D59/('2.3'!D168^(1/3)))^(3/2))*(1/'3.4'!C849)</f>
        <v>8.348149183593017E-6</v>
      </c>
      <c r="F59" s="14">
        <f>(('1.3'!H59/('2.3'!E168^(1/3)))^(3/2))*(1/'3.4'!H849)</f>
        <v>4.4080159118026147E-5</v>
      </c>
      <c r="G59" s="14">
        <f>(('1.3'!G59/('2.3'!F168^(1/3)))^(3/2))*(1/'3.4'!F849)</f>
        <v>4.2838265397079664E-6</v>
      </c>
      <c r="H59" s="14">
        <f>(('1.3'!C59/('2.3'!D168^(1/3)))^(3/2))*(1/'3.4'!B849)</f>
        <v>4.4325798975192616E-4</v>
      </c>
      <c r="I59" s="14">
        <f>(('1.3'!E59/('2.3'!G168^(1/3)))^(3/2))*(1/'3.4'!D849)</f>
        <v>1.813241382573964E-4</v>
      </c>
    </row>
    <row r="60" spans="1:9" x14ac:dyDescent="0.25">
      <c r="A60" s="9">
        <v>39692</v>
      </c>
      <c r="B60" s="14">
        <f>(('1.3'!B60/('2.3'!C169^(1/3)))^(3/2))*(1/'3.4'!Q850)</f>
        <v>2.299398091826925E-4</v>
      </c>
      <c r="C60" s="14">
        <f>(('1.3'!F60/(('2.3'!F169+'2.3'!G169)^(1/3)))^(3/2))*(1/'3.4'!E850)</f>
        <v>1.3337240409019026E-5</v>
      </c>
      <c r="D60" s="14">
        <f>(('1.3'!J60/('2.3'!H169^(1/3)))^(3/2))*(1/('3.4'!M850+'3.4'!N850))</f>
        <v>4.137559659290926E-5</v>
      </c>
      <c r="E60" s="14">
        <f>(('1.3'!D60/('2.3'!D169^(1/3)))^(3/2))*(1/'3.4'!C850)</f>
        <v>9.0922271184038724E-6</v>
      </c>
      <c r="F60" s="14">
        <f>(('1.3'!H60/('2.3'!E169^(1/3)))^(3/2))*(1/'3.4'!H850)</f>
        <v>4.5154204336728204E-5</v>
      </c>
      <c r="G60" s="14">
        <f>(('1.3'!G60/('2.3'!F169^(1/3)))^(3/2))*(1/'3.4'!F850)</f>
        <v>4.5080858983848024E-6</v>
      </c>
      <c r="H60" s="14">
        <f>(('1.3'!C60/('2.3'!D169^(1/3)))^(3/2))*(1/'3.4'!B850)</f>
        <v>7.0484654379137377E-4</v>
      </c>
      <c r="I60" s="14">
        <f>(('1.3'!E60/('2.3'!G169^(1/3)))^(3/2))*(1/'3.4'!D850)</f>
        <v>2.0500193409476785E-4</v>
      </c>
    </row>
    <row r="61" spans="1:9" x14ac:dyDescent="0.25">
      <c r="A61" s="9">
        <v>39783</v>
      </c>
      <c r="B61" s="14">
        <f>(('1.3'!B61/('2.3'!C170^(1/3)))^(3/2))*(1/'3.4'!Q851)</f>
        <v>2.1538705358774342E-4</v>
      </c>
      <c r="C61" s="14">
        <f>(('1.3'!F61/(('2.3'!F170+'2.3'!G170)^(1/3)))^(3/2))*(1/'3.4'!E851)</f>
        <v>1.1251549610771243E-5</v>
      </c>
      <c r="D61" s="14">
        <f>(('1.3'!J61/('2.3'!H170^(1/3)))^(3/2))*(1/('3.4'!M851+'3.4'!N851))</f>
        <v>3.8909841077912303E-5</v>
      </c>
      <c r="E61" s="14">
        <f>(('1.3'!D61/('2.3'!D170^(1/3)))^(3/2))*(1/'3.4'!C851)</f>
        <v>8.071792373633095E-6</v>
      </c>
      <c r="F61" s="14">
        <f>(('1.3'!H61/('2.3'!E170^(1/3)))^(3/2))*(1/'3.4'!H851)</f>
        <v>4.2615496347158244E-5</v>
      </c>
      <c r="G61" s="14">
        <f>(('1.3'!G61/('2.3'!F170^(1/3)))^(3/2))*(1/'3.4'!F851)</f>
        <v>4.2782311960345522E-6</v>
      </c>
      <c r="H61" s="14">
        <f>(('1.3'!C61/('2.3'!D170^(1/3)))^(3/2))*(1/'3.4'!B851)</f>
        <v>7.7390042604751129E-4</v>
      </c>
      <c r="I61" s="14">
        <f>(('1.3'!E61/('2.3'!G170^(1/3)))^(3/2))*(1/'3.4'!D851)</f>
        <v>1.5384452107104394E-4</v>
      </c>
    </row>
    <row r="62" spans="1:9" x14ac:dyDescent="0.25">
      <c r="A62" s="9">
        <v>39873</v>
      </c>
      <c r="B62" s="14">
        <f>(('1.3'!B62/('2.3'!C171^(1/3)))^(3/2))*(1/'3.4'!Q852)</f>
        <v>1.9802022937619309E-4</v>
      </c>
      <c r="C62" s="14">
        <f>(('1.3'!F62/(('2.3'!F171+'2.3'!G171)^(1/3)))^(3/2))*(1/'3.4'!E852)</f>
        <v>1.2445729103019677E-5</v>
      </c>
      <c r="D62" s="14">
        <f>(('1.3'!J62/('2.3'!H171^(1/3)))^(3/2))*(1/('3.4'!M852+'3.4'!N852))</f>
        <v>4.2948060860150032E-5</v>
      </c>
      <c r="E62" s="14">
        <f>(('1.3'!D62/('2.3'!D171^(1/3)))^(3/2))*(1/'3.4'!C852)</f>
        <v>7.8961900786391674E-6</v>
      </c>
      <c r="F62" s="14">
        <f>(('1.3'!H62/('2.3'!E171^(1/3)))^(3/2))*(1/'3.4'!H852)</f>
        <v>3.8473928895151101E-5</v>
      </c>
      <c r="G62" s="14">
        <f>(('1.3'!G62/('2.3'!F171^(1/3)))^(3/2))*(1/'3.4'!F852)</f>
        <v>4.1980140746274019E-6</v>
      </c>
      <c r="H62" s="14">
        <f>(('1.3'!C62/('2.3'!D171^(1/3)))^(3/2))*(1/'3.4'!B852)</f>
        <v>7.1029599317819518E-4</v>
      </c>
      <c r="I62" s="14">
        <f>(('1.3'!E62/('2.3'!G171^(1/3)))^(3/2))*(1/'3.4'!D852)</f>
        <v>1.978968082963639E-4</v>
      </c>
    </row>
    <row r="63" spans="1:9" x14ac:dyDescent="0.25">
      <c r="A63" s="9">
        <v>39965</v>
      </c>
      <c r="B63" s="14">
        <f>(('1.3'!B63/('2.3'!C172^(1/3)))^(3/2))*(1/'3.4'!Q853)</f>
        <v>2.2621088357113395E-4</v>
      </c>
      <c r="C63" s="14">
        <f>(('1.3'!F63/(('2.3'!F172+'2.3'!G172)^(1/3)))^(3/2))*(1/'3.4'!E853)</f>
        <v>1.4461267958029572E-5</v>
      </c>
      <c r="D63" s="14">
        <f>(('1.3'!J63/('2.3'!H172^(1/3)))^(3/2))*(1/('3.4'!M853+'3.4'!N853))</f>
        <v>4.0586425537906813E-5</v>
      </c>
      <c r="E63" s="14">
        <f>(('1.3'!D63/('2.3'!D172^(1/3)))^(3/2))*(1/'3.4'!C853)</f>
        <v>7.3022149930913032E-6</v>
      </c>
      <c r="F63" s="14">
        <f>(('1.3'!H63/('2.3'!E172^(1/3)))^(3/2))*(1/'3.4'!H853)</f>
        <v>3.8355830110162644E-5</v>
      </c>
      <c r="G63" s="14">
        <f>(('1.3'!G63/('2.3'!F172^(1/3)))^(3/2))*(1/'3.4'!F853)</f>
        <v>4.1513318462351271E-6</v>
      </c>
      <c r="H63" s="14">
        <f>(('1.3'!C63/('2.3'!D172^(1/3)))^(3/2))*(1/'3.4'!B853)</f>
        <v>4.3426068341261557E-4</v>
      </c>
      <c r="I63" s="14">
        <f>(('1.3'!E63/('2.3'!G172^(1/3)))^(3/2))*(1/'3.4'!D853)</f>
        <v>1.8390261541300677E-4</v>
      </c>
    </row>
    <row r="64" spans="1:9" x14ac:dyDescent="0.25">
      <c r="A64" s="9">
        <v>40057</v>
      </c>
      <c r="B64" s="14">
        <f>(('1.3'!B64/('2.3'!C173^(1/3)))^(3/2))*(1/'3.4'!Q854)</f>
        <v>2.2574314805168851E-4</v>
      </c>
      <c r="C64" s="14">
        <f>(('1.3'!F64/(('2.3'!F173+'2.3'!G173)^(1/3)))^(3/2))*(1/'3.4'!E854)</f>
        <v>1.2881387774373508E-5</v>
      </c>
      <c r="D64" s="14">
        <f>(('1.3'!J64/('2.3'!H173^(1/3)))^(3/2))*(1/('3.4'!M854+'3.4'!N854))</f>
        <v>4.8807778811025113E-5</v>
      </c>
      <c r="E64" s="14">
        <f>(('1.3'!D64/('2.3'!D173^(1/3)))^(3/2))*(1/'3.4'!C854)</f>
        <v>8.3713464841884981E-6</v>
      </c>
      <c r="F64" s="14">
        <f>(('1.3'!H64/('2.3'!E173^(1/3)))^(3/2))*(1/'3.4'!H854)</f>
        <v>3.6758688925023931E-5</v>
      </c>
      <c r="G64" s="14">
        <f>(('1.3'!G64/('2.3'!F173^(1/3)))^(3/2))*(1/'3.4'!F854)</f>
        <v>4.1559502551052127E-6</v>
      </c>
      <c r="H64" s="14">
        <f>(('1.3'!C64/('2.3'!D173^(1/3)))^(3/2))*(1/'3.4'!B854)</f>
        <v>6.1191799464681979E-4</v>
      </c>
      <c r="I64" s="14">
        <f>(('1.3'!E64/('2.3'!G173^(1/3)))^(3/2))*(1/'3.4'!D854)</f>
        <v>2.1117707707149673E-4</v>
      </c>
    </row>
    <row r="65" spans="1:9" x14ac:dyDescent="0.25">
      <c r="A65" s="9">
        <v>40148</v>
      </c>
      <c r="B65" s="14">
        <f>(('1.3'!B65/('2.3'!C174^(1/3)))^(3/2))*(1/'3.4'!Q855)</f>
        <v>2.2488354083992807E-4</v>
      </c>
      <c r="C65" s="14">
        <f>(('1.3'!F65/(('2.3'!F174+'2.3'!G174)^(1/3)))^(3/2))*(1/'3.4'!E855)</f>
        <v>1.2679233371871979E-5</v>
      </c>
      <c r="D65" s="14">
        <f>(('1.3'!J65/('2.3'!H174^(1/3)))^(3/2))*(1/('3.4'!M855+'3.4'!N855))</f>
        <v>4.2482444538954432E-5</v>
      </c>
      <c r="E65" s="14">
        <f>(('1.3'!D65/('2.3'!D174^(1/3)))^(3/2))*(1/'3.4'!C855)</f>
        <v>7.5308254608246734E-6</v>
      </c>
      <c r="F65" s="14">
        <f>(('1.3'!H65/('2.3'!E174^(1/3)))^(3/2))*(1/'3.4'!H855)</f>
        <v>3.7562118917089755E-5</v>
      </c>
      <c r="G65" s="14">
        <f>(('1.3'!G65/('2.3'!F174^(1/3)))^(3/2))*(1/'3.4'!F855)</f>
        <v>3.9832087256200828E-6</v>
      </c>
      <c r="H65" s="14">
        <f>(('1.3'!C65/('2.3'!D174^(1/3)))^(3/2))*(1/'3.4'!B855)</f>
        <v>6.0887244177636928E-4</v>
      </c>
      <c r="I65" s="14">
        <f>(('1.3'!E65/('2.3'!G174^(1/3)))^(3/2))*(1/'3.4'!D855)</f>
        <v>1.7717304566555717E-4</v>
      </c>
    </row>
    <row r="66" spans="1:9" x14ac:dyDescent="0.25">
      <c r="A66" s="9">
        <v>40238</v>
      </c>
      <c r="B66" s="14">
        <f>(('1.3'!B66/('2.3'!C175^(1/3)))^(3/2))*(1/'3.4'!Q856)</f>
        <v>2.0299386194883617E-4</v>
      </c>
      <c r="C66" s="14">
        <f>(('1.3'!F66/(('2.3'!F175+'2.3'!G175)^(1/3)))^(3/2))*(1/'3.4'!E856)</f>
        <v>1.1115993190031223E-5</v>
      </c>
      <c r="D66" s="14">
        <f>(('1.3'!J66/('2.3'!H175^(1/3)))^(3/2))*(1/('3.4'!M856+'3.4'!N856))</f>
        <v>4.4927589477866332E-5</v>
      </c>
      <c r="E66" s="14">
        <f>(('1.3'!D66/('2.3'!D175^(1/3)))^(3/2))*(1/'3.4'!C856)</f>
        <v>7.6195462378268562E-6</v>
      </c>
      <c r="F66" s="14">
        <f>(('1.3'!H66/('2.3'!E175^(1/3)))^(3/2))*(1/'3.4'!H856)</f>
        <v>3.5520638124883865E-5</v>
      </c>
      <c r="G66" s="14">
        <f>(('1.3'!G66/('2.3'!F175^(1/3)))^(3/2))*(1/'3.4'!F856)</f>
        <v>4.0582854007246063E-6</v>
      </c>
      <c r="H66" s="14">
        <f>(('1.3'!C66/('2.3'!D175^(1/3)))^(3/2))*(1/'3.4'!B856)</f>
        <v>4.4091658761476822E-4</v>
      </c>
      <c r="I66" s="14">
        <f>(('1.3'!E66/('2.3'!G175^(1/3)))^(3/2))*(1/'3.4'!D856)</f>
        <v>1.6006925330521102E-4</v>
      </c>
    </row>
    <row r="67" spans="1:9" x14ac:dyDescent="0.25">
      <c r="A67" s="9">
        <v>40330</v>
      </c>
      <c r="B67" s="14">
        <f>(('1.3'!B67/('2.3'!C176^(1/3)))^(3/2))*(1/'3.4'!Q857)</f>
        <v>2.2300175968328033E-4</v>
      </c>
      <c r="C67" s="14">
        <f>(('1.3'!F67/(('2.3'!F176+'2.3'!G176)^(1/3)))^(3/2))*(1/'3.4'!E857)</f>
        <v>1.0810831102078088E-5</v>
      </c>
      <c r="D67" s="14">
        <f>(('1.3'!J67/('2.3'!H176^(1/3)))^(3/2))*(1/('3.4'!M857+'3.4'!N857))</f>
        <v>4.2302121649856342E-5</v>
      </c>
      <c r="E67" s="14">
        <f>(('1.3'!D67/('2.3'!D176^(1/3)))^(3/2))*(1/'3.4'!C857)</f>
        <v>7.4363934225860906E-6</v>
      </c>
      <c r="F67" s="14">
        <f>(('1.3'!H67/('2.3'!E176^(1/3)))^(3/2))*(1/'3.4'!H857)</f>
        <v>3.7762637934990805E-5</v>
      </c>
      <c r="G67" s="14">
        <f>(('1.3'!G67/('2.3'!F176^(1/3)))^(3/2))*(1/'3.4'!F857)</f>
        <v>3.888256157967995E-6</v>
      </c>
      <c r="H67" s="14">
        <f>(('1.3'!C67/('2.3'!D176^(1/3)))^(3/2))*(1/'3.4'!B857)</f>
        <v>4.5991503452851501E-4</v>
      </c>
      <c r="I67" s="14">
        <f>(('1.3'!E67/('2.3'!G176^(1/3)))^(3/2))*(1/'3.4'!D857)</f>
        <v>1.3473414840088442E-4</v>
      </c>
    </row>
    <row r="68" spans="1:9" x14ac:dyDescent="0.25">
      <c r="A68" s="9">
        <v>40422</v>
      </c>
      <c r="B68" s="14">
        <f>(('1.3'!B68/('2.3'!C177^(1/3)))^(3/2))*(1/'3.4'!Q858)</f>
        <v>2.5329867574905643E-4</v>
      </c>
      <c r="C68" s="14">
        <f>(('1.3'!F68/(('2.3'!F177+'2.3'!G177)^(1/3)))^(3/2))*(1/'3.4'!E858)</f>
        <v>1.0517245251672977E-5</v>
      </c>
      <c r="D68" s="14">
        <f>(('1.3'!J68/('2.3'!H177^(1/3)))^(3/2))*(1/('3.4'!M858+'3.4'!N858))</f>
        <v>4.2496544411014683E-5</v>
      </c>
      <c r="E68" s="14">
        <f>(('1.3'!D68/('2.3'!D177^(1/3)))^(3/2))*(1/'3.4'!C858)</f>
        <v>6.9280873711484059E-6</v>
      </c>
      <c r="F68" s="14">
        <f>(('1.3'!H68/('2.3'!E177^(1/3)))^(3/2))*(1/'3.4'!H858)</f>
        <v>3.6713810226486373E-5</v>
      </c>
      <c r="G68" s="14">
        <f>(('1.3'!G68/('2.3'!F177^(1/3)))^(3/2))*(1/'3.4'!F858)</f>
        <v>4.2028435936714022E-6</v>
      </c>
      <c r="H68" s="14">
        <f>(('1.3'!C68/('2.3'!D177^(1/3)))^(3/2))*(1/'3.4'!B858)</f>
        <v>6.2443887514910439E-4</v>
      </c>
      <c r="I68" s="14">
        <f>(('1.3'!E68/('2.3'!G177^(1/3)))^(3/2))*(1/'3.4'!D858)</f>
        <v>1.3349419984247878E-4</v>
      </c>
    </row>
    <row r="69" spans="1:9" x14ac:dyDescent="0.25">
      <c r="A69" s="9">
        <v>40513</v>
      </c>
      <c r="B69" s="14">
        <f>(('1.3'!B69/('2.3'!C178^(1/3)))^(3/2))*(1/'3.4'!Q859)</f>
        <v>2.1149125919752869E-4</v>
      </c>
      <c r="C69" s="14">
        <f>(('1.3'!F69/(('2.3'!F178+'2.3'!G178)^(1/3)))^(3/2))*(1/'3.4'!E859)</f>
        <v>1.1965747381796742E-5</v>
      </c>
      <c r="D69" s="14">
        <f>(('1.3'!J69/('2.3'!H178^(1/3)))^(3/2))*(1/('3.4'!M859+'3.4'!N859))</f>
        <v>4.2549331587918197E-5</v>
      </c>
      <c r="E69" s="14">
        <f>(('1.3'!D69/('2.3'!D178^(1/3)))^(3/2))*(1/'3.4'!C859)</f>
        <v>7.162691148149656E-6</v>
      </c>
      <c r="F69" s="14">
        <f>(('1.3'!H69/('2.3'!E178^(1/3)))^(3/2))*(1/'3.4'!H859)</f>
        <v>3.8685816222661779E-5</v>
      </c>
      <c r="G69" s="14">
        <f>(('1.3'!G69/('2.3'!F178^(1/3)))^(3/2))*(1/'3.4'!F859)</f>
        <v>4.1702068800780438E-6</v>
      </c>
      <c r="H69" s="14">
        <f>(('1.3'!C69/('2.3'!D178^(1/3)))^(3/2))*(1/'3.4'!B859)</f>
        <v>4.8388092962607155E-4</v>
      </c>
      <c r="I69" s="14">
        <f>(('1.3'!E69/('2.3'!G178^(1/3)))^(3/2))*(1/'3.4'!D859)</f>
        <v>1.2763082314121691E-4</v>
      </c>
    </row>
    <row r="70" spans="1:9" x14ac:dyDescent="0.25">
      <c r="A70" s="9">
        <v>40603</v>
      </c>
      <c r="B70" s="14">
        <f>(('1.3'!B70/('2.3'!C179^(1/3)))^(3/2))*(1/'3.4'!Q860)</f>
        <v>2.2338479079108865E-4</v>
      </c>
      <c r="C70" s="14">
        <f>(('1.3'!F70/(('2.3'!F179+'2.3'!G179)^(1/3)))^(3/2))*(1/'3.4'!E860)</f>
        <v>1.0579322563982625E-5</v>
      </c>
      <c r="D70" s="14">
        <f>(('1.3'!J70/('2.3'!H179^(1/3)))^(3/2))*(1/('3.4'!M860+'3.4'!N860))</f>
        <v>4.1532204870685366E-5</v>
      </c>
      <c r="E70" s="14">
        <f>(('1.3'!D70/('2.3'!D179^(1/3)))^(3/2))*(1/'3.4'!C860)</f>
        <v>7.3247352649182561E-6</v>
      </c>
      <c r="F70" s="14">
        <f>(('1.3'!H70/('2.3'!E179^(1/3)))^(3/2))*(1/'3.4'!H860)</f>
        <v>3.7894512019173581E-5</v>
      </c>
      <c r="G70" s="14">
        <f>(('1.3'!G70/('2.3'!F179^(1/3)))^(3/2))*(1/'3.4'!F860)</f>
        <v>4.1528532750128814E-6</v>
      </c>
      <c r="H70" s="14">
        <f>(('1.3'!C70/('2.3'!D179^(1/3)))^(3/2))*(1/'3.4'!B860)</f>
        <v>3.8747353757722936E-4</v>
      </c>
      <c r="I70" s="14">
        <f>(('1.3'!E70/('2.3'!G179^(1/3)))^(3/2))*(1/'3.4'!D860)</f>
        <v>1.3720423567896279E-4</v>
      </c>
    </row>
    <row r="71" spans="1:9" x14ac:dyDescent="0.25">
      <c r="A71" s="9">
        <v>40695</v>
      </c>
      <c r="B71" s="14">
        <f>(('1.3'!B71/('2.3'!C180^(1/3)))^(3/2))*(1/'3.4'!Q861)</f>
        <v>2.4143334482042066E-4</v>
      </c>
      <c r="C71" s="14">
        <f>(('1.3'!F71/(('2.3'!F180+'2.3'!G180)^(1/3)))^(3/2))*(1/'3.4'!E861)</f>
        <v>1.0214650672598913E-5</v>
      </c>
      <c r="D71" s="14">
        <f>(('1.3'!J71/('2.3'!H180^(1/3)))^(3/2))*(1/('3.4'!M861+'3.4'!N861))</f>
        <v>4.0707458442915149E-5</v>
      </c>
      <c r="E71" s="14">
        <f>(('1.3'!D71/('2.3'!D180^(1/3)))^(3/2))*(1/'3.4'!C861)</f>
        <v>6.7282129174073512E-6</v>
      </c>
      <c r="F71" s="14">
        <f>(('1.3'!H71/('2.3'!E180^(1/3)))^(3/2))*(1/'3.4'!H861)</f>
        <v>3.6006633246284193E-5</v>
      </c>
      <c r="G71" s="14">
        <f>(('1.3'!G71/('2.3'!F180^(1/3)))^(3/2))*(1/'3.4'!F861)</f>
        <v>4.0875748761172526E-6</v>
      </c>
      <c r="H71" s="14">
        <f>(('1.3'!C71/('2.3'!D180^(1/3)))^(3/2))*(1/'3.4'!B861)</f>
        <v>6.1649629741501602E-4</v>
      </c>
      <c r="I71" s="14">
        <f>(('1.3'!E71/('2.3'!G180^(1/3)))^(3/2))*(1/'3.4'!D861)</f>
        <v>1.4411381132697131E-4</v>
      </c>
    </row>
    <row r="72" spans="1:9" x14ac:dyDescent="0.25">
      <c r="A72" s="9">
        <v>40787</v>
      </c>
      <c r="B72" s="14">
        <f>(('1.3'!B72/('2.3'!C181^(1/3)))^(3/2))*(1/'3.4'!Q862)</f>
        <v>2.3957922799425351E-4</v>
      </c>
      <c r="C72" s="14">
        <f>(('1.3'!F72/(('2.3'!F181+'2.3'!G181)^(1/3)))^(3/2))*(1/'3.4'!E862)</f>
        <v>1.0977457006515796E-5</v>
      </c>
      <c r="D72" s="14">
        <f>(('1.3'!J72/('2.3'!H181^(1/3)))^(3/2))*(1/('3.4'!M862+'3.4'!N862))</f>
        <v>4.258557338622055E-5</v>
      </c>
      <c r="E72" s="14">
        <f>(('1.3'!D72/('2.3'!D181^(1/3)))^(3/2))*(1/'3.4'!C862)</f>
        <v>7.0850379058593053E-6</v>
      </c>
      <c r="F72" s="14">
        <f>(('1.3'!H72/('2.3'!E181^(1/3)))^(3/2))*(1/'3.4'!H862)</f>
        <v>3.7407802890687524E-5</v>
      </c>
      <c r="G72" s="14">
        <f>(('1.3'!G72/('2.3'!F181^(1/3)))^(3/2))*(1/'3.4'!F862)</f>
        <v>4.2969924652986492E-6</v>
      </c>
      <c r="H72" s="14">
        <f>(('1.3'!C72/('2.3'!D181^(1/3)))^(3/2))*(1/'3.4'!B862)</f>
        <v>6.419438704906834E-4</v>
      </c>
      <c r="I72" s="14">
        <f>(('1.3'!E72/('2.3'!G181^(1/3)))^(3/2))*(1/'3.4'!D862)</f>
        <v>1.4375506671676188E-4</v>
      </c>
    </row>
    <row r="73" spans="1:9" x14ac:dyDescent="0.25">
      <c r="A73" s="9">
        <v>40878</v>
      </c>
      <c r="B73" s="14">
        <f>(('1.3'!B73/('2.3'!C182^(1/3)))^(3/2))*(1/'3.4'!Q863)</f>
        <v>2.1351809930127011E-4</v>
      </c>
      <c r="C73" s="14">
        <f>(('1.3'!F73/(('2.3'!F182+'2.3'!G182)^(1/3)))^(3/2))*(1/'3.4'!E863)</f>
        <v>1.129661803786588E-5</v>
      </c>
      <c r="D73" s="14">
        <f>(('1.3'!J73/('2.3'!H182^(1/3)))^(3/2))*(1/('3.4'!M863+'3.4'!N863))</f>
        <v>4.0450669087114741E-5</v>
      </c>
      <c r="E73" s="14">
        <f>(('1.3'!D73/('2.3'!D182^(1/3)))^(3/2))*(1/'3.4'!C863)</f>
        <v>7.0148766985729665E-6</v>
      </c>
      <c r="F73" s="14">
        <f>(('1.3'!H73/('2.3'!E182^(1/3)))^(3/2))*(1/'3.4'!H863)</f>
        <v>3.6442906471935594E-5</v>
      </c>
      <c r="G73" s="14">
        <f>(('1.3'!G73/('2.3'!F182^(1/3)))^(3/2))*(1/'3.4'!F863)</f>
        <v>4.3136466876614473E-6</v>
      </c>
      <c r="H73" s="14">
        <f>(('1.3'!C73/('2.3'!D182^(1/3)))^(3/2))*(1/'3.4'!B863)</f>
        <v>5.2782531154733242E-4</v>
      </c>
      <c r="I73" s="14">
        <f>(('1.3'!E73/('2.3'!G182^(1/3)))^(3/2))*(1/'3.4'!D863)</f>
        <v>1.4983892693462824E-4</v>
      </c>
    </row>
    <row r="74" spans="1:9" x14ac:dyDescent="0.25">
      <c r="A74" s="9">
        <v>40969</v>
      </c>
      <c r="B74" s="14">
        <f>(('1.3'!B74/('2.3'!C183^(1/3)))^(3/2))*(1/'3.4'!Q864)</f>
        <v>2.3896249382246744E-4</v>
      </c>
      <c r="C74" s="14">
        <f>(('1.3'!F74/(('2.3'!F183+'2.3'!G183)^(1/3)))^(3/2))*(1/'3.4'!E864)</f>
        <v>1.2071725777945237E-5</v>
      </c>
      <c r="D74" s="14">
        <f>(('1.3'!J74/('2.3'!H183^(1/3)))^(3/2))*(1/('3.4'!M864+'3.4'!N864))</f>
        <v>4.2617114957203996E-5</v>
      </c>
      <c r="E74" s="14">
        <f>(('1.3'!D74/('2.3'!D183^(1/3)))^(3/2))*(1/'3.4'!C864)</f>
        <v>6.6183174352635776E-6</v>
      </c>
      <c r="F74" s="14">
        <f>(('1.3'!H74/('2.3'!E183^(1/3)))^(3/2))*(1/'3.4'!H864)</f>
        <v>3.574613195848592E-5</v>
      </c>
      <c r="G74" s="14">
        <f>(('1.3'!G74/('2.3'!F183^(1/3)))^(3/2))*(1/'3.4'!F864)</f>
        <v>4.2578359210225297E-6</v>
      </c>
      <c r="H74" s="14">
        <f>(('1.3'!C74/('2.3'!D183^(1/3)))^(3/2))*(1/'3.4'!B864)</f>
        <v>5.6287273269993074E-4</v>
      </c>
      <c r="I74" s="14">
        <f>(('1.3'!E74/('2.3'!G183^(1/3)))^(3/2))*(1/'3.4'!D864)</f>
        <v>1.4358442995510918E-4</v>
      </c>
    </row>
    <row r="75" spans="1:9" x14ac:dyDescent="0.25">
      <c r="A75" s="9">
        <v>41061</v>
      </c>
      <c r="B75" s="14">
        <f>(('1.3'!B75/('2.3'!C184^(1/3)))^(3/2))*(1/'3.4'!Q865)</f>
        <v>2.2180736206095161E-4</v>
      </c>
      <c r="C75" s="14">
        <f>(('1.3'!F75/(('2.3'!F184+'2.3'!G184)^(1/3)))^(3/2))*(1/'3.4'!E865)</f>
        <v>1.2978548619545431E-5</v>
      </c>
      <c r="D75" s="14">
        <f>(('1.3'!J75/('2.3'!H184^(1/3)))^(3/2))*(1/('3.4'!M865+'3.4'!N865))</f>
        <v>4.3856256094558342E-5</v>
      </c>
      <c r="E75" s="14">
        <f>(('1.3'!D75/('2.3'!D184^(1/3)))^(3/2))*(1/'3.4'!C865)</f>
        <v>6.3771877224432801E-6</v>
      </c>
      <c r="F75" s="14">
        <f>(('1.3'!H75/('2.3'!E184^(1/3)))^(3/2))*(1/'3.4'!H865)</f>
        <v>3.6585158491574258E-5</v>
      </c>
      <c r="G75" s="14">
        <f>(('1.3'!G75/('2.3'!F184^(1/3)))^(3/2))*(1/'3.4'!F865)</f>
        <v>4.2376205544941316E-6</v>
      </c>
      <c r="H75" s="14">
        <f>(('1.3'!C75/('2.3'!D184^(1/3)))^(3/2))*(1/'3.4'!B865)</f>
        <v>5.4987692860506462E-4</v>
      </c>
      <c r="I75" s="14">
        <f>(('1.3'!E75/('2.3'!G184^(1/3)))^(3/2))*(1/'3.4'!D865)</f>
        <v>1.3561101826173623E-4</v>
      </c>
    </row>
    <row r="76" spans="1:9" x14ac:dyDescent="0.25">
      <c r="A76" s="9">
        <v>41153</v>
      </c>
      <c r="B76" s="14">
        <f>(('1.3'!B76/('2.3'!C185^(1/3)))^(3/2))*(1/'3.4'!Q866)</f>
        <v>2.5613047372755851E-4</v>
      </c>
      <c r="C76" s="14">
        <f>(('1.3'!F76/(('2.3'!F185+'2.3'!G185)^(1/3)))^(3/2))*(1/'3.4'!E866)</f>
        <v>1.0761670921602243E-5</v>
      </c>
      <c r="D76" s="14">
        <f>(('1.3'!J76/('2.3'!H185^(1/3)))^(3/2))*(1/('3.4'!M866+'3.4'!N866))</f>
        <v>4.4020584457527875E-5</v>
      </c>
      <c r="E76" s="14">
        <f>(('1.3'!D76/('2.3'!D185^(1/3)))^(3/2))*(1/'3.4'!C866)</f>
        <v>6.4643271570976022E-6</v>
      </c>
      <c r="F76" s="14">
        <f>(('1.3'!H76/('2.3'!E185^(1/3)))^(3/2))*(1/'3.4'!H866)</f>
        <v>3.6703754567756935E-5</v>
      </c>
      <c r="G76" s="14">
        <f>(('1.3'!G76/('2.3'!F185^(1/3)))^(3/2))*(1/'3.4'!F866)</f>
        <v>4.3097513814107478E-6</v>
      </c>
      <c r="H76" s="14">
        <f>(('1.3'!C76/('2.3'!D185^(1/3)))^(3/2))*(1/'3.4'!B866)</f>
        <v>5.9876741191267025E-4</v>
      </c>
      <c r="I76" s="14">
        <f>(('1.3'!E76/('2.3'!G185^(1/3)))^(3/2))*(1/'3.4'!D866)</f>
        <v>1.3908290608128813E-4</v>
      </c>
    </row>
    <row r="77" spans="1:9" x14ac:dyDescent="0.25">
      <c r="A77" s="9">
        <v>41244</v>
      </c>
      <c r="B77" s="14">
        <f>(('1.3'!B77/('2.3'!C186^(1/3)))^(3/2))*(1/'3.4'!Q867)</f>
        <v>2.3248227102906435E-4</v>
      </c>
      <c r="C77" s="14">
        <f>(('1.3'!F77/(('2.3'!F186+'2.3'!G186)^(1/3)))^(3/2))*(1/'3.4'!E867)</f>
        <v>1.2295597428306463E-5</v>
      </c>
      <c r="D77" s="14">
        <f>(('1.3'!J77/('2.3'!H186^(1/3)))^(3/2))*(1/('3.4'!M867+'3.4'!N867))</f>
        <v>4.3591630243663562E-5</v>
      </c>
      <c r="E77" s="14">
        <f>(('1.3'!D77/('2.3'!D186^(1/3)))^(3/2))*(1/'3.4'!C867)</f>
        <v>6.0556313087324766E-6</v>
      </c>
      <c r="F77" s="14">
        <f>(('1.3'!H77/('2.3'!E186^(1/3)))^(3/2))*(1/'3.4'!H867)</f>
        <v>3.5627424002059594E-5</v>
      </c>
      <c r="G77" s="14">
        <f>(('1.3'!G77/('2.3'!F186^(1/3)))^(3/2))*(1/'3.4'!F867)</f>
        <v>4.3719544607574247E-6</v>
      </c>
      <c r="H77" s="14">
        <f>(('1.3'!C77/('2.3'!D186^(1/3)))^(3/2))*(1/'3.4'!B867)</f>
        <v>4.7713864798318707E-4</v>
      </c>
      <c r="I77" s="14">
        <f>(('1.3'!E77/('2.3'!G186^(1/3)))^(3/2))*(1/'3.4'!D867)</f>
        <v>1.5505320696962272E-4</v>
      </c>
    </row>
    <row r="78" spans="1:9" x14ac:dyDescent="0.25">
      <c r="A78" s="9">
        <v>41334</v>
      </c>
      <c r="B78" s="14">
        <f>(('1.3'!B78/('2.3'!C187^(1/3)))^(3/2))*(1/'3.4'!Q868)</f>
        <v>2.8409405712699355E-4</v>
      </c>
      <c r="C78" s="14">
        <f>(('1.3'!F78/(('2.3'!F187+'2.3'!G187)^(1/3)))^(3/2))*(1/'3.4'!E868)</f>
        <v>1.3140396587351273E-5</v>
      </c>
      <c r="D78" s="14">
        <f>(('1.3'!J78/('2.3'!H187^(1/3)))^(3/2))*(1/('3.4'!M868+'3.4'!N868))</f>
        <v>4.232224220934765E-5</v>
      </c>
      <c r="E78" s="14">
        <f>(('1.3'!D78/('2.3'!D187^(1/3)))^(3/2))*(1/'3.4'!C868)</f>
        <v>5.8165049311137992E-6</v>
      </c>
      <c r="F78" s="14">
        <f>(('1.3'!H78/('2.3'!E187^(1/3)))^(3/2))*(1/'3.4'!H868)</f>
        <v>3.4402015616506237E-5</v>
      </c>
      <c r="G78" s="14">
        <f>(('1.3'!G78/('2.3'!F187^(1/3)))^(3/2))*(1/'3.4'!F868)</f>
        <v>4.2223063941556426E-6</v>
      </c>
      <c r="H78" s="14">
        <f>(('1.3'!C78/('2.3'!D187^(1/3)))^(3/2))*(1/'3.4'!B868)</f>
        <v>4.3824086961847728E-4</v>
      </c>
      <c r="I78" s="14">
        <f>(('1.3'!E78/('2.3'!G187^(1/3)))^(3/2))*(1/'3.4'!D868)</f>
        <v>1.5148585100673931E-4</v>
      </c>
    </row>
    <row r="79" spans="1:9" x14ac:dyDescent="0.25">
      <c r="A79" s="9">
        <v>41426</v>
      </c>
      <c r="B79" s="14">
        <f>(('1.3'!B79/('2.3'!C188^(1/3)))^(3/2))*(1/'3.4'!Q869)</f>
        <v>2.654384479422664E-4</v>
      </c>
      <c r="C79" s="14">
        <f>(('1.3'!F79/(('2.3'!F188+'2.3'!G188)^(1/3)))^(3/2))*(1/'3.4'!E869)</f>
        <v>1.3210604373429941E-5</v>
      </c>
      <c r="D79" s="14">
        <f>(('1.3'!J79/('2.3'!H188^(1/3)))^(3/2))*(1/('3.4'!M869+'3.4'!N869))</f>
        <v>3.9552044498120592E-5</v>
      </c>
      <c r="E79" s="14">
        <f>(('1.3'!D79/('2.3'!D188^(1/3)))^(3/2))*(1/'3.4'!C869)</f>
        <v>6.188379055576626E-6</v>
      </c>
      <c r="F79" s="14">
        <f>(('1.3'!H79/('2.3'!E188^(1/3)))^(3/2))*(1/'3.4'!H869)</f>
        <v>3.4848438559888345E-5</v>
      </c>
      <c r="G79" s="14">
        <f>(('1.3'!G79/('2.3'!F188^(1/3)))^(3/2))*(1/'3.4'!F869)</f>
        <v>4.4065685601249591E-6</v>
      </c>
      <c r="H79" s="14">
        <f>(('1.3'!C79/('2.3'!D188^(1/3)))^(3/2))*(1/'3.4'!B869)</f>
        <v>6.7754372623732274E-4</v>
      </c>
      <c r="I79" s="14">
        <f>(('1.3'!E79/('2.3'!G188^(1/3)))^(3/2))*(1/'3.4'!D869)</f>
        <v>1.2443296281519287E-4</v>
      </c>
    </row>
    <row r="80" spans="1:9" x14ac:dyDescent="0.25">
      <c r="A80" s="9">
        <v>41518</v>
      </c>
      <c r="B80" s="14">
        <f>(('1.3'!B80/('2.3'!C189^(1/3)))^(3/2))*(1/'3.4'!Q870)</f>
        <v>2.7717637548134596E-4</v>
      </c>
      <c r="C80" s="14">
        <f>(('1.3'!F80/(('2.3'!F189+'2.3'!G189)^(1/3)))^(3/2))*(1/'3.4'!E870)</f>
        <v>1.381287715549686E-5</v>
      </c>
      <c r="D80" s="14">
        <f>(('1.3'!J80/('2.3'!H189^(1/3)))^(3/2))*(1/('3.4'!M870+'3.4'!N870))</f>
        <v>4.3450528366833534E-5</v>
      </c>
      <c r="E80" s="14">
        <f>(('1.3'!D80/('2.3'!D189^(1/3)))^(3/2))*(1/'3.4'!C870)</f>
        <v>6.0252909154708232E-6</v>
      </c>
      <c r="F80" s="14">
        <f>(('1.3'!H80/('2.3'!E189^(1/3)))^(3/2))*(1/'3.4'!H870)</f>
        <v>3.4811096870037541E-5</v>
      </c>
      <c r="G80" s="14">
        <f>(('1.3'!G80/('2.3'!F189^(1/3)))^(3/2))*(1/'3.4'!F870)</f>
        <v>4.3040124794981806E-6</v>
      </c>
      <c r="H80" s="14">
        <f>(('1.3'!C80/('2.3'!D189^(1/3)))^(3/2))*(1/'3.4'!B870)</f>
        <v>3.7464288228362806E-4</v>
      </c>
      <c r="I80" s="14">
        <f>(('1.3'!E80/('2.3'!G189^(1/3)))^(3/2))*(1/'3.4'!D870)</f>
        <v>1.3376229186066118E-4</v>
      </c>
    </row>
    <row r="81" spans="1:9" x14ac:dyDescent="0.25">
      <c r="A81" s="9">
        <v>41609</v>
      </c>
      <c r="B81" s="14">
        <f>(('1.3'!B81/('2.3'!C190^(1/3)))^(3/2))*(1/'3.4'!Q871)</f>
        <v>3.2741585732162429E-4</v>
      </c>
      <c r="C81" s="14">
        <f>(('1.3'!F81/(('2.3'!F190+'2.3'!G190)^(1/3)))^(3/2))*(1/'3.4'!E871)</f>
        <v>1.1535787149054676E-5</v>
      </c>
      <c r="D81" s="14">
        <f>(('1.3'!J81/('2.3'!H190^(1/3)))^(3/2))*(1/('3.4'!M871+'3.4'!N871))</f>
        <v>4.3562509591161248E-5</v>
      </c>
      <c r="E81" s="14">
        <f>(('1.3'!D81/('2.3'!D190^(1/3)))^(3/2))*(1/'3.4'!C871)</f>
        <v>5.9833027572914561E-6</v>
      </c>
      <c r="F81" s="14">
        <f>(('1.3'!H81/('2.3'!E190^(1/3)))^(3/2))*(1/'3.4'!H871)</f>
        <v>3.4924780161373261E-5</v>
      </c>
      <c r="G81" s="14">
        <f>(('1.3'!G81/('2.3'!F190^(1/3)))^(3/2))*(1/'3.4'!F871)</f>
        <v>4.4527473656216039E-6</v>
      </c>
      <c r="H81" s="14">
        <f>(('1.3'!C81/('2.3'!D190^(1/3)))^(3/2))*(1/'3.4'!B871)</f>
        <v>5.0427416001222036E-4</v>
      </c>
      <c r="I81" s="14">
        <f>(('1.3'!E81/('2.3'!G190^(1/3)))^(3/2))*(1/'3.4'!D871)</f>
        <v>1.1950485364219229E-4</v>
      </c>
    </row>
    <row r="82" spans="1:9" x14ac:dyDescent="0.25">
      <c r="A82" s="9">
        <v>41699</v>
      </c>
      <c r="B82" s="14">
        <f>(('1.3'!B82/('2.3'!C191^(1/3)))^(3/2))*(1/'3.4'!Q872)</f>
        <v>3.3181719206512724E-4</v>
      </c>
      <c r="C82" s="14">
        <f>(('1.3'!F82/(('2.3'!F191+'2.3'!G191)^(1/3)))^(3/2))*(1/'3.4'!E872)</f>
        <v>1.6168412174910371E-5</v>
      </c>
      <c r="D82" s="14">
        <f>(('1.3'!J82/('2.3'!H191^(1/3)))^(3/2))*(1/('3.4'!M872+'3.4'!N872))</f>
        <v>4.2103089921776893E-5</v>
      </c>
      <c r="E82" s="14">
        <f>(('1.3'!D82/('2.3'!D191^(1/3)))^(3/2))*(1/'3.4'!C872)</f>
        <v>5.7453808545963835E-6</v>
      </c>
      <c r="F82" s="14">
        <f>(('1.3'!H82/('2.3'!E191^(1/3)))^(3/2))*(1/'3.4'!H872)</f>
        <v>3.5789059233112114E-5</v>
      </c>
      <c r="G82" s="14">
        <f>(('1.3'!G82/('2.3'!F191^(1/3)))^(3/2))*(1/'3.4'!F872)</f>
        <v>4.5513997482784118E-6</v>
      </c>
      <c r="H82" s="14">
        <f>(('1.3'!C82/('2.3'!D191^(1/3)))^(3/2))*(1/'3.4'!B872)</f>
        <v>1.1947482580412924E-3</v>
      </c>
      <c r="I82" s="14">
        <f>(('1.3'!E82/('2.3'!G191^(1/3)))^(3/2))*(1/'3.4'!D872)</f>
        <v>1.396514400722486E-4</v>
      </c>
    </row>
    <row r="85" spans="1:9" ht="30" x14ac:dyDescent="0.25">
      <c r="A85" s="2" t="s">
        <v>135</v>
      </c>
      <c r="B85" s="63" t="s">
        <v>88</v>
      </c>
      <c r="C85" s="63" t="s">
        <v>24</v>
      </c>
      <c r="D85" s="63" t="s">
        <v>35</v>
      </c>
      <c r="E85" s="63" t="s">
        <v>52</v>
      </c>
      <c r="F85" s="63" t="s">
        <v>55</v>
      </c>
      <c r="G85" s="65" t="s">
        <v>54</v>
      </c>
      <c r="H85" s="65" t="s">
        <v>89</v>
      </c>
      <c r="I85" s="65" t="s">
        <v>114</v>
      </c>
    </row>
    <row r="86" spans="1:9" x14ac:dyDescent="0.25">
      <c r="A86" s="9">
        <v>34394</v>
      </c>
      <c r="B86" s="6">
        <f>LN(B2)</f>
        <v>-9.4815019793543502</v>
      </c>
      <c r="C86" s="6">
        <f t="shared" ref="C86:I86" si="0">LN(C2)</f>
        <v>-11.449050887187383</v>
      </c>
      <c r="D86" s="6">
        <f t="shared" si="0"/>
        <v>-11.166039604963506</v>
      </c>
      <c r="E86" s="6">
        <f t="shared" si="0"/>
        <v>-11.79344244811778</v>
      </c>
      <c r="F86" s="6">
        <f t="shared" si="0"/>
        <v>-10.102891788275427</v>
      </c>
      <c r="G86" s="6">
        <f t="shared" si="0"/>
        <v>-12.219728038848947</v>
      </c>
      <c r="H86" s="6">
        <f t="shared" si="0"/>
        <v>-9.3889561985933341</v>
      </c>
      <c r="I86" s="6">
        <f t="shared" si="0"/>
        <v>-9.2984650272474578</v>
      </c>
    </row>
    <row r="87" spans="1:9" x14ac:dyDescent="0.25">
      <c r="A87" s="9">
        <v>34486</v>
      </c>
      <c r="B87" s="6">
        <f t="shared" ref="B87:I87" si="1">LN(B3)</f>
        <v>-9.4096075029589361</v>
      </c>
      <c r="C87" s="6">
        <f t="shared" si="1"/>
        <v>-11.404388425634032</v>
      </c>
      <c r="D87" s="6">
        <f t="shared" si="1"/>
        <v>-11.122467272556804</v>
      </c>
      <c r="E87" s="6">
        <f t="shared" si="1"/>
        <v>-11.777111007594598</v>
      </c>
      <c r="F87" s="6">
        <f t="shared" si="1"/>
        <v>-10.104630400073509</v>
      </c>
      <c r="G87" s="6">
        <f t="shared" si="1"/>
        <v>-12.203751621609674</v>
      </c>
      <c r="H87" s="6">
        <f t="shared" si="1"/>
        <v>-9.5181336313149671</v>
      </c>
      <c r="I87" s="6">
        <f t="shared" si="1"/>
        <v>-9.2587251573900726</v>
      </c>
    </row>
    <row r="88" spans="1:9" x14ac:dyDescent="0.25">
      <c r="A88" s="9">
        <v>34578</v>
      </c>
      <c r="B88" s="6">
        <f t="shared" ref="B88:I88" si="2">LN(B4)</f>
        <v>-9.4263281877780756</v>
      </c>
      <c r="C88" s="6">
        <f t="shared" si="2"/>
        <v>-11.38869762548989</v>
      </c>
      <c r="D88" s="6">
        <f t="shared" si="2"/>
        <v>-11.064358768852427</v>
      </c>
      <c r="E88" s="6">
        <f t="shared" si="2"/>
        <v>-11.769753329125688</v>
      </c>
      <c r="F88" s="6">
        <f t="shared" si="2"/>
        <v>-10.084681200410028</v>
      </c>
      <c r="G88" s="6">
        <f t="shared" si="2"/>
        <v>-12.161214930034037</v>
      </c>
      <c r="H88" s="6">
        <f t="shared" si="2"/>
        <v>-9.518218652467878</v>
      </c>
      <c r="I88" s="6">
        <f t="shared" si="2"/>
        <v>-9.232499742227871</v>
      </c>
    </row>
    <row r="89" spans="1:9" x14ac:dyDescent="0.25">
      <c r="A89" s="9">
        <v>34669</v>
      </c>
      <c r="B89" s="6">
        <f t="shared" ref="B89:I89" si="3">LN(B5)</f>
        <v>-9.4277871509614108</v>
      </c>
      <c r="C89" s="6">
        <f t="shared" si="3"/>
        <v>-11.382690357106684</v>
      </c>
      <c r="D89" s="6">
        <f t="shared" si="3"/>
        <v>-11.044817964304384</v>
      </c>
      <c r="E89" s="6">
        <f t="shared" si="3"/>
        <v>-11.786726014475724</v>
      </c>
      <c r="F89" s="6">
        <f t="shared" si="3"/>
        <v>-10.091777689388813</v>
      </c>
      <c r="G89" s="6">
        <f t="shared" si="3"/>
        <v>-12.174423585305149</v>
      </c>
      <c r="H89" s="6">
        <f t="shared" si="3"/>
        <v>-9.2420229726339613</v>
      </c>
      <c r="I89" s="6">
        <f t="shared" si="3"/>
        <v>-9.2188344306024277</v>
      </c>
    </row>
    <row r="90" spans="1:9" x14ac:dyDescent="0.25">
      <c r="A90" s="9">
        <v>34759</v>
      </c>
      <c r="B90" s="6">
        <f t="shared" ref="B90:I90" si="4">LN(B6)</f>
        <v>-9.3509566038115857</v>
      </c>
      <c r="C90" s="6">
        <f t="shared" si="4"/>
        <v>-11.382592567480367</v>
      </c>
      <c r="D90" s="6">
        <f t="shared" si="4"/>
        <v>-11.004976110077971</v>
      </c>
      <c r="E90" s="6">
        <f t="shared" si="4"/>
        <v>-11.741528410854237</v>
      </c>
      <c r="F90" s="6">
        <f t="shared" si="4"/>
        <v>-10.097938368651002</v>
      </c>
      <c r="G90" s="6">
        <f t="shared" si="4"/>
        <v>-12.206200281699289</v>
      </c>
      <c r="H90" s="6">
        <f t="shared" si="4"/>
        <v>-9.3472122788027576</v>
      </c>
      <c r="I90" s="6">
        <f t="shared" si="4"/>
        <v>-9.2277498685618031</v>
      </c>
    </row>
    <row r="91" spans="1:9" x14ac:dyDescent="0.25">
      <c r="A91" s="9">
        <v>34851</v>
      </c>
      <c r="B91" s="6">
        <f t="shared" ref="B91:I91" si="5">LN(B7)</f>
        <v>-9.3284193707492093</v>
      </c>
      <c r="C91" s="6">
        <f t="shared" si="5"/>
        <v>-11.365359104857827</v>
      </c>
      <c r="D91" s="6">
        <f t="shared" si="5"/>
        <v>-10.991556664632338</v>
      </c>
      <c r="E91" s="6">
        <f t="shared" si="5"/>
        <v>-11.773294273404614</v>
      </c>
      <c r="F91" s="6">
        <f t="shared" si="5"/>
        <v>-10.098328429114138</v>
      </c>
      <c r="G91" s="6">
        <f t="shared" si="5"/>
        <v>-12.181232078582999</v>
      </c>
      <c r="H91" s="6">
        <f t="shared" si="5"/>
        <v>-9.1466043905779859</v>
      </c>
      <c r="I91" s="6">
        <f t="shared" si="5"/>
        <v>-9.2342932929806949</v>
      </c>
    </row>
    <row r="92" spans="1:9" x14ac:dyDescent="0.25">
      <c r="A92" s="9">
        <v>34943</v>
      </c>
      <c r="B92" s="6">
        <f t="shared" ref="B92:I92" si="6">LN(B8)</f>
        <v>-9.4461517224416021</v>
      </c>
      <c r="C92" s="6">
        <f t="shared" si="6"/>
        <v>-11.417305876091163</v>
      </c>
      <c r="D92" s="6">
        <f t="shared" si="6"/>
        <v>-10.972655245847843</v>
      </c>
      <c r="E92" s="6">
        <f t="shared" si="6"/>
        <v>-11.770950007143169</v>
      </c>
      <c r="F92" s="6">
        <f t="shared" si="6"/>
        <v>-10.075709428693768</v>
      </c>
      <c r="G92" s="6">
        <f t="shared" si="6"/>
        <v>-12.202235374295094</v>
      </c>
      <c r="H92" s="6">
        <f t="shared" si="6"/>
        <v>-9.1677131450728009</v>
      </c>
      <c r="I92" s="6">
        <f t="shared" si="6"/>
        <v>-9.2550255156709476</v>
      </c>
    </row>
    <row r="93" spans="1:9" x14ac:dyDescent="0.25">
      <c r="A93" s="9">
        <v>35034</v>
      </c>
      <c r="B93" s="6">
        <f t="shared" ref="B93:I93" si="7">LN(B9)</f>
        <v>-9.4474794031749916</v>
      </c>
      <c r="C93" s="6">
        <f t="shared" si="7"/>
        <v>-11.465748742143308</v>
      </c>
      <c r="D93" s="6">
        <f t="shared" si="7"/>
        <v>-10.92024087208177</v>
      </c>
      <c r="E93" s="6">
        <f t="shared" si="7"/>
        <v>-11.727737535534352</v>
      </c>
      <c r="F93" s="6">
        <f t="shared" si="7"/>
        <v>-10.078657138984426</v>
      </c>
      <c r="G93" s="6">
        <f t="shared" si="7"/>
        <v>-12.222709725708128</v>
      </c>
      <c r="H93" s="6">
        <f t="shared" si="7"/>
        <v>-9.1459907990732123</v>
      </c>
      <c r="I93" s="6">
        <f t="shared" si="7"/>
        <v>-9.2264916309774669</v>
      </c>
    </row>
    <row r="94" spans="1:9" x14ac:dyDescent="0.25">
      <c r="A94" s="9">
        <v>35125</v>
      </c>
      <c r="B94" s="6">
        <f t="shared" ref="B94:I94" si="8">LN(B10)</f>
        <v>-9.3723704467368307</v>
      </c>
      <c r="C94" s="6">
        <f t="shared" si="8"/>
        <v>-11.547539181007432</v>
      </c>
      <c r="D94" s="6">
        <f t="shared" si="8"/>
        <v>-10.803440065480387</v>
      </c>
      <c r="E94" s="6">
        <f t="shared" si="8"/>
        <v>-11.766672539792927</v>
      </c>
      <c r="F94" s="6">
        <f t="shared" si="8"/>
        <v>-10.107336140036095</v>
      </c>
      <c r="G94" s="6">
        <f t="shared" si="8"/>
        <v>-12.246548334567949</v>
      </c>
      <c r="H94" s="6">
        <f t="shared" si="8"/>
        <v>-9.1188098844008039</v>
      </c>
      <c r="I94" s="6">
        <f t="shared" si="8"/>
        <v>-9.2060318626023729</v>
      </c>
    </row>
    <row r="95" spans="1:9" x14ac:dyDescent="0.25">
      <c r="A95" s="9">
        <v>35217</v>
      </c>
      <c r="B95" s="6">
        <f t="shared" ref="B95:I95" si="9">LN(B11)</f>
        <v>-9.440802672567207</v>
      </c>
      <c r="C95" s="6">
        <f t="shared" si="9"/>
        <v>-11.622319308879206</v>
      </c>
      <c r="D95" s="6">
        <f t="shared" si="9"/>
        <v>-10.757854607328312</v>
      </c>
      <c r="E95" s="6">
        <f t="shared" si="9"/>
        <v>-11.796088148937583</v>
      </c>
      <c r="F95" s="6">
        <f t="shared" si="9"/>
        <v>-10.112743321212861</v>
      </c>
      <c r="G95" s="6">
        <f t="shared" si="9"/>
        <v>-12.257298239830069</v>
      </c>
      <c r="H95" s="6">
        <f t="shared" si="9"/>
        <v>-9.0591145137464739</v>
      </c>
      <c r="I95" s="6">
        <f t="shared" si="9"/>
        <v>-9.1995655986708069</v>
      </c>
    </row>
    <row r="96" spans="1:9" x14ac:dyDescent="0.25">
      <c r="A96" s="9">
        <v>35309</v>
      </c>
      <c r="B96" s="6">
        <f t="shared" ref="B96:I96" si="10">LN(B12)</f>
        <v>-9.4842549023451781</v>
      </c>
      <c r="C96" s="6">
        <f t="shared" si="10"/>
        <v>-11.682263223466915</v>
      </c>
      <c r="D96" s="6">
        <f t="shared" si="10"/>
        <v>-10.710823767771107</v>
      </c>
      <c r="E96" s="6">
        <f t="shared" si="10"/>
        <v>-11.843100665463504</v>
      </c>
      <c r="F96" s="6">
        <f t="shared" si="10"/>
        <v>-10.117295220533073</v>
      </c>
      <c r="G96" s="6">
        <f t="shared" si="10"/>
        <v>-12.310426671735026</v>
      </c>
      <c r="H96" s="6">
        <f t="shared" si="10"/>
        <v>-9.0657682331311964</v>
      </c>
      <c r="I96" s="6">
        <f t="shared" si="10"/>
        <v>-9.1803290306565284</v>
      </c>
    </row>
    <row r="97" spans="1:9" x14ac:dyDescent="0.25">
      <c r="A97" s="9">
        <v>35400</v>
      </c>
      <c r="B97" s="6">
        <f t="shared" ref="B97:I97" si="11">LN(B13)</f>
        <v>-9.4552662526412572</v>
      </c>
      <c r="C97" s="6">
        <f t="shared" si="11"/>
        <v>-11.716037698056045</v>
      </c>
      <c r="D97" s="6">
        <f t="shared" si="11"/>
        <v>-10.656669251833923</v>
      </c>
      <c r="E97" s="6">
        <f t="shared" si="11"/>
        <v>-11.880227265527138</v>
      </c>
      <c r="F97" s="6">
        <f t="shared" si="11"/>
        <v>-10.128507341894514</v>
      </c>
      <c r="G97" s="6">
        <f t="shared" si="11"/>
        <v>-12.279614827761765</v>
      </c>
      <c r="H97" s="6">
        <f t="shared" si="11"/>
        <v>-9.067469948498406</v>
      </c>
      <c r="I97" s="6">
        <f t="shared" si="11"/>
        <v>-9.1442013359467484</v>
      </c>
    </row>
    <row r="98" spans="1:9" x14ac:dyDescent="0.25">
      <c r="A98" s="9">
        <v>35490</v>
      </c>
      <c r="B98" s="6">
        <f t="shared" ref="B98:I98" si="12">LN(B14)</f>
        <v>-9.3271244394531969</v>
      </c>
      <c r="C98" s="6">
        <f t="shared" si="12"/>
        <v>-11.705133633939379</v>
      </c>
      <c r="D98" s="6">
        <f t="shared" si="12"/>
        <v>-10.68185925886592</v>
      </c>
      <c r="E98" s="6">
        <f t="shared" si="12"/>
        <v>-11.912247743436048</v>
      </c>
      <c r="F98" s="6">
        <f t="shared" si="12"/>
        <v>-10.149217671342289</v>
      </c>
      <c r="G98" s="6">
        <f t="shared" si="12"/>
        <v>-12.300108284565976</v>
      </c>
      <c r="H98" s="6">
        <f t="shared" si="12"/>
        <v>-9.0393020860178996</v>
      </c>
      <c r="I98" s="6">
        <f t="shared" si="12"/>
        <v>-9.2254381992294832</v>
      </c>
    </row>
    <row r="99" spans="1:9" x14ac:dyDescent="0.25">
      <c r="A99" s="9">
        <v>35582</v>
      </c>
      <c r="B99" s="6">
        <f t="shared" ref="B99:I99" si="13">LN(B15)</f>
        <v>-9.2294322724606719</v>
      </c>
      <c r="C99" s="6">
        <f t="shared" si="13"/>
        <v>-11.650721957200371</v>
      </c>
      <c r="D99" s="6">
        <f t="shared" si="13"/>
        <v>-10.62516255161645</v>
      </c>
      <c r="E99" s="6">
        <f t="shared" si="13"/>
        <v>-11.831626517680958</v>
      </c>
      <c r="F99" s="6">
        <f t="shared" si="13"/>
        <v>-10.109068442367725</v>
      </c>
      <c r="G99" s="6">
        <f t="shared" si="13"/>
        <v>-12.301455371968345</v>
      </c>
      <c r="H99" s="6">
        <f t="shared" si="13"/>
        <v>-9.0676010245775274</v>
      </c>
      <c r="I99" s="6">
        <f t="shared" si="13"/>
        <v>-9.1847757373556007</v>
      </c>
    </row>
    <row r="100" spans="1:9" x14ac:dyDescent="0.25">
      <c r="A100" s="9">
        <v>35674</v>
      </c>
      <c r="B100" s="6">
        <f t="shared" ref="B100:I100" si="14">LN(B16)</f>
        <v>-9.3031061824447772</v>
      </c>
      <c r="C100" s="6">
        <f t="shared" si="14"/>
        <v>-11.592822750597691</v>
      </c>
      <c r="D100" s="6">
        <f t="shared" si="14"/>
        <v>-10.608440621943595</v>
      </c>
      <c r="E100" s="6">
        <f t="shared" si="14"/>
        <v>-11.847276986913979</v>
      </c>
      <c r="F100" s="6">
        <f t="shared" si="14"/>
        <v>-10.091062315985585</v>
      </c>
      <c r="G100" s="6">
        <f t="shared" si="14"/>
        <v>-12.284022526119522</v>
      </c>
      <c r="H100" s="6">
        <f t="shared" si="14"/>
        <v>-8.9615002030737347</v>
      </c>
      <c r="I100" s="6">
        <f t="shared" si="14"/>
        <v>-9.1576298676055501</v>
      </c>
    </row>
    <row r="101" spans="1:9" x14ac:dyDescent="0.25">
      <c r="A101" s="9">
        <v>35765</v>
      </c>
      <c r="B101" s="6">
        <f t="shared" ref="B101:I101" si="15">LN(B17)</f>
        <v>-9.2217039174574253</v>
      </c>
      <c r="C101" s="6">
        <f t="shared" si="15"/>
        <v>-11.575330260466355</v>
      </c>
      <c r="D101" s="6">
        <f t="shared" si="15"/>
        <v>-10.613077380141753</v>
      </c>
      <c r="E101" s="6">
        <f t="shared" si="15"/>
        <v>-11.818329090109389</v>
      </c>
      <c r="F101" s="6">
        <f t="shared" si="15"/>
        <v>-10.086755268947993</v>
      </c>
      <c r="G101" s="6">
        <f t="shared" si="15"/>
        <v>-12.256569501158033</v>
      </c>
      <c r="H101" s="6">
        <f t="shared" si="15"/>
        <v>-8.9161920192174975</v>
      </c>
      <c r="I101" s="6">
        <f t="shared" si="15"/>
        <v>-9.1500907507866476</v>
      </c>
    </row>
    <row r="102" spans="1:9" x14ac:dyDescent="0.25">
      <c r="A102" s="9">
        <v>35855</v>
      </c>
      <c r="B102" s="6">
        <f t="shared" ref="B102:I102" si="16">LN(B18)</f>
        <v>-9.2158968265593995</v>
      </c>
      <c r="C102" s="6">
        <f t="shared" si="16"/>
        <v>-11.65317513604705</v>
      </c>
      <c r="D102" s="6">
        <f t="shared" si="16"/>
        <v>-10.579191005228967</v>
      </c>
      <c r="E102" s="6">
        <f t="shared" si="16"/>
        <v>-11.799983912271431</v>
      </c>
      <c r="F102" s="6">
        <f t="shared" si="16"/>
        <v>-10.107612233474857</v>
      </c>
      <c r="G102" s="6">
        <f t="shared" si="16"/>
        <v>-12.334563953039403</v>
      </c>
      <c r="H102" s="6">
        <f t="shared" si="16"/>
        <v>-8.8585276938290729</v>
      </c>
      <c r="I102" s="6">
        <f t="shared" si="16"/>
        <v>-9.1208585118240233</v>
      </c>
    </row>
    <row r="103" spans="1:9" x14ac:dyDescent="0.25">
      <c r="A103" s="9">
        <v>35947</v>
      </c>
      <c r="B103" s="6">
        <f t="shared" ref="B103:I103" si="17">LN(B19)</f>
        <v>-9.2230292312481197</v>
      </c>
      <c r="C103" s="6">
        <f t="shared" si="17"/>
        <v>-11.600654041360887</v>
      </c>
      <c r="D103" s="6">
        <f t="shared" si="17"/>
        <v>-10.577247138224397</v>
      </c>
      <c r="E103" s="6">
        <f t="shared" si="17"/>
        <v>-11.865598131049554</v>
      </c>
      <c r="F103" s="6">
        <f t="shared" si="17"/>
        <v>-10.132769963737596</v>
      </c>
      <c r="G103" s="6">
        <f t="shared" si="17"/>
        <v>-12.342622401363879</v>
      </c>
      <c r="H103" s="6">
        <f t="shared" si="17"/>
        <v>-8.7500695756700537</v>
      </c>
      <c r="I103" s="6">
        <f t="shared" si="17"/>
        <v>-9.1408403586445601</v>
      </c>
    </row>
    <row r="104" spans="1:9" x14ac:dyDescent="0.25">
      <c r="A104" s="9">
        <v>36039</v>
      </c>
      <c r="B104" s="6">
        <f t="shared" ref="B104:I104" si="18">LN(B20)</f>
        <v>-9.3099337819430801</v>
      </c>
      <c r="C104" s="6">
        <f t="shared" si="18"/>
        <v>-11.830179943664874</v>
      </c>
      <c r="D104" s="6">
        <f t="shared" si="18"/>
        <v>-10.588588045071848</v>
      </c>
      <c r="E104" s="6">
        <f t="shared" si="18"/>
        <v>-11.944458044156775</v>
      </c>
      <c r="F104" s="6">
        <f t="shared" si="18"/>
        <v>-10.17259598990883</v>
      </c>
      <c r="G104" s="6">
        <f t="shared" si="18"/>
        <v>-12.389849832324197</v>
      </c>
      <c r="H104" s="6">
        <f t="shared" si="18"/>
        <v>-8.7282589538624453</v>
      </c>
      <c r="I104" s="6">
        <f t="shared" si="18"/>
        <v>-9.1807236045831146</v>
      </c>
    </row>
    <row r="105" spans="1:9" x14ac:dyDescent="0.25">
      <c r="A105" s="9">
        <v>36130</v>
      </c>
      <c r="B105" s="6">
        <f t="shared" ref="B105:I105" si="19">LN(B21)</f>
        <v>-9.351806806518459</v>
      </c>
      <c r="C105" s="6">
        <f t="shared" si="19"/>
        <v>-11.975270573712798</v>
      </c>
      <c r="D105" s="6">
        <f t="shared" si="19"/>
        <v>-10.597021643974429</v>
      </c>
      <c r="E105" s="6">
        <f t="shared" si="19"/>
        <v>-12.001722438440584</v>
      </c>
      <c r="F105" s="6">
        <f t="shared" si="19"/>
        <v>-10.208426190109344</v>
      </c>
      <c r="G105" s="6">
        <f t="shared" si="19"/>
        <v>-12.51567376775389</v>
      </c>
      <c r="H105" s="6">
        <f t="shared" si="19"/>
        <v>-8.6696712795756472</v>
      </c>
      <c r="I105" s="6">
        <f t="shared" si="19"/>
        <v>-9.2204398484530632</v>
      </c>
    </row>
    <row r="106" spans="1:9" x14ac:dyDescent="0.25">
      <c r="A106" s="9">
        <v>36220</v>
      </c>
      <c r="B106" s="6">
        <f t="shared" ref="B106:I106" si="20">LN(B22)</f>
        <v>-9.230712525966803</v>
      </c>
      <c r="C106" s="6">
        <f t="shared" si="20"/>
        <v>-12.053772172123402</v>
      </c>
      <c r="D106" s="6">
        <f t="shared" si="20"/>
        <v>-10.591442284761396</v>
      </c>
      <c r="E106" s="6">
        <f t="shared" si="20"/>
        <v>-12.085561374269473</v>
      </c>
      <c r="F106" s="6">
        <f t="shared" si="20"/>
        <v>-10.230695608272255</v>
      </c>
      <c r="G106" s="6">
        <f t="shared" si="20"/>
        <v>-12.652758625553668</v>
      </c>
      <c r="H106" s="6">
        <f t="shared" si="20"/>
        <v>-8.4509325132797226</v>
      </c>
      <c r="I106" s="6">
        <f t="shared" si="20"/>
        <v>-9.2496068637003539</v>
      </c>
    </row>
    <row r="107" spans="1:9" x14ac:dyDescent="0.25">
      <c r="A107" s="9">
        <v>36312</v>
      </c>
      <c r="B107" s="6">
        <f t="shared" ref="B107:I107" si="21">LN(B23)</f>
        <v>-9.4496326448107695</v>
      </c>
      <c r="C107" s="6">
        <f t="shared" si="21"/>
        <v>-12.164554995940925</v>
      </c>
      <c r="D107" s="6">
        <f t="shared" si="21"/>
        <v>-10.541193864484237</v>
      </c>
      <c r="E107" s="6">
        <f t="shared" si="21"/>
        <v>-12.068249425040477</v>
      </c>
      <c r="F107" s="6">
        <f t="shared" si="21"/>
        <v>-10.250120210178054</v>
      </c>
      <c r="G107" s="6">
        <f t="shared" si="21"/>
        <v>-12.608750891761909</v>
      </c>
      <c r="H107" s="6">
        <f t="shared" si="21"/>
        <v>-8.4300307976254718</v>
      </c>
      <c r="I107" s="6">
        <f t="shared" si="21"/>
        <v>-9.2327265104157696</v>
      </c>
    </row>
    <row r="108" spans="1:9" x14ac:dyDescent="0.25">
      <c r="A108" s="9">
        <v>36404</v>
      </c>
      <c r="B108" s="6">
        <f t="shared" ref="B108:I108" si="22">LN(B24)</f>
        <v>-9.3582194877490803</v>
      </c>
      <c r="C108" s="6">
        <f t="shared" si="22"/>
        <v>-12.092049942940868</v>
      </c>
      <c r="D108" s="6">
        <f t="shared" si="22"/>
        <v>-10.528294628325547</v>
      </c>
      <c r="E108" s="6">
        <f t="shared" si="22"/>
        <v>-12.081411114937904</v>
      </c>
      <c r="F108" s="6">
        <f t="shared" si="22"/>
        <v>-10.246620329621068</v>
      </c>
      <c r="G108" s="6">
        <f t="shared" si="22"/>
        <v>-12.67380436140952</v>
      </c>
      <c r="H108" s="6">
        <f t="shared" si="22"/>
        <v>-8.391996949567881</v>
      </c>
      <c r="I108" s="6">
        <f t="shared" si="22"/>
        <v>-9.2193216402874718</v>
      </c>
    </row>
    <row r="109" spans="1:9" x14ac:dyDescent="0.25">
      <c r="A109" s="9">
        <v>36495</v>
      </c>
      <c r="B109" s="6">
        <f t="shared" ref="B109:I109" si="23">LN(B25)</f>
        <v>-9.3320955623730182</v>
      </c>
      <c r="C109" s="6">
        <f t="shared" si="23"/>
        <v>-12.567578524499801</v>
      </c>
      <c r="D109" s="6">
        <f t="shared" si="23"/>
        <v>-10.436265293005912</v>
      </c>
      <c r="E109" s="6">
        <f t="shared" si="23"/>
        <v>-12.022153688988086</v>
      </c>
      <c r="F109" s="6">
        <f t="shared" si="23"/>
        <v>-10.250411466389224</v>
      </c>
      <c r="G109" s="6">
        <f t="shared" si="23"/>
        <v>-12.636479688553125</v>
      </c>
      <c r="H109" s="6">
        <f t="shared" si="23"/>
        <v>-8.4511112552485859</v>
      </c>
      <c r="I109" s="6">
        <f t="shared" si="23"/>
        <v>-9.2203571383421856</v>
      </c>
    </row>
    <row r="110" spans="1:9" x14ac:dyDescent="0.25">
      <c r="A110" s="9">
        <v>36586</v>
      </c>
      <c r="B110" s="6">
        <f t="shared" ref="B110:I110" si="24">LN(B26)</f>
        <v>-9.1821821954430831</v>
      </c>
      <c r="C110" s="6">
        <f t="shared" si="24"/>
        <v>-12.351463740188541</v>
      </c>
      <c r="D110" s="6">
        <f t="shared" si="24"/>
        <v>-10.447993215016519</v>
      </c>
      <c r="E110" s="6">
        <f t="shared" si="24"/>
        <v>-11.917213658275061</v>
      </c>
      <c r="F110" s="6">
        <f t="shared" si="24"/>
        <v>-10.261792388954502</v>
      </c>
      <c r="G110" s="6">
        <f t="shared" si="24"/>
        <v>-12.553573381034068</v>
      </c>
      <c r="H110" s="6">
        <f t="shared" si="24"/>
        <v>-8.4286812137703464</v>
      </c>
      <c r="I110" s="6">
        <f t="shared" si="24"/>
        <v>-9.2146717750124925</v>
      </c>
    </row>
    <row r="111" spans="1:9" x14ac:dyDescent="0.25">
      <c r="A111" s="9">
        <v>36678</v>
      </c>
      <c r="B111" s="6">
        <f t="shared" ref="B111:I111" si="25">LN(B27)</f>
        <v>-8.9744952943207483</v>
      </c>
      <c r="C111" s="6">
        <f t="shared" si="25"/>
        <v>-12.339599717192909</v>
      </c>
      <c r="D111" s="6">
        <f t="shared" si="25"/>
        <v>-10.46534250024834</v>
      </c>
      <c r="E111" s="6">
        <f t="shared" si="25"/>
        <v>-11.963279900464595</v>
      </c>
      <c r="F111" s="6">
        <f t="shared" si="25"/>
        <v>-10.281876396772217</v>
      </c>
      <c r="G111" s="6">
        <f t="shared" si="25"/>
        <v>-12.636024710876631</v>
      </c>
      <c r="H111" s="6">
        <f t="shared" si="25"/>
        <v>-8.5009470809755658</v>
      </c>
      <c r="I111" s="6">
        <f t="shared" si="25"/>
        <v>-9.219780346132568</v>
      </c>
    </row>
    <row r="112" spans="1:9" x14ac:dyDescent="0.25">
      <c r="A112" s="9">
        <v>36770</v>
      </c>
      <c r="B112" s="6">
        <f t="shared" ref="B112:I112" si="26">LN(B28)</f>
        <v>-9.0575132327707237</v>
      </c>
      <c r="C112" s="6">
        <f t="shared" si="26"/>
        <v>-12.292724589163315</v>
      </c>
      <c r="D112" s="6">
        <f t="shared" si="26"/>
        <v>-10.480966803508329</v>
      </c>
      <c r="E112" s="6">
        <f t="shared" si="26"/>
        <v>-11.888807905495547</v>
      </c>
      <c r="F112" s="6">
        <f t="shared" si="26"/>
        <v>-10.25405573886008</v>
      </c>
      <c r="G112" s="6">
        <f t="shared" si="26"/>
        <v>-12.745893906033652</v>
      </c>
      <c r="H112" s="6">
        <f t="shared" si="26"/>
        <v>-8.5783232652306438</v>
      </c>
      <c r="I112" s="6">
        <f t="shared" si="26"/>
        <v>-9.2091731305022968</v>
      </c>
    </row>
    <row r="113" spans="1:9" x14ac:dyDescent="0.25">
      <c r="A113" s="9">
        <v>36861</v>
      </c>
      <c r="B113" s="6">
        <f t="shared" ref="B113:I113" si="27">LN(B29)</f>
        <v>-8.5062506382194591</v>
      </c>
      <c r="C113" s="6">
        <f t="shared" si="27"/>
        <v>-12.243185929913265</v>
      </c>
      <c r="D113" s="6">
        <f t="shared" si="27"/>
        <v>-10.50477566441764</v>
      </c>
      <c r="E113" s="6">
        <f t="shared" si="27"/>
        <v>-11.922327963992283</v>
      </c>
      <c r="F113" s="6">
        <f t="shared" si="27"/>
        <v>-10.26539035230965</v>
      </c>
      <c r="G113" s="6">
        <f t="shared" si="27"/>
        <v>-12.643609291304653</v>
      </c>
      <c r="H113" s="6">
        <f t="shared" si="27"/>
        <v>-8.6671892682512937</v>
      </c>
      <c r="I113" s="6">
        <f t="shared" si="27"/>
        <v>-9.1735240801696101</v>
      </c>
    </row>
    <row r="114" spans="1:9" x14ac:dyDescent="0.25">
      <c r="A114" s="9">
        <v>36951</v>
      </c>
      <c r="B114" s="6">
        <f t="shared" ref="B114:I114" si="28">LN(B30)</f>
        <v>-8.7814332021911294</v>
      </c>
      <c r="C114" s="6">
        <f t="shared" si="28"/>
        <v>-12.231865518624653</v>
      </c>
      <c r="D114" s="6">
        <f t="shared" si="28"/>
        <v>-10.401333860915521</v>
      </c>
      <c r="E114" s="6">
        <f t="shared" si="28"/>
        <v>-11.914683905111564</v>
      </c>
      <c r="F114" s="6">
        <f t="shared" si="28"/>
        <v>-10.276807183334824</v>
      </c>
      <c r="G114" s="6">
        <f t="shared" si="28"/>
        <v>-12.696993951842133</v>
      </c>
      <c r="H114" s="6">
        <f t="shared" si="28"/>
        <v>-7.4511131454689234</v>
      </c>
      <c r="I114" s="6">
        <f t="shared" si="28"/>
        <v>-9.1577314086311077</v>
      </c>
    </row>
    <row r="115" spans="1:9" x14ac:dyDescent="0.25">
      <c r="A115" s="9">
        <v>37043</v>
      </c>
      <c r="B115" s="6">
        <f t="shared" ref="B115:I115" si="29">LN(B31)</f>
        <v>-9.098162563811627</v>
      </c>
      <c r="C115" s="6">
        <f t="shared" si="29"/>
        <v>-12.182677801073826</v>
      </c>
      <c r="D115" s="6">
        <f t="shared" si="29"/>
        <v>-10.448975897103633</v>
      </c>
      <c r="E115" s="6">
        <f t="shared" si="29"/>
        <v>-11.889649974253581</v>
      </c>
      <c r="F115" s="6">
        <f t="shared" si="29"/>
        <v>-10.292942117841582</v>
      </c>
      <c r="G115" s="6">
        <f t="shared" si="29"/>
        <v>-12.686942010509878</v>
      </c>
      <c r="H115" s="6">
        <f t="shared" si="29"/>
        <v>-7.6179588376896952</v>
      </c>
      <c r="I115" s="6">
        <f t="shared" si="29"/>
        <v>-9.1490008737258552</v>
      </c>
    </row>
    <row r="116" spans="1:9" x14ac:dyDescent="0.25">
      <c r="A116" s="9">
        <v>37135</v>
      </c>
      <c r="B116" s="6">
        <f t="shared" ref="B116:I116" si="30">LN(B32)</f>
        <v>-9.0387259791072321</v>
      </c>
      <c r="C116" s="6">
        <f t="shared" si="30"/>
        <v>-12.077995712379797</v>
      </c>
      <c r="D116" s="6">
        <f t="shared" si="30"/>
        <v>-10.435969372289451</v>
      </c>
      <c r="E116" s="6">
        <f t="shared" si="30"/>
        <v>-11.926265164006834</v>
      </c>
      <c r="F116" s="6">
        <f t="shared" si="30"/>
        <v>-10.229923152260264</v>
      </c>
      <c r="G116" s="6">
        <f t="shared" si="30"/>
        <v>-12.692673170225781</v>
      </c>
      <c r="H116" s="6">
        <f t="shared" si="30"/>
        <v>-7.5906367123812615</v>
      </c>
      <c r="I116" s="6">
        <f t="shared" si="30"/>
        <v>-9.1511231121193468</v>
      </c>
    </row>
    <row r="117" spans="1:9" x14ac:dyDescent="0.25">
      <c r="A117" s="9">
        <v>37226</v>
      </c>
      <c r="B117" s="6">
        <f t="shared" ref="B117:I117" si="31">LN(B33)</f>
        <v>-9.0557504093807548</v>
      </c>
      <c r="C117" s="6">
        <f t="shared" si="31"/>
        <v>-12.094268478782222</v>
      </c>
      <c r="D117" s="6">
        <f t="shared" si="31"/>
        <v>-10.468174941456565</v>
      </c>
      <c r="E117" s="6">
        <f t="shared" si="31"/>
        <v>-11.892837366585209</v>
      </c>
      <c r="F117" s="6">
        <f t="shared" si="31"/>
        <v>-10.244241287778385</v>
      </c>
      <c r="G117" s="6">
        <f t="shared" si="31"/>
        <v>-12.68194746766736</v>
      </c>
      <c r="H117" s="6">
        <f t="shared" si="31"/>
        <v>-7.7005879588272128</v>
      </c>
      <c r="I117" s="6">
        <f t="shared" si="31"/>
        <v>-9.1530690240070669</v>
      </c>
    </row>
    <row r="118" spans="1:9" x14ac:dyDescent="0.25">
      <c r="A118" s="9">
        <v>37316</v>
      </c>
      <c r="B118" s="6">
        <f t="shared" ref="B118:I118" si="32">LN(B34)</f>
        <v>-9.0223178267846826</v>
      </c>
      <c r="C118" s="6">
        <f t="shared" si="32"/>
        <v>-12.178430236884031</v>
      </c>
      <c r="D118" s="6">
        <f t="shared" si="32"/>
        <v>-10.448805663436575</v>
      </c>
      <c r="E118" s="6">
        <f t="shared" si="32"/>
        <v>-11.976676854459528</v>
      </c>
      <c r="F118" s="6">
        <f t="shared" si="32"/>
        <v>-10.298802960872043</v>
      </c>
      <c r="G118" s="6">
        <f t="shared" si="32"/>
        <v>-12.714098400314239</v>
      </c>
      <c r="H118" s="6">
        <f t="shared" si="32"/>
        <v>-7.7093259397423282</v>
      </c>
      <c r="I118" s="6">
        <f t="shared" si="32"/>
        <v>-9.1544916029573784</v>
      </c>
    </row>
    <row r="119" spans="1:9" x14ac:dyDescent="0.25">
      <c r="A119" s="9">
        <v>37408</v>
      </c>
      <c r="B119" s="6">
        <f t="shared" ref="B119:I119" si="33">LN(B35)</f>
        <v>-9.2469880411742125</v>
      </c>
      <c r="C119" s="6">
        <f t="shared" si="33"/>
        <v>-12.602894542154239</v>
      </c>
      <c r="D119" s="6">
        <f t="shared" si="33"/>
        <v>-10.245057550764178</v>
      </c>
      <c r="E119" s="6">
        <f t="shared" si="33"/>
        <v>-11.878857623555824</v>
      </c>
      <c r="F119" s="6">
        <f t="shared" si="33"/>
        <v>-10.279421122418345</v>
      </c>
      <c r="G119" s="6">
        <f t="shared" si="33"/>
        <v>-12.048838268790842</v>
      </c>
      <c r="H119" s="6">
        <f t="shared" si="33"/>
        <v>-10.758183799543545</v>
      </c>
      <c r="I119" s="6">
        <f t="shared" si="33"/>
        <v>-9.1380341857320779</v>
      </c>
    </row>
    <row r="120" spans="1:9" x14ac:dyDescent="0.25">
      <c r="A120" s="9">
        <v>37500</v>
      </c>
      <c r="B120" s="6">
        <f t="shared" ref="B120:I120" si="34">LN(B36)</f>
        <v>-9.1138630833436043</v>
      </c>
      <c r="C120" s="6">
        <f t="shared" si="34"/>
        <v>-12.527998434215663</v>
      </c>
      <c r="D120" s="6">
        <f t="shared" si="34"/>
        <v>-10.320614473971078</v>
      </c>
      <c r="E120" s="6">
        <f t="shared" si="34"/>
        <v>-11.935026764229827</v>
      </c>
      <c r="F120" s="6">
        <f t="shared" si="34"/>
        <v>-10.303317051954455</v>
      </c>
      <c r="G120" s="6">
        <f t="shared" si="34"/>
        <v>-12.394797289899133</v>
      </c>
      <c r="H120" s="6">
        <f t="shared" si="34"/>
        <v>-10.062118766798235</v>
      </c>
      <c r="I120" s="6">
        <f t="shared" si="34"/>
        <v>-9.1376469427649045</v>
      </c>
    </row>
    <row r="121" spans="1:9" x14ac:dyDescent="0.25">
      <c r="A121" s="9">
        <v>37591</v>
      </c>
      <c r="B121" s="6">
        <f t="shared" ref="B121:I121" si="35">LN(B37)</f>
        <v>-8.9829101279332839</v>
      </c>
      <c r="C121" s="6">
        <f t="shared" si="35"/>
        <v>-12.026804173700029</v>
      </c>
      <c r="D121" s="6">
        <f t="shared" si="35"/>
        <v>-10.407998585295079</v>
      </c>
      <c r="E121" s="6">
        <f t="shared" si="35"/>
        <v>-11.915779149247125</v>
      </c>
      <c r="F121" s="6">
        <f t="shared" si="35"/>
        <v>-10.339240179730165</v>
      </c>
      <c r="G121" s="6">
        <f t="shared" si="35"/>
        <v>-12.681683827596029</v>
      </c>
      <c r="H121" s="6">
        <f t="shared" si="35"/>
        <v>-7.4471061923783592</v>
      </c>
      <c r="I121" s="6">
        <f t="shared" si="35"/>
        <v>-9.1247958416575852</v>
      </c>
    </row>
    <row r="122" spans="1:9" x14ac:dyDescent="0.25">
      <c r="A122" s="9">
        <v>37681</v>
      </c>
      <c r="B122" s="6">
        <f t="shared" ref="B122:I122" si="36">LN(B38)</f>
        <v>-8.8840969325777674</v>
      </c>
      <c r="C122" s="6">
        <f t="shared" si="36"/>
        <v>-11.964997309993121</v>
      </c>
      <c r="D122" s="6">
        <f t="shared" si="36"/>
        <v>-10.408482762833149</v>
      </c>
      <c r="E122" s="6">
        <f t="shared" si="36"/>
        <v>-11.968520875718925</v>
      </c>
      <c r="F122" s="6">
        <f t="shared" si="36"/>
        <v>-10.330558099140262</v>
      </c>
      <c r="G122" s="6">
        <f t="shared" si="36"/>
        <v>-12.737771320893822</v>
      </c>
      <c r="H122" s="6">
        <f t="shared" si="36"/>
        <v>-7.7700139554325789</v>
      </c>
      <c r="I122" s="6">
        <f t="shared" si="36"/>
        <v>-9.0890870135964938</v>
      </c>
    </row>
    <row r="123" spans="1:9" x14ac:dyDescent="0.25">
      <c r="A123" s="9">
        <v>37773</v>
      </c>
      <c r="B123" s="6">
        <f t="shared" ref="B123:I123" si="37">LN(B39)</f>
        <v>-8.7880861009684139</v>
      </c>
      <c r="C123" s="6">
        <f t="shared" si="37"/>
        <v>-11.947738369584981</v>
      </c>
      <c r="D123" s="6">
        <f t="shared" si="37"/>
        <v>-10.413518904952058</v>
      </c>
      <c r="E123" s="6">
        <f t="shared" si="37"/>
        <v>-11.931408616687705</v>
      </c>
      <c r="F123" s="6">
        <f t="shared" si="37"/>
        <v>-10.351958527381633</v>
      </c>
      <c r="G123" s="6">
        <f t="shared" si="37"/>
        <v>-12.728064153408486</v>
      </c>
      <c r="H123" s="6">
        <f t="shared" si="37"/>
        <v>-7.6998146802480116</v>
      </c>
      <c r="I123" s="6">
        <f t="shared" si="37"/>
        <v>-9.0885933965972896</v>
      </c>
    </row>
    <row r="124" spans="1:9" x14ac:dyDescent="0.25">
      <c r="A124" s="9">
        <v>37865</v>
      </c>
      <c r="B124" s="6">
        <f t="shared" ref="B124:I124" si="38">LN(B40)</f>
        <v>-9.0320523267041253</v>
      </c>
      <c r="C124" s="6">
        <f t="shared" si="38"/>
        <v>-12.0183459460417</v>
      </c>
      <c r="D124" s="6">
        <f t="shared" si="38"/>
        <v>-10.438346556506978</v>
      </c>
      <c r="E124" s="6">
        <f t="shared" si="38"/>
        <v>-11.910580846654913</v>
      </c>
      <c r="F124" s="6">
        <f t="shared" si="38"/>
        <v>-10.328951113235012</v>
      </c>
      <c r="G124" s="6">
        <f t="shared" si="38"/>
        <v>-12.703257887853871</v>
      </c>
      <c r="H124" s="6">
        <f t="shared" si="38"/>
        <v>-7.3994413152524769</v>
      </c>
      <c r="I124" s="6">
        <f t="shared" si="38"/>
        <v>-9.0653028441779977</v>
      </c>
    </row>
    <row r="125" spans="1:9" x14ac:dyDescent="0.25">
      <c r="A125" s="9">
        <v>37956</v>
      </c>
      <c r="B125" s="6">
        <f t="shared" ref="B125:I125" si="39">LN(B41)</f>
        <v>-8.8070229721334581</v>
      </c>
      <c r="C125" s="6">
        <f t="shared" si="39"/>
        <v>-11.79708198284524</v>
      </c>
      <c r="D125" s="6">
        <f t="shared" si="39"/>
        <v>-10.530426061367367</v>
      </c>
      <c r="E125" s="6">
        <f t="shared" si="39"/>
        <v>-11.963238611435951</v>
      </c>
      <c r="F125" s="6">
        <f t="shared" si="39"/>
        <v>-10.307444883624976</v>
      </c>
      <c r="G125" s="6">
        <f t="shared" si="39"/>
        <v>-12.675954574009362</v>
      </c>
      <c r="H125" s="6">
        <f t="shared" si="39"/>
        <v>-7.9252908450749358</v>
      </c>
      <c r="I125" s="6">
        <f t="shared" si="39"/>
        <v>-9.0476945729695561</v>
      </c>
    </row>
    <row r="126" spans="1:9" x14ac:dyDescent="0.25">
      <c r="A126" s="9">
        <v>38047</v>
      </c>
      <c r="B126" s="6">
        <f t="shared" ref="B126:I126" si="40">LN(B42)</f>
        <v>-8.6963311177918445</v>
      </c>
      <c r="C126" s="6">
        <f t="shared" si="40"/>
        <v>-11.787650211699431</v>
      </c>
      <c r="D126" s="6">
        <f t="shared" si="40"/>
        <v>-10.370065577579203</v>
      </c>
      <c r="E126" s="6">
        <f t="shared" si="40"/>
        <v>-11.8577770638519</v>
      </c>
      <c r="F126" s="6">
        <f t="shared" si="40"/>
        <v>-10.320269926373749</v>
      </c>
      <c r="G126" s="6">
        <f t="shared" si="40"/>
        <v>-12.568155139390173</v>
      </c>
      <c r="H126" s="6">
        <f t="shared" si="40"/>
        <v>-7.8930084382307752</v>
      </c>
      <c r="I126" s="6">
        <f t="shared" si="40"/>
        <v>-9.0365958447980788</v>
      </c>
    </row>
    <row r="127" spans="1:9" x14ac:dyDescent="0.25">
      <c r="A127" s="9">
        <v>38139</v>
      </c>
      <c r="B127" s="6">
        <f t="shared" ref="B127:I127" si="41">LN(B43)</f>
        <v>-8.6937729089232558</v>
      </c>
      <c r="C127" s="6">
        <f t="shared" si="41"/>
        <v>-11.888938030584539</v>
      </c>
      <c r="D127" s="6">
        <f t="shared" si="41"/>
        <v>-10.442573346584814</v>
      </c>
      <c r="E127" s="6">
        <f t="shared" si="41"/>
        <v>-11.987261804857159</v>
      </c>
      <c r="F127" s="6">
        <f t="shared" si="41"/>
        <v>-10.364779131664925</v>
      </c>
      <c r="G127" s="6">
        <f t="shared" si="41"/>
        <v>-12.676069944665048</v>
      </c>
      <c r="H127" s="6">
        <f t="shared" si="41"/>
        <v>-7.7042657044583684</v>
      </c>
      <c r="I127" s="6">
        <f t="shared" si="41"/>
        <v>-9.0350281403695263</v>
      </c>
    </row>
    <row r="128" spans="1:9" x14ac:dyDescent="0.25">
      <c r="A128" s="9">
        <v>38231</v>
      </c>
      <c r="B128" s="6">
        <f t="shared" ref="B128:I128" si="42">LN(B44)</f>
        <v>-8.7840727913608578</v>
      </c>
      <c r="C128" s="6">
        <f t="shared" si="42"/>
        <v>-11.611726821536351</v>
      </c>
      <c r="D128" s="6">
        <f t="shared" si="42"/>
        <v>-10.282982644948476</v>
      </c>
      <c r="E128" s="6">
        <f t="shared" si="42"/>
        <v>-11.802264563314628</v>
      </c>
      <c r="F128" s="6">
        <f t="shared" si="42"/>
        <v>-10.062446157868843</v>
      </c>
      <c r="G128" s="6">
        <f t="shared" si="42"/>
        <v>-12.546833967434107</v>
      </c>
      <c r="H128" s="6">
        <f t="shared" si="42"/>
        <v>-7.4399070975360795</v>
      </c>
      <c r="I128" s="6">
        <f t="shared" si="42"/>
        <v>-9.0138888933889127</v>
      </c>
    </row>
    <row r="129" spans="1:9" x14ac:dyDescent="0.25">
      <c r="A129" s="9">
        <v>38322</v>
      </c>
      <c r="B129" s="6">
        <f t="shared" ref="B129:I129" si="43">LN(B45)</f>
        <v>-8.808304758657874</v>
      </c>
      <c r="C129" s="6">
        <f t="shared" si="43"/>
        <v>-11.493151603517946</v>
      </c>
      <c r="D129" s="6">
        <f t="shared" si="43"/>
        <v>-10.109527165906766</v>
      </c>
      <c r="E129" s="6">
        <f t="shared" si="43"/>
        <v>-11.645352742589443</v>
      </c>
      <c r="F129" s="6">
        <f t="shared" si="43"/>
        <v>-9.9832481582223735</v>
      </c>
      <c r="G129" s="6">
        <f t="shared" si="43"/>
        <v>-12.444395032858342</v>
      </c>
      <c r="H129" s="6">
        <f t="shared" si="43"/>
        <v>-7.3159446132289814</v>
      </c>
      <c r="I129" s="6">
        <f t="shared" si="43"/>
        <v>-9.0028056052592493</v>
      </c>
    </row>
    <row r="130" spans="1:9" x14ac:dyDescent="0.25">
      <c r="A130" s="9">
        <v>38412</v>
      </c>
      <c r="B130" s="6">
        <f t="shared" ref="B130:I130" si="44">LN(B46)</f>
        <v>-8.4958333012646108</v>
      </c>
      <c r="C130" s="6">
        <f t="shared" si="44"/>
        <v>-11.518487376665965</v>
      </c>
      <c r="D130" s="6">
        <f t="shared" si="44"/>
        <v>-10.167631009213187</v>
      </c>
      <c r="E130" s="6">
        <f t="shared" si="44"/>
        <v>-11.748829351738296</v>
      </c>
      <c r="F130" s="6">
        <f t="shared" si="44"/>
        <v>-9.9972015858417311</v>
      </c>
      <c r="G130" s="6">
        <f t="shared" si="44"/>
        <v>-12.461578189504452</v>
      </c>
      <c r="H130" s="6">
        <f t="shared" si="44"/>
        <v>-7.3459033476996485</v>
      </c>
      <c r="I130" s="6">
        <f t="shared" si="44"/>
        <v>-9.0003777846856732</v>
      </c>
    </row>
    <row r="131" spans="1:9" x14ac:dyDescent="0.25">
      <c r="A131" s="9">
        <v>38504</v>
      </c>
      <c r="B131" s="6">
        <f t="shared" ref="B131:I131" si="45">LN(B47)</f>
        <v>-8.4623432392791926</v>
      </c>
      <c r="C131" s="6">
        <f t="shared" si="45"/>
        <v>-11.446242733118176</v>
      </c>
      <c r="D131" s="6">
        <f t="shared" si="45"/>
        <v>-9.8005449959694939</v>
      </c>
      <c r="E131" s="6">
        <f t="shared" si="45"/>
        <v>-11.402262654658207</v>
      </c>
      <c r="F131" s="6">
        <f t="shared" si="45"/>
        <v>-9.783722309862382</v>
      </c>
      <c r="G131" s="6">
        <f t="shared" si="45"/>
        <v>-12.152740828867582</v>
      </c>
      <c r="H131" s="6">
        <f t="shared" si="45"/>
        <v>-7.0388913377139097</v>
      </c>
      <c r="I131" s="6">
        <f t="shared" si="45"/>
        <v>-8.9611121887163705</v>
      </c>
    </row>
    <row r="132" spans="1:9" x14ac:dyDescent="0.25">
      <c r="A132" s="9">
        <v>38596</v>
      </c>
      <c r="B132" s="6">
        <f t="shared" ref="B132:I132" si="46">LN(B48)</f>
        <v>-8.6025080711698489</v>
      </c>
      <c r="C132" s="6">
        <f t="shared" si="46"/>
        <v>-11.570297957550148</v>
      </c>
      <c r="D132" s="6">
        <f t="shared" si="46"/>
        <v>-10.150633410648473</v>
      </c>
      <c r="E132" s="6">
        <f t="shared" si="46"/>
        <v>-11.647070167210753</v>
      </c>
      <c r="F132" s="6">
        <f t="shared" si="46"/>
        <v>-10.04430039078524</v>
      </c>
      <c r="G132" s="6">
        <f t="shared" si="46"/>
        <v>-12.446788734961785</v>
      </c>
      <c r="H132" s="6">
        <f t="shared" si="46"/>
        <v>-7.313978596583798</v>
      </c>
      <c r="I132" s="6">
        <f t="shared" si="46"/>
        <v>-8.9460353904185475</v>
      </c>
    </row>
    <row r="133" spans="1:9" x14ac:dyDescent="0.25">
      <c r="A133" s="9">
        <v>38687</v>
      </c>
      <c r="B133" s="6">
        <f t="shared" ref="B133:I133" si="47">LN(B49)</f>
        <v>-8.6184749432701242</v>
      </c>
      <c r="C133" s="6">
        <f t="shared" si="47"/>
        <v>-11.584078775803434</v>
      </c>
      <c r="D133" s="6">
        <f t="shared" si="47"/>
        <v>-10.133353769717308</v>
      </c>
      <c r="E133" s="6">
        <f t="shared" si="47"/>
        <v>-11.783658968990363</v>
      </c>
      <c r="F133" s="6">
        <f t="shared" si="47"/>
        <v>-10.120324215288484</v>
      </c>
      <c r="G133" s="6">
        <f t="shared" si="47"/>
        <v>-12.483898819685441</v>
      </c>
      <c r="H133" s="6">
        <f t="shared" si="47"/>
        <v>-7.5396840141225354</v>
      </c>
      <c r="I133" s="6">
        <f t="shared" si="47"/>
        <v>-8.9473956518022781</v>
      </c>
    </row>
    <row r="134" spans="1:9" x14ac:dyDescent="0.25">
      <c r="A134" s="9">
        <v>38777</v>
      </c>
      <c r="B134" s="6">
        <f t="shared" ref="B134:I134" si="48">LN(B50)</f>
        <v>-8.4929158280848522</v>
      </c>
      <c r="C134" s="6">
        <f t="shared" si="48"/>
        <v>-11.594108467536779</v>
      </c>
      <c r="D134" s="6">
        <f t="shared" si="48"/>
        <v>-10.114600228480159</v>
      </c>
      <c r="E134" s="6">
        <f t="shared" si="48"/>
        <v>-11.765727437022013</v>
      </c>
      <c r="F134" s="6">
        <f t="shared" si="48"/>
        <v>-10.113467026282741</v>
      </c>
      <c r="G134" s="6">
        <f t="shared" si="48"/>
        <v>-12.432047846229841</v>
      </c>
      <c r="H134" s="6">
        <f t="shared" si="48"/>
        <v>-6.9535080317913565</v>
      </c>
      <c r="I134" s="6">
        <f t="shared" si="48"/>
        <v>-8.9341844323007358</v>
      </c>
    </row>
    <row r="135" spans="1:9" x14ac:dyDescent="0.25">
      <c r="A135" s="9">
        <v>38869</v>
      </c>
      <c r="B135" s="6">
        <f t="shared" ref="B135:I135" si="49">LN(B51)</f>
        <v>-8.4397906836140315</v>
      </c>
      <c r="C135" s="6">
        <f t="shared" si="49"/>
        <v>-11.411934107006925</v>
      </c>
      <c r="D135" s="6">
        <f t="shared" si="49"/>
        <v>-10.125254176861192</v>
      </c>
      <c r="E135" s="6">
        <f t="shared" si="49"/>
        <v>-11.708494306549071</v>
      </c>
      <c r="F135" s="6">
        <f t="shared" si="49"/>
        <v>-10.092422137022471</v>
      </c>
      <c r="G135" s="6">
        <f t="shared" si="49"/>
        <v>-12.385822224607255</v>
      </c>
      <c r="H135" s="6">
        <f t="shared" si="49"/>
        <v>-7.2337439787639886</v>
      </c>
      <c r="I135" s="6">
        <f t="shared" si="49"/>
        <v>-8.9032286061099803</v>
      </c>
    </row>
    <row r="136" spans="1:9" x14ac:dyDescent="0.25">
      <c r="A136" s="9">
        <v>38961</v>
      </c>
      <c r="B136" s="6">
        <f t="shared" ref="B136:I136" si="50">LN(B52)</f>
        <v>-8.3583589444526165</v>
      </c>
      <c r="C136" s="6">
        <f t="shared" si="50"/>
        <v>-11.391715749284565</v>
      </c>
      <c r="D136" s="6">
        <f t="shared" si="50"/>
        <v>-10.112506791039443</v>
      </c>
      <c r="E136" s="6">
        <f t="shared" si="50"/>
        <v>-11.652139880633186</v>
      </c>
      <c r="F136" s="6">
        <f t="shared" si="50"/>
        <v>-10.083436525297499</v>
      </c>
      <c r="G136" s="6">
        <f t="shared" si="50"/>
        <v>-12.344901621304492</v>
      </c>
      <c r="H136" s="6">
        <f t="shared" si="50"/>
        <v>-7.348884886551514</v>
      </c>
      <c r="I136" s="6">
        <f t="shared" si="50"/>
        <v>-8.890698827169059</v>
      </c>
    </row>
    <row r="137" spans="1:9" x14ac:dyDescent="0.25">
      <c r="A137" s="9">
        <v>39052</v>
      </c>
      <c r="B137" s="6">
        <f t="shared" ref="B137:I137" si="51">LN(B53)</f>
        <v>-8.3240755531569253</v>
      </c>
      <c r="C137" s="6">
        <f t="shared" si="51"/>
        <v>-11.383541934874298</v>
      </c>
      <c r="D137" s="6">
        <f t="shared" si="51"/>
        <v>-10.104368208778761</v>
      </c>
      <c r="E137" s="6">
        <f t="shared" si="51"/>
        <v>-11.622896540906776</v>
      </c>
      <c r="F137" s="6">
        <f t="shared" si="51"/>
        <v>-10.050020699359704</v>
      </c>
      <c r="G137" s="6">
        <f t="shared" si="51"/>
        <v>-12.358715613666003</v>
      </c>
      <c r="H137" s="6">
        <f t="shared" si="51"/>
        <v>-7.490595510220837</v>
      </c>
      <c r="I137" s="6">
        <f t="shared" si="51"/>
        <v>-8.8697718385079281</v>
      </c>
    </row>
    <row r="138" spans="1:9" x14ac:dyDescent="0.25">
      <c r="A138" s="9">
        <v>39142</v>
      </c>
      <c r="B138" s="6">
        <f t="shared" ref="B138:I138" si="52">LN(B54)</f>
        <v>-8.2625962434696891</v>
      </c>
      <c r="C138" s="6">
        <f t="shared" si="52"/>
        <v>-11.363198391650052</v>
      </c>
      <c r="D138" s="6">
        <f t="shared" si="52"/>
        <v>-10.088510203932751</v>
      </c>
      <c r="E138" s="6">
        <f t="shared" si="52"/>
        <v>-11.581031376669188</v>
      </c>
      <c r="F138" s="6">
        <f t="shared" si="52"/>
        <v>-10.014455981392326</v>
      </c>
      <c r="G138" s="6">
        <f t="shared" si="52"/>
        <v>-12.301433735150512</v>
      </c>
      <c r="H138" s="6">
        <f t="shared" si="52"/>
        <v>-7.6636904940242072</v>
      </c>
      <c r="I138" s="6">
        <f t="shared" si="52"/>
        <v>-8.8552310530345455</v>
      </c>
    </row>
    <row r="139" spans="1:9" x14ac:dyDescent="0.25">
      <c r="A139" s="9">
        <v>39234</v>
      </c>
      <c r="B139" s="6">
        <f t="shared" ref="B139:I139" si="53">LN(B55)</f>
        <v>-8.2109894638871399</v>
      </c>
      <c r="C139" s="6">
        <f t="shared" si="53"/>
        <v>-11.427413446150744</v>
      </c>
      <c r="D139" s="6">
        <f t="shared" si="53"/>
        <v>-10.08621757005734</v>
      </c>
      <c r="E139" s="6">
        <f t="shared" si="53"/>
        <v>-11.554764399123545</v>
      </c>
      <c r="F139" s="6">
        <f t="shared" si="53"/>
        <v>-10.00259315830521</v>
      </c>
      <c r="G139" s="6">
        <f t="shared" si="53"/>
        <v>-12.290204454138959</v>
      </c>
      <c r="H139" s="6">
        <f t="shared" si="53"/>
        <v>-7.7970067458951107</v>
      </c>
      <c r="I139" s="6">
        <f t="shared" si="53"/>
        <v>-8.8568230395294414</v>
      </c>
    </row>
    <row r="140" spans="1:9" x14ac:dyDescent="0.25">
      <c r="A140" s="9">
        <v>39326</v>
      </c>
      <c r="B140" s="6">
        <f t="shared" ref="B140:I140" si="54">LN(B56)</f>
        <v>-8.1455880474007554</v>
      </c>
      <c r="C140" s="6">
        <f t="shared" si="54"/>
        <v>-11.361111991570446</v>
      </c>
      <c r="D140" s="6">
        <f t="shared" si="54"/>
        <v>-10.04122498196676</v>
      </c>
      <c r="E140" s="6">
        <f t="shared" si="54"/>
        <v>-11.516902759704024</v>
      </c>
      <c r="F140" s="6">
        <f t="shared" si="54"/>
        <v>-9.9852095282245887</v>
      </c>
      <c r="G140" s="6">
        <f t="shared" si="54"/>
        <v>-12.254770011184323</v>
      </c>
      <c r="H140" s="6">
        <f t="shared" si="54"/>
        <v>-7.8867739322874897</v>
      </c>
      <c r="I140" s="6">
        <f t="shared" si="54"/>
        <v>-8.4018060038953486</v>
      </c>
    </row>
    <row r="141" spans="1:9" x14ac:dyDescent="0.25">
      <c r="A141" s="9">
        <v>39417</v>
      </c>
      <c r="B141" s="6">
        <f t="shared" ref="B141:I141" si="55">LN(B57)</f>
        <v>-8.4122640525113113</v>
      </c>
      <c r="C141" s="6">
        <f t="shared" si="55"/>
        <v>-11.284618096980154</v>
      </c>
      <c r="D141" s="6">
        <f t="shared" si="55"/>
        <v>-10.135034677624946</v>
      </c>
      <c r="E141" s="6">
        <f t="shared" si="55"/>
        <v>-11.599702160154699</v>
      </c>
      <c r="F141" s="6">
        <f t="shared" si="55"/>
        <v>-10.058379813431534</v>
      </c>
      <c r="G141" s="6">
        <f t="shared" si="55"/>
        <v>-12.296072637864913</v>
      </c>
      <c r="H141" s="6">
        <f t="shared" si="55"/>
        <v>-7.47458559430655</v>
      </c>
      <c r="I141" s="6">
        <f t="shared" si="55"/>
        <v>-8.6130515634067049</v>
      </c>
    </row>
    <row r="142" spans="1:9" x14ac:dyDescent="0.25">
      <c r="A142" s="9">
        <v>39508</v>
      </c>
      <c r="B142" s="6">
        <f t="shared" ref="B142:I142" si="56">LN(B58)</f>
        <v>-8.5708054205254935</v>
      </c>
      <c r="C142" s="6">
        <f t="shared" si="56"/>
        <v>-11.285200914307616</v>
      </c>
      <c r="D142" s="6">
        <f t="shared" si="56"/>
        <v>-10.077577606135542</v>
      </c>
      <c r="E142" s="6">
        <f t="shared" si="56"/>
        <v>-11.657559123017844</v>
      </c>
      <c r="F142" s="6">
        <f t="shared" si="56"/>
        <v>-10.000517267116285</v>
      </c>
      <c r="G142" s="6">
        <f t="shared" si="56"/>
        <v>-12.320326677887962</v>
      </c>
      <c r="H142" s="6">
        <f t="shared" si="56"/>
        <v>-7.5882651568700892</v>
      </c>
      <c r="I142" s="6">
        <f t="shared" si="56"/>
        <v>-8.7975119980365175</v>
      </c>
    </row>
    <row r="143" spans="1:9" x14ac:dyDescent="0.25">
      <c r="A143" s="9">
        <v>39600</v>
      </c>
      <c r="B143" s="6">
        <f t="shared" ref="B143:I143" si="57">LN(B59)</f>
        <v>-8.4714277619857938</v>
      </c>
      <c r="C143" s="6">
        <f t="shared" si="57"/>
        <v>-11.239012907778628</v>
      </c>
      <c r="D143" s="6">
        <f t="shared" si="57"/>
        <v>-10.059726579524503</v>
      </c>
      <c r="E143" s="6">
        <f t="shared" si="57"/>
        <v>-11.693470698330053</v>
      </c>
      <c r="F143" s="6">
        <f t="shared" si="57"/>
        <v>-10.029500783370546</v>
      </c>
      <c r="G143" s="6">
        <f t="shared" si="57"/>
        <v>-12.360663896462771</v>
      </c>
      <c r="H143" s="6">
        <f t="shared" si="57"/>
        <v>-7.7213585877873561</v>
      </c>
      <c r="I143" s="6">
        <f t="shared" si="57"/>
        <v>-8.6152243092015013</v>
      </c>
    </row>
    <row r="144" spans="1:9" x14ac:dyDescent="0.25">
      <c r="A144" s="9">
        <v>39692</v>
      </c>
      <c r="B144" s="6">
        <f t="shared" ref="B144:I144" si="58">LN(B60)</f>
        <v>-8.3776929824959758</v>
      </c>
      <c r="C144" s="6">
        <f t="shared" si="58"/>
        <v>-11.224950404767124</v>
      </c>
      <c r="D144" s="6">
        <f t="shared" si="58"/>
        <v>-10.092819305207032</v>
      </c>
      <c r="E144" s="6">
        <f t="shared" si="58"/>
        <v>-11.60809067225915</v>
      </c>
      <c r="F144" s="6">
        <f t="shared" si="58"/>
        <v>-10.005427163129234</v>
      </c>
      <c r="G144" s="6">
        <f t="shared" si="58"/>
        <v>-12.309637907313268</v>
      </c>
      <c r="H144" s="6">
        <f t="shared" si="58"/>
        <v>-7.2575304472262356</v>
      </c>
      <c r="I144" s="6">
        <f t="shared" si="58"/>
        <v>-8.4924911442617486</v>
      </c>
    </row>
    <row r="145" spans="1:9" x14ac:dyDescent="0.25">
      <c r="A145" s="9">
        <v>39783</v>
      </c>
      <c r="B145" s="6">
        <f t="shared" ref="B145:I145" si="59">LN(B61)</f>
        <v>-8.4430738990977794</v>
      </c>
      <c r="C145" s="6">
        <f t="shared" si="59"/>
        <v>-11.3950046956199</v>
      </c>
      <c r="D145" s="6">
        <f t="shared" si="59"/>
        <v>-10.154263355326902</v>
      </c>
      <c r="E145" s="6">
        <f t="shared" si="59"/>
        <v>-11.727134997043443</v>
      </c>
      <c r="F145" s="6">
        <f t="shared" si="59"/>
        <v>-10.063292606817241</v>
      </c>
      <c r="G145" s="6">
        <f t="shared" si="59"/>
        <v>-12.361970905745503</v>
      </c>
      <c r="H145" s="6">
        <f t="shared" si="59"/>
        <v>-7.1640673411679048</v>
      </c>
      <c r="I145" s="6">
        <f t="shared" si="59"/>
        <v>-8.7795680689782607</v>
      </c>
    </row>
    <row r="146" spans="1:9" x14ac:dyDescent="0.25">
      <c r="A146" s="9">
        <v>39873</v>
      </c>
      <c r="B146" s="6">
        <f t="shared" ref="B146:I146" si="60">LN(B62)</f>
        <v>-8.5271413639219595</v>
      </c>
      <c r="C146" s="6">
        <f t="shared" si="60"/>
        <v>-11.29413303784075</v>
      </c>
      <c r="D146" s="6">
        <f t="shared" si="60"/>
        <v>-10.055519059327402</v>
      </c>
      <c r="E146" s="6">
        <f t="shared" si="60"/>
        <v>-11.749130183346855</v>
      </c>
      <c r="F146" s="6">
        <f t="shared" si="60"/>
        <v>-10.165529717609271</v>
      </c>
      <c r="G146" s="6">
        <f t="shared" si="60"/>
        <v>-12.380898983873168</v>
      </c>
      <c r="H146" s="6">
        <f t="shared" si="60"/>
        <v>-7.2498287830038803</v>
      </c>
      <c r="I146" s="6">
        <f t="shared" si="60"/>
        <v>-8.5277648333465272</v>
      </c>
    </row>
    <row r="147" spans="1:9" x14ac:dyDescent="0.25">
      <c r="A147" s="9">
        <v>39965</v>
      </c>
      <c r="B147" s="6">
        <f t="shared" ref="B147:I147" si="61">LN(B63)</f>
        <v>-8.3940428806248182</v>
      </c>
      <c r="C147" s="6">
        <f t="shared" si="61"/>
        <v>-11.144036657800672</v>
      </c>
      <c r="D147" s="6">
        <f t="shared" si="61"/>
        <v>-10.112076893619767</v>
      </c>
      <c r="E147" s="6">
        <f t="shared" si="61"/>
        <v>-11.827332832122456</v>
      </c>
      <c r="F147" s="6">
        <f t="shared" si="61"/>
        <v>-10.168604017972392</v>
      </c>
      <c r="G147" s="6">
        <f t="shared" si="61"/>
        <v>-12.392081348404014</v>
      </c>
      <c r="H147" s="6">
        <f t="shared" si="61"/>
        <v>-7.7418655511592345</v>
      </c>
      <c r="I147" s="6">
        <f t="shared" si="61"/>
        <v>-8.6011042045246953</v>
      </c>
    </row>
    <row r="148" spans="1:9" x14ac:dyDescent="0.25">
      <c r="A148" s="9">
        <v>40057</v>
      </c>
      <c r="B148" s="6">
        <f t="shared" ref="B148:I148" si="62">LN(B64)</f>
        <v>-8.3961127180583137</v>
      </c>
      <c r="C148" s="6">
        <f t="shared" si="62"/>
        <v>-11.259727096634728</v>
      </c>
      <c r="D148" s="6">
        <f t="shared" si="62"/>
        <v>-9.9276208559430312</v>
      </c>
      <c r="E148" s="6">
        <f t="shared" si="62"/>
        <v>-11.690695816127707</v>
      </c>
      <c r="F148" s="6">
        <f t="shared" si="62"/>
        <v>-10.2111359269174</v>
      </c>
      <c r="G148" s="6">
        <f t="shared" si="62"/>
        <v>-12.390969454215382</v>
      </c>
      <c r="H148" s="6">
        <f t="shared" si="62"/>
        <v>-7.3989122801053018</v>
      </c>
      <c r="I148" s="6">
        <f t="shared" si="62"/>
        <v>-8.4628135486159817</v>
      </c>
    </row>
    <row r="149" spans="1:9" x14ac:dyDescent="0.25">
      <c r="A149" s="9">
        <v>40148</v>
      </c>
      <c r="B149" s="6">
        <f t="shared" ref="B149:I149" si="63">LN(B65)</f>
        <v>-8.3999278860260276</v>
      </c>
      <c r="C149" s="6">
        <f t="shared" si="63"/>
        <v>-11.275545070414498</v>
      </c>
      <c r="D149" s="6">
        <f t="shared" si="63"/>
        <v>-10.06641963704234</v>
      </c>
      <c r="E149" s="6">
        <f t="shared" si="63"/>
        <v>-11.796505899209144</v>
      </c>
      <c r="F149" s="6">
        <f t="shared" si="63"/>
        <v>-10.189514491022415</v>
      </c>
      <c r="G149" s="6">
        <f t="shared" si="63"/>
        <v>-12.433422851015273</v>
      </c>
      <c r="H149" s="6">
        <f t="shared" si="63"/>
        <v>-7.4039017674043999</v>
      </c>
      <c r="I149" s="6">
        <f t="shared" si="63"/>
        <v>-8.6383836438604291</v>
      </c>
    </row>
    <row r="150" spans="1:9" x14ac:dyDescent="0.25">
      <c r="A150" s="9">
        <v>40238</v>
      </c>
      <c r="B150" s="6">
        <f t="shared" ref="B150:I150" si="64">LN(B66)</f>
        <v>-8.5023348160848649</v>
      </c>
      <c r="C150" s="6">
        <f t="shared" si="64"/>
        <v>-11.407125658711838</v>
      </c>
      <c r="D150" s="6">
        <f t="shared" si="64"/>
        <v>-10.010458486936489</v>
      </c>
      <c r="E150" s="6">
        <f t="shared" si="64"/>
        <v>-11.784793738880442</v>
      </c>
      <c r="F150" s="6">
        <f t="shared" si="64"/>
        <v>-10.245396674774092</v>
      </c>
      <c r="G150" s="6">
        <f t="shared" si="64"/>
        <v>-12.414749988643228</v>
      </c>
      <c r="H150" s="6">
        <f t="shared" si="64"/>
        <v>-7.7266548441380438</v>
      </c>
      <c r="I150" s="6">
        <f t="shared" si="64"/>
        <v>-8.739904003218129</v>
      </c>
    </row>
    <row r="151" spans="1:9" x14ac:dyDescent="0.25">
      <c r="A151" s="9">
        <v>40330</v>
      </c>
      <c r="B151" s="6">
        <f t="shared" ref="B151:I151" si="65">LN(B67)</f>
        <v>-8.4083308955788745</v>
      </c>
      <c r="C151" s="6">
        <f t="shared" si="65"/>
        <v>-11.434962046560054</v>
      </c>
      <c r="D151" s="6">
        <f t="shared" si="65"/>
        <v>-10.070673315962866</v>
      </c>
      <c r="E151" s="6">
        <f t="shared" si="65"/>
        <v>-11.809124581679727</v>
      </c>
      <c r="F151" s="6">
        <f t="shared" si="65"/>
        <v>-10.184190358560617</v>
      </c>
      <c r="G151" s="6">
        <f t="shared" si="65"/>
        <v>-12.457549789285325</v>
      </c>
      <c r="H151" s="6">
        <f t="shared" si="65"/>
        <v>-7.6844687930883797</v>
      </c>
      <c r="I151" s="6">
        <f t="shared" si="65"/>
        <v>-8.9122069921941414</v>
      </c>
    </row>
    <row r="152" spans="1:9" x14ac:dyDescent="0.25">
      <c r="A152" s="9">
        <v>40422</v>
      </c>
      <c r="B152" s="6">
        <f t="shared" ref="B152:I152" si="66">LN(B68)</f>
        <v>-8.2809412289645614</v>
      </c>
      <c r="C152" s="6">
        <f t="shared" si="66"/>
        <v>-11.462494243151548</v>
      </c>
      <c r="D152" s="6">
        <f t="shared" si="66"/>
        <v>-10.066087793315701</v>
      </c>
      <c r="E152" s="6">
        <f t="shared" si="66"/>
        <v>-11.879926775474711</v>
      </c>
      <c r="F152" s="6">
        <f t="shared" si="66"/>
        <v>-10.212357573237787</v>
      </c>
      <c r="G152" s="6">
        <f t="shared" si="66"/>
        <v>-12.379749215655034</v>
      </c>
      <c r="H152" s="6">
        <f t="shared" si="66"/>
        <v>-7.3786571112528963</v>
      </c>
      <c r="I152" s="6">
        <f t="shared" si="66"/>
        <v>-8.9214525279406303</v>
      </c>
    </row>
    <row r="153" spans="1:9" x14ac:dyDescent="0.25">
      <c r="A153" s="9">
        <v>40513</v>
      </c>
      <c r="B153" s="6">
        <f t="shared" ref="B153:I153" si="67">LN(B69)</f>
        <v>-8.461326888003212</v>
      </c>
      <c r="C153" s="6">
        <f t="shared" si="67"/>
        <v>-11.333462374551662</v>
      </c>
      <c r="D153" s="6">
        <f t="shared" si="67"/>
        <v>-10.064846411930363</v>
      </c>
      <c r="E153" s="6">
        <f t="shared" si="67"/>
        <v>-11.84662478892878</v>
      </c>
      <c r="F153" s="6">
        <f t="shared" si="67"/>
        <v>-10.160037530982603</v>
      </c>
      <c r="G153" s="6">
        <f t="shared" si="67"/>
        <v>-12.387544911854668</v>
      </c>
      <c r="H153" s="6">
        <f t="shared" si="67"/>
        <v>-7.6336716946831196</v>
      </c>
      <c r="I153" s="6">
        <f t="shared" si="67"/>
        <v>-8.9663686555568205</v>
      </c>
    </row>
    <row r="154" spans="1:9" x14ac:dyDescent="0.25">
      <c r="A154" s="9">
        <v>40603</v>
      </c>
      <c r="B154" s="6">
        <f t="shared" ref="B154:I154" si="68">LN(B70)</f>
        <v>-8.4066147542596177</v>
      </c>
      <c r="C154" s="6">
        <f t="shared" si="68"/>
        <v>-11.456609163453438</v>
      </c>
      <c r="D154" s="6">
        <f t="shared" si="68"/>
        <v>-10.089041410695847</v>
      </c>
      <c r="E154" s="6">
        <f t="shared" si="68"/>
        <v>-11.824253545022344</v>
      </c>
      <c r="F154" s="6">
        <f t="shared" si="68"/>
        <v>-10.180704257965576</v>
      </c>
      <c r="G154" s="6">
        <f t="shared" si="68"/>
        <v>-12.391714923818684</v>
      </c>
      <c r="H154" s="6">
        <f t="shared" si="68"/>
        <v>-7.8558630016260285</v>
      </c>
      <c r="I154" s="6">
        <f t="shared" si="68"/>
        <v>-8.894039970853381</v>
      </c>
    </row>
    <row r="155" spans="1:9" x14ac:dyDescent="0.25">
      <c r="A155" s="9">
        <v>40695</v>
      </c>
      <c r="B155" s="6">
        <f t="shared" ref="B155:I155" si="69">LN(B71)</f>
        <v>-8.3289171278523906</v>
      </c>
      <c r="C155" s="6">
        <f t="shared" si="69"/>
        <v>-11.491687527773424</v>
      </c>
      <c r="D155" s="6">
        <f t="shared" si="69"/>
        <v>-10.109099228179032</v>
      </c>
      <c r="E155" s="6">
        <f t="shared" si="69"/>
        <v>-11.90920098933073</v>
      </c>
      <c r="F155" s="6">
        <f t="shared" si="69"/>
        <v>-10.231807379640143</v>
      </c>
      <c r="G155" s="6">
        <f t="shared" si="69"/>
        <v>-12.407558703592533</v>
      </c>
      <c r="H155" s="6">
        <f t="shared" si="69"/>
        <v>-7.3914582411929697</v>
      </c>
      <c r="I155" s="6">
        <f t="shared" si="69"/>
        <v>-8.84490721411815</v>
      </c>
    </row>
    <row r="156" spans="1:9" x14ac:dyDescent="0.25">
      <c r="A156" s="9">
        <v>40787</v>
      </c>
      <c r="B156" s="6">
        <f t="shared" ref="B156:I156" si="70">LN(B72)</f>
        <v>-8.3366263899959687</v>
      </c>
      <c r="C156" s="6">
        <f t="shared" si="70"/>
        <v>-11.419666751027815</v>
      </c>
      <c r="D156" s="6">
        <f t="shared" si="70"/>
        <v>-10.063995014950414</v>
      </c>
      <c r="E156" s="6">
        <f t="shared" si="70"/>
        <v>-11.857525334679371</v>
      </c>
      <c r="F156" s="6">
        <f t="shared" si="70"/>
        <v>-10.193631241863875</v>
      </c>
      <c r="G156" s="6">
        <f t="shared" si="70"/>
        <v>-12.357595206652439</v>
      </c>
      <c r="H156" s="6">
        <f t="shared" si="70"/>
        <v>-7.351009687238701</v>
      </c>
      <c r="I156" s="6">
        <f t="shared" si="70"/>
        <v>-8.8473996321826647</v>
      </c>
    </row>
    <row r="157" spans="1:9" x14ac:dyDescent="0.25">
      <c r="A157" s="9">
        <v>40878</v>
      </c>
      <c r="B157" s="6">
        <f t="shared" ref="B157:I157" si="71">LN(B73)</f>
        <v>-8.451788954643904</v>
      </c>
      <c r="C157" s="6">
        <f t="shared" si="71"/>
        <v>-11.391007165726212</v>
      </c>
      <c r="D157" s="6">
        <f t="shared" si="71"/>
        <v>-10.115427373505977</v>
      </c>
      <c r="E157" s="6">
        <f t="shared" si="71"/>
        <v>-11.867477421389275</v>
      </c>
      <c r="F157" s="6">
        <f t="shared" si="71"/>
        <v>-10.219763728271996</v>
      </c>
      <c r="G157" s="6">
        <f t="shared" si="71"/>
        <v>-12.353726912363399</v>
      </c>
      <c r="H157" s="6">
        <f t="shared" si="71"/>
        <v>-7.5467451783429045</v>
      </c>
      <c r="I157" s="6">
        <f t="shared" si="71"/>
        <v>-8.8059496612620638</v>
      </c>
    </row>
    <row r="158" spans="1:9" x14ac:dyDescent="0.25">
      <c r="A158" s="9">
        <v>40969</v>
      </c>
      <c r="B158" s="6">
        <f t="shared" ref="B158:I158" si="72">LN(B74)</f>
        <v>-8.3392039479606108</v>
      </c>
      <c r="C158" s="6">
        <f t="shared" si="72"/>
        <v>-11.324644552301358</v>
      </c>
      <c r="D158" s="6">
        <f t="shared" si="72"/>
        <v>-10.063254625813933</v>
      </c>
      <c r="E158" s="6">
        <f t="shared" si="72"/>
        <v>-11.92566938417793</v>
      </c>
      <c r="F158" s="6">
        <f t="shared" si="72"/>
        <v>-10.239068491643399</v>
      </c>
      <c r="G158" s="6">
        <f t="shared" si="72"/>
        <v>-12.366749526518559</v>
      </c>
      <c r="H158" s="6">
        <f t="shared" si="72"/>
        <v>-7.4824570074209493</v>
      </c>
      <c r="I158" s="6">
        <f t="shared" si="72"/>
        <v>-8.8485873337251828</v>
      </c>
    </row>
    <row r="159" spans="1:9" x14ac:dyDescent="0.25">
      <c r="A159" s="9">
        <v>41061</v>
      </c>
      <c r="B159" s="6">
        <f t="shared" ref="B159:I159" si="73">LN(B75)</f>
        <v>-8.4137012912591338</v>
      </c>
      <c r="C159" s="6">
        <f t="shared" si="73"/>
        <v>-11.252212669616288</v>
      </c>
      <c r="D159" s="6">
        <f t="shared" si="73"/>
        <v>-10.034593178979122</v>
      </c>
      <c r="E159" s="6">
        <f t="shared" si="73"/>
        <v>-11.962783353641912</v>
      </c>
      <c r="F159" s="6">
        <f t="shared" si="73"/>
        <v>-10.215867905491313</v>
      </c>
      <c r="G159" s="6">
        <f t="shared" si="73"/>
        <v>-12.37150863622424</v>
      </c>
      <c r="H159" s="6">
        <f t="shared" si="73"/>
        <v>-7.505816070949753</v>
      </c>
      <c r="I159" s="6">
        <f t="shared" si="73"/>
        <v>-8.9057199301415135</v>
      </c>
    </row>
    <row r="160" spans="1:9" x14ac:dyDescent="0.25">
      <c r="A160" s="9">
        <v>41153</v>
      </c>
      <c r="B160" s="6">
        <f t="shared" ref="B160:I160" si="74">LN(B76)</f>
        <v>-8.2698235803205087</v>
      </c>
      <c r="C160" s="6">
        <f t="shared" si="74"/>
        <v>-11.439519725175165</v>
      </c>
      <c r="D160" s="6">
        <f t="shared" si="74"/>
        <v>-10.030853204863506</v>
      </c>
      <c r="E160" s="6">
        <f t="shared" si="74"/>
        <v>-11.949211625851479</v>
      </c>
      <c r="F160" s="6">
        <f t="shared" si="74"/>
        <v>-10.212631503837923</v>
      </c>
      <c r="G160" s="6">
        <f t="shared" si="74"/>
        <v>-12.354630339639847</v>
      </c>
      <c r="H160" s="6">
        <f t="shared" si="74"/>
        <v>-7.420637329223279</v>
      </c>
      <c r="I160" s="6">
        <f t="shared" si="74"/>
        <v>-8.8804403560092027</v>
      </c>
    </row>
    <row r="161" spans="1:9" x14ac:dyDescent="0.25">
      <c r="A161" s="9">
        <v>41244</v>
      </c>
      <c r="B161" s="6">
        <f t="shared" ref="B161:I161" si="75">LN(B77)</f>
        <v>-8.3666965894827516</v>
      </c>
      <c r="C161" s="6">
        <f t="shared" si="75"/>
        <v>-11.306269292317097</v>
      </c>
      <c r="D161" s="6">
        <f t="shared" si="75"/>
        <v>-10.040645392925738</v>
      </c>
      <c r="E161" s="6">
        <f t="shared" si="75"/>
        <v>-12.0145219240106</v>
      </c>
      <c r="F161" s="6">
        <f t="shared" si="75"/>
        <v>-10.242394879527145</v>
      </c>
      <c r="G161" s="6">
        <f t="shared" si="75"/>
        <v>-12.340300403816439</v>
      </c>
      <c r="H161" s="6">
        <f t="shared" si="75"/>
        <v>-7.6477034426798749</v>
      </c>
      <c r="I161" s="6">
        <f t="shared" si="75"/>
        <v>-8.7717422291771996</v>
      </c>
    </row>
    <row r="162" spans="1:9" x14ac:dyDescent="0.25">
      <c r="A162" s="9">
        <v>41334</v>
      </c>
      <c r="B162" s="6">
        <f t="shared" ref="B162:I162" si="76">LN(B78)</f>
        <v>-8.1662051875665203</v>
      </c>
      <c r="C162" s="6">
        <f t="shared" si="76"/>
        <v>-11.239819363677478</v>
      </c>
      <c r="D162" s="6">
        <f t="shared" si="76"/>
        <v>-10.070197789555273</v>
      </c>
      <c r="E162" s="6">
        <f t="shared" si="76"/>
        <v>-12.054811003909704</v>
      </c>
      <c r="F162" s="6">
        <f t="shared" si="76"/>
        <v>-10.277395401798366</v>
      </c>
      <c r="G162" s="6">
        <f t="shared" si="76"/>
        <v>-12.375129040314901</v>
      </c>
      <c r="H162" s="6">
        <f t="shared" si="76"/>
        <v>-7.732741868108473</v>
      </c>
      <c r="I162" s="6">
        <f t="shared" si="76"/>
        <v>-8.7950183300710094</v>
      </c>
    </row>
    <row r="163" spans="1:9" x14ac:dyDescent="0.25">
      <c r="A163" s="9">
        <v>41426</v>
      </c>
      <c r="B163" s="6">
        <f t="shared" ref="B163:I163" si="77">LN(B79)</f>
        <v>-8.2341275786524566</v>
      </c>
      <c r="C163" s="6">
        <f t="shared" si="77"/>
        <v>-11.234490689270695</v>
      </c>
      <c r="D163" s="6">
        <f t="shared" si="77"/>
        <v>-10.137893171076065</v>
      </c>
      <c r="E163" s="6">
        <f t="shared" si="77"/>
        <v>-11.992837370572252</v>
      </c>
      <c r="F163" s="6">
        <f t="shared" si="77"/>
        <v>-10.264502226355805</v>
      </c>
      <c r="G163" s="6">
        <f t="shared" si="77"/>
        <v>-12.332414275665835</v>
      </c>
      <c r="H163" s="6">
        <f t="shared" si="77"/>
        <v>-7.2970364667213774</v>
      </c>
      <c r="I163" s="6">
        <f t="shared" si="77"/>
        <v>-8.9917434383600536</v>
      </c>
    </row>
    <row r="164" spans="1:9" x14ac:dyDescent="0.25">
      <c r="A164" s="9">
        <v>41518</v>
      </c>
      <c r="B164" s="6">
        <f t="shared" ref="B164:I164" si="78">LN(B80)</f>
        <v>-8.1908565198166983</v>
      </c>
      <c r="C164" s="6">
        <f t="shared" si="78"/>
        <v>-11.18990927368375</v>
      </c>
      <c r="D164" s="6">
        <f t="shared" si="78"/>
        <v>-10.043887545985417</v>
      </c>
      <c r="E164" s="6">
        <f t="shared" si="78"/>
        <v>-12.019544795027777</v>
      </c>
      <c r="F164" s="6">
        <f t="shared" si="78"/>
        <v>-10.265574346438065</v>
      </c>
      <c r="G164" s="6">
        <f t="shared" si="78"/>
        <v>-12.355962835597335</v>
      </c>
      <c r="H164" s="6">
        <f t="shared" si="78"/>
        <v>-7.8895372996431714</v>
      </c>
      <c r="I164" s="6">
        <f t="shared" si="78"/>
        <v>-8.919446274648914</v>
      </c>
    </row>
    <row r="165" spans="1:9" x14ac:dyDescent="0.25">
      <c r="A165" s="9">
        <v>41609</v>
      </c>
      <c r="B165" s="6">
        <f t="shared" ref="B165:I165" si="79">LN(B81)</f>
        <v>-8.0242794601084277</v>
      </c>
      <c r="C165" s="6">
        <f t="shared" si="79"/>
        <v>-11.370056428610049</v>
      </c>
      <c r="D165" s="6">
        <f t="shared" si="79"/>
        <v>-10.041313649273427</v>
      </c>
      <c r="E165" s="6">
        <f t="shared" si="79"/>
        <v>-12.026537841913138</v>
      </c>
      <c r="F165" s="6">
        <f t="shared" si="79"/>
        <v>-10.262313947433093</v>
      </c>
      <c r="G165" s="6">
        <f t="shared" si="79"/>
        <v>-12.321989266757223</v>
      </c>
      <c r="H165" s="6">
        <f t="shared" si="79"/>
        <v>-7.5923904695118027</v>
      </c>
      <c r="I165" s="6">
        <f t="shared" si="79"/>
        <v>-9.0321535711648711</v>
      </c>
    </row>
    <row r="166" spans="1:9" x14ac:dyDescent="0.25">
      <c r="A166" s="9">
        <v>41699</v>
      </c>
      <c r="B166" s="6">
        <f t="shared" ref="B166:I166" si="80">LN(B82)</f>
        <v>-8.0109263670079809</v>
      </c>
      <c r="C166" s="6">
        <f t="shared" si="80"/>
        <v>-11.032451084935158</v>
      </c>
      <c r="D166" s="6">
        <f t="shared" si="80"/>
        <v>-10.075389425152652</v>
      </c>
      <c r="E166" s="6">
        <f t="shared" si="80"/>
        <v>-12.067114355632588</v>
      </c>
      <c r="F166" s="6">
        <f t="shared" si="80"/>
        <v>-10.237868319278894</v>
      </c>
      <c r="G166" s="6">
        <f t="shared" si="80"/>
        <v>-12.300075735327702</v>
      </c>
      <c r="H166" s="6">
        <f t="shared" si="80"/>
        <v>-6.7298197785181237</v>
      </c>
      <c r="I166" s="6">
        <f t="shared" si="80"/>
        <v>-8.8763609536158832</v>
      </c>
    </row>
    <row r="167" spans="1:9" x14ac:dyDescent="0.25">
      <c r="B167" s="28"/>
      <c r="C167" s="28"/>
      <c r="D167" s="28"/>
      <c r="E167" s="28"/>
      <c r="F167" s="28"/>
      <c r="G167" s="28"/>
      <c r="H167" s="28"/>
      <c r="I167" s="28"/>
    </row>
    <row r="168" spans="1:9" x14ac:dyDescent="0.25">
      <c r="B168" s="28"/>
      <c r="C168" s="28"/>
      <c r="D168" s="28"/>
      <c r="E168" s="28"/>
      <c r="F168" s="28"/>
      <c r="G168" s="28"/>
      <c r="H168" s="28"/>
      <c r="I168" s="28"/>
    </row>
    <row r="169" spans="1:9" x14ac:dyDescent="0.25">
      <c r="B169" s="28"/>
      <c r="C169" s="28"/>
      <c r="D169" s="28"/>
      <c r="E169" s="28"/>
      <c r="F169" s="28"/>
      <c r="G169" s="28"/>
      <c r="H169" s="28"/>
      <c r="I169" s="28"/>
    </row>
    <row r="170" spans="1:9" x14ac:dyDescent="0.25">
      <c r="B170" s="28"/>
      <c r="C170" s="28"/>
      <c r="D170" s="28"/>
      <c r="E170" s="28"/>
      <c r="F170" s="28"/>
      <c r="G170" s="28"/>
      <c r="H170" s="28"/>
      <c r="I170" s="28"/>
    </row>
    <row r="171" spans="1:9" x14ac:dyDescent="0.25">
      <c r="B171" s="28"/>
      <c r="C171" s="28"/>
      <c r="D171" s="28"/>
      <c r="E171" s="28"/>
      <c r="F171" s="28"/>
      <c r="G171" s="28"/>
      <c r="H171" s="28"/>
      <c r="I171" s="28"/>
    </row>
    <row r="172" spans="1:9" x14ac:dyDescent="0.25">
      <c r="B172" s="28"/>
      <c r="C172" s="28"/>
      <c r="D172" s="28"/>
      <c r="E172" s="28"/>
      <c r="F172" s="28"/>
      <c r="G172" s="28"/>
      <c r="H172" s="28"/>
      <c r="I172" s="28"/>
    </row>
    <row r="173" spans="1:9" x14ac:dyDescent="0.25">
      <c r="B173" s="28"/>
      <c r="C173" s="28"/>
      <c r="D173" s="28"/>
      <c r="E173" s="28"/>
      <c r="F173" s="28"/>
      <c r="G173" s="28"/>
      <c r="H173" s="28"/>
      <c r="I173" s="28"/>
    </row>
    <row r="174" spans="1:9" x14ac:dyDescent="0.25">
      <c r="B174" s="28"/>
      <c r="C174" s="28"/>
      <c r="D174" s="28"/>
      <c r="E174" s="28"/>
      <c r="F174" s="28"/>
      <c r="G174" s="28"/>
      <c r="H174" s="28"/>
      <c r="I174" s="28"/>
    </row>
    <row r="175" spans="1:9" x14ac:dyDescent="0.25">
      <c r="B175" s="28"/>
      <c r="C175" s="28"/>
      <c r="D175" s="28"/>
      <c r="E175" s="28"/>
      <c r="F175" s="28"/>
      <c r="G175" s="28"/>
      <c r="H175" s="28"/>
      <c r="I175" s="28"/>
    </row>
    <row r="176" spans="1:9" x14ac:dyDescent="0.25">
      <c r="B176" s="28"/>
      <c r="C176" s="28"/>
      <c r="D176" s="28"/>
      <c r="E176" s="28"/>
      <c r="F176" s="28"/>
      <c r="G176" s="28"/>
      <c r="H176" s="28"/>
      <c r="I176" s="28"/>
    </row>
    <row r="177" spans="2:9" x14ac:dyDescent="0.25">
      <c r="B177" s="28"/>
      <c r="C177" s="28"/>
      <c r="D177" s="28"/>
      <c r="E177" s="28"/>
      <c r="F177" s="28"/>
      <c r="G177" s="28"/>
      <c r="H177" s="28"/>
      <c r="I177" s="28"/>
    </row>
    <row r="178" spans="2:9" x14ac:dyDescent="0.25">
      <c r="B178" s="28"/>
      <c r="C178" s="28"/>
      <c r="D178" s="28"/>
      <c r="E178" s="28"/>
      <c r="F178" s="28"/>
      <c r="G178" s="28"/>
      <c r="H178" s="28"/>
      <c r="I178" s="28"/>
    </row>
    <row r="179" spans="2:9" x14ac:dyDescent="0.25">
      <c r="B179" s="28"/>
      <c r="C179" s="28"/>
      <c r="D179" s="28"/>
      <c r="E179" s="28"/>
      <c r="F179" s="28"/>
      <c r="G179" s="28"/>
      <c r="H179" s="28"/>
      <c r="I179" s="28"/>
    </row>
    <row r="180" spans="2:9" x14ac:dyDescent="0.25">
      <c r="B180" s="28"/>
      <c r="C180" s="28"/>
      <c r="D180" s="28"/>
      <c r="E180" s="28"/>
      <c r="F180" s="28"/>
      <c r="G180" s="28"/>
      <c r="H180" s="28"/>
      <c r="I180" s="28"/>
    </row>
    <row r="181" spans="2:9" x14ac:dyDescent="0.25">
      <c r="B181" s="28"/>
      <c r="C181" s="28"/>
      <c r="D181" s="28"/>
      <c r="E181" s="28"/>
      <c r="F181" s="28"/>
      <c r="G181" s="28"/>
      <c r="H181" s="28"/>
      <c r="I181" s="28"/>
    </row>
    <row r="182" spans="2:9" x14ac:dyDescent="0.25">
      <c r="B182" s="28"/>
      <c r="C182" s="28"/>
      <c r="D182" s="28"/>
      <c r="E182" s="28"/>
      <c r="F182" s="28"/>
      <c r="G182" s="28"/>
      <c r="H182" s="28"/>
      <c r="I182" s="28"/>
    </row>
    <row r="183" spans="2:9" x14ac:dyDescent="0.25">
      <c r="B183" s="28"/>
      <c r="C183" s="28"/>
      <c r="D183" s="28"/>
      <c r="E183" s="28"/>
      <c r="F183" s="28"/>
      <c r="G183" s="28"/>
      <c r="H183" s="28"/>
      <c r="I183" s="28"/>
    </row>
    <row r="184" spans="2:9" x14ac:dyDescent="0.25">
      <c r="B184" s="28"/>
      <c r="C184" s="28"/>
      <c r="D184" s="28"/>
      <c r="E184" s="28"/>
      <c r="F184" s="28"/>
      <c r="G184" s="28"/>
      <c r="H184" s="28"/>
      <c r="I184" s="28"/>
    </row>
    <row r="185" spans="2:9" x14ac:dyDescent="0.25">
      <c r="B185" s="28"/>
      <c r="C185" s="28"/>
      <c r="D185" s="28"/>
      <c r="E185" s="28"/>
      <c r="F185" s="28"/>
      <c r="G185" s="28"/>
      <c r="H185" s="28"/>
      <c r="I185" s="28"/>
    </row>
    <row r="186" spans="2:9" x14ac:dyDescent="0.25">
      <c r="B186" s="28"/>
      <c r="C186" s="28"/>
      <c r="D186" s="28"/>
      <c r="E186" s="28"/>
      <c r="F186" s="28"/>
      <c r="G186" s="28"/>
      <c r="H186" s="28"/>
      <c r="I186" s="28"/>
    </row>
    <row r="187" spans="2:9" x14ac:dyDescent="0.25">
      <c r="B187" s="28"/>
      <c r="C187" s="28"/>
      <c r="D187" s="28"/>
      <c r="E187" s="28"/>
      <c r="F187" s="28"/>
      <c r="G187" s="28"/>
      <c r="H187" s="28"/>
      <c r="I187" s="28"/>
    </row>
    <row r="188" spans="2:9" x14ac:dyDescent="0.25">
      <c r="B188" s="28"/>
      <c r="C188" s="28"/>
      <c r="D188" s="28"/>
      <c r="E188" s="28"/>
      <c r="F188" s="28"/>
      <c r="G188" s="28"/>
      <c r="H188" s="28"/>
      <c r="I188" s="28"/>
    </row>
    <row r="189" spans="2:9" x14ac:dyDescent="0.25">
      <c r="B189" s="28"/>
      <c r="C189" s="28"/>
      <c r="D189" s="28"/>
      <c r="E189" s="28"/>
      <c r="F189" s="28"/>
      <c r="G189" s="28"/>
      <c r="H189" s="28"/>
      <c r="I189" s="28"/>
    </row>
    <row r="190" spans="2:9" x14ac:dyDescent="0.25">
      <c r="B190" s="28"/>
      <c r="C190" s="28"/>
      <c r="D190" s="28"/>
      <c r="E190" s="28"/>
      <c r="F190" s="28"/>
      <c r="G190" s="28"/>
      <c r="H190" s="28"/>
      <c r="I190" s="28"/>
    </row>
    <row r="191" spans="2:9" x14ac:dyDescent="0.25">
      <c r="B191" s="28"/>
      <c r="C191" s="28"/>
      <c r="D191" s="28"/>
      <c r="E191" s="28"/>
      <c r="F191" s="28"/>
      <c r="G191" s="28"/>
      <c r="H191" s="28"/>
      <c r="I191" s="28"/>
    </row>
    <row r="192" spans="2:9" x14ac:dyDescent="0.25">
      <c r="B192" s="28"/>
      <c r="C192" s="28"/>
      <c r="D192" s="28"/>
      <c r="E192" s="28"/>
      <c r="F192" s="28"/>
      <c r="G192" s="28"/>
      <c r="H192" s="28"/>
      <c r="I192" s="28"/>
    </row>
    <row r="193" spans="2:9" x14ac:dyDescent="0.25">
      <c r="B193" s="28"/>
      <c r="C193" s="28"/>
      <c r="D193" s="28"/>
      <c r="E193" s="28"/>
      <c r="F193" s="28"/>
      <c r="G193" s="28"/>
      <c r="H193" s="28"/>
      <c r="I193" s="28"/>
    </row>
    <row r="194" spans="2:9" x14ac:dyDescent="0.25">
      <c r="B194" s="28"/>
      <c r="C194" s="28"/>
      <c r="D194" s="28"/>
      <c r="E194" s="28"/>
      <c r="F194" s="28"/>
      <c r="G194" s="28"/>
      <c r="H194" s="28"/>
      <c r="I194" s="28"/>
    </row>
    <row r="195" spans="2:9" x14ac:dyDescent="0.25">
      <c r="B195" s="28"/>
      <c r="C195" s="28"/>
      <c r="D195" s="28"/>
      <c r="E195" s="28"/>
      <c r="F195" s="28"/>
      <c r="G195" s="28"/>
      <c r="H195" s="28"/>
      <c r="I195" s="28"/>
    </row>
    <row r="196" spans="2:9" x14ac:dyDescent="0.25">
      <c r="B196" s="28"/>
      <c r="C196" s="28"/>
      <c r="D196" s="28"/>
      <c r="E196" s="28"/>
      <c r="F196" s="28"/>
      <c r="G196" s="28"/>
      <c r="H196" s="28"/>
      <c r="I196" s="28"/>
    </row>
    <row r="197" spans="2:9" x14ac:dyDescent="0.25">
      <c r="B197" s="28"/>
      <c r="C197" s="28"/>
      <c r="D197" s="28"/>
      <c r="E197" s="28"/>
      <c r="F197" s="28"/>
      <c r="G197" s="28"/>
      <c r="H197" s="28"/>
      <c r="I197" s="28"/>
    </row>
    <row r="198" spans="2:9" x14ac:dyDescent="0.25">
      <c r="B198" s="28"/>
      <c r="C198" s="28"/>
      <c r="D198" s="28"/>
      <c r="E198" s="28"/>
      <c r="F198" s="28"/>
      <c r="G198" s="28"/>
      <c r="H198" s="28"/>
      <c r="I198" s="28"/>
    </row>
    <row r="199" spans="2:9" x14ac:dyDescent="0.25">
      <c r="B199" s="28"/>
      <c r="C199" s="28"/>
      <c r="D199" s="28"/>
      <c r="E199" s="28"/>
      <c r="F199" s="28"/>
      <c r="G199" s="28"/>
      <c r="H199" s="28"/>
      <c r="I199" s="28"/>
    </row>
    <row r="200" spans="2:9" x14ac:dyDescent="0.25">
      <c r="B200" s="28"/>
      <c r="C200" s="28"/>
      <c r="D200" s="28"/>
      <c r="E200" s="28"/>
      <c r="F200" s="28"/>
      <c r="G200" s="28"/>
      <c r="H200" s="28"/>
      <c r="I200" s="28"/>
    </row>
    <row r="201" spans="2:9" x14ac:dyDescent="0.25">
      <c r="B201" s="28"/>
      <c r="C201" s="28"/>
      <c r="D201" s="28"/>
      <c r="E201" s="28"/>
      <c r="F201" s="28"/>
      <c r="G201" s="28"/>
      <c r="H201" s="28"/>
      <c r="I201" s="28"/>
    </row>
    <row r="202" spans="2:9" x14ac:dyDescent="0.25">
      <c r="B202" s="28"/>
      <c r="C202" s="28"/>
      <c r="D202" s="28"/>
      <c r="E202" s="28"/>
      <c r="F202" s="28"/>
      <c r="G202" s="28"/>
      <c r="H202" s="28"/>
      <c r="I202" s="28"/>
    </row>
    <row r="203" spans="2:9" x14ac:dyDescent="0.25">
      <c r="B203" s="28"/>
      <c r="C203" s="28"/>
      <c r="D203" s="28"/>
      <c r="E203" s="28"/>
      <c r="F203" s="28"/>
      <c r="G203" s="28"/>
      <c r="H203" s="28"/>
      <c r="I203" s="28"/>
    </row>
    <row r="204" spans="2:9" x14ac:dyDescent="0.25">
      <c r="B204" s="28"/>
      <c r="C204" s="28"/>
      <c r="D204" s="28"/>
      <c r="E204" s="28"/>
      <c r="F204" s="28"/>
      <c r="G204" s="28"/>
      <c r="H204" s="28"/>
      <c r="I204" s="28"/>
    </row>
    <row r="205" spans="2:9" x14ac:dyDescent="0.25">
      <c r="B205" s="28"/>
      <c r="C205" s="28"/>
      <c r="D205" s="28"/>
      <c r="E205" s="28"/>
      <c r="F205" s="28"/>
      <c r="G205" s="28"/>
      <c r="H205" s="28"/>
      <c r="I205" s="28"/>
    </row>
    <row r="206" spans="2:9" x14ac:dyDescent="0.25">
      <c r="B206" s="28"/>
      <c r="C206" s="28"/>
      <c r="D206" s="28"/>
      <c r="E206" s="28"/>
      <c r="F206" s="28"/>
      <c r="G206" s="28"/>
      <c r="H206" s="28"/>
      <c r="I206" s="28"/>
    </row>
    <row r="207" spans="2:9" x14ac:dyDescent="0.25">
      <c r="B207" s="28"/>
      <c r="C207" s="28"/>
      <c r="D207" s="28"/>
      <c r="E207" s="28"/>
      <c r="F207" s="28"/>
      <c r="G207" s="28"/>
      <c r="H207" s="28"/>
      <c r="I207" s="28"/>
    </row>
    <row r="208" spans="2:9" x14ac:dyDescent="0.25">
      <c r="B208" s="28"/>
      <c r="C208" s="28"/>
      <c r="D208" s="28"/>
      <c r="E208" s="28"/>
      <c r="F208" s="28"/>
      <c r="G208" s="28"/>
      <c r="H208" s="28"/>
      <c r="I208" s="28"/>
    </row>
    <row r="209" spans="2:9" x14ac:dyDescent="0.25">
      <c r="B209" s="28"/>
      <c r="C209" s="28"/>
      <c r="D209" s="28"/>
      <c r="E209" s="28"/>
      <c r="F209" s="28"/>
      <c r="G209" s="28"/>
      <c r="H209" s="28"/>
      <c r="I209" s="28"/>
    </row>
    <row r="210" spans="2:9" x14ac:dyDescent="0.25">
      <c r="B210" s="28"/>
      <c r="C210" s="28"/>
      <c r="D210" s="28"/>
      <c r="E210" s="28"/>
      <c r="F210" s="28"/>
      <c r="G210" s="28"/>
      <c r="H210" s="28"/>
      <c r="I210" s="28"/>
    </row>
    <row r="211" spans="2:9" x14ac:dyDescent="0.25">
      <c r="B211" s="28"/>
      <c r="C211" s="28"/>
      <c r="D211" s="28"/>
      <c r="E211" s="28"/>
      <c r="F211" s="28"/>
      <c r="G211" s="28"/>
      <c r="H211" s="28"/>
      <c r="I211" s="28"/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Índice</vt:lpstr>
      <vt:lpstr>1.1</vt:lpstr>
      <vt:lpstr>1.2</vt:lpstr>
      <vt:lpstr>1.3</vt:lpstr>
      <vt:lpstr>2.1</vt:lpstr>
      <vt:lpstr>2.2</vt:lpstr>
      <vt:lpstr>2.3</vt:lpstr>
      <vt:lpstr>3.1</vt:lpstr>
      <vt:lpstr>3.2</vt:lpstr>
      <vt:lpstr>3.3</vt:lpstr>
      <vt:lpstr>3.4</vt:lpstr>
      <vt:lpstr>3.5</vt:lpstr>
      <vt:lpstr>3.6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</dc:creator>
  <cp:lastModifiedBy>Monitor</cp:lastModifiedBy>
  <dcterms:created xsi:type="dcterms:W3CDTF">2014-08-05T16:43:43Z</dcterms:created>
  <dcterms:modified xsi:type="dcterms:W3CDTF">2015-06-12T14:44:45Z</dcterms:modified>
</cp:coreProperties>
</file>